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temp\"/>
    </mc:Choice>
  </mc:AlternateContent>
  <bookViews>
    <workbookView xWindow="0" yWindow="0" windowWidth="0" windowHeight="0"/>
  </bookViews>
  <sheets>
    <sheet name="Rekapitulace stavby" sheetId="1" r:id="rId1"/>
    <sheet name="2023_09_0 - Soupis vedlej..." sheetId="2" r:id="rId2"/>
    <sheet name="2023_09_1. - Řad A, IO 03.01" sheetId="3" r:id="rId3"/>
    <sheet name="2023_09_2. - Řad A1, IO 0..." sheetId="4" r:id="rId4"/>
    <sheet name="2023_09_3. - Řad A2, IO 0..." sheetId="5" r:id="rId5"/>
    <sheet name="2023_09_4. - Řad A3, IO 0..." sheetId="6" r:id="rId6"/>
    <sheet name="2023_09_4.1 - Řad A3, IO ..." sheetId="7" r:id="rId7"/>
    <sheet name="2023_09_5. - Řad A3a, IO ..." sheetId="8" r:id="rId8"/>
    <sheet name="2023_09_6. - Řad B, IO 03.06" sheetId="9" r:id="rId9"/>
    <sheet name="2023_09_7. - Řad B1, IO 0..." sheetId="10" r:id="rId10"/>
    <sheet name="2023_09_8. - Řad B2, IO 0..." sheetId="11" r:id="rId11"/>
    <sheet name="2023_09_9. - Řad B2a, IO ..." sheetId="12" r:id="rId12"/>
    <sheet name="2023_09_10. - Řad B3, IO ..." sheetId="13" r:id="rId13"/>
    <sheet name="2023_09_11. - Řad A4, IO ..." sheetId="14" r:id="rId14"/>
    <sheet name="2023_09_11.1 - Řad A4, IO..." sheetId="15" r:id="rId15"/>
    <sheet name="2023_09_12. - Řad A4a, IO..." sheetId="16" r:id="rId16"/>
    <sheet name="2023_09_13. - Řad B4, IO ..." sheetId="17" r:id="rId17"/>
    <sheet name="2023_09_14. - Řad B5, IO ..." sheetId="18" r:id="rId18"/>
    <sheet name="2023_09_15. - Řad B6, IO ..." sheetId="19" r:id="rId19"/>
    <sheet name="2023_09_16. - Řad A5, IO ..." sheetId="20" r:id="rId20"/>
    <sheet name="2023_09_17. - Přiváděcí ř..." sheetId="21" r:id="rId21"/>
    <sheet name="2023_09_18. - Vodovodní o..." sheetId="22" r:id="rId22"/>
    <sheet name="2023_09_18.1 - Vodovodní ..." sheetId="23" r:id="rId23"/>
  </sheets>
  <definedNames>
    <definedName name="_xlnm.Print_Area" localSheetId="0">'Rekapitulace stavby'!$D$4:$AO$76,'Rekapitulace stavby'!$C$82:$AQ$117</definedName>
    <definedName name="_xlnm.Print_Titles" localSheetId="0">'Rekapitulace stavby'!$92:$92</definedName>
    <definedName name="_xlnm._FilterDatabase" localSheetId="1" hidden="1">'2023_09_0 - Soupis vedlej...'!$C$120:$K$162</definedName>
    <definedName name="_xlnm.Print_Area" localSheetId="1">'2023_09_0 - Soupis vedlej...'!$C$108:$K$162</definedName>
    <definedName name="_xlnm.Print_Titles" localSheetId="1">'2023_09_0 - Soupis vedlej...'!$120:$120</definedName>
    <definedName name="_xlnm._FilterDatabase" localSheetId="2" hidden="1">'2023_09_1. - Řad A, IO 03.01'!$C$124:$K$630</definedName>
    <definedName name="_xlnm.Print_Area" localSheetId="2">'2023_09_1. - Řad A, IO 03.01'!$C$112:$K$630</definedName>
    <definedName name="_xlnm.Print_Titles" localSheetId="2">'2023_09_1. - Řad A, IO 03.01'!$124:$124</definedName>
    <definedName name="_xlnm._FilterDatabase" localSheetId="3" hidden="1">'2023_09_2. - Řad A1, IO 0...'!$C$122:$K$454</definedName>
    <definedName name="_xlnm.Print_Area" localSheetId="3">'2023_09_2. - Řad A1, IO 0...'!$C$110:$K$454</definedName>
    <definedName name="_xlnm.Print_Titles" localSheetId="3">'2023_09_2. - Řad A1, IO 0...'!$122:$122</definedName>
    <definedName name="_xlnm._FilterDatabase" localSheetId="4" hidden="1">'2023_09_3. - Řad A2, IO 0...'!$C$122:$K$409</definedName>
    <definedName name="_xlnm.Print_Area" localSheetId="4">'2023_09_3. - Řad A2, IO 0...'!$C$110:$K$409</definedName>
    <definedName name="_xlnm.Print_Titles" localSheetId="4">'2023_09_3. - Řad A2, IO 0...'!$122:$122</definedName>
    <definedName name="_xlnm._FilterDatabase" localSheetId="5" hidden="1">'2023_09_4. - Řad A3, IO 0...'!$C$122:$K$470</definedName>
    <definedName name="_xlnm.Print_Area" localSheetId="5">'2023_09_4. - Řad A3, IO 0...'!$C$110:$K$470</definedName>
    <definedName name="_xlnm.Print_Titles" localSheetId="5">'2023_09_4. - Řad A3, IO 0...'!$122:$122</definedName>
    <definedName name="_xlnm._FilterDatabase" localSheetId="6" hidden="1">'2023_09_4.1 - Řad A3, IO ...'!$C$122:$K$449</definedName>
    <definedName name="_xlnm.Print_Area" localSheetId="6">'2023_09_4.1 - Řad A3, IO ...'!$C$110:$K$449</definedName>
    <definedName name="_xlnm.Print_Titles" localSheetId="6">'2023_09_4.1 - Řad A3, IO ...'!$122:$122</definedName>
    <definedName name="_xlnm._FilterDatabase" localSheetId="7" hidden="1">'2023_09_5. - Řad A3a, IO ...'!$C$122:$K$473</definedName>
    <definedName name="_xlnm.Print_Area" localSheetId="7">'2023_09_5. - Řad A3a, IO ...'!$C$110:$K$473</definedName>
    <definedName name="_xlnm.Print_Titles" localSheetId="7">'2023_09_5. - Řad A3a, IO ...'!$122:$122</definedName>
    <definedName name="_xlnm._FilterDatabase" localSheetId="8" hidden="1">'2023_09_6. - Řad B, IO 03.06'!$C$124:$K$524</definedName>
    <definedName name="_xlnm.Print_Area" localSheetId="8">'2023_09_6. - Řad B, IO 03.06'!$C$112:$K$524</definedName>
    <definedName name="_xlnm.Print_Titles" localSheetId="8">'2023_09_6. - Řad B, IO 03.06'!$124:$124</definedName>
    <definedName name="_xlnm._FilterDatabase" localSheetId="9" hidden="1">'2023_09_7. - Řad B1, IO 0...'!$C$122:$K$426</definedName>
    <definedName name="_xlnm.Print_Area" localSheetId="9">'2023_09_7. - Řad B1, IO 0...'!$C$110:$K$426</definedName>
    <definedName name="_xlnm.Print_Titles" localSheetId="9">'2023_09_7. - Řad B1, IO 0...'!$122:$122</definedName>
    <definedName name="_xlnm._FilterDatabase" localSheetId="10" hidden="1">'2023_09_8. - Řad B2, IO 0...'!$C$122:$K$432</definedName>
    <definedName name="_xlnm.Print_Area" localSheetId="10">'2023_09_8. - Řad B2, IO 0...'!$C$110:$K$432</definedName>
    <definedName name="_xlnm.Print_Titles" localSheetId="10">'2023_09_8. - Řad B2, IO 0...'!$122:$122</definedName>
    <definedName name="_xlnm._FilterDatabase" localSheetId="11" hidden="1">'2023_09_9. - Řad B2a, IO ...'!$C$122:$K$450</definedName>
    <definedName name="_xlnm.Print_Area" localSheetId="11">'2023_09_9. - Řad B2a, IO ...'!$C$110:$K$450</definedName>
    <definedName name="_xlnm.Print_Titles" localSheetId="11">'2023_09_9. - Řad B2a, IO ...'!$122:$122</definedName>
    <definedName name="_xlnm._FilterDatabase" localSheetId="12" hidden="1">'2023_09_10. - Řad B3, IO ...'!$C$124:$K$499</definedName>
    <definedName name="_xlnm.Print_Area" localSheetId="12">'2023_09_10. - Řad B3, IO ...'!$C$112:$K$499</definedName>
    <definedName name="_xlnm.Print_Titles" localSheetId="12">'2023_09_10. - Řad B3, IO ...'!$124:$124</definedName>
    <definedName name="_xlnm._FilterDatabase" localSheetId="13" hidden="1">'2023_09_11. - Řad A4, IO ...'!$C$124:$K$512</definedName>
    <definedName name="_xlnm.Print_Area" localSheetId="13">'2023_09_11. - Řad A4, IO ...'!$C$112:$K$512</definedName>
    <definedName name="_xlnm.Print_Titles" localSheetId="13">'2023_09_11. - Řad A4, IO ...'!$124:$124</definedName>
    <definedName name="_xlnm._FilterDatabase" localSheetId="14" hidden="1">'2023_09_11.1 - Řad A4, IO...'!$C$122:$K$439</definedName>
    <definedName name="_xlnm.Print_Area" localSheetId="14">'2023_09_11.1 - Řad A4, IO...'!$C$110:$K$439</definedName>
    <definedName name="_xlnm.Print_Titles" localSheetId="14">'2023_09_11.1 - Řad A4, IO...'!$122:$122</definedName>
    <definedName name="_xlnm._FilterDatabase" localSheetId="15" hidden="1">'2023_09_12. - Řad A4a, IO...'!$C$124:$K$463</definedName>
    <definedName name="_xlnm.Print_Area" localSheetId="15">'2023_09_12. - Řad A4a, IO...'!$C$112:$K$463</definedName>
    <definedName name="_xlnm.Print_Titles" localSheetId="15">'2023_09_12. - Řad A4a, IO...'!$124:$124</definedName>
    <definedName name="_xlnm._FilterDatabase" localSheetId="16" hidden="1">'2023_09_13. - Řad B4, IO ...'!$C$122:$K$489</definedName>
    <definedName name="_xlnm.Print_Area" localSheetId="16">'2023_09_13. - Řad B4, IO ...'!$C$110:$K$489</definedName>
    <definedName name="_xlnm.Print_Titles" localSheetId="16">'2023_09_13. - Řad B4, IO ...'!$122:$122</definedName>
    <definedName name="_xlnm._FilterDatabase" localSheetId="17" hidden="1">'2023_09_14. - Řad B5, IO ...'!$C$122:$K$463</definedName>
    <definedName name="_xlnm.Print_Area" localSheetId="17">'2023_09_14. - Řad B5, IO ...'!$C$110:$K$463</definedName>
    <definedName name="_xlnm.Print_Titles" localSheetId="17">'2023_09_14. - Řad B5, IO ...'!$122:$122</definedName>
    <definedName name="_xlnm._FilterDatabase" localSheetId="18" hidden="1">'2023_09_15. - Řad B6, IO ...'!$C$122:$K$470</definedName>
    <definedName name="_xlnm.Print_Area" localSheetId="18">'2023_09_15. - Řad B6, IO ...'!$C$110:$K$470</definedName>
    <definedName name="_xlnm.Print_Titles" localSheetId="18">'2023_09_15. - Řad B6, IO ...'!$122:$122</definedName>
    <definedName name="_xlnm._FilterDatabase" localSheetId="19" hidden="1">'2023_09_16. - Řad A5, IO ...'!$C$124:$K$565</definedName>
    <definedName name="_xlnm.Print_Area" localSheetId="19">'2023_09_16. - Řad A5, IO ...'!$C$112:$K$565</definedName>
    <definedName name="_xlnm.Print_Titles" localSheetId="19">'2023_09_16. - Řad A5, IO ...'!$124:$124</definedName>
    <definedName name="_xlnm._FilterDatabase" localSheetId="20" hidden="1">'2023_09_17. - Přiváděcí ř...'!$C$124:$K$531</definedName>
    <definedName name="_xlnm.Print_Area" localSheetId="20">'2023_09_17. - Přiváděcí ř...'!$C$112:$K$531</definedName>
    <definedName name="_xlnm.Print_Titles" localSheetId="20">'2023_09_17. - Přiváděcí ř...'!$124:$124</definedName>
    <definedName name="_xlnm._FilterDatabase" localSheetId="21" hidden="1">'2023_09_18. - Vodovodní o...'!$C$124:$K$461</definedName>
    <definedName name="_xlnm.Print_Area" localSheetId="21">'2023_09_18. - Vodovodní o...'!$C$112:$K$461</definedName>
    <definedName name="_xlnm.Print_Titles" localSheetId="21">'2023_09_18. - Vodovodní o...'!$124:$124</definedName>
    <definedName name="_xlnm._FilterDatabase" localSheetId="22" hidden="1">'2023_09_18.1 - Vodovodní ...'!$C$122:$K$413</definedName>
    <definedName name="_xlnm.Print_Area" localSheetId="22">'2023_09_18.1 - Vodovodní ...'!$C$110:$K$413</definedName>
    <definedName name="_xlnm.Print_Titles" localSheetId="22">'2023_09_18.1 - Vodovodní ...'!$122:$122</definedName>
  </definedNames>
  <calcPr/>
</workbook>
</file>

<file path=xl/calcChain.xml><?xml version="1.0" encoding="utf-8"?>
<calcChain xmlns="http://schemas.openxmlformats.org/spreadsheetml/2006/main">
  <c i="23" l="1" r="J37"/>
  <c r="J36"/>
  <c i="1" r="AY116"/>
  <c i="23" r="J35"/>
  <c i="1" r="AX116"/>
  <c i="23" r="BI409"/>
  <c r="BH409"/>
  <c r="BG409"/>
  <c r="BF409"/>
  <c r="T409"/>
  <c r="R409"/>
  <c r="P409"/>
  <c r="BI405"/>
  <c r="BH405"/>
  <c r="BG405"/>
  <c r="BF405"/>
  <c r="T405"/>
  <c r="R405"/>
  <c r="P405"/>
  <c r="BI400"/>
  <c r="BH400"/>
  <c r="BG400"/>
  <c r="BF400"/>
  <c r="T400"/>
  <c r="R400"/>
  <c r="P400"/>
  <c r="BI396"/>
  <c r="BH396"/>
  <c r="BG396"/>
  <c r="BF396"/>
  <c r="T396"/>
  <c r="R396"/>
  <c r="P396"/>
  <c r="BI392"/>
  <c r="BH392"/>
  <c r="BG392"/>
  <c r="BF392"/>
  <c r="T392"/>
  <c r="R392"/>
  <c r="P392"/>
  <c r="BI388"/>
  <c r="BH388"/>
  <c r="BG388"/>
  <c r="BF388"/>
  <c r="T388"/>
  <c r="R388"/>
  <c r="P388"/>
  <c r="BI383"/>
  <c r="BH383"/>
  <c r="BG383"/>
  <c r="BF383"/>
  <c r="T383"/>
  <c r="R383"/>
  <c r="P383"/>
  <c r="BI377"/>
  <c r="BH377"/>
  <c r="BG377"/>
  <c r="BF377"/>
  <c r="T377"/>
  <c r="R377"/>
  <c r="P377"/>
  <c r="BI371"/>
  <c r="BH371"/>
  <c r="BG371"/>
  <c r="BF371"/>
  <c r="T371"/>
  <c r="R371"/>
  <c r="P371"/>
  <c r="BI367"/>
  <c r="BH367"/>
  <c r="BG367"/>
  <c r="BF367"/>
  <c r="T367"/>
  <c r="R367"/>
  <c r="P367"/>
  <c r="BI361"/>
  <c r="BH361"/>
  <c r="BG361"/>
  <c r="BF361"/>
  <c r="T361"/>
  <c r="R361"/>
  <c r="P361"/>
  <c r="BI357"/>
  <c r="BH357"/>
  <c r="BG357"/>
  <c r="BF357"/>
  <c r="T357"/>
  <c r="R357"/>
  <c r="P357"/>
  <c r="BI353"/>
  <c r="BH353"/>
  <c r="BG353"/>
  <c r="BF353"/>
  <c r="T353"/>
  <c r="R353"/>
  <c r="P353"/>
  <c r="BI349"/>
  <c r="BH349"/>
  <c r="BG349"/>
  <c r="BF349"/>
  <c r="T349"/>
  <c r="R349"/>
  <c r="P349"/>
  <c r="BI345"/>
  <c r="BH345"/>
  <c r="BG345"/>
  <c r="BF345"/>
  <c r="T345"/>
  <c r="R345"/>
  <c r="P345"/>
  <c r="BI341"/>
  <c r="BH341"/>
  <c r="BG341"/>
  <c r="BF341"/>
  <c r="T341"/>
  <c r="R341"/>
  <c r="P341"/>
  <c r="BI337"/>
  <c r="BH337"/>
  <c r="BG337"/>
  <c r="BF337"/>
  <c r="T337"/>
  <c r="R337"/>
  <c r="P337"/>
  <c r="BI335"/>
  <c r="BH335"/>
  <c r="BG335"/>
  <c r="BF335"/>
  <c r="T335"/>
  <c r="R335"/>
  <c r="P335"/>
  <c r="BI331"/>
  <c r="BH331"/>
  <c r="BG331"/>
  <c r="BF331"/>
  <c r="T331"/>
  <c r="R331"/>
  <c r="P331"/>
  <c r="BI328"/>
  <c r="BH328"/>
  <c r="BG328"/>
  <c r="BF328"/>
  <c r="T328"/>
  <c r="R328"/>
  <c r="P328"/>
  <c r="BI324"/>
  <c r="BH324"/>
  <c r="BG324"/>
  <c r="BF324"/>
  <c r="T324"/>
  <c r="R324"/>
  <c r="P324"/>
  <c r="BI321"/>
  <c r="BH321"/>
  <c r="BG321"/>
  <c r="BF321"/>
  <c r="T321"/>
  <c r="R321"/>
  <c r="P321"/>
  <c r="BI316"/>
  <c r="BH316"/>
  <c r="BG316"/>
  <c r="BF316"/>
  <c r="T316"/>
  <c r="R316"/>
  <c r="P316"/>
  <c r="BI312"/>
  <c r="BH312"/>
  <c r="BG312"/>
  <c r="BF312"/>
  <c r="T312"/>
  <c r="R312"/>
  <c r="P312"/>
  <c r="BI308"/>
  <c r="BH308"/>
  <c r="BG308"/>
  <c r="BF308"/>
  <c r="T308"/>
  <c r="R308"/>
  <c r="P308"/>
  <c r="BI304"/>
  <c r="BH304"/>
  <c r="BG304"/>
  <c r="BF304"/>
  <c r="T304"/>
  <c r="R304"/>
  <c r="P304"/>
  <c r="BI300"/>
  <c r="BH300"/>
  <c r="BG300"/>
  <c r="BF300"/>
  <c r="T300"/>
  <c r="R300"/>
  <c r="P300"/>
  <c r="BI296"/>
  <c r="BH296"/>
  <c r="BG296"/>
  <c r="BF296"/>
  <c r="T296"/>
  <c r="R296"/>
  <c r="P296"/>
  <c r="BI293"/>
  <c r="BH293"/>
  <c r="BG293"/>
  <c r="BF293"/>
  <c r="T293"/>
  <c r="R293"/>
  <c r="P293"/>
  <c r="BI289"/>
  <c r="BH289"/>
  <c r="BG289"/>
  <c r="BF289"/>
  <c r="T289"/>
  <c r="R289"/>
  <c r="P289"/>
  <c r="BI285"/>
  <c r="BH285"/>
  <c r="BG285"/>
  <c r="BF285"/>
  <c r="T285"/>
  <c r="R285"/>
  <c r="P285"/>
  <c r="BI282"/>
  <c r="BH282"/>
  <c r="BG282"/>
  <c r="BF282"/>
  <c r="T282"/>
  <c r="R282"/>
  <c r="P282"/>
  <c r="BI278"/>
  <c r="BH278"/>
  <c r="BG278"/>
  <c r="BF278"/>
  <c r="T278"/>
  <c r="R278"/>
  <c r="P278"/>
  <c r="BI274"/>
  <c r="BH274"/>
  <c r="BG274"/>
  <c r="BF274"/>
  <c r="T274"/>
  <c r="R274"/>
  <c r="P274"/>
  <c r="BI270"/>
  <c r="BH270"/>
  <c r="BG270"/>
  <c r="BF270"/>
  <c r="T270"/>
  <c r="R270"/>
  <c r="P270"/>
  <c r="BI265"/>
  <c r="BH265"/>
  <c r="BG265"/>
  <c r="BF265"/>
  <c r="T265"/>
  <c r="T264"/>
  <c r="R265"/>
  <c r="R264"/>
  <c r="P265"/>
  <c r="P264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38"/>
  <c r="BH238"/>
  <c r="BG238"/>
  <c r="BF238"/>
  <c r="T238"/>
  <c r="R238"/>
  <c r="P238"/>
  <c r="BI234"/>
  <c r="BH234"/>
  <c r="BG234"/>
  <c r="BF234"/>
  <c r="T234"/>
  <c r="R234"/>
  <c r="P234"/>
  <c r="BI229"/>
  <c r="BH229"/>
  <c r="BG229"/>
  <c r="BF229"/>
  <c r="T229"/>
  <c r="R229"/>
  <c r="P229"/>
  <c r="BI224"/>
  <c r="BH224"/>
  <c r="BG224"/>
  <c r="BF224"/>
  <c r="T224"/>
  <c r="R224"/>
  <c r="P224"/>
  <c r="BI220"/>
  <c r="BH220"/>
  <c r="BG220"/>
  <c r="BF220"/>
  <c r="T220"/>
  <c r="R220"/>
  <c r="P220"/>
  <c r="BI216"/>
  <c r="BH216"/>
  <c r="BG216"/>
  <c r="BF216"/>
  <c r="T216"/>
  <c r="R216"/>
  <c r="P216"/>
  <c r="BI211"/>
  <c r="BH211"/>
  <c r="BG211"/>
  <c r="BF211"/>
  <c r="T211"/>
  <c r="R211"/>
  <c r="P211"/>
  <c r="BI206"/>
  <c r="BH206"/>
  <c r="BG206"/>
  <c r="BF206"/>
  <c r="T206"/>
  <c r="R206"/>
  <c r="P206"/>
  <c r="BI201"/>
  <c r="BH201"/>
  <c r="BG201"/>
  <c r="BF201"/>
  <c r="T201"/>
  <c r="R201"/>
  <c r="P201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3"/>
  <c r="BH183"/>
  <c r="BG183"/>
  <c r="BF183"/>
  <c r="T183"/>
  <c r="R183"/>
  <c r="P183"/>
  <c r="BI178"/>
  <c r="BH178"/>
  <c r="BG178"/>
  <c r="BF178"/>
  <c r="T178"/>
  <c r="R178"/>
  <c r="P178"/>
  <c r="BI174"/>
  <c r="BH174"/>
  <c r="BG174"/>
  <c r="BF174"/>
  <c r="T174"/>
  <c r="R174"/>
  <c r="P174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42"/>
  <c r="BH142"/>
  <c r="BG142"/>
  <c r="BF142"/>
  <c r="T142"/>
  <c r="R142"/>
  <c r="P142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BI126"/>
  <c r="BH126"/>
  <c r="BG126"/>
  <c r="BF126"/>
  <c r="T126"/>
  <c r="R126"/>
  <c r="P126"/>
  <c r="J120"/>
  <c r="J119"/>
  <c r="F119"/>
  <c r="F117"/>
  <c r="E115"/>
  <c r="J91"/>
  <c r="J90"/>
  <c r="F90"/>
  <c r="F88"/>
  <c r="E86"/>
  <c r="J18"/>
  <c r="E18"/>
  <c r="F91"/>
  <c r="J17"/>
  <c r="J12"/>
  <c r="J88"/>
  <c r="E7"/>
  <c r="E84"/>
  <c i="22" r="J37"/>
  <c r="J36"/>
  <c i="1" r="AY115"/>
  <c i="22" r="J35"/>
  <c i="1" r="AX115"/>
  <c i="22" r="BI458"/>
  <c r="BH458"/>
  <c r="BG458"/>
  <c r="BF458"/>
  <c r="T458"/>
  <c r="T457"/>
  <c r="T456"/>
  <c r="R458"/>
  <c r="R457"/>
  <c r="R456"/>
  <c r="P458"/>
  <c r="P457"/>
  <c r="P456"/>
  <c r="BI451"/>
  <c r="BH451"/>
  <c r="BG451"/>
  <c r="BF451"/>
  <c r="T451"/>
  <c r="R451"/>
  <c r="P451"/>
  <c r="BI447"/>
  <c r="BH447"/>
  <c r="BG447"/>
  <c r="BF447"/>
  <c r="T447"/>
  <c r="R447"/>
  <c r="P447"/>
  <c r="BI443"/>
  <c r="BH443"/>
  <c r="BG443"/>
  <c r="BF443"/>
  <c r="T443"/>
  <c r="R443"/>
  <c r="P443"/>
  <c r="BI439"/>
  <c r="BH439"/>
  <c r="BG439"/>
  <c r="BF439"/>
  <c r="T439"/>
  <c r="R439"/>
  <c r="P439"/>
  <c r="BI435"/>
  <c r="BH435"/>
  <c r="BG435"/>
  <c r="BF435"/>
  <c r="T435"/>
  <c r="R435"/>
  <c r="P435"/>
  <c r="BI432"/>
  <c r="BH432"/>
  <c r="BG432"/>
  <c r="BF432"/>
  <c r="T432"/>
  <c r="R432"/>
  <c r="P432"/>
  <c r="BI428"/>
  <c r="BH428"/>
  <c r="BG428"/>
  <c r="BF428"/>
  <c r="T428"/>
  <c r="R428"/>
  <c r="P428"/>
  <c r="BI424"/>
  <c r="BH424"/>
  <c r="BG424"/>
  <c r="BF424"/>
  <c r="T424"/>
  <c r="R424"/>
  <c r="P424"/>
  <c r="BI420"/>
  <c r="BH420"/>
  <c r="BG420"/>
  <c r="BF420"/>
  <c r="T420"/>
  <c r="R420"/>
  <c r="P420"/>
  <c r="BI415"/>
  <c r="BH415"/>
  <c r="BG415"/>
  <c r="BF415"/>
  <c r="T415"/>
  <c r="R415"/>
  <c r="P415"/>
  <c r="BI409"/>
  <c r="BH409"/>
  <c r="BG409"/>
  <c r="BF409"/>
  <c r="T409"/>
  <c r="R409"/>
  <c r="P409"/>
  <c r="BI403"/>
  <c r="BH403"/>
  <c r="BG403"/>
  <c r="BF403"/>
  <c r="T403"/>
  <c r="R403"/>
  <c r="P403"/>
  <c r="BI399"/>
  <c r="BH399"/>
  <c r="BG399"/>
  <c r="BF399"/>
  <c r="T399"/>
  <c r="R399"/>
  <c r="P399"/>
  <c r="BI393"/>
  <c r="BH393"/>
  <c r="BG393"/>
  <c r="BF393"/>
  <c r="T393"/>
  <c r="R393"/>
  <c r="P393"/>
  <c r="BI389"/>
  <c r="BH389"/>
  <c r="BG389"/>
  <c r="BF389"/>
  <c r="T389"/>
  <c r="R389"/>
  <c r="P389"/>
  <c r="BI385"/>
  <c r="BH385"/>
  <c r="BG385"/>
  <c r="BF385"/>
  <c r="T385"/>
  <c r="R385"/>
  <c r="P385"/>
  <c r="BI381"/>
  <c r="BH381"/>
  <c r="BG381"/>
  <c r="BF381"/>
  <c r="T381"/>
  <c r="R381"/>
  <c r="P381"/>
  <c r="BI377"/>
  <c r="BH377"/>
  <c r="BG377"/>
  <c r="BF377"/>
  <c r="T377"/>
  <c r="R377"/>
  <c r="P377"/>
  <c r="BI373"/>
  <c r="BH373"/>
  <c r="BG373"/>
  <c r="BF373"/>
  <c r="T373"/>
  <c r="R373"/>
  <c r="P373"/>
  <c r="BI369"/>
  <c r="BH369"/>
  <c r="BG369"/>
  <c r="BF369"/>
  <c r="T369"/>
  <c r="R369"/>
  <c r="P369"/>
  <c r="BI367"/>
  <c r="BH367"/>
  <c r="BG367"/>
  <c r="BF367"/>
  <c r="T367"/>
  <c r="R367"/>
  <c r="P367"/>
  <c r="BI363"/>
  <c r="BH363"/>
  <c r="BG363"/>
  <c r="BF363"/>
  <c r="T363"/>
  <c r="R363"/>
  <c r="P363"/>
  <c r="BI361"/>
  <c r="BH361"/>
  <c r="BG361"/>
  <c r="BF361"/>
  <c r="T361"/>
  <c r="R361"/>
  <c r="P361"/>
  <c r="BI357"/>
  <c r="BH357"/>
  <c r="BG357"/>
  <c r="BF357"/>
  <c r="T357"/>
  <c r="R357"/>
  <c r="P357"/>
  <c r="BI353"/>
  <c r="BH353"/>
  <c r="BG353"/>
  <c r="BF353"/>
  <c r="T353"/>
  <c r="R353"/>
  <c r="P353"/>
  <c r="BI349"/>
  <c r="BH349"/>
  <c r="BG349"/>
  <c r="BF349"/>
  <c r="T349"/>
  <c r="R349"/>
  <c r="P349"/>
  <c r="BI346"/>
  <c r="BH346"/>
  <c r="BG346"/>
  <c r="BF346"/>
  <c r="T346"/>
  <c r="R346"/>
  <c r="P346"/>
  <c r="BI342"/>
  <c r="BH342"/>
  <c r="BG342"/>
  <c r="BF342"/>
  <c r="T342"/>
  <c r="R342"/>
  <c r="P342"/>
  <c r="BI339"/>
  <c r="BH339"/>
  <c r="BG339"/>
  <c r="BF339"/>
  <c r="T339"/>
  <c r="R339"/>
  <c r="P339"/>
  <c r="BI334"/>
  <c r="BH334"/>
  <c r="BG334"/>
  <c r="BF334"/>
  <c r="T334"/>
  <c r="R334"/>
  <c r="P334"/>
  <c r="BI330"/>
  <c r="BH330"/>
  <c r="BG330"/>
  <c r="BF330"/>
  <c r="T330"/>
  <c r="R330"/>
  <c r="P330"/>
  <c r="BI326"/>
  <c r="BH326"/>
  <c r="BG326"/>
  <c r="BF326"/>
  <c r="T326"/>
  <c r="R326"/>
  <c r="P326"/>
  <c r="BI322"/>
  <c r="BH322"/>
  <c r="BG322"/>
  <c r="BF322"/>
  <c r="T322"/>
  <c r="R322"/>
  <c r="P322"/>
  <c r="BI318"/>
  <c r="BH318"/>
  <c r="BG318"/>
  <c r="BF318"/>
  <c r="T318"/>
  <c r="R318"/>
  <c r="P318"/>
  <c r="BI314"/>
  <c r="BH314"/>
  <c r="BG314"/>
  <c r="BF314"/>
  <c r="T314"/>
  <c r="R314"/>
  <c r="P314"/>
  <c r="BI310"/>
  <c r="BH310"/>
  <c r="BG310"/>
  <c r="BF310"/>
  <c r="T310"/>
  <c r="R310"/>
  <c r="P310"/>
  <c r="BI307"/>
  <c r="BH307"/>
  <c r="BG307"/>
  <c r="BF307"/>
  <c r="T307"/>
  <c r="R307"/>
  <c r="P307"/>
  <c r="BI303"/>
  <c r="BH303"/>
  <c r="BG303"/>
  <c r="BF303"/>
  <c r="T303"/>
  <c r="R303"/>
  <c r="P303"/>
  <c r="BI299"/>
  <c r="BH299"/>
  <c r="BG299"/>
  <c r="BF299"/>
  <c r="T299"/>
  <c r="R299"/>
  <c r="P299"/>
  <c r="BI296"/>
  <c r="BH296"/>
  <c r="BG296"/>
  <c r="BF296"/>
  <c r="T296"/>
  <c r="R296"/>
  <c r="P296"/>
  <c r="BI292"/>
  <c r="BH292"/>
  <c r="BG292"/>
  <c r="BF292"/>
  <c r="T292"/>
  <c r="R292"/>
  <c r="P292"/>
  <c r="BI288"/>
  <c r="BH288"/>
  <c r="BG288"/>
  <c r="BF288"/>
  <c r="T288"/>
  <c r="R288"/>
  <c r="P288"/>
  <c r="BI284"/>
  <c r="BH284"/>
  <c r="BG284"/>
  <c r="BF284"/>
  <c r="T284"/>
  <c r="R284"/>
  <c r="P284"/>
  <c r="BI280"/>
  <c r="BH280"/>
  <c r="BG280"/>
  <c r="BF280"/>
  <c r="T280"/>
  <c r="R280"/>
  <c r="P280"/>
  <c r="BI275"/>
  <c r="BH275"/>
  <c r="BG275"/>
  <c r="BF275"/>
  <c r="T275"/>
  <c r="T274"/>
  <c r="R275"/>
  <c r="R274"/>
  <c r="P275"/>
  <c r="P274"/>
  <c r="BI270"/>
  <c r="BH270"/>
  <c r="BG270"/>
  <c r="BF270"/>
  <c r="T270"/>
  <c r="R270"/>
  <c r="P270"/>
  <c r="BI266"/>
  <c r="BH266"/>
  <c r="BG266"/>
  <c r="BF266"/>
  <c r="T266"/>
  <c r="R266"/>
  <c r="P266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48"/>
  <c r="BH248"/>
  <c r="BG248"/>
  <c r="BF248"/>
  <c r="T248"/>
  <c r="R248"/>
  <c r="P248"/>
  <c r="BI244"/>
  <c r="BH244"/>
  <c r="BG244"/>
  <c r="BF244"/>
  <c r="T244"/>
  <c r="R244"/>
  <c r="P244"/>
  <c r="BI239"/>
  <c r="BH239"/>
  <c r="BG239"/>
  <c r="BF239"/>
  <c r="T239"/>
  <c r="R239"/>
  <c r="P239"/>
  <c r="BI234"/>
  <c r="BH234"/>
  <c r="BG234"/>
  <c r="BF234"/>
  <c r="T234"/>
  <c r="R234"/>
  <c r="P234"/>
  <c r="BI230"/>
  <c r="BH230"/>
  <c r="BG230"/>
  <c r="BF230"/>
  <c r="T230"/>
  <c r="R230"/>
  <c r="P230"/>
  <c r="BI226"/>
  <c r="BH226"/>
  <c r="BG226"/>
  <c r="BF226"/>
  <c r="T226"/>
  <c r="R226"/>
  <c r="P226"/>
  <c r="BI221"/>
  <c r="BH221"/>
  <c r="BG221"/>
  <c r="BF221"/>
  <c r="T221"/>
  <c r="R221"/>
  <c r="P221"/>
  <c r="BI216"/>
  <c r="BH216"/>
  <c r="BG216"/>
  <c r="BF216"/>
  <c r="T216"/>
  <c r="R216"/>
  <c r="P216"/>
  <c r="BI211"/>
  <c r="BH211"/>
  <c r="BG211"/>
  <c r="BF211"/>
  <c r="T211"/>
  <c r="R211"/>
  <c r="P211"/>
  <c r="BI206"/>
  <c r="BH206"/>
  <c r="BG206"/>
  <c r="BF206"/>
  <c r="T206"/>
  <c r="R206"/>
  <c r="P206"/>
  <c r="BI202"/>
  <c r="BH202"/>
  <c r="BG202"/>
  <c r="BF202"/>
  <c r="T202"/>
  <c r="R202"/>
  <c r="P202"/>
  <c r="BI198"/>
  <c r="BH198"/>
  <c r="BG198"/>
  <c r="BF198"/>
  <c r="T198"/>
  <c r="R198"/>
  <c r="P198"/>
  <c r="BI193"/>
  <c r="BH193"/>
  <c r="BG193"/>
  <c r="BF193"/>
  <c r="T193"/>
  <c r="R193"/>
  <c r="P193"/>
  <c r="BI188"/>
  <c r="BH188"/>
  <c r="BG188"/>
  <c r="BF188"/>
  <c r="T188"/>
  <c r="R188"/>
  <c r="P188"/>
  <c r="BI184"/>
  <c r="BH184"/>
  <c r="BG184"/>
  <c r="BF184"/>
  <c r="T184"/>
  <c r="R184"/>
  <c r="P184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J122"/>
  <c r="J121"/>
  <c r="F121"/>
  <c r="F119"/>
  <c r="E117"/>
  <c r="J91"/>
  <c r="J90"/>
  <c r="F90"/>
  <c r="F88"/>
  <c r="E86"/>
  <c r="J18"/>
  <c r="E18"/>
  <c r="F91"/>
  <c r="J17"/>
  <c r="J12"/>
  <c r="J88"/>
  <c r="E7"/>
  <c r="E115"/>
  <c i="21" r="J37"/>
  <c r="J36"/>
  <c i="1" r="AY114"/>
  <c i="21" r="J35"/>
  <c i="1" r="AX114"/>
  <c i="21" r="BI529"/>
  <c r="BH529"/>
  <c r="BG529"/>
  <c r="BF529"/>
  <c r="T529"/>
  <c r="T528"/>
  <c r="T527"/>
  <c r="R529"/>
  <c r="R528"/>
  <c r="R527"/>
  <c r="P529"/>
  <c r="P528"/>
  <c r="P527"/>
  <c r="BI522"/>
  <c r="BH522"/>
  <c r="BG522"/>
  <c r="BF522"/>
  <c r="T522"/>
  <c r="R522"/>
  <c r="P522"/>
  <c r="BI518"/>
  <c r="BH518"/>
  <c r="BG518"/>
  <c r="BF518"/>
  <c r="T518"/>
  <c r="R518"/>
  <c r="P518"/>
  <c r="BI513"/>
  <c r="BH513"/>
  <c r="BG513"/>
  <c r="BF513"/>
  <c r="T513"/>
  <c r="R513"/>
  <c r="P513"/>
  <c r="BI509"/>
  <c r="BH509"/>
  <c r="BG509"/>
  <c r="BF509"/>
  <c r="T509"/>
  <c r="R509"/>
  <c r="P509"/>
  <c r="BI505"/>
  <c r="BH505"/>
  <c r="BG505"/>
  <c r="BF505"/>
  <c r="T505"/>
  <c r="R505"/>
  <c r="P505"/>
  <c r="BI501"/>
  <c r="BH501"/>
  <c r="BG501"/>
  <c r="BF501"/>
  <c r="T501"/>
  <c r="R501"/>
  <c r="P501"/>
  <c r="BI496"/>
  <c r="BH496"/>
  <c r="BG496"/>
  <c r="BF496"/>
  <c r="T496"/>
  <c r="R496"/>
  <c r="P496"/>
  <c r="BI490"/>
  <c r="BH490"/>
  <c r="BG490"/>
  <c r="BF490"/>
  <c r="T490"/>
  <c r="R490"/>
  <c r="P490"/>
  <c r="BI484"/>
  <c r="BH484"/>
  <c r="BG484"/>
  <c r="BF484"/>
  <c r="T484"/>
  <c r="R484"/>
  <c r="P484"/>
  <c r="BI480"/>
  <c r="BH480"/>
  <c r="BG480"/>
  <c r="BF480"/>
  <c r="T480"/>
  <c r="R480"/>
  <c r="P480"/>
  <c r="BI474"/>
  <c r="BH474"/>
  <c r="BG474"/>
  <c r="BF474"/>
  <c r="T474"/>
  <c r="R474"/>
  <c r="P474"/>
  <c r="BI470"/>
  <c r="BH470"/>
  <c r="BG470"/>
  <c r="BF470"/>
  <c r="T470"/>
  <c r="R470"/>
  <c r="P470"/>
  <c r="BI465"/>
  <c r="BH465"/>
  <c r="BG465"/>
  <c r="BF465"/>
  <c r="T465"/>
  <c r="R465"/>
  <c r="P465"/>
  <c r="BI463"/>
  <c r="BH463"/>
  <c r="BG463"/>
  <c r="BF463"/>
  <c r="T463"/>
  <c r="R463"/>
  <c r="P463"/>
  <c r="BI460"/>
  <c r="BH460"/>
  <c r="BG460"/>
  <c r="BF460"/>
  <c r="T460"/>
  <c r="R460"/>
  <c r="P460"/>
  <c r="BI458"/>
  <c r="BH458"/>
  <c r="BG458"/>
  <c r="BF458"/>
  <c r="T458"/>
  <c r="R458"/>
  <c r="P458"/>
  <c r="BI456"/>
  <c r="BH456"/>
  <c r="BG456"/>
  <c r="BF456"/>
  <c r="T456"/>
  <c r="R456"/>
  <c r="P456"/>
  <c r="BI453"/>
  <c r="BH453"/>
  <c r="BG453"/>
  <c r="BF453"/>
  <c r="T453"/>
  <c r="R453"/>
  <c r="P453"/>
  <c r="BI450"/>
  <c r="BH450"/>
  <c r="BG450"/>
  <c r="BF450"/>
  <c r="T450"/>
  <c r="R450"/>
  <c r="P450"/>
  <c r="BI447"/>
  <c r="BH447"/>
  <c r="BG447"/>
  <c r="BF447"/>
  <c r="T447"/>
  <c r="R447"/>
  <c r="P447"/>
  <c r="BI444"/>
  <c r="BH444"/>
  <c r="BG444"/>
  <c r="BF444"/>
  <c r="T444"/>
  <c r="R444"/>
  <c r="P444"/>
  <c r="BI441"/>
  <c r="BH441"/>
  <c r="BG441"/>
  <c r="BF441"/>
  <c r="T441"/>
  <c r="R441"/>
  <c r="P441"/>
  <c r="BI438"/>
  <c r="BH438"/>
  <c r="BG438"/>
  <c r="BF438"/>
  <c r="T438"/>
  <c r="R438"/>
  <c r="P438"/>
  <c r="BI435"/>
  <c r="BH435"/>
  <c r="BG435"/>
  <c r="BF435"/>
  <c r="T435"/>
  <c r="R435"/>
  <c r="P435"/>
  <c r="BI432"/>
  <c r="BH432"/>
  <c r="BG432"/>
  <c r="BF432"/>
  <c r="T432"/>
  <c r="R432"/>
  <c r="P432"/>
  <c r="BI429"/>
  <c r="BH429"/>
  <c r="BG429"/>
  <c r="BF429"/>
  <c r="T429"/>
  <c r="R429"/>
  <c r="P429"/>
  <c r="BI426"/>
  <c r="BH426"/>
  <c r="BG426"/>
  <c r="BF426"/>
  <c r="T426"/>
  <c r="R426"/>
  <c r="P426"/>
  <c r="BI422"/>
  <c r="BH422"/>
  <c r="BG422"/>
  <c r="BF422"/>
  <c r="T422"/>
  <c r="R422"/>
  <c r="P422"/>
  <c r="BI418"/>
  <c r="BH418"/>
  <c r="BG418"/>
  <c r="BF418"/>
  <c r="T418"/>
  <c r="R418"/>
  <c r="P418"/>
  <c r="BI415"/>
  <c r="BH415"/>
  <c r="BG415"/>
  <c r="BF415"/>
  <c r="T415"/>
  <c r="R415"/>
  <c r="P415"/>
  <c r="BI411"/>
  <c r="BH411"/>
  <c r="BG411"/>
  <c r="BF411"/>
  <c r="T411"/>
  <c r="R411"/>
  <c r="P411"/>
  <c r="BI408"/>
  <c r="BH408"/>
  <c r="BG408"/>
  <c r="BF408"/>
  <c r="T408"/>
  <c r="R408"/>
  <c r="P408"/>
  <c r="BI405"/>
  <c r="BH405"/>
  <c r="BG405"/>
  <c r="BF405"/>
  <c r="T405"/>
  <c r="R405"/>
  <c r="P405"/>
  <c r="BI402"/>
  <c r="BH402"/>
  <c r="BG402"/>
  <c r="BF402"/>
  <c r="T402"/>
  <c r="R402"/>
  <c r="P402"/>
  <c r="BI398"/>
  <c r="BH398"/>
  <c r="BG398"/>
  <c r="BF398"/>
  <c r="T398"/>
  <c r="R398"/>
  <c r="P398"/>
  <c r="BI395"/>
  <c r="BH395"/>
  <c r="BG395"/>
  <c r="BF395"/>
  <c r="T395"/>
  <c r="R395"/>
  <c r="P395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4"/>
  <c r="BH384"/>
  <c r="BG384"/>
  <c r="BF384"/>
  <c r="T384"/>
  <c r="R384"/>
  <c r="P384"/>
  <c r="BI381"/>
  <c r="BH381"/>
  <c r="BG381"/>
  <c r="BF381"/>
  <c r="T381"/>
  <c r="R381"/>
  <c r="P381"/>
  <c r="BI378"/>
  <c r="BH378"/>
  <c r="BG378"/>
  <c r="BF378"/>
  <c r="T378"/>
  <c r="R378"/>
  <c r="P378"/>
  <c r="BI374"/>
  <c r="BH374"/>
  <c r="BG374"/>
  <c r="BF374"/>
  <c r="T374"/>
  <c r="R374"/>
  <c r="P374"/>
  <c r="BI371"/>
  <c r="BH371"/>
  <c r="BG371"/>
  <c r="BF371"/>
  <c r="T371"/>
  <c r="R371"/>
  <c r="P371"/>
  <c r="BI368"/>
  <c r="BH368"/>
  <c r="BG368"/>
  <c r="BF368"/>
  <c r="T368"/>
  <c r="R368"/>
  <c r="P368"/>
  <c r="BI365"/>
  <c r="BH365"/>
  <c r="BG365"/>
  <c r="BF365"/>
  <c r="T365"/>
  <c r="R365"/>
  <c r="P365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4"/>
  <c r="BH354"/>
  <c r="BG354"/>
  <c r="BF354"/>
  <c r="T354"/>
  <c r="R354"/>
  <c r="P354"/>
  <c r="BI350"/>
  <c r="BH350"/>
  <c r="BG350"/>
  <c r="BF350"/>
  <c r="T350"/>
  <c r="R350"/>
  <c r="P350"/>
  <c r="BI348"/>
  <c r="BH348"/>
  <c r="BG348"/>
  <c r="BF348"/>
  <c r="T348"/>
  <c r="R348"/>
  <c r="P348"/>
  <c r="BI345"/>
  <c r="BH345"/>
  <c r="BG345"/>
  <c r="BF345"/>
  <c r="T345"/>
  <c r="R345"/>
  <c r="P345"/>
  <c r="BI341"/>
  <c r="BH341"/>
  <c r="BG341"/>
  <c r="BF341"/>
  <c r="T341"/>
  <c r="R341"/>
  <c r="P341"/>
  <c r="BI337"/>
  <c r="BH337"/>
  <c r="BG337"/>
  <c r="BF337"/>
  <c r="T337"/>
  <c r="R337"/>
  <c r="P337"/>
  <c r="BI333"/>
  <c r="BH333"/>
  <c r="BG333"/>
  <c r="BF333"/>
  <c r="T333"/>
  <c r="R333"/>
  <c r="P333"/>
  <c r="BI329"/>
  <c r="BH329"/>
  <c r="BG329"/>
  <c r="BF329"/>
  <c r="T329"/>
  <c r="R329"/>
  <c r="P329"/>
  <c r="BI326"/>
  <c r="BH326"/>
  <c r="BG326"/>
  <c r="BF326"/>
  <c r="T326"/>
  <c r="R326"/>
  <c r="P326"/>
  <c r="BI323"/>
  <c r="BH323"/>
  <c r="BG323"/>
  <c r="BF323"/>
  <c r="T323"/>
  <c r="R323"/>
  <c r="P323"/>
  <c r="BI320"/>
  <c r="BH320"/>
  <c r="BG320"/>
  <c r="BF320"/>
  <c r="T320"/>
  <c r="R320"/>
  <c r="P320"/>
  <c r="BI315"/>
  <c r="BH315"/>
  <c r="BG315"/>
  <c r="BF315"/>
  <c r="T315"/>
  <c r="R315"/>
  <c r="P315"/>
  <c r="BI311"/>
  <c r="BH311"/>
  <c r="BG311"/>
  <c r="BF311"/>
  <c r="T311"/>
  <c r="R311"/>
  <c r="P311"/>
  <c r="BI307"/>
  <c r="BH307"/>
  <c r="BG307"/>
  <c r="BF307"/>
  <c r="T307"/>
  <c r="R307"/>
  <c r="P307"/>
  <c r="BI303"/>
  <c r="BH303"/>
  <c r="BG303"/>
  <c r="BF303"/>
  <c r="T303"/>
  <c r="R303"/>
  <c r="P303"/>
  <c r="BI299"/>
  <c r="BH299"/>
  <c r="BG299"/>
  <c r="BF299"/>
  <c r="T299"/>
  <c r="R299"/>
  <c r="P299"/>
  <c r="BI295"/>
  <c r="BH295"/>
  <c r="BG295"/>
  <c r="BF295"/>
  <c r="T295"/>
  <c r="R295"/>
  <c r="P295"/>
  <c r="BI291"/>
  <c r="BH291"/>
  <c r="BG291"/>
  <c r="BF291"/>
  <c r="T291"/>
  <c r="R291"/>
  <c r="P291"/>
  <c r="BI286"/>
  <c r="BH286"/>
  <c r="BG286"/>
  <c r="BF286"/>
  <c r="T286"/>
  <c r="R286"/>
  <c r="P286"/>
  <c r="BI282"/>
  <c r="BH282"/>
  <c r="BG282"/>
  <c r="BF282"/>
  <c r="T282"/>
  <c r="R282"/>
  <c r="P282"/>
  <c r="BI277"/>
  <c r="BH277"/>
  <c r="BG277"/>
  <c r="BF277"/>
  <c r="T277"/>
  <c r="R277"/>
  <c r="P277"/>
  <c r="BI273"/>
  <c r="BH273"/>
  <c r="BG273"/>
  <c r="BF273"/>
  <c r="T273"/>
  <c r="R273"/>
  <c r="P273"/>
  <c r="BI269"/>
  <c r="BH269"/>
  <c r="BG269"/>
  <c r="BF269"/>
  <c r="T269"/>
  <c r="R269"/>
  <c r="P269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2"/>
  <c r="BH242"/>
  <c r="BG242"/>
  <c r="BF242"/>
  <c r="T242"/>
  <c r="R242"/>
  <c r="P242"/>
  <c r="BI238"/>
  <c r="BH238"/>
  <c r="BG238"/>
  <c r="BF238"/>
  <c r="T238"/>
  <c r="R238"/>
  <c r="P238"/>
  <c r="BI233"/>
  <c r="BH233"/>
  <c r="BG233"/>
  <c r="BF233"/>
  <c r="T233"/>
  <c r="R233"/>
  <c r="P233"/>
  <c r="BI228"/>
  <c r="BH228"/>
  <c r="BG228"/>
  <c r="BF228"/>
  <c r="T228"/>
  <c r="R228"/>
  <c r="P228"/>
  <c r="BI224"/>
  <c r="BH224"/>
  <c r="BG224"/>
  <c r="BF224"/>
  <c r="T224"/>
  <c r="R224"/>
  <c r="P224"/>
  <c r="BI220"/>
  <c r="BH220"/>
  <c r="BG220"/>
  <c r="BF220"/>
  <c r="T220"/>
  <c r="R220"/>
  <c r="P220"/>
  <c r="BI215"/>
  <c r="BH215"/>
  <c r="BG215"/>
  <c r="BF215"/>
  <c r="T215"/>
  <c r="R215"/>
  <c r="P215"/>
  <c r="BI210"/>
  <c r="BH210"/>
  <c r="BG210"/>
  <c r="BF210"/>
  <c r="T210"/>
  <c r="R210"/>
  <c r="P210"/>
  <c r="BI206"/>
  <c r="BH206"/>
  <c r="BG206"/>
  <c r="BF206"/>
  <c r="T206"/>
  <c r="R206"/>
  <c r="P206"/>
  <c r="BI202"/>
  <c r="BH202"/>
  <c r="BG202"/>
  <c r="BF202"/>
  <c r="T202"/>
  <c r="R202"/>
  <c r="P202"/>
  <c r="BI197"/>
  <c r="BH197"/>
  <c r="BG197"/>
  <c r="BF197"/>
  <c r="T197"/>
  <c r="R197"/>
  <c r="P197"/>
  <c r="BI192"/>
  <c r="BH192"/>
  <c r="BG192"/>
  <c r="BF192"/>
  <c r="T192"/>
  <c r="R192"/>
  <c r="P192"/>
  <c r="BI188"/>
  <c r="BH188"/>
  <c r="BG188"/>
  <c r="BF188"/>
  <c r="T188"/>
  <c r="R188"/>
  <c r="P188"/>
  <c r="BI183"/>
  <c r="BH183"/>
  <c r="BG183"/>
  <c r="BF183"/>
  <c r="T183"/>
  <c r="R183"/>
  <c r="P183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J122"/>
  <c r="J121"/>
  <c r="F121"/>
  <c r="F119"/>
  <c r="E117"/>
  <c r="J91"/>
  <c r="J90"/>
  <c r="F90"/>
  <c r="F88"/>
  <c r="E86"/>
  <c r="J18"/>
  <c r="E18"/>
  <c r="F122"/>
  <c r="J17"/>
  <c r="J12"/>
  <c r="J119"/>
  <c r="E7"/>
  <c r="E84"/>
  <c i="20" r="J37"/>
  <c r="J36"/>
  <c i="1" r="AY113"/>
  <c i="20" r="J35"/>
  <c i="1" r="AX113"/>
  <c i="20" r="BI563"/>
  <c r="BH563"/>
  <c r="BG563"/>
  <c r="BF563"/>
  <c r="T563"/>
  <c r="T562"/>
  <c r="T561"/>
  <c r="R563"/>
  <c r="R562"/>
  <c r="R561"/>
  <c r="P563"/>
  <c r="P562"/>
  <c r="P561"/>
  <c r="BI556"/>
  <c r="BH556"/>
  <c r="BG556"/>
  <c r="BF556"/>
  <c r="T556"/>
  <c r="T551"/>
  <c r="R556"/>
  <c r="R551"/>
  <c r="P556"/>
  <c r="P551"/>
  <c r="BI552"/>
  <c r="BH552"/>
  <c r="BG552"/>
  <c r="BF552"/>
  <c r="T552"/>
  <c r="R552"/>
  <c r="P552"/>
  <c r="BI547"/>
  <c r="BH547"/>
  <c r="BG547"/>
  <c r="BF547"/>
  <c r="T547"/>
  <c r="R547"/>
  <c r="P547"/>
  <c r="BI543"/>
  <c r="BH543"/>
  <c r="BG543"/>
  <c r="BF543"/>
  <c r="T543"/>
  <c r="R543"/>
  <c r="P543"/>
  <c r="BI539"/>
  <c r="BH539"/>
  <c r="BG539"/>
  <c r="BF539"/>
  <c r="T539"/>
  <c r="R539"/>
  <c r="P539"/>
  <c r="BI535"/>
  <c r="BH535"/>
  <c r="BG535"/>
  <c r="BF535"/>
  <c r="T535"/>
  <c r="R535"/>
  <c r="P535"/>
  <c r="BI530"/>
  <c r="BH530"/>
  <c r="BG530"/>
  <c r="BF530"/>
  <c r="T530"/>
  <c r="R530"/>
  <c r="P530"/>
  <c r="BI524"/>
  <c r="BH524"/>
  <c r="BG524"/>
  <c r="BF524"/>
  <c r="T524"/>
  <c r="R524"/>
  <c r="P524"/>
  <c r="BI518"/>
  <c r="BH518"/>
  <c r="BG518"/>
  <c r="BF518"/>
  <c r="T518"/>
  <c r="R518"/>
  <c r="P518"/>
  <c r="BI512"/>
  <c r="BH512"/>
  <c r="BG512"/>
  <c r="BF512"/>
  <c r="T512"/>
  <c r="R512"/>
  <c r="P512"/>
  <c r="BI506"/>
  <c r="BH506"/>
  <c r="BG506"/>
  <c r="BF506"/>
  <c r="T506"/>
  <c r="R506"/>
  <c r="P506"/>
  <c r="BI502"/>
  <c r="BH502"/>
  <c r="BG502"/>
  <c r="BF502"/>
  <c r="T502"/>
  <c r="R502"/>
  <c r="P502"/>
  <c r="BI497"/>
  <c r="BH497"/>
  <c r="BG497"/>
  <c r="BF497"/>
  <c r="T497"/>
  <c r="R497"/>
  <c r="P497"/>
  <c r="BI494"/>
  <c r="BH494"/>
  <c r="BG494"/>
  <c r="BF494"/>
  <c r="T494"/>
  <c r="R494"/>
  <c r="P494"/>
  <c r="BI491"/>
  <c r="BH491"/>
  <c r="BG491"/>
  <c r="BF491"/>
  <c r="T491"/>
  <c r="R491"/>
  <c r="P491"/>
  <c r="BI487"/>
  <c r="BH487"/>
  <c r="BG487"/>
  <c r="BF487"/>
  <c r="T487"/>
  <c r="R487"/>
  <c r="P487"/>
  <c r="BI484"/>
  <c r="BH484"/>
  <c r="BG484"/>
  <c r="BF484"/>
  <c r="T484"/>
  <c r="R484"/>
  <c r="P484"/>
  <c r="BI482"/>
  <c r="BH482"/>
  <c r="BG482"/>
  <c r="BF482"/>
  <c r="T482"/>
  <c r="R482"/>
  <c r="P482"/>
  <c r="BI479"/>
  <c r="BH479"/>
  <c r="BG479"/>
  <c r="BF479"/>
  <c r="T479"/>
  <c r="R479"/>
  <c r="P479"/>
  <c r="BI476"/>
  <c r="BH476"/>
  <c r="BG476"/>
  <c r="BF476"/>
  <c r="T476"/>
  <c r="R476"/>
  <c r="P476"/>
  <c r="BI473"/>
  <c r="BH473"/>
  <c r="BG473"/>
  <c r="BF473"/>
  <c r="T473"/>
  <c r="R473"/>
  <c r="P473"/>
  <c r="BI470"/>
  <c r="BH470"/>
  <c r="BG470"/>
  <c r="BF470"/>
  <c r="T470"/>
  <c r="R470"/>
  <c r="P470"/>
  <c r="BI468"/>
  <c r="BH468"/>
  <c r="BG468"/>
  <c r="BF468"/>
  <c r="T468"/>
  <c r="R468"/>
  <c r="P468"/>
  <c r="BI466"/>
  <c r="BH466"/>
  <c r="BG466"/>
  <c r="BF466"/>
  <c r="T466"/>
  <c r="R466"/>
  <c r="P466"/>
  <c r="BI463"/>
  <c r="BH463"/>
  <c r="BG463"/>
  <c r="BF463"/>
  <c r="T463"/>
  <c r="R463"/>
  <c r="P463"/>
  <c r="BI461"/>
  <c r="BH461"/>
  <c r="BG461"/>
  <c r="BF461"/>
  <c r="T461"/>
  <c r="R461"/>
  <c r="P461"/>
  <c r="BI459"/>
  <c r="BH459"/>
  <c r="BG459"/>
  <c r="BF459"/>
  <c r="T459"/>
  <c r="R459"/>
  <c r="P459"/>
  <c r="BI457"/>
  <c r="BH457"/>
  <c r="BG457"/>
  <c r="BF457"/>
  <c r="T457"/>
  <c r="R457"/>
  <c r="P457"/>
  <c r="BI454"/>
  <c r="BH454"/>
  <c r="BG454"/>
  <c r="BF454"/>
  <c r="T454"/>
  <c r="R454"/>
  <c r="P454"/>
  <c r="BI451"/>
  <c r="BH451"/>
  <c r="BG451"/>
  <c r="BF451"/>
  <c r="T451"/>
  <c r="R451"/>
  <c r="P451"/>
  <c r="BI448"/>
  <c r="BH448"/>
  <c r="BG448"/>
  <c r="BF448"/>
  <c r="T448"/>
  <c r="R448"/>
  <c r="P448"/>
  <c r="BI445"/>
  <c r="BH445"/>
  <c r="BG445"/>
  <c r="BF445"/>
  <c r="T445"/>
  <c r="R445"/>
  <c r="P445"/>
  <c r="BI442"/>
  <c r="BH442"/>
  <c r="BG442"/>
  <c r="BF442"/>
  <c r="T442"/>
  <c r="R442"/>
  <c r="P442"/>
  <c r="BI438"/>
  <c r="BH438"/>
  <c r="BG438"/>
  <c r="BF438"/>
  <c r="T438"/>
  <c r="R438"/>
  <c r="P438"/>
  <c r="BI434"/>
  <c r="BH434"/>
  <c r="BG434"/>
  <c r="BF434"/>
  <c r="T434"/>
  <c r="R434"/>
  <c r="P434"/>
  <c r="BI431"/>
  <c r="BH431"/>
  <c r="BG431"/>
  <c r="BF431"/>
  <c r="T431"/>
  <c r="R431"/>
  <c r="P431"/>
  <c r="BI428"/>
  <c r="BH428"/>
  <c r="BG428"/>
  <c r="BF428"/>
  <c r="T428"/>
  <c r="R428"/>
  <c r="P428"/>
  <c r="BI425"/>
  <c r="BH425"/>
  <c r="BG425"/>
  <c r="BF425"/>
  <c r="T425"/>
  <c r="R425"/>
  <c r="P425"/>
  <c r="BI422"/>
  <c r="BH422"/>
  <c r="BG422"/>
  <c r="BF422"/>
  <c r="T422"/>
  <c r="R422"/>
  <c r="P422"/>
  <c r="BI419"/>
  <c r="BH419"/>
  <c r="BG419"/>
  <c r="BF419"/>
  <c r="T419"/>
  <c r="R419"/>
  <c r="P419"/>
  <c r="BI415"/>
  <c r="BH415"/>
  <c r="BG415"/>
  <c r="BF415"/>
  <c r="T415"/>
  <c r="R415"/>
  <c r="P415"/>
  <c r="BI413"/>
  <c r="BH413"/>
  <c r="BG413"/>
  <c r="BF413"/>
  <c r="T413"/>
  <c r="R413"/>
  <c r="P413"/>
  <c r="BI409"/>
  <c r="BH409"/>
  <c r="BG409"/>
  <c r="BF409"/>
  <c r="T409"/>
  <c r="R409"/>
  <c r="P409"/>
  <c r="BI406"/>
  <c r="BH406"/>
  <c r="BG406"/>
  <c r="BF406"/>
  <c r="T406"/>
  <c r="R406"/>
  <c r="P406"/>
  <c r="BI403"/>
  <c r="BH403"/>
  <c r="BG403"/>
  <c r="BF403"/>
  <c r="T403"/>
  <c r="R403"/>
  <c r="P403"/>
  <c r="BI400"/>
  <c r="BH400"/>
  <c r="BG400"/>
  <c r="BF400"/>
  <c r="T400"/>
  <c r="R400"/>
  <c r="P400"/>
  <c r="BI396"/>
  <c r="BH396"/>
  <c r="BG396"/>
  <c r="BF396"/>
  <c r="T396"/>
  <c r="R396"/>
  <c r="P396"/>
  <c r="BI393"/>
  <c r="BH393"/>
  <c r="BG393"/>
  <c r="BF393"/>
  <c r="T393"/>
  <c r="R393"/>
  <c r="P393"/>
  <c r="BI389"/>
  <c r="BH389"/>
  <c r="BG389"/>
  <c r="BF389"/>
  <c r="T389"/>
  <c r="R389"/>
  <c r="P389"/>
  <c r="BI386"/>
  <c r="BH386"/>
  <c r="BG386"/>
  <c r="BF386"/>
  <c r="T386"/>
  <c r="R386"/>
  <c r="P386"/>
  <c r="BI383"/>
  <c r="BH383"/>
  <c r="BG383"/>
  <c r="BF383"/>
  <c r="T383"/>
  <c r="R383"/>
  <c r="P383"/>
  <c r="BI380"/>
  <c r="BH380"/>
  <c r="BG380"/>
  <c r="BF380"/>
  <c r="T380"/>
  <c r="R380"/>
  <c r="P380"/>
  <c r="BI376"/>
  <c r="BH376"/>
  <c r="BG376"/>
  <c r="BF376"/>
  <c r="T376"/>
  <c r="R376"/>
  <c r="P376"/>
  <c r="BI372"/>
  <c r="BH372"/>
  <c r="BG372"/>
  <c r="BF372"/>
  <c r="T372"/>
  <c r="R372"/>
  <c r="P372"/>
  <c r="BI368"/>
  <c r="BH368"/>
  <c r="BG368"/>
  <c r="BF368"/>
  <c r="T368"/>
  <c r="R368"/>
  <c r="P368"/>
  <c r="BI364"/>
  <c r="BH364"/>
  <c r="BG364"/>
  <c r="BF364"/>
  <c r="T364"/>
  <c r="R364"/>
  <c r="P364"/>
  <c r="BI362"/>
  <c r="BH362"/>
  <c r="BG362"/>
  <c r="BF362"/>
  <c r="T362"/>
  <c r="R362"/>
  <c r="P362"/>
  <c r="BI359"/>
  <c r="BH359"/>
  <c r="BG359"/>
  <c r="BF359"/>
  <c r="T359"/>
  <c r="R359"/>
  <c r="P359"/>
  <c r="BI357"/>
  <c r="BH357"/>
  <c r="BG357"/>
  <c r="BF357"/>
  <c r="T357"/>
  <c r="R357"/>
  <c r="P357"/>
  <c r="BI354"/>
  <c r="BH354"/>
  <c r="BG354"/>
  <c r="BF354"/>
  <c r="T354"/>
  <c r="R354"/>
  <c r="P354"/>
  <c r="BI351"/>
  <c r="BH351"/>
  <c r="BG351"/>
  <c r="BF351"/>
  <c r="T351"/>
  <c r="R351"/>
  <c r="P351"/>
  <c r="BI347"/>
  <c r="BH347"/>
  <c r="BG347"/>
  <c r="BF347"/>
  <c r="T347"/>
  <c r="R347"/>
  <c r="P347"/>
  <c r="BI343"/>
  <c r="BH343"/>
  <c r="BG343"/>
  <c r="BF343"/>
  <c r="T343"/>
  <c r="R343"/>
  <c r="P343"/>
  <c r="BI339"/>
  <c r="BH339"/>
  <c r="BG339"/>
  <c r="BF339"/>
  <c r="T339"/>
  <c r="R339"/>
  <c r="P339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18"/>
  <c r="BH318"/>
  <c r="BG318"/>
  <c r="BF318"/>
  <c r="T318"/>
  <c r="R318"/>
  <c r="P318"/>
  <c r="BI314"/>
  <c r="BH314"/>
  <c r="BG314"/>
  <c r="BF314"/>
  <c r="T314"/>
  <c r="R314"/>
  <c r="P314"/>
  <c r="BI310"/>
  <c r="BH310"/>
  <c r="BG310"/>
  <c r="BF310"/>
  <c r="T310"/>
  <c r="R310"/>
  <c r="P310"/>
  <c r="BI306"/>
  <c r="BH306"/>
  <c r="BG306"/>
  <c r="BF306"/>
  <c r="T306"/>
  <c r="R306"/>
  <c r="P306"/>
  <c r="BI303"/>
  <c r="BH303"/>
  <c r="BG303"/>
  <c r="BF303"/>
  <c r="T303"/>
  <c r="R303"/>
  <c r="P303"/>
  <c r="BI298"/>
  <c r="BH298"/>
  <c r="BG298"/>
  <c r="BF298"/>
  <c r="T298"/>
  <c r="R298"/>
  <c r="P298"/>
  <c r="BI294"/>
  <c r="BH294"/>
  <c r="BG294"/>
  <c r="BF294"/>
  <c r="T294"/>
  <c r="R294"/>
  <c r="P294"/>
  <c r="BI290"/>
  <c r="BH290"/>
  <c r="BG290"/>
  <c r="BF290"/>
  <c r="T290"/>
  <c r="R290"/>
  <c r="P290"/>
  <c r="BI286"/>
  <c r="BH286"/>
  <c r="BG286"/>
  <c r="BF286"/>
  <c r="T286"/>
  <c r="R286"/>
  <c r="P286"/>
  <c r="BI282"/>
  <c r="BH282"/>
  <c r="BG282"/>
  <c r="BF282"/>
  <c r="T282"/>
  <c r="R282"/>
  <c r="P282"/>
  <c r="BI278"/>
  <c r="BH278"/>
  <c r="BG278"/>
  <c r="BF278"/>
  <c r="T278"/>
  <c r="R278"/>
  <c r="P278"/>
  <c r="BI274"/>
  <c r="BH274"/>
  <c r="BG274"/>
  <c r="BF274"/>
  <c r="T274"/>
  <c r="R274"/>
  <c r="P274"/>
  <c r="BI270"/>
  <c r="BH270"/>
  <c r="BG270"/>
  <c r="BF270"/>
  <c r="T270"/>
  <c r="R270"/>
  <c r="P270"/>
  <c r="BI266"/>
  <c r="BH266"/>
  <c r="BG266"/>
  <c r="BF266"/>
  <c r="T266"/>
  <c r="R266"/>
  <c r="P266"/>
  <c r="BI261"/>
  <c r="BH261"/>
  <c r="BG261"/>
  <c r="BF261"/>
  <c r="T261"/>
  <c r="R261"/>
  <c r="P261"/>
  <c r="BI257"/>
  <c r="BH257"/>
  <c r="BG257"/>
  <c r="BF257"/>
  <c r="T257"/>
  <c r="R257"/>
  <c r="P257"/>
  <c r="BI253"/>
  <c r="BH253"/>
  <c r="BG253"/>
  <c r="BF253"/>
  <c r="T253"/>
  <c r="R253"/>
  <c r="P253"/>
  <c r="BI248"/>
  <c r="BH248"/>
  <c r="BG248"/>
  <c r="BF248"/>
  <c r="T248"/>
  <c r="R248"/>
  <c r="P248"/>
  <c r="BI244"/>
  <c r="BH244"/>
  <c r="BG244"/>
  <c r="BF244"/>
  <c r="T244"/>
  <c r="R244"/>
  <c r="P244"/>
  <c r="BI240"/>
  <c r="BH240"/>
  <c r="BG240"/>
  <c r="BF240"/>
  <c r="T240"/>
  <c r="R240"/>
  <c r="P240"/>
  <c r="BI236"/>
  <c r="BH236"/>
  <c r="BG236"/>
  <c r="BF236"/>
  <c r="T236"/>
  <c r="R236"/>
  <c r="P236"/>
  <c r="BI232"/>
  <c r="BH232"/>
  <c r="BG232"/>
  <c r="BF232"/>
  <c r="T232"/>
  <c r="R232"/>
  <c r="P232"/>
  <c r="BI225"/>
  <c r="BH225"/>
  <c r="BG225"/>
  <c r="BF225"/>
  <c r="T225"/>
  <c r="R225"/>
  <c r="P225"/>
  <c r="BI221"/>
  <c r="BH221"/>
  <c r="BG221"/>
  <c r="BF221"/>
  <c r="T221"/>
  <c r="R221"/>
  <c r="P221"/>
  <c r="BI215"/>
  <c r="BH215"/>
  <c r="BG215"/>
  <c r="BF215"/>
  <c r="T215"/>
  <c r="R215"/>
  <c r="P215"/>
  <c r="BI209"/>
  <c r="BH209"/>
  <c r="BG209"/>
  <c r="BF209"/>
  <c r="T209"/>
  <c r="R209"/>
  <c r="P209"/>
  <c r="BI205"/>
  <c r="BH205"/>
  <c r="BG205"/>
  <c r="BF205"/>
  <c r="T205"/>
  <c r="R205"/>
  <c r="P205"/>
  <c r="BI201"/>
  <c r="BH201"/>
  <c r="BG201"/>
  <c r="BF201"/>
  <c r="T201"/>
  <c r="R201"/>
  <c r="P201"/>
  <c r="BI195"/>
  <c r="BH195"/>
  <c r="BG195"/>
  <c r="BF195"/>
  <c r="T195"/>
  <c r="R195"/>
  <c r="P195"/>
  <c r="BI189"/>
  <c r="BH189"/>
  <c r="BG189"/>
  <c r="BF189"/>
  <c r="T189"/>
  <c r="R189"/>
  <c r="P189"/>
  <c r="BI185"/>
  <c r="BH185"/>
  <c r="BG185"/>
  <c r="BF185"/>
  <c r="T185"/>
  <c r="R185"/>
  <c r="P185"/>
  <c r="BI181"/>
  <c r="BH181"/>
  <c r="BG181"/>
  <c r="BF181"/>
  <c r="T181"/>
  <c r="R181"/>
  <c r="P181"/>
  <c r="BI175"/>
  <c r="BH175"/>
  <c r="BG175"/>
  <c r="BF175"/>
  <c r="T175"/>
  <c r="R175"/>
  <c r="P175"/>
  <c r="BI169"/>
  <c r="BH169"/>
  <c r="BG169"/>
  <c r="BF169"/>
  <c r="T169"/>
  <c r="R169"/>
  <c r="P169"/>
  <c r="BI165"/>
  <c r="BH165"/>
  <c r="BG165"/>
  <c r="BF165"/>
  <c r="T165"/>
  <c r="R165"/>
  <c r="P165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J122"/>
  <c r="J121"/>
  <c r="F121"/>
  <c r="F119"/>
  <c r="E117"/>
  <c r="J91"/>
  <c r="J90"/>
  <c r="F90"/>
  <c r="F88"/>
  <c r="E86"/>
  <c r="J18"/>
  <c r="E18"/>
  <c r="F91"/>
  <c r="J17"/>
  <c r="J12"/>
  <c r="J88"/>
  <c r="E7"/>
  <c r="E115"/>
  <c i="19" r="J37"/>
  <c r="J36"/>
  <c i="1" r="AY112"/>
  <c i="19" r="J35"/>
  <c i="1" r="AX112"/>
  <c i="19" r="BI466"/>
  <c r="BH466"/>
  <c r="BG466"/>
  <c r="BF466"/>
  <c r="T466"/>
  <c r="R466"/>
  <c r="P466"/>
  <c r="BI462"/>
  <c r="BH462"/>
  <c r="BG462"/>
  <c r="BF462"/>
  <c r="T462"/>
  <c r="R462"/>
  <c r="P462"/>
  <c r="BI458"/>
  <c r="BH458"/>
  <c r="BG458"/>
  <c r="BF458"/>
  <c r="T458"/>
  <c r="R458"/>
  <c r="P458"/>
  <c r="BI453"/>
  <c r="BH453"/>
  <c r="BG453"/>
  <c r="BF453"/>
  <c r="T453"/>
  <c r="R453"/>
  <c r="P453"/>
  <c r="BI449"/>
  <c r="BH449"/>
  <c r="BG449"/>
  <c r="BF449"/>
  <c r="T449"/>
  <c r="R449"/>
  <c r="P449"/>
  <c r="BI445"/>
  <c r="BH445"/>
  <c r="BG445"/>
  <c r="BF445"/>
  <c r="T445"/>
  <c r="R445"/>
  <c r="P445"/>
  <c r="BI441"/>
  <c r="BH441"/>
  <c r="BG441"/>
  <c r="BF441"/>
  <c r="T441"/>
  <c r="R441"/>
  <c r="P441"/>
  <c r="BI436"/>
  <c r="BH436"/>
  <c r="BG436"/>
  <c r="BF436"/>
  <c r="T436"/>
  <c r="R436"/>
  <c r="P436"/>
  <c r="BI429"/>
  <c r="BH429"/>
  <c r="BG429"/>
  <c r="BF429"/>
  <c r="T429"/>
  <c r="R429"/>
  <c r="P429"/>
  <c r="BI422"/>
  <c r="BH422"/>
  <c r="BG422"/>
  <c r="BF422"/>
  <c r="T422"/>
  <c r="R422"/>
  <c r="P422"/>
  <c r="BI415"/>
  <c r="BH415"/>
  <c r="BG415"/>
  <c r="BF415"/>
  <c r="T415"/>
  <c r="R415"/>
  <c r="P415"/>
  <c r="BI408"/>
  <c r="BH408"/>
  <c r="BG408"/>
  <c r="BF408"/>
  <c r="T408"/>
  <c r="R408"/>
  <c r="P408"/>
  <c r="BI404"/>
  <c r="BH404"/>
  <c r="BG404"/>
  <c r="BF404"/>
  <c r="T404"/>
  <c r="R404"/>
  <c r="P404"/>
  <c r="BI399"/>
  <c r="BH399"/>
  <c r="BG399"/>
  <c r="BF399"/>
  <c r="T399"/>
  <c r="R399"/>
  <c r="P399"/>
  <c r="BI396"/>
  <c r="BH396"/>
  <c r="BG396"/>
  <c r="BF396"/>
  <c r="T396"/>
  <c r="R396"/>
  <c r="P396"/>
  <c r="BI394"/>
  <c r="BH394"/>
  <c r="BG394"/>
  <c r="BF394"/>
  <c r="T394"/>
  <c r="R394"/>
  <c r="P394"/>
  <c r="BI392"/>
  <c r="BH392"/>
  <c r="BG392"/>
  <c r="BF392"/>
  <c r="T392"/>
  <c r="R392"/>
  <c r="P392"/>
  <c r="BI389"/>
  <c r="BH389"/>
  <c r="BG389"/>
  <c r="BF389"/>
  <c r="T389"/>
  <c r="R389"/>
  <c r="P389"/>
  <c r="BI386"/>
  <c r="BH386"/>
  <c r="BG386"/>
  <c r="BF386"/>
  <c r="T386"/>
  <c r="R386"/>
  <c r="P386"/>
  <c r="BI383"/>
  <c r="BH383"/>
  <c r="BG383"/>
  <c r="BF383"/>
  <c r="T383"/>
  <c r="R383"/>
  <c r="P383"/>
  <c r="BI380"/>
  <c r="BH380"/>
  <c r="BG380"/>
  <c r="BF380"/>
  <c r="T380"/>
  <c r="R380"/>
  <c r="P380"/>
  <c r="BI376"/>
  <c r="BH376"/>
  <c r="BG376"/>
  <c r="BF376"/>
  <c r="T376"/>
  <c r="R376"/>
  <c r="P376"/>
  <c r="BI372"/>
  <c r="BH372"/>
  <c r="BG372"/>
  <c r="BF372"/>
  <c r="T372"/>
  <c r="R372"/>
  <c r="P372"/>
  <c r="BI370"/>
  <c r="BH370"/>
  <c r="BG370"/>
  <c r="BF370"/>
  <c r="T370"/>
  <c r="R370"/>
  <c r="P370"/>
  <c r="BI368"/>
  <c r="BH368"/>
  <c r="BG368"/>
  <c r="BF368"/>
  <c r="T368"/>
  <c r="R368"/>
  <c r="P368"/>
  <c r="BI366"/>
  <c r="BH366"/>
  <c r="BG366"/>
  <c r="BF366"/>
  <c r="T366"/>
  <c r="R366"/>
  <c r="P366"/>
  <c r="BI363"/>
  <c r="BH363"/>
  <c r="BG363"/>
  <c r="BF363"/>
  <c r="T363"/>
  <c r="R363"/>
  <c r="P363"/>
  <c r="BI360"/>
  <c r="BH360"/>
  <c r="BG360"/>
  <c r="BF360"/>
  <c r="T360"/>
  <c r="R360"/>
  <c r="P360"/>
  <c r="BI357"/>
  <c r="BH357"/>
  <c r="BG357"/>
  <c r="BF357"/>
  <c r="T357"/>
  <c r="R357"/>
  <c r="P357"/>
  <c r="BI354"/>
  <c r="BH354"/>
  <c r="BG354"/>
  <c r="BF354"/>
  <c r="T354"/>
  <c r="R354"/>
  <c r="P354"/>
  <c r="BI351"/>
  <c r="BH351"/>
  <c r="BG351"/>
  <c r="BF351"/>
  <c r="T351"/>
  <c r="R351"/>
  <c r="P351"/>
  <c r="BI348"/>
  <c r="BH348"/>
  <c r="BG348"/>
  <c r="BF348"/>
  <c r="T348"/>
  <c r="R348"/>
  <c r="P348"/>
  <c r="BI345"/>
  <c r="BH345"/>
  <c r="BG345"/>
  <c r="BF345"/>
  <c r="T345"/>
  <c r="R345"/>
  <c r="P345"/>
  <c r="BI342"/>
  <c r="BH342"/>
  <c r="BG342"/>
  <c r="BF342"/>
  <c r="T342"/>
  <c r="R342"/>
  <c r="P342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1"/>
  <c r="BH331"/>
  <c r="BG331"/>
  <c r="BF331"/>
  <c r="T331"/>
  <c r="R331"/>
  <c r="P331"/>
  <c r="BI329"/>
  <c r="BH329"/>
  <c r="BG329"/>
  <c r="BF329"/>
  <c r="T329"/>
  <c r="R329"/>
  <c r="P329"/>
  <c r="BI325"/>
  <c r="BH325"/>
  <c r="BG325"/>
  <c r="BF325"/>
  <c r="T325"/>
  <c r="R325"/>
  <c r="P325"/>
  <c r="BI321"/>
  <c r="BH321"/>
  <c r="BG321"/>
  <c r="BF321"/>
  <c r="T321"/>
  <c r="R321"/>
  <c r="P321"/>
  <c r="BI319"/>
  <c r="BH319"/>
  <c r="BG319"/>
  <c r="BF319"/>
  <c r="T319"/>
  <c r="R319"/>
  <c r="P319"/>
  <c r="BI315"/>
  <c r="BH315"/>
  <c r="BG315"/>
  <c r="BF315"/>
  <c r="T315"/>
  <c r="R315"/>
  <c r="P315"/>
  <c r="BI312"/>
  <c r="BH312"/>
  <c r="BG312"/>
  <c r="BF312"/>
  <c r="T312"/>
  <c r="R312"/>
  <c r="P312"/>
  <c r="BI308"/>
  <c r="BH308"/>
  <c r="BG308"/>
  <c r="BF308"/>
  <c r="T308"/>
  <c r="R308"/>
  <c r="P308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3"/>
  <c r="BH283"/>
  <c r="BG283"/>
  <c r="BF283"/>
  <c r="T283"/>
  <c r="R283"/>
  <c r="P283"/>
  <c r="BI279"/>
  <c r="BH279"/>
  <c r="BG279"/>
  <c r="BF279"/>
  <c r="T279"/>
  <c r="R279"/>
  <c r="P279"/>
  <c r="BI275"/>
  <c r="BH275"/>
  <c r="BG275"/>
  <c r="BF275"/>
  <c r="T275"/>
  <c r="R275"/>
  <c r="P275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6"/>
  <c r="BH226"/>
  <c r="BG226"/>
  <c r="BF226"/>
  <c r="T226"/>
  <c r="R226"/>
  <c r="P226"/>
  <c r="BI222"/>
  <c r="BH222"/>
  <c r="BG222"/>
  <c r="BF222"/>
  <c r="T222"/>
  <c r="R222"/>
  <c r="P222"/>
  <c r="BI216"/>
  <c r="BH216"/>
  <c r="BG216"/>
  <c r="BF216"/>
  <c r="T216"/>
  <c r="R216"/>
  <c r="P216"/>
  <c r="BI212"/>
  <c r="BH212"/>
  <c r="BG212"/>
  <c r="BF212"/>
  <c r="T212"/>
  <c r="R212"/>
  <c r="P212"/>
  <c r="BI207"/>
  <c r="BH207"/>
  <c r="BG207"/>
  <c r="BF207"/>
  <c r="T207"/>
  <c r="R207"/>
  <c r="P207"/>
  <c r="BI202"/>
  <c r="BH202"/>
  <c r="BG202"/>
  <c r="BF202"/>
  <c r="T202"/>
  <c r="R202"/>
  <c r="P202"/>
  <c r="BI198"/>
  <c r="BH198"/>
  <c r="BG198"/>
  <c r="BF198"/>
  <c r="T198"/>
  <c r="R198"/>
  <c r="P198"/>
  <c r="BI194"/>
  <c r="BH194"/>
  <c r="BG194"/>
  <c r="BF194"/>
  <c r="T194"/>
  <c r="R194"/>
  <c r="P194"/>
  <c r="BI189"/>
  <c r="BH189"/>
  <c r="BG189"/>
  <c r="BF189"/>
  <c r="T189"/>
  <c r="R189"/>
  <c r="P189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1"/>
  <c r="BH171"/>
  <c r="BG171"/>
  <c r="BF171"/>
  <c r="T171"/>
  <c r="R171"/>
  <c r="P171"/>
  <c r="BI166"/>
  <c r="BH166"/>
  <c r="BG166"/>
  <c r="BF166"/>
  <c r="T166"/>
  <c r="R166"/>
  <c r="P166"/>
  <c r="BI162"/>
  <c r="BH162"/>
  <c r="BG162"/>
  <c r="BF162"/>
  <c r="T162"/>
  <c r="R162"/>
  <c r="P162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2"/>
  <c r="BH142"/>
  <c r="BG142"/>
  <c r="BF142"/>
  <c r="T142"/>
  <c r="R142"/>
  <c r="P142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BI126"/>
  <c r="BH126"/>
  <c r="BG126"/>
  <c r="BF126"/>
  <c r="T126"/>
  <c r="R126"/>
  <c r="P126"/>
  <c r="J120"/>
  <c r="J119"/>
  <c r="F119"/>
  <c r="F117"/>
  <c r="E115"/>
  <c r="J91"/>
  <c r="J90"/>
  <c r="F90"/>
  <c r="F88"/>
  <c r="E86"/>
  <c r="J18"/>
  <c r="E18"/>
  <c r="F91"/>
  <c r="J17"/>
  <c r="J12"/>
  <c r="J88"/>
  <c r="E7"/>
  <c r="E84"/>
  <c i="18" r="J37"/>
  <c r="J36"/>
  <c i="1" r="AY111"/>
  <c i="18" r="J35"/>
  <c i="1" r="AX111"/>
  <c i="18" r="BI459"/>
  <c r="BH459"/>
  <c r="BG459"/>
  <c r="BF459"/>
  <c r="T459"/>
  <c r="R459"/>
  <c r="P459"/>
  <c r="BI455"/>
  <c r="BH455"/>
  <c r="BG455"/>
  <c r="BF455"/>
  <c r="T455"/>
  <c r="R455"/>
  <c r="P455"/>
  <c r="BI450"/>
  <c r="BH450"/>
  <c r="BG450"/>
  <c r="BF450"/>
  <c r="T450"/>
  <c r="R450"/>
  <c r="P450"/>
  <c r="BI446"/>
  <c r="BH446"/>
  <c r="BG446"/>
  <c r="BF446"/>
  <c r="T446"/>
  <c r="R446"/>
  <c r="P446"/>
  <c r="BI442"/>
  <c r="BH442"/>
  <c r="BG442"/>
  <c r="BF442"/>
  <c r="T442"/>
  <c r="R442"/>
  <c r="P442"/>
  <c r="BI438"/>
  <c r="BH438"/>
  <c r="BG438"/>
  <c r="BF438"/>
  <c r="T438"/>
  <c r="R438"/>
  <c r="P438"/>
  <c r="BI433"/>
  <c r="BH433"/>
  <c r="BG433"/>
  <c r="BF433"/>
  <c r="T433"/>
  <c r="R433"/>
  <c r="P433"/>
  <c r="BI427"/>
  <c r="BH427"/>
  <c r="BG427"/>
  <c r="BF427"/>
  <c r="T427"/>
  <c r="R427"/>
  <c r="P427"/>
  <c r="BI421"/>
  <c r="BH421"/>
  <c r="BG421"/>
  <c r="BF421"/>
  <c r="T421"/>
  <c r="R421"/>
  <c r="P421"/>
  <c r="BI415"/>
  <c r="BH415"/>
  <c r="BG415"/>
  <c r="BF415"/>
  <c r="T415"/>
  <c r="R415"/>
  <c r="P415"/>
  <c r="BI409"/>
  <c r="BH409"/>
  <c r="BG409"/>
  <c r="BF409"/>
  <c r="T409"/>
  <c r="R409"/>
  <c r="P409"/>
  <c r="BI405"/>
  <c r="BH405"/>
  <c r="BG405"/>
  <c r="BF405"/>
  <c r="T405"/>
  <c r="R405"/>
  <c r="P405"/>
  <c r="BI400"/>
  <c r="BH400"/>
  <c r="BG400"/>
  <c r="BF400"/>
  <c r="T400"/>
  <c r="R400"/>
  <c r="P400"/>
  <c r="BI398"/>
  <c r="BH398"/>
  <c r="BG398"/>
  <c r="BF398"/>
  <c r="T398"/>
  <c r="R398"/>
  <c r="P398"/>
  <c r="BI395"/>
  <c r="BH395"/>
  <c r="BG395"/>
  <c r="BF395"/>
  <c r="T395"/>
  <c r="R395"/>
  <c r="P395"/>
  <c r="BI393"/>
  <c r="BH393"/>
  <c r="BG393"/>
  <c r="BF393"/>
  <c r="T393"/>
  <c r="R393"/>
  <c r="P393"/>
  <c r="BI391"/>
  <c r="BH391"/>
  <c r="BG391"/>
  <c r="BF391"/>
  <c r="T391"/>
  <c r="R391"/>
  <c r="P391"/>
  <c r="BI389"/>
  <c r="BH389"/>
  <c r="BG389"/>
  <c r="BF389"/>
  <c r="T389"/>
  <c r="R389"/>
  <c r="P389"/>
  <c r="BI386"/>
  <c r="BH386"/>
  <c r="BG386"/>
  <c r="BF386"/>
  <c r="T386"/>
  <c r="R386"/>
  <c r="P386"/>
  <c r="BI383"/>
  <c r="BH383"/>
  <c r="BG383"/>
  <c r="BF383"/>
  <c r="T383"/>
  <c r="R383"/>
  <c r="P383"/>
  <c r="BI380"/>
  <c r="BH380"/>
  <c r="BG380"/>
  <c r="BF380"/>
  <c r="T380"/>
  <c r="R380"/>
  <c r="P380"/>
  <c r="BI377"/>
  <c r="BH377"/>
  <c r="BG377"/>
  <c r="BF377"/>
  <c r="T377"/>
  <c r="R377"/>
  <c r="P377"/>
  <c r="BI373"/>
  <c r="BH373"/>
  <c r="BG373"/>
  <c r="BF373"/>
  <c r="T373"/>
  <c r="R373"/>
  <c r="P373"/>
  <c r="BI369"/>
  <c r="BH369"/>
  <c r="BG369"/>
  <c r="BF369"/>
  <c r="T369"/>
  <c r="R369"/>
  <c r="P369"/>
  <c r="BI367"/>
  <c r="BH367"/>
  <c r="BG367"/>
  <c r="BF367"/>
  <c r="T367"/>
  <c r="R367"/>
  <c r="P367"/>
  <c r="BI365"/>
  <c r="BH365"/>
  <c r="BG365"/>
  <c r="BF365"/>
  <c r="T365"/>
  <c r="R365"/>
  <c r="P365"/>
  <c r="BI363"/>
  <c r="BH363"/>
  <c r="BG363"/>
  <c r="BF363"/>
  <c r="T363"/>
  <c r="R363"/>
  <c r="P363"/>
  <c r="BI360"/>
  <c r="BH360"/>
  <c r="BG360"/>
  <c r="BF360"/>
  <c r="T360"/>
  <c r="R360"/>
  <c r="P360"/>
  <c r="BI357"/>
  <c r="BH357"/>
  <c r="BG357"/>
  <c r="BF357"/>
  <c r="T357"/>
  <c r="R357"/>
  <c r="P357"/>
  <c r="BI354"/>
  <c r="BH354"/>
  <c r="BG354"/>
  <c r="BF354"/>
  <c r="T354"/>
  <c r="R354"/>
  <c r="P354"/>
  <c r="BI351"/>
  <c r="BH351"/>
  <c r="BG351"/>
  <c r="BF351"/>
  <c r="T351"/>
  <c r="R351"/>
  <c r="P351"/>
  <c r="BI348"/>
  <c r="BH348"/>
  <c r="BG348"/>
  <c r="BF348"/>
  <c r="T348"/>
  <c r="R348"/>
  <c r="P348"/>
  <c r="BI345"/>
  <c r="BH345"/>
  <c r="BG345"/>
  <c r="BF345"/>
  <c r="T345"/>
  <c r="R345"/>
  <c r="P345"/>
  <c r="BI342"/>
  <c r="BH342"/>
  <c r="BG342"/>
  <c r="BF342"/>
  <c r="T342"/>
  <c r="R342"/>
  <c r="P342"/>
  <c r="BI339"/>
  <c r="BH339"/>
  <c r="BG339"/>
  <c r="BF339"/>
  <c r="T339"/>
  <c r="R339"/>
  <c r="P339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8"/>
  <c r="BH328"/>
  <c r="BG328"/>
  <c r="BF328"/>
  <c r="T328"/>
  <c r="R328"/>
  <c r="P328"/>
  <c r="BI326"/>
  <c r="BH326"/>
  <c r="BG326"/>
  <c r="BF326"/>
  <c r="T326"/>
  <c r="R326"/>
  <c r="P326"/>
  <c r="BI322"/>
  <c r="BH322"/>
  <c r="BG322"/>
  <c r="BF322"/>
  <c r="T322"/>
  <c r="R322"/>
  <c r="P322"/>
  <c r="BI318"/>
  <c r="BH318"/>
  <c r="BG318"/>
  <c r="BF318"/>
  <c r="T318"/>
  <c r="R318"/>
  <c r="P318"/>
  <c r="BI315"/>
  <c r="BH315"/>
  <c r="BG315"/>
  <c r="BF315"/>
  <c r="T315"/>
  <c r="R315"/>
  <c r="P315"/>
  <c r="BI313"/>
  <c r="BH313"/>
  <c r="BG313"/>
  <c r="BF313"/>
  <c r="T313"/>
  <c r="R313"/>
  <c r="P313"/>
  <c r="BI309"/>
  <c r="BH309"/>
  <c r="BG309"/>
  <c r="BF309"/>
  <c r="T309"/>
  <c r="R309"/>
  <c r="P309"/>
  <c r="BI307"/>
  <c r="BH307"/>
  <c r="BG307"/>
  <c r="BF307"/>
  <c r="T307"/>
  <c r="R307"/>
  <c r="P307"/>
  <c r="BI304"/>
  <c r="BH304"/>
  <c r="BG304"/>
  <c r="BF304"/>
  <c r="T304"/>
  <c r="R304"/>
  <c r="P304"/>
  <c r="BI301"/>
  <c r="BH301"/>
  <c r="BG301"/>
  <c r="BF301"/>
  <c r="T301"/>
  <c r="R301"/>
  <c r="P301"/>
  <c r="BI297"/>
  <c r="BH297"/>
  <c r="BG297"/>
  <c r="BF297"/>
  <c r="T297"/>
  <c r="R297"/>
  <c r="P297"/>
  <c r="BI294"/>
  <c r="BH294"/>
  <c r="BG294"/>
  <c r="BF294"/>
  <c r="T294"/>
  <c r="R294"/>
  <c r="P294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0"/>
  <c r="BH240"/>
  <c r="BG240"/>
  <c r="BF240"/>
  <c r="T240"/>
  <c r="R240"/>
  <c r="P240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2"/>
  <c r="BH222"/>
  <c r="BG222"/>
  <c r="BF222"/>
  <c r="T222"/>
  <c r="R222"/>
  <c r="P222"/>
  <c r="BI218"/>
  <c r="BH218"/>
  <c r="BG218"/>
  <c r="BF218"/>
  <c r="T218"/>
  <c r="R218"/>
  <c r="P218"/>
  <c r="BI212"/>
  <c r="BH212"/>
  <c r="BG212"/>
  <c r="BF212"/>
  <c r="T212"/>
  <c r="R212"/>
  <c r="P212"/>
  <c r="BI208"/>
  <c r="BH208"/>
  <c r="BG208"/>
  <c r="BF208"/>
  <c r="T208"/>
  <c r="R208"/>
  <c r="P208"/>
  <c r="BI203"/>
  <c r="BH203"/>
  <c r="BG203"/>
  <c r="BF203"/>
  <c r="T203"/>
  <c r="R203"/>
  <c r="P203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5"/>
  <c r="BH185"/>
  <c r="BG185"/>
  <c r="BF185"/>
  <c r="T185"/>
  <c r="R185"/>
  <c r="P185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7"/>
  <c r="BH167"/>
  <c r="BG167"/>
  <c r="BF167"/>
  <c r="T167"/>
  <c r="R167"/>
  <c r="P167"/>
  <c r="BI162"/>
  <c r="BH162"/>
  <c r="BG162"/>
  <c r="BF162"/>
  <c r="T162"/>
  <c r="R162"/>
  <c r="P162"/>
  <c r="BI158"/>
  <c r="BH158"/>
  <c r="BG158"/>
  <c r="BF158"/>
  <c r="T158"/>
  <c r="R158"/>
  <c r="P158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BI126"/>
  <c r="BH126"/>
  <c r="BG126"/>
  <c r="BF126"/>
  <c r="T126"/>
  <c r="R126"/>
  <c r="P126"/>
  <c r="J120"/>
  <c r="J119"/>
  <c r="F119"/>
  <c r="F117"/>
  <c r="E115"/>
  <c r="J91"/>
  <c r="J90"/>
  <c r="F90"/>
  <c r="F88"/>
  <c r="E86"/>
  <c r="J18"/>
  <c r="E18"/>
  <c r="F120"/>
  <c r="J17"/>
  <c r="J12"/>
  <c r="J117"/>
  <c r="E7"/>
  <c r="E113"/>
  <c i="17" r="J37"/>
  <c r="J36"/>
  <c i="1" r="AY110"/>
  <c i="17" r="J35"/>
  <c i="1" r="AX110"/>
  <c i="17" r="BI485"/>
  <c r="BH485"/>
  <c r="BG485"/>
  <c r="BF485"/>
  <c r="T485"/>
  <c r="R485"/>
  <c r="P485"/>
  <c r="BI481"/>
  <c r="BH481"/>
  <c r="BG481"/>
  <c r="BF481"/>
  <c r="T481"/>
  <c r="R481"/>
  <c r="P481"/>
  <c r="BI477"/>
  <c r="BH477"/>
  <c r="BG477"/>
  <c r="BF477"/>
  <c r="T477"/>
  <c r="R477"/>
  <c r="P477"/>
  <c r="BI472"/>
  <c r="BH472"/>
  <c r="BG472"/>
  <c r="BF472"/>
  <c r="T472"/>
  <c r="R472"/>
  <c r="P472"/>
  <c r="BI468"/>
  <c r="BH468"/>
  <c r="BG468"/>
  <c r="BF468"/>
  <c r="T468"/>
  <c r="R468"/>
  <c r="P468"/>
  <c r="BI464"/>
  <c r="BH464"/>
  <c r="BG464"/>
  <c r="BF464"/>
  <c r="T464"/>
  <c r="R464"/>
  <c r="P464"/>
  <c r="BI460"/>
  <c r="BH460"/>
  <c r="BG460"/>
  <c r="BF460"/>
  <c r="T460"/>
  <c r="R460"/>
  <c r="P460"/>
  <c r="BI455"/>
  <c r="BH455"/>
  <c r="BG455"/>
  <c r="BF455"/>
  <c r="T455"/>
  <c r="R455"/>
  <c r="P455"/>
  <c r="BI449"/>
  <c r="BH449"/>
  <c r="BG449"/>
  <c r="BF449"/>
  <c r="T449"/>
  <c r="R449"/>
  <c r="P449"/>
  <c r="BI442"/>
  <c r="BH442"/>
  <c r="BG442"/>
  <c r="BF442"/>
  <c r="T442"/>
  <c r="R442"/>
  <c r="P442"/>
  <c r="BI435"/>
  <c r="BH435"/>
  <c r="BG435"/>
  <c r="BF435"/>
  <c r="T435"/>
  <c r="R435"/>
  <c r="P435"/>
  <c r="BI428"/>
  <c r="BH428"/>
  <c r="BG428"/>
  <c r="BF428"/>
  <c r="T428"/>
  <c r="R428"/>
  <c r="P428"/>
  <c r="BI424"/>
  <c r="BH424"/>
  <c r="BG424"/>
  <c r="BF424"/>
  <c r="T424"/>
  <c r="R424"/>
  <c r="P424"/>
  <c r="BI419"/>
  <c r="BH419"/>
  <c r="BG419"/>
  <c r="BF419"/>
  <c r="T419"/>
  <c r="R419"/>
  <c r="P419"/>
  <c r="BI416"/>
  <c r="BH416"/>
  <c r="BG416"/>
  <c r="BF416"/>
  <c r="T416"/>
  <c r="R416"/>
  <c r="P416"/>
  <c r="BI412"/>
  <c r="BH412"/>
  <c r="BG412"/>
  <c r="BF412"/>
  <c r="T412"/>
  <c r="R412"/>
  <c r="P412"/>
  <c r="BI409"/>
  <c r="BH409"/>
  <c r="BG409"/>
  <c r="BF409"/>
  <c r="T409"/>
  <c r="R409"/>
  <c r="P409"/>
  <c r="BI407"/>
  <c r="BH407"/>
  <c r="BG407"/>
  <c r="BF407"/>
  <c r="T407"/>
  <c r="R407"/>
  <c r="P407"/>
  <c r="BI404"/>
  <c r="BH404"/>
  <c r="BG404"/>
  <c r="BF404"/>
  <c r="T404"/>
  <c r="R404"/>
  <c r="P404"/>
  <c r="BI401"/>
  <c r="BH401"/>
  <c r="BG401"/>
  <c r="BF401"/>
  <c r="T401"/>
  <c r="R401"/>
  <c r="P401"/>
  <c r="BI399"/>
  <c r="BH399"/>
  <c r="BG399"/>
  <c r="BF399"/>
  <c r="T399"/>
  <c r="R399"/>
  <c r="P399"/>
  <c r="BI396"/>
  <c r="BH396"/>
  <c r="BG396"/>
  <c r="BF396"/>
  <c r="T396"/>
  <c r="R396"/>
  <c r="P396"/>
  <c r="BI393"/>
  <c r="BH393"/>
  <c r="BG393"/>
  <c r="BF393"/>
  <c r="T393"/>
  <c r="R393"/>
  <c r="P393"/>
  <c r="BI390"/>
  <c r="BH390"/>
  <c r="BG390"/>
  <c r="BF390"/>
  <c r="T390"/>
  <c r="R390"/>
  <c r="P390"/>
  <c r="BI387"/>
  <c r="BH387"/>
  <c r="BG387"/>
  <c r="BF387"/>
  <c r="T387"/>
  <c r="R387"/>
  <c r="P387"/>
  <c r="BI383"/>
  <c r="BH383"/>
  <c r="BG383"/>
  <c r="BF383"/>
  <c r="T383"/>
  <c r="R383"/>
  <c r="P383"/>
  <c r="BI379"/>
  <c r="BH379"/>
  <c r="BG379"/>
  <c r="BF379"/>
  <c r="T379"/>
  <c r="R379"/>
  <c r="P379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0"/>
  <c r="BH370"/>
  <c r="BG370"/>
  <c r="BF370"/>
  <c r="T370"/>
  <c r="R370"/>
  <c r="P370"/>
  <c r="BI367"/>
  <c r="BH367"/>
  <c r="BG367"/>
  <c r="BF367"/>
  <c r="T367"/>
  <c r="R367"/>
  <c r="P367"/>
  <c r="BI364"/>
  <c r="BH364"/>
  <c r="BG364"/>
  <c r="BF364"/>
  <c r="T364"/>
  <c r="R364"/>
  <c r="P364"/>
  <c r="BI361"/>
  <c r="BH361"/>
  <c r="BG361"/>
  <c r="BF361"/>
  <c r="T361"/>
  <c r="R361"/>
  <c r="P361"/>
  <c r="BI358"/>
  <c r="BH358"/>
  <c r="BG358"/>
  <c r="BF358"/>
  <c r="T358"/>
  <c r="R358"/>
  <c r="P358"/>
  <c r="BI355"/>
  <c r="BH355"/>
  <c r="BG355"/>
  <c r="BF355"/>
  <c r="T355"/>
  <c r="R355"/>
  <c r="P355"/>
  <c r="BI352"/>
  <c r="BH352"/>
  <c r="BG352"/>
  <c r="BF352"/>
  <c r="T352"/>
  <c r="R352"/>
  <c r="P352"/>
  <c r="BI349"/>
  <c r="BH349"/>
  <c r="BG349"/>
  <c r="BF349"/>
  <c r="T349"/>
  <c r="R349"/>
  <c r="P349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8"/>
  <c r="BH338"/>
  <c r="BG338"/>
  <c r="BF338"/>
  <c r="T338"/>
  <c r="R338"/>
  <c r="P338"/>
  <c r="BI336"/>
  <c r="BH336"/>
  <c r="BG336"/>
  <c r="BF336"/>
  <c r="T336"/>
  <c r="R336"/>
  <c r="P336"/>
  <c r="BI332"/>
  <c r="BH332"/>
  <c r="BG332"/>
  <c r="BF332"/>
  <c r="T332"/>
  <c r="R332"/>
  <c r="P332"/>
  <c r="BI329"/>
  <c r="BH329"/>
  <c r="BG329"/>
  <c r="BF329"/>
  <c r="T329"/>
  <c r="R329"/>
  <c r="P329"/>
  <c r="BI325"/>
  <c r="BH325"/>
  <c r="BG325"/>
  <c r="BF325"/>
  <c r="T325"/>
  <c r="R325"/>
  <c r="P325"/>
  <c r="BI323"/>
  <c r="BH323"/>
  <c r="BG323"/>
  <c r="BF323"/>
  <c r="T323"/>
  <c r="R323"/>
  <c r="P323"/>
  <c r="BI319"/>
  <c r="BH319"/>
  <c r="BG319"/>
  <c r="BF319"/>
  <c r="T319"/>
  <c r="R319"/>
  <c r="P319"/>
  <c r="BI316"/>
  <c r="BH316"/>
  <c r="BG316"/>
  <c r="BF316"/>
  <c r="T316"/>
  <c r="R316"/>
  <c r="P316"/>
  <c r="BI312"/>
  <c r="BH312"/>
  <c r="BG312"/>
  <c r="BF312"/>
  <c r="T312"/>
  <c r="R312"/>
  <c r="P312"/>
  <c r="BI309"/>
  <c r="BH309"/>
  <c r="BG309"/>
  <c r="BF309"/>
  <c r="T309"/>
  <c r="R309"/>
  <c r="P309"/>
  <c r="BI307"/>
  <c r="BH307"/>
  <c r="BG307"/>
  <c r="BF307"/>
  <c r="T307"/>
  <c r="R307"/>
  <c r="P307"/>
  <c r="BI304"/>
  <c r="BH304"/>
  <c r="BG304"/>
  <c r="BF304"/>
  <c r="T304"/>
  <c r="R304"/>
  <c r="P304"/>
  <c r="BI301"/>
  <c r="BH301"/>
  <c r="BG301"/>
  <c r="BF301"/>
  <c r="T301"/>
  <c r="R301"/>
  <c r="P301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7"/>
  <c r="BH287"/>
  <c r="BG287"/>
  <c r="BF287"/>
  <c r="T287"/>
  <c r="R287"/>
  <c r="P287"/>
  <c r="BI283"/>
  <c r="BH283"/>
  <c r="BG283"/>
  <c r="BF283"/>
  <c r="T283"/>
  <c r="R283"/>
  <c r="P283"/>
  <c r="BI279"/>
  <c r="BH279"/>
  <c r="BG279"/>
  <c r="BF279"/>
  <c r="T279"/>
  <c r="R279"/>
  <c r="P279"/>
  <c r="BI276"/>
  <c r="BH276"/>
  <c r="BG276"/>
  <c r="BF276"/>
  <c r="T276"/>
  <c r="R276"/>
  <c r="P276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6"/>
  <c r="BH226"/>
  <c r="BG226"/>
  <c r="BF226"/>
  <c r="T226"/>
  <c r="R226"/>
  <c r="P226"/>
  <c r="BI222"/>
  <c r="BH222"/>
  <c r="BG222"/>
  <c r="BF222"/>
  <c r="T222"/>
  <c r="R222"/>
  <c r="P222"/>
  <c r="BI216"/>
  <c r="BH216"/>
  <c r="BG216"/>
  <c r="BF216"/>
  <c r="T216"/>
  <c r="R216"/>
  <c r="P216"/>
  <c r="BI212"/>
  <c r="BH212"/>
  <c r="BG212"/>
  <c r="BF212"/>
  <c r="T212"/>
  <c r="R212"/>
  <c r="P212"/>
  <c r="BI207"/>
  <c r="BH207"/>
  <c r="BG207"/>
  <c r="BF207"/>
  <c r="T207"/>
  <c r="R207"/>
  <c r="P207"/>
  <c r="BI202"/>
  <c r="BH202"/>
  <c r="BG202"/>
  <c r="BF202"/>
  <c r="T202"/>
  <c r="R202"/>
  <c r="P202"/>
  <c r="BI198"/>
  <c r="BH198"/>
  <c r="BG198"/>
  <c r="BF198"/>
  <c r="T198"/>
  <c r="R198"/>
  <c r="P198"/>
  <c r="BI194"/>
  <c r="BH194"/>
  <c r="BG194"/>
  <c r="BF194"/>
  <c r="T194"/>
  <c r="R194"/>
  <c r="P194"/>
  <c r="BI189"/>
  <c r="BH189"/>
  <c r="BG189"/>
  <c r="BF189"/>
  <c r="T189"/>
  <c r="R189"/>
  <c r="P189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1"/>
  <c r="BH171"/>
  <c r="BG171"/>
  <c r="BF171"/>
  <c r="T171"/>
  <c r="R171"/>
  <c r="P171"/>
  <c r="BI166"/>
  <c r="BH166"/>
  <c r="BG166"/>
  <c r="BF166"/>
  <c r="T166"/>
  <c r="R166"/>
  <c r="P166"/>
  <c r="BI162"/>
  <c r="BH162"/>
  <c r="BG162"/>
  <c r="BF162"/>
  <c r="T162"/>
  <c r="R162"/>
  <c r="P162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2"/>
  <c r="BH142"/>
  <c r="BG142"/>
  <c r="BF142"/>
  <c r="T142"/>
  <c r="R142"/>
  <c r="P142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BI126"/>
  <c r="BH126"/>
  <c r="BG126"/>
  <c r="BF126"/>
  <c r="T126"/>
  <c r="R126"/>
  <c r="P126"/>
  <c r="J120"/>
  <c r="J119"/>
  <c r="F119"/>
  <c r="F117"/>
  <c r="E115"/>
  <c r="J91"/>
  <c r="J90"/>
  <c r="F90"/>
  <c r="F88"/>
  <c r="E86"/>
  <c r="J18"/>
  <c r="E18"/>
  <c r="F91"/>
  <c r="J17"/>
  <c r="J12"/>
  <c r="J117"/>
  <c r="E7"/>
  <c r="E113"/>
  <c i="16" r="R432"/>
  <c r="J37"/>
  <c r="J36"/>
  <c i="1" r="AY109"/>
  <c i="16" r="J35"/>
  <c i="1" r="AX109"/>
  <c i="16" r="BI461"/>
  <c r="BH461"/>
  <c r="BG461"/>
  <c r="BF461"/>
  <c r="T461"/>
  <c r="T460"/>
  <c r="T459"/>
  <c r="R461"/>
  <c r="R460"/>
  <c r="R459"/>
  <c r="P461"/>
  <c r="P460"/>
  <c r="P459"/>
  <c r="BI454"/>
  <c r="BH454"/>
  <c r="BG454"/>
  <c r="BF454"/>
  <c r="T454"/>
  <c r="R454"/>
  <c r="P454"/>
  <c r="BI450"/>
  <c r="BH450"/>
  <c r="BG450"/>
  <c r="BF450"/>
  <c r="T450"/>
  <c r="R450"/>
  <c r="P450"/>
  <c r="BI445"/>
  <c r="BH445"/>
  <c r="BG445"/>
  <c r="BF445"/>
  <c r="T445"/>
  <c r="R445"/>
  <c r="P445"/>
  <c r="BI441"/>
  <c r="BH441"/>
  <c r="BG441"/>
  <c r="BF441"/>
  <c r="T441"/>
  <c r="R441"/>
  <c r="P441"/>
  <c r="BI437"/>
  <c r="BH437"/>
  <c r="BG437"/>
  <c r="BF437"/>
  <c r="T437"/>
  <c r="R437"/>
  <c r="P437"/>
  <c r="BI433"/>
  <c r="BH433"/>
  <c r="BG433"/>
  <c r="BF433"/>
  <c r="T433"/>
  <c r="R433"/>
  <c r="P433"/>
  <c r="BI428"/>
  <c r="BH428"/>
  <c r="BG428"/>
  <c r="BF428"/>
  <c r="T428"/>
  <c r="R428"/>
  <c r="P428"/>
  <c r="BI422"/>
  <c r="BH422"/>
  <c r="BG422"/>
  <c r="BF422"/>
  <c r="T422"/>
  <c r="R422"/>
  <c r="P422"/>
  <c r="BI416"/>
  <c r="BH416"/>
  <c r="BG416"/>
  <c r="BF416"/>
  <c r="T416"/>
  <c r="R416"/>
  <c r="P416"/>
  <c r="BI410"/>
  <c r="BH410"/>
  <c r="BG410"/>
  <c r="BF410"/>
  <c r="T410"/>
  <c r="R410"/>
  <c r="P410"/>
  <c r="BI404"/>
  <c r="BH404"/>
  <c r="BG404"/>
  <c r="BF404"/>
  <c r="T404"/>
  <c r="R404"/>
  <c r="P404"/>
  <c r="BI400"/>
  <c r="BH400"/>
  <c r="BG400"/>
  <c r="BF400"/>
  <c r="T400"/>
  <c r="R400"/>
  <c r="P400"/>
  <c r="BI395"/>
  <c r="BH395"/>
  <c r="BG395"/>
  <c r="BF395"/>
  <c r="T395"/>
  <c r="R395"/>
  <c r="P395"/>
  <c r="BI392"/>
  <c r="BH392"/>
  <c r="BG392"/>
  <c r="BF392"/>
  <c r="T392"/>
  <c r="R392"/>
  <c r="P392"/>
  <c r="BI388"/>
  <c r="BH388"/>
  <c r="BG388"/>
  <c r="BF388"/>
  <c r="T388"/>
  <c r="R388"/>
  <c r="P388"/>
  <c r="BI386"/>
  <c r="BH386"/>
  <c r="BG386"/>
  <c r="BF386"/>
  <c r="T386"/>
  <c r="R386"/>
  <c r="P386"/>
  <c r="BI384"/>
  <c r="BH384"/>
  <c r="BG384"/>
  <c r="BF384"/>
  <c r="T384"/>
  <c r="R384"/>
  <c r="P384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70"/>
  <c r="BH370"/>
  <c r="BG370"/>
  <c r="BF370"/>
  <c r="T370"/>
  <c r="R370"/>
  <c r="P370"/>
  <c r="BI366"/>
  <c r="BH366"/>
  <c r="BG366"/>
  <c r="BF366"/>
  <c r="T366"/>
  <c r="R366"/>
  <c r="P366"/>
  <c r="BI364"/>
  <c r="BH364"/>
  <c r="BG364"/>
  <c r="BF364"/>
  <c r="T364"/>
  <c r="R364"/>
  <c r="P364"/>
  <c r="BI360"/>
  <c r="BH360"/>
  <c r="BG360"/>
  <c r="BF360"/>
  <c r="T360"/>
  <c r="R360"/>
  <c r="P360"/>
  <c r="BI357"/>
  <c r="BH357"/>
  <c r="BG357"/>
  <c r="BF357"/>
  <c r="T357"/>
  <c r="R357"/>
  <c r="P357"/>
  <c r="BI354"/>
  <c r="BH354"/>
  <c r="BG354"/>
  <c r="BF354"/>
  <c r="T354"/>
  <c r="R354"/>
  <c r="P354"/>
  <c r="BI351"/>
  <c r="BH351"/>
  <c r="BG351"/>
  <c r="BF351"/>
  <c r="T351"/>
  <c r="R351"/>
  <c r="P351"/>
  <c r="BI347"/>
  <c r="BH347"/>
  <c r="BG347"/>
  <c r="BF347"/>
  <c r="T347"/>
  <c r="R347"/>
  <c r="P347"/>
  <c r="BI344"/>
  <c r="BH344"/>
  <c r="BG344"/>
  <c r="BF344"/>
  <c r="T344"/>
  <c r="R344"/>
  <c r="P344"/>
  <c r="BI340"/>
  <c r="BH340"/>
  <c r="BG340"/>
  <c r="BF340"/>
  <c r="T340"/>
  <c r="R340"/>
  <c r="P340"/>
  <c r="BI337"/>
  <c r="BH337"/>
  <c r="BG337"/>
  <c r="BF337"/>
  <c r="T337"/>
  <c r="R337"/>
  <c r="P337"/>
  <c r="BI335"/>
  <c r="BH335"/>
  <c r="BG335"/>
  <c r="BF335"/>
  <c r="T335"/>
  <c r="R335"/>
  <c r="P335"/>
  <c r="BI332"/>
  <c r="BH332"/>
  <c r="BG332"/>
  <c r="BF332"/>
  <c r="T332"/>
  <c r="R332"/>
  <c r="P332"/>
  <c r="BI328"/>
  <c r="BH328"/>
  <c r="BG328"/>
  <c r="BF328"/>
  <c r="T328"/>
  <c r="R328"/>
  <c r="P328"/>
  <c r="BI326"/>
  <c r="BH326"/>
  <c r="BG326"/>
  <c r="BF326"/>
  <c r="T326"/>
  <c r="R326"/>
  <c r="P326"/>
  <c r="BI323"/>
  <c r="BH323"/>
  <c r="BG323"/>
  <c r="BF323"/>
  <c r="T323"/>
  <c r="R323"/>
  <c r="P323"/>
  <c r="BI321"/>
  <c r="BH321"/>
  <c r="BG321"/>
  <c r="BF321"/>
  <c r="T321"/>
  <c r="R321"/>
  <c r="P321"/>
  <c r="BI318"/>
  <c r="BH318"/>
  <c r="BG318"/>
  <c r="BF318"/>
  <c r="T318"/>
  <c r="R318"/>
  <c r="P318"/>
  <c r="BI315"/>
  <c r="BH315"/>
  <c r="BG315"/>
  <c r="BF315"/>
  <c r="T315"/>
  <c r="R315"/>
  <c r="P315"/>
  <c r="BI311"/>
  <c r="BH311"/>
  <c r="BG311"/>
  <c r="BF311"/>
  <c r="T311"/>
  <c r="R311"/>
  <c r="P311"/>
  <c r="BI307"/>
  <c r="BH307"/>
  <c r="BG307"/>
  <c r="BF307"/>
  <c r="T307"/>
  <c r="R307"/>
  <c r="P307"/>
  <c r="BI304"/>
  <c r="BH304"/>
  <c r="BG304"/>
  <c r="BF304"/>
  <c r="T304"/>
  <c r="R304"/>
  <c r="P304"/>
  <c r="BI301"/>
  <c r="BH301"/>
  <c r="BG301"/>
  <c r="BF301"/>
  <c r="T301"/>
  <c r="R301"/>
  <c r="P301"/>
  <c r="BI298"/>
  <c r="BH298"/>
  <c r="BG298"/>
  <c r="BF298"/>
  <c r="T298"/>
  <c r="R298"/>
  <c r="P298"/>
  <c r="BI294"/>
  <c r="BH294"/>
  <c r="BG294"/>
  <c r="BF294"/>
  <c r="T294"/>
  <c r="R294"/>
  <c r="P294"/>
  <c r="BI290"/>
  <c r="BH290"/>
  <c r="BG290"/>
  <c r="BF290"/>
  <c r="T290"/>
  <c r="R290"/>
  <c r="P290"/>
  <c r="BI286"/>
  <c r="BH286"/>
  <c r="BG286"/>
  <c r="BF286"/>
  <c r="T286"/>
  <c r="R286"/>
  <c r="P286"/>
  <c r="BI282"/>
  <c r="BH282"/>
  <c r="BG282"/>
  <c r="BF282"/>
  <c r="T282"/>
  <c r="R282"/>
  <c r="P282"/>
  <c r="BI279"/>
  <c r="BH279"/>
  <c r="BG279"/>
  <c r="BF279"/>
  <c r="T279"/>
  <c r="R279"/>
  <c r="P279"/>
  <c r="BI274"/>
  <c r="BH274"/>
  <c r="BG274"/>
  <c r="BF274"/>
  <c r="T274"/>
  <c r="R274"/>
  <c r="P274"/>
  <c r="BI270"/>
  <c r="BH270"/>
  <c r="BG270"/>
  <c r="BF270"/>
  <c r="T270"/>
  <c r="R270"/>
  <c r="P270"/>
  <c r="BI266"/>
  <c r="BH266"/>
  <c r="BG266"/>
  <c r="BF266"/>
  <c r="T266"/>
  <c r="R266"/>
  <c r="P266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2"/>
  <c r="BH242"/>
  <c r="BG242"/>
  <c r="BF242"/>
  <c r="T242"/>
  <c r="R242"/>
  <c r="P242"/>
  <c r="BI237"/>
  <c r="BH237"/>
  <c r="BG237"/>
  <c r="BF237"/>
  <c r="T237"/>
  <c r="R237"/>
  <c r="P237"/>
  <c r="BI233"/>
  <c r="BH233"/>
  <c r="BG233"/>
  <c r="BF233"/>
  <c r="T233"/>
  <c r="R233"/>
  <c r="P233"/>
  <c r="BI229"/>
  <c r="BH229"/>
  <c r="BG229"/>
  <c r="BF229"/>
  <c r="T229"/>
  <c r="R229"/>
  <c r="P229"/>
  <c r="BI224"/>
  <c r="BH224"/>
  <c r="BG224"/>
  <c r="BF224"/>
  <c r="T224"/>
  <c r="R224"/>
  <c r="P224"/>
  <c r="BI220"/>
  <c r="BH220"/>
  <c r="BG220"/>
  <c r="BF220"/>
  <c r="T220"/>
  <c r="R220"/>
  <c r="P220"/>
  <c r="BI214"/>
  <c r="BH214"/>
  <c r="BG214"/>
  <c r="BF214"/>
  <c r="T214"/>
  <c r="R214"/>
  <c r="P214"/>
  <c r="BI210"/>
  <c r="BH210"/>
  <c r="BG210"/>
  <c r="BF210"/>
  <c r="T210"/>
  <c r="R210"/>
  <c r="P210"/>
  <c r="BI205"/>
  <c r="BH205"/>
  <c r="BG205"/>
  <c r="BF205"/>
  <c r="T205"/>
  <c r="R205"/>
  <c r="P205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87"/>
  <c r="BH187"/>
  <c r="BG187"/>
  <c r="BF187"/>
  <c r="T187"/>
  <c r="R187"/>
  <c r="P187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69"/>
  <c r="BH169"/>
  <c r="BG169"/>
  <c r="BF169"/>
  <c r="T169"/>
  <c r="R169"/>
  <c r="P169"/>
  <c r="BI164"/>
  <c r="BH164"/>
  <c r="BG164"/>
  <c r="BF164"/>
  <c r="T164"/>
  <c r="R164"/>
  <c r="P164"/>
  <c r="BI160"/>
  <c r="BH160"/>
  <c r="BG160"/>
  <c r="BF160"/>
  <c r="T160"/>
  <c r="R160"/>
  <c r="P160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J122"/>
  <c r="J121"/>
  <c r="F121"/>
  <c r="F119"/>
  <c r="E117"/>
  <c r="J91"/>
  <c r="J90"/>
  <c r="F90"/>
  <c r="F88"/>
  <c r="E86"/>
  <c r="J18"/>
  <c r="E18"/>
  <c r="F122"/>
  <c r="J17"/>
  <c r="J12"/>
  <c r="J119"/>
  <c r="E7"/>
  <c r="E115"/>
  <c i="15" r="J37"/>
  <c r="J36"/>
  <c i="1" r="AY108"/>
  <c i="15" r="J35"/>
  <c i="1" r="AX108"/>
  <c i="15" r="BI435"/>
  <c r="BH435"/>
  <c r="BG435"/>
  <c r="BF435"/>
  <c r="T435"/>
  <c r="R435"/>
  <c r="P435"/>
  <c r="BI431"/>
  <c r="BH431"/>
  <c r="BG431"/>
  <c r="BF431"/>
  <c r="T431"/>
  <c r="R431"/>
  <c r="P431"/>
  <c r="BI426"/>
  <c r="BH426"/>
  <c r="BG426"/>
  <c r="BF426"/>
  <c r="T426"/>
  <c r="R426"/>
  <c r="P426"/>
  <c r="BI422"/>
  <c r="BH422"/>
  <c r="BG422"/>
  <c r="BF422"/>
  <c r="T422"/>
  <c r="R422"/>
  <c r="P422"/>
  <c r="BI418"/>
  <c r="BH418"/>
  <c r="BG418"/>
  <c r="BF418"/>
  <c r="T418"/>
  <c r="R418"/>
  <c r="P418"/>
  <c r="BI414"/>
  <c r="BH414"/>
  <c r="BG414"/>
  <c r="BF414"/>
  <c r="T414"/>
  <c r="R414"/>
  <c r="P414"/>
  <c r="BI409"/>
  <c r="BH409"/>
  <c r="BG409"/>
  <c r="BF409"/>
  <c r="T409"/>
  <c r="R409"/>
  <c r="P409"/>
  <c r="BI403"/>
  <c r="BH403"/>
  <c r="BG403"/>
  <c r="BF403"/>
  <c r="T403"/>
  <c r="R403"/>
  <c r="P403"/>
  <c r="BI397"/>
  <c r="BH397"/>
  <c r="BG397"/>
  <c r="BF397"/>
  <c r="T397"/>
  <c r="R397"/>
  <c r="P397"/>
  <c r="BI391"/>
  <c r="BH391"/>
  <c r="BG391"/>
  <c r="BF391"/>
  <c r="T391"/>
  <c r="R391"/>
  <c r="P391"/>
  <c r="BI385"/>
  <c r="BH385"/>
  <c r="BG385"/>
  <c r="BF385"/>
  <c r="T385"/>
  <c r="R385"/>
  <c r="P385"/>
  <c r="BI381"/>
  <c r="BH381"/>
  <c r="BG381"/>
  <c r="BF381"/>
  <c r="T381"/>
  <c r="R381"/>
  <c r="P381"/>
  <c r="BI376"/>
  <c r="BH376"/>
  <c r="BG376"/>
  <c r="BF376"/>
  <c r="T376"/>
  <c r="R376"/>
  <c r="P376"/>
  <c r="BI373"/>
  <c r="BH373"/>
  <c r="BG373"/>
  <c r="BF373"/>
  <c r="T373"/>
  <c r="R373"/>
  <c r="P373"/>
  <c r="BI370"/>
  <c r="BH370"/>
  <c r="BG370"/>
  <c r="BF370"/>
  <c r="T370"/>
  <c r="R370"/>
  <c r="P370"/>
  <c r="BI367"/>
  <c r="BH367"/>
  <c r="BG367"/>
  <c r="BF367"/>
  <c r="T367"/>
  <c r="R367"/>
  <c r="P367"/>
  <c r="BI364"/>
  <c r="BH364"/>
  <c r="BG364"/>
  <c r="BF364"/>
  <c r="T364"/>
  <c r="R364"/>
  <c r="P364"/>
  <c r="BI361"/>
  <c r="BH361"/>
  <c r="BG361"/>
  <c r="BF361"/>
  <c r="T361"/>
  <c r="R361"/>
  <c r="P361"/>
  <c r="BI357"/>
  <c r="BH357"/>
  <c r="BG357"/>
  <c r="BF357"/>
  <c r="T357"/>
  <c r="R357"/>
  <c r="P357"/>
  <c r="BI353"/>
  <c r="BH353"/>
  <c r="BG353"/>
  <c r="BF353"/>
  <c r="T353"/>
  <c r="R353"/>
  <c r="P353"/>
  <c r="BI350"/>
  <c r="BH350"/>
  <c r="BG350"/>
  <c r="BF350"/>
  <c r="T350"/>
  <c r="R350"/>
  <c r="P350"/>
  <c r="BI346"/>
  <c r="BH346"/>
  <c r="BG346"/>
  <c r="BF346"/>
  <c r="T346"/>
  <c r="R346"/>
  <c r="P346"/>
  <c r="BI343"/>
  <c r="BH343"/>
  <c r="BG343"/>
  <c r="BF343"/>
  <c r="T343"/>
  <c r="R343"/>
  <c r="P343"/>
  <c r="BI340"/>
  <c r="BH340"/>
  <c r="BG340"/>
  <c r="BF340"/>
  <c r="T340"/>
  <c r="R340"/>
  <c r="P340"/>
  <c r="BI337"/>
  <c r="BH337"/>
  <c r="BG337"/>
  <c r="BF337"/>
  <c r="T337"/>
  <c r="R337"/>
  <c r="P337"/>
  <c r="BI333"/>
  <c r="BH333"/>
  <c r="BG333"/>
  <c r="BF333"/>
  <c r="T333"/>
  <c r="R333"/>
  <c r="P333"/>
  <c r="BI330"/>
  <c r="BH330"/>
  <c r="BG330"/>
  <c r="BF330"/>
  <c r="T330"/>
  <c r="R330"/>
  <c r="P330"/>
  <c r="BI327"/>
  <c r="BH327"/>
  <c r="BG327"/>
  <c r="BF327"/>
  <c r="T327"/>
  <c r="R327"/>
  <c r="P327"/>
  <c r="BI323"/>
  <c r="BH323"/>
  <c r="BG323"/>
  <c r="BF323"/>
  <c r="T323"/>
  <c r="R323"/>
  <c r="P323"/>
  <c r="BI320"/>
  <c r="BH320"/>
  <c r="BG320"/>
  <c r="BF320"/>
  <c r="T320"/>
  <c r="R320"/>
  <c r="P320"/>
  <c r="BI316"/>
  <c r="BH316"/>
  <c r="BG316"/>
  <c r="BF316"/>
  <c r="T316"/>
  <c r="R316"/>
  <c r="P316"/>
  <c r="BI314"/>
  <c r="BH314"/>
  <c r="BG314"/>
  <c r="BF314"/>
  <c r="T314"/>
  <c r="R314"/>
  <c r="P314"/>
  <c r="BI310"/>
  <c r="BH310"/>
  <c r="BG310"/>
  <c r="BF310"/>
  <c r="T310"/>
  <c r="R310"/>
  <c r="P310"/>
  <c r="BI307"/>
  <c r="BH307"/>
  <c r="BG307"/>
  <c r="BF307"/>
  <c r="T307"/>
  <c r="R307"/>
  <c r="P307"/>
  <c r="BI303"/>
  <c r="BH303"/>
  <c r="BG303"/>
  <c r="BF303"/>
  <c r="T303"/>
  <c r="R303"/>
  <c r="P303"/>
  <c r="BI299"/>
  <c r="BH299"/>
  <c r="BG299"/>
  <c r="BF299"/>
  <c r="T299"/>
  <c r="R299"/>
  <c r="P299"/>
  <c r="BI296"/>
  <c r="BH296"/>
  <c r="BG296"/>
  <c r="BF296"/>
  <c r="T296"/>
  <c r="R296"/>
  <c r="P296"/>
  <c r="BI292"/>
  <c r="BH292"/>
  <c r="BG292"/>
  <c r="BF292"/>
  <c r="T292"/>
  <c r="R292"/>
  <c r="P292"/>
  <c r="BI288"/>
  <c r="BH288"/>
  <c r="BG288"/>
  <c r="BF288"/>
  <c r="T288"/>
  <c r="R288"/>
  <c r="P288"/>
  <c r="BI284"/>
  <c r="BH284"/>
  <c r="BG284"/>
  <c r="BF284"/>
  <c r="T284"/>
  <c r="R284"/>
  <c r="P284"/>
  <c r="BI280"/>
  <c r="BH280"/>
  <c r="BG280"/>
  <c r="BF280"/>
  <c r="T280"/>
  <c r="R280"/>
  <c r="P280"/>
  <c r="BI277"/>
  <c r="BH277"/>
  <c r="BG277"/>
  <c r="BF277"/>
  <c r="T277"/>
  <c r="R277"/>
  <c r="P277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0"/>
  <c r="BH240"/>
  <c r="BG240"/>
  <c r="BF240"/>
  <c r="T240"/>
  <c r="R240"/>
  <c r="P240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2"/>
  <c r="BH222"/>
  <c r="BG222"/>
  <c r="BF222"/>
  <c r="T222"/>
  <c r="R222"/>
  <c r="P222"/>
  <c r="BI218"/>
  <c r="BH218"/>
  <c r="BG218"/>
  <c r="BF218"/>
  <c r="T218"/>
  <c r="R218"/>
  <c r="P218"/>
  <c r="BI212"/>
  <c r="BH212"/>
  <c r="BG212"/>
  <c r="BF212"/>
  <c r="T212"/>
  <c r="R212"/>
  <c r="P212"/>
  <c r="BI208"/>
  <c r="BH208"/>
  <c r="BG208"/>
  <c r="BF208"/>
  <c r="T208"/>
  <c r="R208"/>
  <c r="P208"/>
  <c r="BI203"/>
  <c r="BH203"/>
  <c r="BG203"/>
  <c r="BF203"/>
  <c r="T203"/>
  <c r="R203"/>
  <c r="P203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5"/>
  <c r="BH185"/>
  <c r="BG185"/>
  <c r="BF185"/>
  <c r="T185"/>
  <c r="R185"/>
  <c r="P185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7"/>
  <c r="BH167"/>
  <c r="BG167"/>
  <c r="BF167"/>
  <c r="T167"/>
  <c r="R167"/>
  <c r="P167"/>
  <c r="BI162"/>
  <c r="BH162"/>
  <c r="BG162"/>
  <c r="BF162"/>
  <c r="T162"/>
  <c r="R162"/>
  <c r="P162"/>
  <c r="BI158"/>
  <c r="BH158"/>
  <c r="BG158"/>
  <c r="BF158"/>
  <c r="T158"/>
  <c r="R158"/>
  <c r="P158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BI126"/>
  <c r="BH126"/>
  <c r="BG126"/>
  <c r="BF126"/>
  <c r="T126"/>
  <c r="R126"/>
  <c r="P126"/>
  <c r="J120"/>
  <c r="J119"/>
  <c r="F119"/>
  <c r="F117"/>
  <c r="E115"/>
  <c r="J91"/>
  <c r="J90"/>
  <c r="F90"/>
  <c r="F88"/>
  <c r="E86"/>
  <c r="J18"/>
  <c r="E18"/>
  <c r="F91"/>
  <c r="J17"/>
  <c r="J12"/>
  <c r="J88"/>
  <c r="E7"/>
  <c r="E84"/>
  <c i="14" r="J37"/>
  <c r="J36"/>
  <c i="1" r="AY107"/>
  <c i="14" r="J35"/>
  <c i="1" r="AX107"/>
  <c i="14" r="BI510"/>
  <c r="BH510"/>
  <c r="BG510"/>
  <c r="BF510"/>
  <c r="T510"/>
  <c r="T509"/>
  <c r="T508"/>
  <c r="R510"/>
  <c r="R509"/>
  <c r="R508"/>
  <c r="P510"/>
  <c r="P509"/>
  <c r="P508"/>
  <c r="BI503"/>
  <c r="BH503"/>
  <c r="BG503"/>
  <c r="BF503"/>
  <c r="T503"/>
  <c r="R503"/>
  <c r="P503"/>
  <c r="BI499"/>
  <c r="BH499"/>
  <c r="BG499"/>
  <c r="BF499"/>
  <c r="T499"/>
  <c r="R499"/>
  <c r="P499"/>
  <c r="BI494"/>
  <c r="BH494"/>
  <c r="BG494"/>
  <c r="BF494"/>
  <c r="T494"/>
  <c r="R494"/>
  <c r="P494"/>
  <c r="BI490"/>
  <c r="BH490"/>
  <c r="BG490"/>
  <c r="BF490"/>
  <c r="T490"/>
  <c r="R490"/>
  <c r="P490"/>
  <c r="BI486"/>
  <c r="BH486"/>
  <c r="BG486"/>
  <c r="BF486"/>
  <c r="T486"/>
  <c r="R486"/>
  <c r="P486"/>
  <c r="BI482"/>
  <c r="BH482"/>
  <c r="BG482"/>
  <c r="BF482"/>
  <c r="T482"/>
  <c r="R482"/>
  <c r="P482"/>
  <c r="BI477"/>
  <c r="BH477"/>
  <c r="BG477"/>
  <c r="BF477"/>
  <c r="T477"/>
  <c r="R477"/>
  <c r="P477"/>
  <c r="BI471"/>
  <c r="BH471"/>
  <c r="BG471"/>
  <c r="BF471"/>
  <c r="T471"/>
  <c r="R471"/>
  <c r="P471"/>
  <c r="BI465"/>
  <c r="BH465"/>
  <c r="BG465"/>
  <c r="BF465"/>
  <c r="T465"/>
  <c r="R465"/>
  <c r="P465"/>
  <c r="BI459"/>
  <c r="BH459"/>
  <c r="BG459"/>
  <c r="BF459"/>
  <c r="T459"/>
  <c r="R459"/>
  <c r="P459"/>
  <c r="BI453"/>
  <c r="BH453"/>
  <c r="BG453"/>
  <c r="BF453"/>
  <c r="T453"/>
  <c r="R453"/>
  <c r="P453"/>
  <c r="BI449"/>
  <c r="BH449"/>
  <c r="BG449"/>
  <c r="BF449"/>
  <c r="T449"/>
  <c r="R449"/>
  <c r="P449"/>
  <c r="BI444"/>
  <c r="BH444"/>
  <c r="BG444"/>
  <c r="BF444"/>
  <c r="T444"/>
  <c r="R444"/>
  <c r="P444"/>
  <c r="BI442"/>
  <c r="BH442"/>
  <c r="BG442"/>
  <c r="BF442"/>
  <c r="T442"/>
  <c r="R442"/>
  <c r="P442"/>
  <c r="BI440"/>
  <c r="BH440"/>
  <c r="BG440"/>
  <c r="BF440"/>
  <c r="T440"/>
  <c r="R440"/>
  <c r="P440"/>
  <c r="BI438"/>
  <c r="BH438"/>
  <c r="BG438"/>
  <c r="BF438"/>
  <c r="T438"/>
  <c r="R438"/>
  <c r="P438"/>
  <c r="BI435"/>
  <c r="BH435"/>
  <c r="BG435"/>
  <c r="BF435"/>
  <c r="T435"/>
  <c r="R435"/>
  <c r="P435"/>
  <c r="BI431"/>
  <c r="BH431"/>
  <c r="BG431"/>
  <c r="BF431"/>
  <c r="T431"/>
  <c r="R431"/>
  <c r="P431"/>
  <c r="BI428"/>
  <c r="BH428"/>
  <c r="BG428"/>
  <c r="BF428"/>
  <c r="T428"/>
  <c r="R428"/>
  <c r="P428"/>
  <c r="BI425"/>
  <c r="BH425"/>
  <c r="BG425"/>
  <c r="BF425"/>
  <c r="T425"/>
  <c r="R425"/>
  <c r="P425"/>
  <c r="BI422"/>
  <c r="BH422"/>
  <c r="BG422"/>
  <c r="BF422"/>
  <c r="T422"/>
  <c r="R422"/>
  <c r="P422"/>
  <c r="BI420"/>
  <c r="BH420"/>
  <c r="BG420"/>
  <c r="BF420"/>
  <c r="T420"/>
  <c r="R420"/>
  <c r="P420"/>
  <c r="BI417"/>
  <c r="BH417"/>
  <c r="BG417"/>
  <c r="BF417"/>
  <c r="T417"/>
  <c r="R417"/>
  <c r="P417"/>
  <c r="BI414"/>
  <c r="BH414"/>
  <c r="BG414"/>
  <c r="BF414"/>
  <c r="T414"/>
  <c r="R414"/>
  <c r="P414"/>
  <c r="BI411"/>
  <c r="BH411"/>
  <c r="BG411"/>
  <c r="BF411"/>
  <c r="T411"/>
  <c r="R411"/>
  <c r="P411"/>
  <c r="BI408"/>
  <c r="BH408"/>
  <c r="BG408"/>
  <c r="BF408"/>
  <c r="T408"/>
  <c r="R408"/>
  <c r="P408"/>
  <c r="BI405"/>
  <c r="BH405"/>
  <c r="BG405"/>
  <c r="BF405"/>
  <c r="T405"/>
  <c r="R405"/>
  <c r="P405"/>
  <c r="BI402"/>
  <c r="BH402"/>
  <c r="BG402"/>
  <c r="BF402"/>
  <c r="T402"/>
  <c r="R402"/>
  <c r="P402"/>
  <c r="BI398"/>
  <c r="BH398"/>
  <c r="BG398"/>
  <c r="BF398"/>
  <c r="T398"/>
  <c r="R398"/>
  <c r="P398"/>
  <c r="BI394"/>
  <c r="BH394"/>
  <c r="BG394"/>
  <c r="BF394"/>
  <c r="T394"/>
  <c r="R394"/>
  <c r="P394"/>
  <c r="BI392"/>
  <c r="BH392"/>
  <c r="BG392"/>
  <c r="BF392"/>
  <c r="T392"/>
  <c r="R392"/>
  <c r="P392"/>
  <c r="BI390"/>
  <c r="BH390"/>
  <c r="BG390"/>
  <c r="BF390"/>
  <c r="T390"/>
  <c r="R390"/>
  <c r="P390"/>
  <c r="BI388"/>
  <c r="BH388"/>
  <c r="BG388"/>
  <c r="BF388"/>
  <c r="T388"/>
  <c r="R388"/>
  <c r="P388"/>
  <c r="BI385"/>
  <c r="BH385"/>
  <c r="BG385"/>
  <c r="BF385"/>
  <c r="T385"/>
  <c r="R385"/>
  <c r="P385"/>
  <c r="BI382"/>
  <c r="BH382"/>
  <c r="BG382"/>
  <c r="BF382"/>
  <c r="T382"/>
  <c r="R382"/>
  <c r="P382"/>
  <c r="BI379"/>
  <c r="BH379"/>
  <c r="BG379"/>
  <c r="BF379"/>
  <c r="T379"/>
  <c r="R379"/>
  <c r="P379"/>
  <c r="BI376"/>
  <c r="BH376"/>
  <c r="BG376"/>
  <c r="BF376"/>
  <c r="T376"/>
  <c r="R376"/>
  <c r="P376"/>
  <c r="BI372"/>
  <c r="BH372"/>
  <c r="BG372"/>
  <c r="BF372"/>
  <c r="T372"/>
  <c r="R372"/>
  <c r="P372"/>
  <c r="BI369"/>
  <c r="BH369"/>
  <c r="BG369"/>
  <c r="BF369"/>
  <c r="T369"/>
  <c r="R369"/>
  <c r="P369"/>
  <c r="BI366"/>
  <c r="BH366"/>
  <c r="BG366"/>
  <c r="BF366"/>
  <c r="T366"/>
  <c r="R366"/>
  <c r="P366"/>
  <c r="BI363"/>
  <c r="BH363"/>
  <c r="BG363"/>
  <c r="BF363"/>
  <c r="T363"/>
  <c r="R363"/>
  <c r="P363"/>
  <c r="BI359"/>
  <c r="BH359"/>
  <c r="BG359"/>
  <c r="BF359"/>
  <c r="T359"/>
  <c r="R359"/>
  <c r="P359"/>
  <c r="BI357"/>
  <c r="BH357"/>
  <c r="BG357"/>
  <c r="BF357"/>
  <c r="T357"/>
  <c r="R357"/>
  <c r="P357"/>
  <c r="BI354"/>
  <c r="BH354"/>
  <c r="BG354"/>
  <c r="BF354"/>
  <c r="T354"/>
  <c r="R354"/>
  <c r="P354"/>
  <c r="BI351"/>
  <c r="BH351"/>
  <c r="BG351"/>
  <c r="BF351"/>
  <c r="T351"/>
  <c r="R351"/>
  <c r="P351"/>
  <c r="BI348"/>
  <c r="BH348"/>
  <c r="BG348"/>
  <c r="BF348"/>
  <c r="T348"/>
  <c r="R348"/>
  <c r="P348"/>
  <c r="BI345"/>
  <c r="BH345"/>
  <c r="BG345"/>
  <c r="BF345"/>
  <c r="T345"/>
  <c r="R345"/>
  <c r="P345"/>
  <c r="BI341"/>
  <c r="BH341"/>
  <c r="BG341"/>
  <c r="BF341"/>
  <c r="T341"/>
  <c r="R341"/>
  <c r="P341"/>
  <c r="BI338"/>
  <c r="BH338"/>
  <c r="BG338"/>
  <c r="BF338"/>
  <c r="T338"/>
  <c r="R338"/>
  <c r="P338"/>
  <c r="BI334"/>
  <c r="BH334"/>
  <c r="BG334"/>
  <c r="BF334"/>
  <c r="T334"/>
  <c r="R334"/>
  <c r="P334"/>
  <c r="BI330"/>
  <c r="BH330"/>
  <c r="BG330"/>
  <c r="BF330"/>
  <c r="T330"/>
  <c r="R330"/>
  <c r="P330"/>
  <c r="BI327"/>
  <c r="BH327"/>
  <c r="BG327"/>
  <c r="BF327"/>
  <c r="T327"/>
  <c r="R327"/>
  <c r="P327"/>
  <c r="BI324"/>
  <c r="BH324"/>
  <c r="BG324"/>
  <c r="BF324"/>
  <c r="T324"/>
  <c r="R324"/>
  <c r="P324"/>
  <c r="BI321"/>
  <c r="BH321"/>
  <c r="BG321"/>
  <c r="BF321"/>
  <c r="T321"/>
  <c r="R321"/>
  <c r="P321"/>
  <c r="BI318"/>
  <c r="BH318"/>
  <c r="BG318"/>
  <c r="BF318"/>
  <c r="T318"/>
  <c r="R318"/>
  <c r="P318"/>
  <c r="BI315"/>
  <c r="BH315"/>
  <c r="BG315"/>
  <c r="BF315"/>
  <c r="T315"/>
  <c r="R315"/>
  <c r="P315"/>
  <c r="BI311"/>
  <c r="BH311"/>
  <c r="BG311"/>
  <c r="BF311"/>
  <c r="T311"/>
  <c r="R311"/>
  <c r="P311"/>
  <c r="BI307"/>
  <c r="BH307"/>
  <c r="BG307"/>
  <c r="BF307"/>
  <c r="T307"/>
  <c r="R307"/>
  <c r="P307"/>
  <c r="BI304"/>
  <c r="BH304"/>
  <c r="BG304"/>
  <c r="BF304"/>
  <c r="T304"/>
  <c r="R304"/>
  <c r="P304"/>
  <c r="BI301"/>
  <c r="BH301"/>
  <c r="BG301"/>
  <c r="BF301"/>
  <c r="T301"/>
  <c r="R301"/>
  <c r="P301"/>
  <c r="BI298"/>
  <c r="BH298"/>
  <c r="BG298"/>
  <c r="BF298"/>
  <c r="T298"/>
  <c r="R298"/>
  <c r="P298"/>
  <c r="BI294"/>
  <c r="BH294"/>
  <c r="BG294"/>
  <c r="BF294"/>
  <c r="T294"/>
  <c r="R294"/>
  <c r="P294"/>
  <c r="BI290"/>
  <c r="BH290"/>
  <c r="BG290"/>
  <c r="BF290"/>
  <c r="T290"/>
  <c r="R290"/>
  <c r="P290"/>
  <c r="BI286"/>
  <c r="BH286"/>
  <c r="BG286"/>
  <c r="BF286"/>
  <c r="T286"/>
  <c r="R286"/>
  <c r="P286"/>
  <c r="BI282"/>
  <c r="BH282"/>
  <c r="BG282"/>
  <c r="BF282"/>
  <c r="T282"/>
  <c r="R282"/>
  <c r="P282"/>
  <c r="BI279"/>
  <c r="BH279"/>
  <c r="BG279"/>
  <c r="BF279"/>
  <c r="T279"/>
  <c r="R279"/>
  <c r="P279"/>
  <c r="BI274"/>
  <c r="BH274"/>
  <c r="BG274"/>
  <c r="BF274"/>
  <c r="T274"/>
  <c r="R274"/>
  <c r="P274"/>
  <c r="BI270"/>
  <c r="BH270"/>
  <c r="BG270"/>
  <c r="BF270"/>
  <c r="T270"/>
  <c r="R270"/>
  <c r="P270"/>
  <c r="BI266"/>
  <c r="BH266"/>
  <c r="BG266"/>
  <c r="BF266"/>
  <c r="T266"/>
  <c r="R266"/>
  <c r="P266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2"/>
  <c r="BH242"/>
  <c r="BG242"/>
  <c r="BF242"/>
  <c r="T242"/>
  <c r="R242"/>
  <c r="P242"/>
  <c r="BI237"/>
  <c r="BH237"/>
  <c r="BG237"/>
  <c r="BF237"/>
  <c r="T237"/>
  <c r="R237"/>
  <c r="P237"/>
  <c r="BI233"/>
  <c r="BH233"/>
  <c r="BG233"/>
  <c r="BF233"/>
  <c r="T233"/>
  <c r="R233"/>
  <c r="P233"/>
  <c r="BI229"/>
  <c r="BH229"/>
  <c r="BG229"/>
  <c r="BF229"/>
  <c r="T229"/>
  <c r="R229"/>
  <c r="P229"/>
  <c r="BI224"/>
  <c r="BH224"/>
  <c r="BG224"/>
  <c r="BF224"/>
  <c r="T224"/>
  <c r="R224"/>
  <c r="P224"/>
  <c r="BI220"/>
  <c r="BH220"/>
  <c r="BG220"/>
  <c r="BF220"/>
  <c r="T220"/>
  <c r="R220"/>
  <c r="P220"/>
  <c r="BI214"/>
  <c r="BH214"/>
  <c r="BG214"/>
  <c r="BF214"/>
  <c r="T214"/>
  <c r="R214"/>
  <c r="P214"/>
  <c r="BI210"/>
  <c r="BH210"/>
  <c r="BG210"/>
  <c r="BF210"/>
  <c r="T210"/>
  <c r="R210"/>
  <c r="P210"/>
  <c r="BI205"/>
  <c r="BH205"/>
  <c r="BG205"/>
  <c r="BF205"/>
  <c r="T205"/>
  <c r="R205"/>
  <c r="P205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87"/>
  <c r="BH187"/>
  <c r="BG187"/>
  <c r="BF187"/>
  <c r="T187"/>
  <c r="R187"/>
  <c r="P187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69"/>
  <c r="BH169"/>
  <c r="BG169"/>
  <c r="BF169"/>
  <c r="T169"/>
  <c r="R169"/>
  <c r="P169"/>
  <c r="BI164"/>
  <c r="BH164"/>
  <c r="BG164"/>
  <c r="BF164"/>
  <c r="T164"/>
  <c r="R164"/>
  <c r="P164"/>
  <c r="BI160"/>
  <c r="BH160"/>
  <c r="BG160"/>
  <c r="BF160"/>
  <c r="T160"/>
  <c r="R160"/>
  <c r="P160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J122"/>
  <c r="J121"/>
  <c r="F121"/>
  <c r="F119"/>
  <c r="E117"/>
  <c r="J91"/>
  <c r="J90"/>
  <c r="F90"/>
  <c r="F88"/>
  <c r="E86"/>
  <c r="J18"/>
  <c r="E18"/>
  <c r="F122"/>
  <c r="J17"/>
  <c r="J12"/>
  <c r="J88"/>
  <c r="E7"/>
  <c r="E84"/>
  <c i="13" r="J37"/>
  <c r="J36"/>
  <c i="1" r="AY106"/>
  <c i="13" r="J35"/>
  <c i="1" r="AX106"/>
  <c i="13" r="BI497"/>
  <c r="BH497"/>
  <c r="BG497"/>
  <c r="BF497"/>
  <c r="T497"/>
  <c r="T496"/>
  <c r="T495"/>
  <c r="R497"/>
  <c r="R496"/>
  <c r="R495"/>
  <c r="P497"/>
  <c r="P496"/>
  <c r="P495"/>
  <c r="BI490"/>
  <c r="BH490"/>
  <c r="BG490"/>
  <c r="BF490"/>
  <c r="T490"/>
  <c r="R490"/>
  <c r="P490"/>
  <c r="BI486"/>
  <c r="BH486"/>
  <c r="BG486"/>
  <c r="BF486"/>
  <c r="T486"/>
  <c r="R486"/>
  <c r="P486"/>
  <c r="BI481"/>
  <c r="BH481"/>
  <c r="BG481"/>
  <c r="BF481"/>
  <c r="T481"/>
  <c r="R481"/>
  <c r="P481"/>
  <c r="BI477"/>
  <c r="BH477"/>
  <c r="BG477"/>
  <c r="BF477"/>
  <c r="T477"/>
  <c r="R477"/>
  <c r="P477"/>
  <c r="BI473"/>
  <c r="BH473"/>
  <c r="BG473"/>
  <c r="BF473"/>
  <c r="T473"/>
  <c r="R473"/>
  <c r="P473"/>
  <c r="BI469"/>
  <c r="BH469"/>
  <c r="BG469"/>
  <c r="BF469"/>
  <c r="T469"/>
  <c r="R469"/>
  <c r="P469"/>
  <c r="BI464"/>
  <c r="BH464"/>
  <c r="BG464"/>
  <c r="BF464"/>
  <c r="T464"/>
  <c r="R464"/>
  <c r="P464"/>
  <c r="BI458"/>
  <c r="BH458"/>
  <c r="BG458"/>
  <c r="BF458"/>
  <c r="T458"/>
  <c r="R458"/>
  <c r="P458"/>
  <c r="BI452"/>
  <c r="BH452"/>
  <c r="BG452"/>
  <c r="BF452"/>
  <c r="T452"/>
  <c r="R452"/>
  <c r="P452"/>
  <c r="BI446"/>
  <c r="BH446"/>
  <c r="BG446"/>
  <c r="BF446"/>
  <c r="T446"/>
  <c r="R446"/>
  <c r="P446"/>
  <c r="BI440"/>
  <c r="BH440"/>
  <c r="BG440"/>
  <c r="BF440"/>
  <c r="T440"/>
  <c r="R440"/>
  <c r="P440"/>
  <c r="BI436"/>
  <c r="BH436"/>
  <c r="BG436"/>
  <c r="BF436"/>
  <c r="T436"/>
  <c r="R436"/>
  <c r="P436"/>
  <c r="BI431"/>
  <c r="BH431"/>
  <c r="BG431"/>
  <c r="BF431"/>
  <c r="T431"/>
  <c r="R431"/>
  <c r="P431"/>
  <c r="BI428"/>
  <c r="BH428"/>
  <c r="BG428"/>
  <c r="BF428"/>
  <c r="T428"/>
  <c r="R428"/>
  <c r="P428"/>
  <c r="BI424"/>
  <c r="BH424"/>
  <c r="BG424"/>
  <c r="BF424"/>
  <c r="T424"/>
  <c r="R424"/>
  <c r="P424"/>
  <c r="BI422"/>
  <c r="BH422"/>
  <c r="BG422"/>
  <c r="BF422"/>
  <c r="T422"/>
  <c r="R422"/>
  <c r="P422"/>
  <c r="BI420"/>
  <c r="BH420"/>
  <c r="BG420"/>
  <c r="BF420"/>
  <c r="T420"/>
  <c r="R420"/>
  <c r="P420"/>
  <c r="BI417"/>
  <c r="BH417"/>
  <c r="BG417"/>
  <c r="BF417"/>
  <c r="T417"/>
  <c r="R417"/>
  <c r="P417"/>
  <c r="BI414"/>
  <c r="BH414"/>
  <c r="BG414"/>
  <c r="BF414"/>
  <c r="T414"/>
  <c r="R414"/>
  <c r="P414"/>
  <c r="BI412"/>
  <c r="BH412"/>
  <c r="BG412"/>
  <c r="BF412"/>
  <c r="T412"/>
  <c r="R412"/>
  <c r="P412"/>
  <c r="BI410"/>
  <c r="BH410"/>
  <c r="BG410"/>
  <c r="BF410"/>
  <c r="T410"/>
  <c r="R410"/>
  <c r="P410"/>
  <c r="BI408"/>
  <c r="BH408"/>
  <c r="BG408"/>
  <c r="BF408"/>
  <c r="T408"/>
  <c r="R408"/>
  <c r="P408"/>
  <c r="BI405"/>
  <c r="BH405"/>
  <c r="BG405"/>
  <c r="BF405"/>
  <c r="T405"/>
  <c r="R405"/>
  <c r="P405"/>
  <c r="BI403"/>
  <c r="BH403"/>
  <c r="BG403"/>
  <c r="BF403"/>
  <c r="T403"/>
  <c r="R403"/>
  <c r="P403"/>
  <c r="BI400"/>
  <c r="BH400"/>
  <c r="BG400"/>
  <c r="BF400"/>
  <c r="T400"/>
  <c r="R400"/>
  <c r="P400"/>
  <c r="BI397"/>
  <c r="BH397"/>
  <c r="BG397"/>
  <c r="BF397"/>
  <c r="T397"/>
  <c r="R397"/>
  <c r="P397"/>
  <c r="BI394"/>
  <c r="BH394"/>
  <c r="BG394"/>
  <c r="BF394"/>
  <c r="T394"/>
  <c r="R394"/>
  <c r="P394"/>
  <c r="BI391"/>
  <c r="BH391"/>
  <c r="BG391"/>
  <c r="BF391"/>
  <c r="T391"/>
  <c r="R391"/>
  <c r="P391"/>
  <c r="BI387"/>
  <c r="BH387"/>
  <c r="BG387"/>
  <c r="BF387"/>
  <c r="T387"/>
  <c r="R387"/>
  <c r="P387"/>
  <c r="BI383"/>
  <c r="BH383"/>
  <c r="BG383"/>
  <c r="BF383"/>
  <c r="T383"/>
  <c r="R383"/>
  <c r="P383"/>
  <c r="BI381"/>
  <c r="BH381"/>
  <c r="BG381"/>
  <c r="BF381"/>
  <c r="T381"/>
  <c r="R381"/>
  <c r="P381"/>
  <c r="BI379"/>
  <c r="BH379"/>
  <c r="BG379"/>
  <c r="BF379"/>
  <c r="T379"/>
  <c r="R379"/>
  <c r="P379"/>
  <c r="BI377"/>
  <c r="BH377"/>
  <c r="BG377"/>
  <c r="BF377"/>
  <c r="T377"/>
  <c r="R377"/>
  <c r="P377"/>
  <c r="BI374"/>
  <c r="BH374"/>
  <c r="BG374"/>
  <c r="BF374"/>
  <c r="T374"/>
  <c r="R374"/>
  <c r="P374"/>
  <c r="BI371"/>
  <c r="BH371"/>
  <c r="BG371"/>
  <c r="BF371"/>
  <c r="T371"/>
  <c r="R371"/>
  <c r="P371"/>
  <c r="BI368"/>
  <c r="BH368"/>
  <c r="BG368"/>
  <c r="BF368"/>
  <c r="T368"/>
  <c r="R368"/>
  <c r="P368"/>
  <c r="BI365"/>
  <c r="BH365"/>
  <c r="BG365"/>
  <c r="BF365"/>
  <c r="T365"/>
  <c r="R365"/>
  <c r="P365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2"/>
  <c r="BH342"/>
  <c r="BG342"/>
  <c r="BF342"/>
  <c r="T342"/>
  <c r="R342"/>
  <c r="P342"/>
  <c r="BI340"/>
  <c r="BH340"/>
  <c r="BG340"/>
  <c r="BF340"/>
  <c r="T340"/>
  <c r="R340"/>
  <c r="P340"/>
  <c r="BI336"/>
  <c r="BH336"/>
  <c r="BG336"/>
  <c r="BF336"/>
  <c r="T336"/>
  <c r="R336"/>
  <c r="P336"/>
  <c r="BI332"/>
  <c r="BH332"/>
  <c r="BG332"/>
  <c r="BF332"/>
  <c r="T332"/>
  <c r="R332"/>
  <c r="P332"/>
  <c r="BI329"/>
  <c r="BH329"/>
  <c r="BG329"/>
  <c r="BF329"/>
  <c r="T329"/>
  <c r="R329"/>
  <c r="P329"/>
  <c r="BI327"/>
  <c r="BH327"/>
  <c r="BG327"/>
  <c r="BF327"/>
  <c r="T327"/>
  <c r="R327"/>
  <c r="P327"/>
  <c r="BI323"/>
  <c r="BH323"/>
  <c r="BG323"/>
  <c r="BF323"/>
  <c r="T323"/>
  <c r="R323"/>
  <c r="P323"/>
  <c r="BI321"/>
  <c r="BH321"/>
  <c r="BG321"/>
  <c r="BF321"/>
  <c r="T321"/>
  <c r="R321"/>
  <c r="P321"/>
  <c r="BI318"/>
  <c r="BH318"/>
  <c r="BG318"/>
  <c r="BF318"/>
  <c r="T318"/>
  <c r="R318"/>
  <c r="P318"/>
  <c r="BI315"/>
  <c r="BH315"/>
  <c r="BG315"/>
  <c r="BF315"/>
  <c r="T315"/>
  <c r="R315"/>
  <c r="P315"/>
  <c r="BI311"/>
  <c r="BH311"/>
  <c r="BG311"/>
  <c r="BF311"/>
  <c r="T311"/>
  <c r="R311"/>
  <c r="P311"/>
  <c r="BI308"/>
  <c r="BH308"/>
  <c r="BG308"/>
  <c r="BF308"/>
  <c r="T308"/>
  <c r="R308"/>
  <c r="P308"/>
  <c r="BI306"/>
  <c r="BH306"/>
  <c r="BG306"/>
  <c r="BF306"/>
  <c r="T306"/>
  <c r="R306"/>
  <c r="P306"/>
  <c r="BI303"/>
  <c r="BH303"/>
  <c r="BG303"/>
  <c r="BF303"/>
  <c r="T303"/>
  <c r="R303"/>
  <c r="P303"/>
  <c r="BI299"/>
  <c r="BH299"/>
  <c r="BG299"/>
  <c r="BF299"/>
  <c r="T299"/>
  <c r="R299"/>
  <c r="P299"/>
  <c r="BI296"/>
  <c r="BH296"/>
  <c r="BG296"/>
  <c r="BF296"/>
  <c r="T296"/>
  <c r="R296"/>
  <c r="P296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5"/>
  <c r="BH285"/>
  <c r="BG285"/>
  <c r="BF285"/>
  <c r="T285"/>
  <c r="R285"/>
  <c r="P285"/>
  <c r="BI282"/>
  <c r="BH282"/>
  <c r="BG282"/>
  <c r="BF282"/>
  <c r="T282"/>
  <c r="R282"/>
  <c r="P282"/>
  <c r="BI279"/>
  <c r="BH279"/>
  <c r="BG279"/>
  <c r="BF279"/>
  <c r="T279"/>
  <c r="R279"/>
  <c r="P279"/>
  <c r="BI274"/>
  <c r="BH274"/>
  <c r="BG274"/>
  <c r="BF274"/>
  <c r="T274"/>
  <c r="R274"/>
  <c r="P274"/>
  <c r="BI270"/>
  <c r="BH270"/>
  <c r="BG270"/>
  <c r="BF270"/>
  <c r="T270"/>
  <c r="R270"/>
  <c r="P270"/>
  <c r="BI266"/>
  <c r="BH266"/>
  <c r="BG266"/>
  <c r="BF266"/>
  <c r="T266"/>
  <c r="R266"/>
  <c r="P266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2"/>
  <c r="BH242"/>
  <c r="BG242"/>
  <c r="BF242"/>
  <c r="T242"/>
  <c r="R242"/>
  <c r="P242"/>
  <c r="BI237"/>
  <c r="BH237"/>
  <c r="BG237"/>
  <c r="BF237"/>
  <c r="T237"/>
  <c r="R237"/>
  <c r="P237"/>
  <c r="BI233"/>
  <c r="BH233"/>
  <c r="BG233"/>
  <c r="BF233"/>
  <c r="T233"/>
  <c r="R233"/>
  <c r="P233"/>
  <c r="BI229"/>
  <c r="BH229"/>
  <c r="BG229"/>
  <c r="BF229"/>
  <c r="T229"/>
  <c r="R229"/>
  <c r="P229"/>
  <c r="BI224"/>
  <c r="BH224"/>
  <c r="BG224"/>
  <c r="BF224"/>
  <c r="T224"/>
  <c r="R224"/>
  <c r="P224"/>
  <c r="BI220"/>
  <c r="BH220"/>
  <c r="BG220"/>
  <c r="BF220"/>
  <c r="T220"/>
  <c r="R220"/>
  <c r="P220"/>
  <c r="BI214"/>
  <c r="BH214"/>
  <c r="BG214"/>
  <c r="BF214"/>
  <c r="T214"/>
  <c r="R214"/>
  <c r="P214"/>
  <c r="BI210"/>
  <c r="BH210"/>
  <c r="BG210"/>
  <c r="BF210"/>
  <c r="T210"/>
  <c r="R210"/>
  <c r="P210"/>
  <c r="BI205"/>
  <c r="BH205"/>
  <c r="BG205"/>
  <c r="BF205"/>
  <c r="T205"/>
  <c r="R205"/>
  <c r="P205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87"/>
  <c r="BH187"/>
  <c r="BG187"/>
  <c r="BF187"/>
  <c r="T187"/>
  <c r="R187"/>
  <c r="P187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69"/>
  <c r="BH169"/>
  <c r="BG169"/>
  <c r="BF169"/>
  <c r="T169"/>
  <c r="R169"/>
  <c r="P169"/>
  <c r="BI164"/>
  <c r="BH164"/>
  <c r="BG164"/>
  <c r="BF164"/>
  <c r="T164"/>
  <c r="R164"/>
  <c r="P164"/>
  <c r="BI160"/>
  <c r="BH160"/>
  <c r="BG160"/>
  <c r="BF160"/>
  <c r="T160"/>
  <c r="R160"/>
  <c r="P160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J122"/>
  <c r="J121"/>
  <c r="F121"/>
  <c r="F119"/>
  <c r="E117"/>
  <c r="J91"/>
  <c r="J90"/>
  <c r="F90"/>
  <c r="F88"/>
  <c r="E86"/>
  <c r="J18"/>
  <c r="E18"/>
  <c r="F91"/>
  <c r="J17"/>
  <c r="J12"/>
  <c r="J119"/>
  <c r="E7"/>
  <c r="E115"/>
  <c i="12" r="J37"/>
  <c r="J36"/>
  <c i="1" r="AY105"/>
  <c i="12" r="J35"/>
  <c i="1" r="AX105"/>
  <c i="12" r="BI447"/>
  <c r="BH447"/>
  <c r="BG447"/>
  <c r="BF447"/>
  <c r="T447"/>
  <c r="R447"/>
  <c r="P447"/>
  <c r="BI442"/>
  <c r="BH442"/>
  <c r="BG442"/>
  <c r="BF442"/>
  <c r="T442"/>
  <c r="R442"/>
  <c r="P442"/>
  <c r="BI437"/>
  <c r="BH437"/>
  <c r="BG437"/>
  <c r="BF437"/>
  <c r="T437"/>
  <c r="R437"/>
  <c r="P437"/>
  <c r="BI433"/>
  <c r="BH433"/>
  <c r="BG433"/>
  <c r="BF433"/>
  <c r="T433"/>
  <c r="R433"/>
  <c r="P433"/>
  <c r="BI429"/>
  <c r="BH429"/>
  <c r="BG429"/>
  <c r="BF429"/>
  <c r="T429"/>
  <c r="R429"/>
  <c r="P429"/>
  <c r="BI425"/>
  <c r="BH425"/>
  <c r="BG425"/>
  <c r="BF425"/>
  <c r="T425"/>
  <c r="R425"/>
  <c r="P425"/>
  <c r="BI420"/>
  <c r="BH420"/>
  <c r="BG420"/>
  <c r="BF420"/>
  <c r="T420"/>
  <c r="R420"/>
  <c r="P420"/>
  <c r="BI414"/>
  <c r="BH414"/>
  <c r="BG414"/>
  <c r="BF414"/>
  <c r="T414"/>
  <c r="R414"/>
  <c r="P414"/>
  <c r="BI408"/>
  <c r="BH408"/>
  <c r="BG408"/>
  <c r="BF408"/>
  <c r="T408"/>
  <c r="R408"/>
  <c r="P408"/>
  <c r="BI402"/>
  <c r="BH402"/>
  <c r="BG402"/>
  <c r="BF402"/>
  <c r="T402"/>
  <c r="R402"/>
  <c r="P402"/>
  <c r="BI396"/>
  <c r="BH396"/>
  <c r="BG396"/>
  <c r="BF396"/>
  <c r="T396"/>
  <c r="R396"/>
  <c r="P396"/>
  <c r="BI392"/>
  <c r="BH392"/>
  <c r="BG392"/>
  <c r="BF392"/>
  <c r="T392"/>
  <c r="R392"/>
  <c r="P392"/>
  <c r="BI387"/>
  <c r="BH387"/>
  <c r="BG387"/>
  <c r="BF387"/>
  <c r="T387"/>
  <c r="R387"/>
  <c r="P387"/>
  <c r="BI384"/>
  <c r="BH384"/>
  <c r="BG384"/>
  <c r="BF384"/>
  <c r="T384"/>
  <c r="R384"/>
  <c r="P384"/>
  <c r="BI382"/>
  <c r="BH382"/>
  <c r="BG382"/>
  <c r="BF382"/>
  <c r="T382"/>
  <c r="R382"/>
  <c r="P382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71"/>
  <c r="BH371"/>
  <c r="BG371"/>
  <c r="BF371"/>
  <c r="T371"/>
  <c r="R371"/>
  <c r="P371"/>
  <c r="BI368"/>
  <c r="BH368"/>
  <c r="BG368"/>
  <c r="BF368"/>
  <c r="T368"/>
  <c r="R368"/>
  <c r="P368"/>
  <c r="BI364"/>
  <c r="BH364"/>
  <c r="BG364"/>
  <c r="BF364"/>
  <c r="T364"/>
  <c r="R364"/>
  <c r="P364"/>
  <c r="BI360"/>
  <c r="BH360"/>
  <c r="BG360"/>
  <c r="BF360"/>
  <c r="T360"/>
  <c r="R360"/>
  <c r="P360"/>
  <c r="BI358"/>
  <c r="BH358"/>
  <c r="BG358"/>
  <c r="BF358"/>
  <c r="T358"/>
  <c r="R358"/>
  <c r="P358"/>
  <c r="BI356"/>
  <c r="BH356"/>
  <c r="BG356"/>
  <c r="BF356"/>
  <c r="T356"/>
  <c r="R356"/>
  <c r="P356"/>
  <c r="BI354"/>
  <c r="BH354"/>
  <c r="BG354"/>
  <c r="BF354"/>
  <c r="T354"/>
  <c r="R354"/>
  <c r="P354"/>
  <c r="BI351"/>
  <c r="BH351"/>
  <c r="BG351"/>
  <c r="BF351"/>
  <c r="T351"/>
  <c r="R351"/>
  <c r="P351"/>
  <c r="BI348"/>
  <c r="BH348"/>
  <c r="BG348"/>
  <c r="BF348"/>
  <c r="T348"/>
  <c r="R348"/>
  <c r="P348"/>
  <c r="BI345"/>
  <c r="BH345"/>
  <c r="BG345"/>
  <c r="BF345"/>
  <c r="T345"/>
  <c r="R345"/>
  <c r="P345"/>
  <c r="BI342"/>
  <c r="BH342"/>
  <c r="BG342"/>
  <c r="BF342"/>
  <c r="T342"/>
  <c r="R342"/>
  <c r="P342"/>
  <c r="BI339"/>
  <c r="BH339"/>
  <c r="BG339"/>
  <c r="BF339"/>
  <c r="T339"/>
  <c r="R339"/>
  <c r="P339"/>
  <c r="BI336"/>
  <c r="BH336"/>
  <c r="BG336"/>
  <c r="BF336"/>
  <c r="T336"/>
  <c r="R336"/>
  <c r="P336"/>
  <c r="BI333"/>
  <c r="BH333"/>
  <c r="BG333"/>
  <c r="BF333"/>
  <c r="T333"/>
  <c r="R333"/>
  <c r="P333"/>
  <c r="BI330"/>
  <c r="BH330"/>
  <c r="BG330"/>
  <c r="BF330"/>
  <c r="T330"/>
  <c r="R330"/>
  <c r="P330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19"/>
  <c r="BH319"/>
  <c r="BG319"/>
  <c r="BF319"/>
  <c r="T319"/>
  <c r="R319"/>
  <c r="P319"/>
  <c r="BI317"/>
  <c r="BH317"/>
  <c r="BG317"/>
  <c r="BF317"/>
  <c r="T317"/>
  <c r="R317"/>
  <c r="P317"/>
  <c r="BI313"/>
  <c r="BH313"/>
  <c r="BG313"/>
  <c r="BF313"/>
  <c r="T313"/>
  <c r="R313"/>
  <c r="P313"/>
  <c r="BI310"/>
  <c r="BH310"/>
  <c r="BG310"/>
  <c r="BF310"/>
  <c r="T310"/>
  <c r="R310"/>
  <c r="P310"/>
  <c r="BI308"/>
  <c r="BH308"/>
  <c r="BG308"/>
  <c r="BF308"/>
  <c r="T308"/>
  <c r="R308"/>
  <c r="P308"/>
  <c r="BI304"/>
  <c r="BH304"/>
  <c r="BG304"/>
  <c r="BF304"/>
  <c r="T304"/>
  <c r="R304"/>
  <c r="P304"/>
  <c r="BI301"/>
  <c r="BH301"/>
  <c r="BG301"/>
  <c r="BF301"/>
  <c r="T301"/>
  <c r="R301"/>
  <c r="P301"/>
  <c r="BI297"/>
  <c r="BH297"/>
  <c r="BG297"/>
  <c r="BF297"/>
  <c r="T297"/>
  <c r="R297"/>
  <c r="P297"/>
  <c r="BI294"/>
  <c r="BH294"/>
  <c r="BG294"/>
  <c r="BF294"/>
  <c r="T294"/>
  <c r="R294"/>
  <c r="P294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0"/>
  <c r="BH240"/>
  <c r="BG240"/>
  <c r="BF240"/>
  <c r="T240"/>
  <c r="R240"/>
  <c r="P240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2"/>
  <c r="BH222"/>
  <c r="BG222"/>
  <c r="BF222"/>
  <c r="T222"/>
  <c r="R222"/>
  <c r="P222"/>
  <c r="BI218"/>
  <c r="BH218"/>
  <c r="BG218"/>
  <c r="BF218"/>
  <c r="T218"/>
  <c r="R218"/>
  <c r="P218"/>
  <c r="BI212"/>
  <c r="BH212"/>
  <c r="BG212"/>
  <c r="BF212"/>
  <c r="T212"/>
  <c r="R212"/>
  <c r="P212"/>
  <c r="BI208"/>
  <c r="BH208"/>
  <c r="BG208"/>
  <c r="BF208"/>
  <c r="T208"/>
  <c r="R208"/>
  <c r="P208"/>
  <c r="BI203"/>
  <c r="BH203"/>
  <c r="BG203"/>
  <c r="BF203"/>
  <c r="T203"/>
  <c r="R203"/>
  <c r="P203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5"/>
  <c r="BH185"/>
  <c r="BG185"/>
  <c r="BF185"/>
  <c r="T185"/>
  <c r="R185"/>
  <c r="P185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7"/>
  <c r="BH167"/>
  <c r="BG167"/>
  <c r="BF167"/>
  <c r="T167"/>
  <c r="R167"/>
  <c r="P167"/>
  <c r="BI162"/>
  <c r="BH162"/>
  <c r="BG162"/>
  <c r="BF162"/>
  <c r="T162"/>
  <c r="R162"/>
  <c r="P162"/>
  <c r="BI158"/>
  <c r="BH158"/>
  <c r="BG158"/>
  <c r="BF158"/>
  <c r="T158"/>
  <c r="R158"/>
  <c r="P158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BI126"/>
  <c r="BH126"/>
  <c r="BG126"/>
  <c r="BF126"/>
  <c r="T126"/>
  <c r="R126"/>
  <c r="P126"/>
  <c r="J120"/>
  <c r="J119"/>
  <c r="F119"/>
  <c r="F117"/>
  <c r="E115"/>
  <c r="J91"/>
  <c r="J90"/>
  <c r="F90"/>
  <c r="F88"/>
  <c r="E86"/>
  <c r="J18"/>
  <c r="E18"/>
  <c r="F91"/>
  <c r="J17"/>
  <c r="J12"/>
  <c r="J117"/>
  <c r="E7"/>
  <c r="E113"/>
  <c i="11" r="J37"/>
  <c r="J36"/>
  <c i="1" r="AY104"/>
  <c i="11" r="J35"/>
  <c i="1" r="AX104"/>
  <c i="11" r="BI428"/>
  <c r="BH428"/>
  <c r="BG428"/>
  <c r="BF428"/>
  <c r="T428"/>
  <c r="T423"/>
  <c r="R428"/>
  <c r="R423"/>
  <c r="P428"/>
  <c r="P423"/>
  <c r="BI424"/>
  <c r="BH424"/>
  <c r="BG424"/>
  <c r="BF424"/>
  <c r="T424"/>
  <c r="R424"/>
  <c r="P424"/>
  <c r="BI419"/>
  <c r="BH419"/>
  <c r="BG419"/>
  <c r="BF419"/>
  <c r="T419"/>
  <c r="R419"/>
  <c r="P419"/>
  <c r="BI415"/>
  <c r="BH415"/>
  <c r="BG415"/>
  <c r="BF415"/>
  <c r="T415"/>
  <c r="R415"/>
  <c r="P415"/>
  <c r="BI411"/>
  <c r="BH411"/>
  <c r="BG411"/>
  <c r="BF411"/>
  <c r="T411"/>
  <c r="R411"/>
  <c r="P411"/>
  <c r="BI407"/>
  <c r="BH407"/>
  <c r="BG407"/>
  <c r="BF407"/>
  <c r="T407"/>
  <c r="R407"/>
  <c r="P407"/>
  <c r="BI402"/>
  <c r="BH402"/>
  <c r="BG402"/>
  <c r="BF402"/>
  <c r="T402"/>
  <c r="R402"/>
  <c r="P402"/>
  <c r="BI396"/>
  <c r="BH396"/>
  <c r="BG396"/>
  <c r="BF396"/>
  <c r="T396"/>
  <c r="R396"/>
  <c r="P396"/>
  <c r="BI390"/>
  <c r="BH390"/>
  <c r="BG390"/>
  <c r="BF390"/>
  <c r="T390"/>
  <c r="R390"/>
  <c r="P390"/>
  <c r="BI384"/>
  <c r="BH384"/>
  <c r="BG384"/>
  <c r="BF384"/>
  <c r="T384"/>
  <c r="R384"/>
  <c r="P384"/>
  <c r="BI378"/>
  <c r="BH378"/>
  <c r="BG378"/>
  <c r="BF378"/>
  <c r="T378"/>
  <c r="R378"/>
  <c r="P378"/>
  <c r="BI374"/>
  <c r="BH374"/>
  <c r="BG374"/>
  <c r="BF374"/>
  <c r="T374"/>
  <c r="R374"/>
  <c r="P374"/>
  <c r="BI369"/>
  <c r="BH369"/>
  <c r="BG369"/>
  <c r="BF369"/>
  <c r="T369"/>
  <c r="R369"/>
  <c r="P369"/>
  <c r="BI367"/>
  <c r="BH367"/>
  <c r="BG367"/>
  <c r="BF367"/>
  <c r="T367"/>
  <c r="R367"/>
  <c r="P367"/>
  <c r="BI364"/>
  <c r="BH364"/>
  <c r="BG364"/>
  <c r="BF364"/>
  <c r="T364"/>
  <c r="R364"/>
  <c r="P364"/>
  <c r="BI360"/>
  <c r="BH360"/>
  <c r="BG360"/>
  <c r="BF360"/>
  <c r="T360"/>
  <c r="R360"/>
  <c r="P360"/>
  <c r="BI358"/>
  <c r="BH358"/>
  <c r="BG358"/>
  <c r="BF358"/>
  <c r="T358"/>
  <c r="R358"/>
  <c r="P358"/>
  <c r="BI355"/>
  <c r="BH355"/>
  <c r="BG355"/>
  <c r="BF355"/>
  <c r="T355"/>
  <c r="R355"/>
  <c r="P355"/>
  <c r="BI352"/>
  <c r="BH352"/>
  <c r="BG352"/>
  <c r="BF352"/>
  <c r="T352"/>
  <c r="R352"/>
  <c r="P352"/>
  <c r="BI349"/>
  <c r="BH349"/>
  <c r="BG349"/>
  <c r="BF349"/>
  <c r="T349"/>
  <c r="R349"/>
  <c r="P349"/>
  <c r="BI345"/>
  <c r="BH345"/>
  <c r="BG345"/>
  <c r="BF345"/>
  <c r="T345"/>
  <c r="R345"/>
  <c r="P345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19"/>
  <c r="BH319"/>
  <c r="BG319"/>
  <c r="BF319"/>
  <c r="T319"/>
  <c r="R319"/>
  <c r="P319"/>
  <c r="BI317"/>
  <c r="BH317"/>
  <c r="BG317"/>
  <c r="BF317"/>
  <c r="T317"/>
  <c r="R317"/>
  <c r="P317"/>
  <c r="BI313"/>
  <c r="BH313"/>
  <c r="BG313"/>
  <c r="BF313"/>
  <c r="T313"/>
  <c r="R313"/>
  <c r="P313"/>
  <c r="BI310"/>
  <c r="BH310"/>
  <c r="BG310"/>
  <c r="BF310"/>
  <c r="T310"/>
  <c r="R310"/>
  <c r="P310"/>
  <c r="BI308"/>
  <c r="BH308"/>
  <c r="BG308"/>
  <c r="BF308"/>
  <c r="T308"/>
  <c r="R308"/>
  <c r="P308"/>
  <c r="BI304"/>
  <c r="BH304"/>
  <c r="BG304"/>
  <c r="BF304"/>
  <c r="T304"/>
  <c r="R304"/>
  <c r="P304"/>
  <c r="BI301"/>
  <c r="BH301"/>
  <c r="BG301"/>
  <c r="BF301"/>
  <c r="T301"/>
  <c r="R301"/>
  <c r="P301"/>
  <c r="BI297"/>
  <c r="BH297"/>
  <c r="BG297"/>
  <c r="BF297"/>
  <c r="T297"/>
  <c r="R297"/>
  <c r="P297"/>
  <c r="BI294"/>
  <c r="BH294"/>
  <c r="BG294"/>
  <c r="BF294"/>
  <c r="T294"/>
  <c r="R294"/>
  <c r="P294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0"/>
  <c r="BH240"/>
  <c r="BG240"/>
  <c r="BF240"/>
  <c r="T240"/>
  <c r="R240"/>
  <c r="P240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2"/>
  <c r="BH222"/>
  <c r="BG222"/>
  <c r="BF222"/>
  <c r="T222"/>
  <c r="R222"/>
  <c r="P222"/>
  <c r="BI218"/>
  <c r="BH218"/>
  <c r="BG218"/>
  <c r="BF218"/>
  <c r="T218"/>
  <c r="R218"/>
  <c r="P218"/>
  <c r="BI212"/>
  <c r="BH212"/>
  <c r="BG212"/>
  <c r="BF212"/>
  <c r="T212"/>
  <c r="R212"/>
  <c r="P212"/>
  <c r="BI208"/>
  <c r="BH208"/>
  <c r="BG208"/>
  <c r="BF208"/>
  <c r="T208"/>
  <c r="R208"/>
  <c r="P208"/>
  <c r="BI203"/>
  <c r="BH203"/>
  <c r="BG203"/>
  <c r="BF203"/>
  <c r="T203"/>
  <c r="R203"/>
  <c r="P203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5"/>
  <c r="BH185"/>
  <c r="BG185"/>
  <c r="BF185"/>
  <c r="T185"/>
  <c r="R185"/>
  <c r="P185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7"/>
  <c r="BH167"/>
  <c r="BG167"/>
  <c r="BF167"/>
  <c r="T167"/>
  <c r="R167"/>
  <c r="P167"/>
  <c r="BI162"/>
  <c r="BH162"/>
  <c r="BG162"/>
  <c r="BF162"/>
  <c r="T162"/>
  <c r="R162"/>
  <c r="P162"/>
  <c r="BI158"/>
  <c r="BH158"/>
  <c r="BG158"/>
  <c r="BF158"/>
  <c r="T158"/>
  <c r="R158"/>
  <c r="P158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BI126"/>
  <c r="BH126"/>
  <c r="BG126"/>
  <c r="BF126"/>
  <c r="T126"/>
  <c r="R126"/>
  <c r="P126"/>
  <c r="J120"/>
  <c r="J119"/>
  <c r="F119"/>
  <c r="F117"/>
  <c r="E115"/>
  <c r="J91"/>
  <c r="J90"/>
  <c r="F90"/>
  <c r="F88"/>
  <c r="E86"/>
  <c r="J18"/>
  <c r="E18"/>
  <c r="F91"/>
  <c r="J17"/>
  <c r="J12"/>
  <c r="J117"/>
  <c r="E7"/>
  <c r="E113"/>
  <c i="10" r="J37"/>
  <c r="J36"/>
  <c i="1" r="AY103"/>
  <c i="10" r="J35"/>
  <c i="1" r="AX103"/>
  <c i="10" r="BI422"/>
  <c r="BH422"/>
  <c r="BG422"/>
  <c r="BF422"/>
  <c r="T422"/>
  <c r="R422"/>
  <c r="P422"/>
  <c r="BI418"/>
  <c r="BH418"/>
  <c r="BG418"/>
  <c r="BF418"/>
  <c r="T418"/>
  <c r="R418"/>
  <c r="P418"/>
  <c r="BI413"/>
  <c r="BH413"/>
  <c r="BG413"/>
  <c r="BF413"/>
  <c r="T413"/>
  <c r="R413"/>
  <c r="P413"/>
  <c r="BI409"/>
  <c r="BH409"/>
  <c r="BG409"/>
  <c r="BF409"/>
  <c r="T409"/>
  <c r="R409"/>
  <c r="P409"/>
  <c r="BI405"/>
  <c r="BH405"/>
  <c r="BG405"/>
  <c r="BF405"/>
  <c r="T405"/>
  <c r="R405"/>
  <c r="P405"/>
  <c r="BI401"/>
  <c r="BH401"/>
  <c r="BG401"/>
  <c r="BF401"/>
  <c r="T401"/>
  <c r="R401"/>
  <c r="P401"/>
  <c r="BI396"/>
  <c r="BH396"/>
  <c r="BG396"/>
  <c r="BF396"/>
  <c r="T396"/>
  <c r="R396"/>
  <c r="P396"/>
  <c r="BI390"/>
  <c r="BH390"/>
  <c r="BG390"/>
  <c r="BF390"/>
  <c r="T390"/>
  <c r="R390"/>
  <c r="P390"/>
  <c r="BI384"/>
  <c r="BH384"/>
  <c r="BG384"/>
  <c r="BF384"/>
  <c r="T384"/>
  <c r="R384"/>
  <c r="P384"/>
  <c r="BI378"/>
  <c r="BH378"/>
  <c r="BG378"/>
  <c r="BF378"/>
  <c r="T378"/>
  <c r="R378"/>
  <c r="P378"/>
  <c r="BI372"/>
  <c r="BH372"/>
  <c r="BG372"/>
  <c r="BF372"/>
  <c r="T372"/>
  <c r="R372"/>
  <c r="P372"/>
  <c r="BI368"/>
  <c r="BH368"/>
  <c r="BG368"/>
  <c r="BF368"/>
  <c r="T368"/>
  <c r="R368"/>
  <c r="P368"/>
  <c r="BI363"/>
  <c r="BH363"/>
  <c r="BG363"/>
  <c r="BF363"/>
  <c r="T363"/>
  <c r="R363"/>
  <c r="P363"/>
  <c r="BI360"/>
  <c r="BH360"/>
  <c r="BG360"/>
  <c r="BF360"/>
  <c r="T360"/>
  <c r="R360"/>
  <c r="P360"/>
  <c r="BI357"/>
  <c r="BH357"/>
  <c r="BG357"/>
  <c r="BF357"/>
  <c r="T357"/>
  <c r="R357"/>
  <c r="P357"/>
  <c r="BI353"/>
  <c r="BH353"/>
  <c r="BG353"/>
  <c r="BF353"/>
  <c r="T353"/>
  <c r="R353"/>
  <c r="P353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0"/>
  <c r="BH340"/>
  <c r="BG340"/>
  <c r="BF340"/>
  <c r="T340"/>
  <c r="R340"/>
  <c r="P340"/>
  <c r="BI337"/>
  <c r="BH337"/>
  <c r="BG337"/>
  <c r="BF337"/>
  <c r="T337"/>
  <c r="R337"/>
  <c r="P337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7"/>
  <c r="BH327"/>
  <c r="BG327"/>
  <c r="BF327"/>
  <c r="T327"/>
  <c r="R327"/>
  <c r="P327"/>
  <c r="BI325"/>
  <c r="BH325"/>
  <c r="BG325"/>
  <c r="BF325"/>
  <c r="T325"/>
  <c r="R325"/>
  <c r="P325"/>
  <c r="BI321"/>
  <c r="BH321"/>
  <c r="BG321"/>
  <c r="BF321"/>
  <c r="T321"/>
  <c r="R321"/>
  <c r="P321"/>
  <c r="BI318"/>
  <c r="BH318"/>
  <c r="BG318"/>
  <c r="BF318"/>
  <c r="T318"/>
  <c r="R318"/>
  <c r="P318"/>
  <c r="BI315"/>
  <c r="BH315"/>
  <c r="BG315"/>
  <c r="BF315"/>
  <c r="T315"/>
  <c r="R315"/>
  <c r="P315"/>
  <c r="BI313"/>
  <c r="BH313"/>
  <c r="BG313"/>
  <c r="BF313"/>
  <c r="T313"/>
  <c r="R313"/>
  <c r="P313"/>
  <c r="BI309"/>
  <c r="BH309"/>
  <c r="BG309"/>
  <c r="BF309"/>
  <c r="T309"/>
  <c r="R309"/>
  <c r="P309"/>
  <c r="BI307"/>
  <c r="BH307"/>
  <c r="BG307"/>
  <c r="BF307"/>
  <c r="T307"/>
  <c r="R307"/>
  <c r="P307"/>
  <c r="BI304"/>
  <c r="BH304"/>
  <c r="BG304"/>
  <c r="BF304"/>
  <c r="T304"/>
  <c r="R304"/>
  <c r="P304"/>
  <c r="BI301"/>
  <c r="BH301"/>
  <c r="BG301"/>
  <c r="BF301"/>
  <c r="T301"/>
  <c r="R301"/>
  <c r="P301"/>
  <c r="BI297"/>
  <c r="BH297"/>
  <c r="BG297"/>
  <c r="BF297"/>
  <c r="T297"/>
  <c r="R297"/>
  <c r="P297"/>
  <c r="BI294"/>
  <c r="BH294"/>
  <c r="BG294"/>
  <c r="BF294"/>
  <c r="T294"/>
  <c r="R294"/>
  <c r="P294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0"/>
  <c r="BH240"/>
  <c r="BG240"/>
  <c r="BF240"/>
  <c r="T240"/>
  <c r="R240"/>
  <c r="P240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2"/>
  <c r="BH222"/>
  <c r="BG222"/>
  <c r="BF222"/>
  <c r="T222"/>
  <c r="R222"/>
  <c r="P222"/>
  <c r="BI218"/>
  <c r="BH218"/>
  <c r="BG218"/>
  <c r="BF218"/>
  <c r="T218"/>
  <c r="R218"/>
  <c r="P218"/>
  <c r="BI212"/>
  <c r="BH212"/>
  <c r="BG212"/>
  <c r="BF212"/>
  <c r="T212"/>
  <c r="R212"/>
  <c r="P212"/>
  <c r="BI208"/>
  <c r="BH208"/>
  <c r="BG208"/>
  <c r="BF208"/>
  <c r="T208"/>
  <c r="R208"/>
  <c r="P208"/>
  <c r="BI203"/>
  <c r="BH203"/>
  <c r="BG203"/>
  <c r="BF203"/>
  <c r="T203"/>
  <c r="R203"/>
  <c r="P203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5"/>
  <c r="BH185"/>
  <c r="BG185"/>
  <c r="BF185"/>
  <c r="T185"/>
  <c r="R185"/>
  <c r="P185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7"/>
  <c r="BH167"/>
  <c r="BG167"/>
  <c r="BF167"/>
  <c r="T167"/>
  <c r="R167"/>
  <c r="P167"/>
  <c r="BI162"/>
  <c r="BH162"/>
  <c r="BG162"/>
  <c r="BF162"/>
  <c r="T162"/>
  <c r="R162"/>
  <c r="P162"/>
  <c r="BI158"/>
  <c r="BH158"/>
  <c r="BG158"/>
  <c r="BF158"/>
  <c r="T158"/>
  <c r="R158"/>
  <c r="P158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BI126"/>
  <c r="BH126"/>
  <c r="BG126"/>
  <c r="BF126"/>
  <c r="T126"/>
  <c r="R126"/>
  <c r="P126"/>
  <c r="J120"/>
  <c r="J119"/>
  <c r="F119"/>
  <c r="F117"/>
  <c r="E115"/>
  <c r="J91"/>
  <c r="J90"/>
  <c r="F90"/>
  <c r="F88"/>
  <c r="E86"/>
  <c r="J18"/>
  <c r="E18"/>
  <c r="F91"/>
  <c r="J17"/>
  <c r="J12"/>
  <c r="J117"/>
  <c r="E7"/>
  <c r="E113"/>
  <c i="9" r="J37"/>
  <c r="J36"/>
  <c i="1" r="AY102"/>
  <c i="9" r="J35"/>
  <c i="1" r="AX102"/>
  <c i="9" r="BI522"/>
  <c r="BH522"/>
  <c r="BG522"/>
  <c r="BF522"/>
  <c r="T522"/>
  <c r="T521"/>
  <c r="T520"/>
  <c r="R522"/>
  <c r="R521"/>
  <c r="R520"/>
  <c r="P522"/>
  <c r="P521"/>
  <c r="P520"/>
  <c r="BI515"/>
  <c r="BH515"/>
  <c r="BG515"/>
  <c r="BF515"/>
  <c r="T515"/>
  <c r="R515"/>
  <c r="P515"/>
  <c r="BI511"/>
  <c r="BH511"/>
  <c r="BG511"/>
  <c r="BF511"/>
  <c r="T511"/>
  <c r="R511"/>
  <c r="P511"/>
  <c r="BI506"/>
  <c r="BH506"/>
  <c r="BG506"/>
  <c r="BF506"/>
  <c r="T506"/>
  <c r="R506"/>
  <c r="P506"/>
  <c r="BI502"/>
  <c r="BH502"/>
  <c r="BG502"/>
  <c r="BF502"/>
  <c r="T502"/>
  <c r="R502"/>
  <c r="P502"/>
  <c r="BI498"/>
  <c r="BH498"/>
  <c r="BG498"/>
  <c r="BF498"/>
  <c r="T498"/>
  <c r="R498"/>
  <c r="P498"/>
  <c r="BI494"/>
  <c r="BH494"/>
  <c r="BG494"/>
  <c r="BF494"/>
  <c r="T494"/>
  <c r="R494"/>
  <c r="P494"/>
  <c r="BI489"/>
  <c r="BH489"/>
  <c r="BG489"/>
  <c r="BF489"/>
  <c r="T489"/>
  <c r="R489"/>
  <c r="P489"/>
  <c r="BI483"/>
  <c r="BH483"/>
  <c r="BG483"/>
  <c r="BF483"/>
  <c r="T483"/>
  <c r="R483"/>
  <c r="P483"/>
  <c r="BI477"/>
  <c r="BH477"/>
  <c r="BG477"/>
  <c r="BF477"/>
  <c r="T477"/>
  <c r="R477"/>
  <c r="P477"/>
  <c r="BI471"/>
  <c r="BH471"/>
  <c r="BG471"/>
  <c r="BF471"/>
  <c r="T471"/>
  <c r="R471"/>
  <c r="P471"/>
  <c r="BI465"/>
  <c r="BH465"/>
  <c r="BG465"/>
  <c r="BF465"/>
  <c r="T465"/>
  <c r="R465"/>
  <c r="P465"/>
  <c r="BI461"/>
  <c r="BH461"/>
  <c r="BG461"/>
  <c r="BF461"/>
  <c r="T461"/>
  <c r="R461"/>
  <c r="P461"/>
  <c r="BI456"/>
  <c r="BH456"/>
  <c r="BG456"/>
  <c r="BF456"/>
  <c r="T456"/>
  <c r="R456"/>
  <c r="P456"/>
  <c r="BI453"/>
  <c r="BH453"/>
  <c r="BG453"/>
  <c r="BF453"/>
  <c r="T453"/>
  <c r="R453"/>
  <c r="P453"/>
  <c r="BI449"/>
  <c r="BH449"/>
  <c r="BG449"/>
  <c r="BF449"/>
  <c r="T449"/>
  <c r="R449"/>
  <c r="P449"/>
  <c r="BI446"/>
  <c r="BH446"/>
  <c r="BG446"/>
  <c r="BF446"/>
  <c r="T446"/>
  <c r="R446"/>
  <c r="P446"/>
  <c r="BI443"/>
  <c r="BH443"/>
  <c r="BG443"/>
  <c r="BF443"/>
  <c r="T443"/>
  <c r="R443"/>
  <c r="P443"/>
  <c r="BI440"/>
  <c r="BH440"/>
  <c r="BG440"/>
  <c r="BF440"/>
  <c r="T440"/>
  <c r="R440"/>
  <c r="P440"/>
  <c r="BI437"/>
  <c r="BH437"/>
  <c r="BG437"/>
  <c r="BF437"/>
  <c r="T437"/>
  <c r="R437"/>
  <c r="P437"/>
  <c r="BI435"/>
  <c r="BH435"/>
  <c r="BG435"/>
  <c r="BF435"/>
  <c r="T435"/>
  <c r="R435"/>
  <c r="P435"/>
  <c r="BI433"/>
  <c r="BH433"/>
  <c r="BG433"/>
  <c r="BF433"/>
  <c r="T433"/>
  <c r="R433"/>
  <c r="P433"/>
  <c r="BI430"/>
  <c r="BH430"/>
  <c r="BG430"/>
  <c r="BF430"/>
  <c r="T430"/>
  <c r="R430"/>
  <c r="P430"/>
  <c r="BI427"/>
  <c r="BH427"/>
  <c r="BG427"/>
  <c r="BF427"/>
  <c r="T427"/>
  <c r="R427"/>
  <c r="P427"/>
  <c r="BI424"/>
  <c r="BH424"/>
  <c r="BG424"/>
  <c r="BF424"/>
  <c r="T424"/>
  <c r="R424"/>
  <c r="P424"/>
  <c r="BI421"/>
  <c r="BH421"/>
  <c r="BG421"/>
  <c r="BF421"/>
  <c r="T421"/>
  <c r="R421"/>
  <c r="P421"/>
  <c r="BI417"/>
  <c r="BH417"/>
  <c r="BG417"/>
  <c r="BF417"/>
  <c r="T417"/>
  <c r="R417"/>
  <c r="P417"/>
  <c r="BI413"/>
  <c r="BH413"/>
  <c r="BG413"/>
  <c r="BF413"/>
  <c r="T413"/>
  <c r="R413"/>
  <c r="P413"/>
  <c r="BI411"/>
  <c r="BH411"/>
  <c r="BG411"/>
  <c r="BF411"/>
  <c r="T411"/>
  <c r="R411"/>
  <c r="P411"/>
  <c r="BI409"/>
  <c r="BH409"/>
  <c r="BG409"/>
  <c r="BF409"/>
  <c r="T409"/>
  <c r="R409"/>
  <c r="P409"/>
  <c r="BI407"/>
  <c r="BH407"/>
  <c r="BG407"/>
  <c r="BF407"/>
  <c r="T407"/>
  <c r="R407"/>
  <c r="P407"/>
  <c r="BI404"/>
  <c r="BH404"/>
  <c r="BG404"/>
  <c r="BF404"/>
  <c r="T404"/>
  <c r="R404"/>
  <c r="P404"/>
  <c r="BI401"/>
  <c r="BH401"/>
  <c r="BG401"/>
  <c r="BF401"/>
  <c r="T401"/>
  <c r="R401"/>
  <c r="P401"/>
  <c r="BI398"/>
  <c r="BH398"/>
  <c r="BG398"/>
  <c r="BF398"/>
  <c r="T398"/>
  <c r="R398"/>
  <c r="P398"/>
  <c r="BI395"/>
  <c r="BH395"/>
  <c r="BG395"/>
  <c r="BF395"/>
  <c r="T395"/>
  <c r="R395"/>
  <c r="P395"/>
  <c r="BI392"/>
  <c r="BH392"/>
  <c r="BG392"/>
  <c r="BF392"/>
  <c r="T392"/>
  <c r="R392"/>
  <c r="P392"/>
  <c r="BI389"/>
  <c r="BH389"/>
  <c r="BG389"/>
  <c r="BF389"/>
  <c r="T389"/>
  <c r="R389"/>
  <c r="P389"/>
  <c r="BI386"/>
  <c r="BH386"/>
  <c r="BG386"/>
  <c r="BF386"/>
  <c r="T386"/>
  <c r="R386"/>
  <c r="P386"/>
  <c r="BI383"/>
  <c r="BH383"/>
  <c r="BG383"/>
  <c r="BF383"/>
  <c r="T383"/>
  <c r="R383"/>
  <c r="P383"/>
  <c r="BI379"/>
  <c r="BH379"/>
  <c r="BG379"/>
  <c r="BF379"/>
  <c r="T379"/>
  <c r="R379"/>
  <c r="P379"/>
  <c r="BI377"/>
  <c r="BH377"/>
  <c r="BG377"/>
  <c r="BF377"/>
  <c r="T377"/>
  <c r="R377"/>
  <c r="P377"/>
  <c r="BI375"/>
  <c r="BH375"/>
  <c r="BG375"/>
  <c r="BF375"/>
  <c r="T375"/>
  <c r="R375"/>
  <c r="P375"/>
  <c r="BI372"/>
  <c r="BH372"/>
  <c r="BG372"/>
  <c r="BF372"/>
  <c r="T372"/>
  <c r="R372"/>
  <c r="P372"/>
  <c r="BI370"/>
  <c r="BH370"/>
  <c r="BG370"/>
  <c r="BF370"/>
  <c r="T370"/>
  <c r="R370"/>
  <c r="P370"/>
  <c r="BI366"/>
  <c r="BH366"/>
  <c r="BG366"/>
  <c r="BF366"/>
  <c r="T366"/>
  <c r="R366"/>
  <c r="P366"/>
  <c r="BI362"/>
  <c r="BH362"/>
  <c r="BG362"/>
  <c r="BF362"/>
  <c r="T362"/>
  <c r="R362"/>
  <c r="P362"/>
  <c r="BI358"/>
  <c r="BH358"/>
  <c r="BG358"/>
  <c r="BF358"/>
  <c r="T358"/>
  <c r="R358"/>
  <c r="P358"/>
  <c r="BI354"/>
  <c r="BH354"/>
  <c r="BG354"/>
  <c r="BF354"/>
  <c r="T354"/>
  <c r="R354"/>
  <c r="P354"/>
  <c r="BI352"/>
  <c r="BH352"/>
  <c r="BG352"/>
  <c r="BF352"/>
  <c r="T352"/>
  <c r="R352"/>
  <c r="P352"/>
  <c r="BI348"/>
  <c r="BH348"/>
  <c r="BG348"/>
  <c r="BF348"/>
  <c r="T348"/>
  <c r="R348"/>
  <c r="P348"/>
  <c r="BI346"/>
  <c r="BH346"/>
  <c r="BG346"/>
  <c r="BF346"/>
  <c r="T346"/>
  <c r="R346"/>
  <c r="P346"/>
  <c r="BI342"/>
  <c r="BH342"/>
  <c r="BG342"/>
  <c r="BF342"/>
  <c r="T342"/>
  <c r="R342"/>
  <c r="P342"/>
  <c r="BI339"/>
  <c r="BH339"/>
  <c r="BG339"/>
  <c r="BF339"/>
  <c r="T339"/>
  <c r="R339"/>
  <c r="P339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6"/>
  <c r="BH326"/>
  <c r="BG326"/>
  <c r="BF326"/>
  <c r="T326"/>
  <c r="R326"/>
  <c r="P326"/>
  <c r="BI322"/>
  <c r="BH322"/>
  <c r="BG322"/>
  <c r="BF322"/>
  <c r="T322"/>
  <c r="R322"/>
  <c r="P322"/>
  <c r="BI319"/>
  <c r="BH319"/>
  <c r="BG319"/>
  <c r="BF319"/>
  <c r="T319"/>
  <c r="R319"/>
  <c r="P319"/>
  <c r="BI317"/>
  <c r="BH317"/>
  <c r="BG317"/>
  <c r="BF317"/>
  <c r="T317"/>
  <c r="R317"/>
  <c r="P317"/>
  <c r="BI314"/>
  <c r="BH314"/>
  <c r="BG314"/>
  <c r="BF314"/>
  <c r="T314"/>
  <c r="R314"/>
  <c r="P314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2"/>
  <c r="BH302"/>
  <c r="BG302"/>
  <c r="BF302"/>
  <c r="T302"/>
  <c r="R302"/>
  <c r="P302"/>
  <c r="BI297"/>
  <c r="BH297"/>
  <c r="BG297"/>
  <c r="BF297"/>
  <c r="T297"/>
  <c r="R297"/>
  <c r="P297"/>
  <c r="BI293"/>
  <c r="BH293"/>
  <c r="BG293"/>
  <c r="BF293"/>
  <c r="T293"/>
  <c r="R293"/>
  <c r="P293"/>
  <c r="BI289"/>
  <c r="BH289"/>
  <c r="BG289"/>
  <c r="BF289"/>
  <c r="T289"/>
  <c r="R289"/>
  <c r="P289"/>
  <c r="BI285"/>
  <c r="BH285"/>
  <c r="BG285"/>
  <c r="BF285"/>
  <c r="T285"/>
  <c r="R285"/>
  <c r="P285"/>
  <c r="BI280"/>
  <c r="BH280"/>
  <c r="BG280"/>
  <c r="BF280"/>
  <c r="T280"/>
  <c r="R280"/>
  <c r="P280"/>
  <c r="BI275"/>
  <c r="BH275"/>
  <c r="BG275"/>
  <c r="BF275"/>
  <c r="T275"/>
  <c r="R275"/>
  <c r="P275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61"/>
  <c r="BH261"/>
  <c r="BG261"/>
  <c r="BF261"/>
  <c r="T261"/>
  <c r="R261"/>
  <c r="P261"/>
  <c r="BI257"/>
  <c r="BH257"/>
  <c r="BG257"/>
  <c r="BF257"/>
  <c r="T257"/>
  <c r="R257"/>
  <c r="P257"/>
  <c r="BI253"/>
  <c r="BH253"/>
  <c r="BG253"/>
  <c r="BF253"/>
  <c r="T253"/>
  <c r="R253"/>
  <c r="P253"/>
  <c r="BI248"/>
  <c r="BH248"/>
  <c r="BG248"/>
  <c r="BF248"/>
  <c r="T248"/>
  <c r="R248"/>
  <c r="P248"/>
  <c r="BI244"/>
  <c r="BH244"/>
  <c r="BG244"/>
  <c r="BF244"/>
  <c r="T244"/>
  <c r="R244"/>
  <c r="P244"/>
  <c r="BI240"/>
  <c r="BH240"/>
  <c r="BG240"/>
  <c r="BF240"/>
  <c r="T240"/>
  <c r="R240"/>
  <c r="P240"/>
  <c r="BI235"/>
  <c r="BH235"/>
  <c r="BG235"/>
  <c r="BF235"/>
  <c r="T235"/>
  <c r="R235"/>
  <c r="P235"/>
  <c r="BI230"/>
  <c r="BH230"/>
  <c r="BG230"/>
  <c r="BF230"/>
  <c r="T230"/>
  <c r="R230"/>
  <c r="P230"/>
  <c r="BI224"/>
  <c r="BH224"/>
  <c r="BG224"/>
  <c r="BF224"/>
  <c r="T224"/>
  <c r="R224"/>
  <c r="P224"/>
  <c r="BI220"/>
  <c r="BH220"/>
  <c r="BG220"/>
  <c r="BF220"/>
  <c r="T220"/>
  <c r="R220"/>
  <c r="P220"/>
  <c r="BI215"/>
  <c r="BH215"/>
  <c r="BG215"/>
  <c r="BF215"/>
  <c r="T215"/>
  <c r="R215"/>
  <c r="P215"/>
  <c r="BI210"/>
  <c r="BH210"/>
  <c r="BG210"/>
  <c r="BF210"/>
  <c r="T210"/>
  <c r="R210"/>
  <c r="P210"/>
  <c r="BI206"/>
  <c r="BH206"/>
  <c r="BG206"/>
  <c r="BF206"/>
  <c r="T206"/>
  <c r="R206"/>
  <c r="P206"/>
  <c r="BI202"/>
  <c r="BH202"/>
  <c r="BG202"/>
  <c r="BF202"/>
  <c r="T202"/>
  <c r="R202"/>
  <c r="P202"/>
  <c r="BI197"/>
  <c r="BH197"/>
  <c r="BG197"/>
  <c r="BF197"/>
  <c r="T197"/>
  <c r="R197"/>
  <c r="P197"/>
  <c r="BI192"/>
  <c r="BH192"/>
  <c r="BG192"/>
  <c r="BF192"/>
  <c r="T192"/>
  <c r="R192"/>
  <c r="P192"/>
  <c r="BI187"/>
  <c r="BH187"/>
  <c r="BG187"/>
  <c r="BF187"/>
  <c r="T187"/>
  <c r="R187"/>
  <c r="P187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69"/>
  <c r="BH169"/>
  <c r="BG169"/>
  <c r="BF169"/>
  <c r="T169"/>
  <c r="R169"/>
  <c r="P169"/>
  <c r="BI164"/>
  <c r="BH164"/>
  <c r="BG164"/>
  <c r="BF164"/>
  <c r="T164"/>
  <c r="R164"/>
  <c r="P164"/>
  <c r="BI160"/>
  <c r="BH160"/>
  <c r="BG160"/>
  <c r="BF160"/>
  <c r="T160"/>
  <c r="R160"/>
  <c r="P160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J122"/>
  <c r="J121"/>
  <c r="F121"/>
  <c r="F119"/>
  <c r="E117"/>
  <c r="J91"/>
  <c r="J90"/>
  <c r="F90"/>
  <c r="F88"/>
  <c r="E86"/>
  <c r="J18"/>
  <c r="E18"/>
  <c r="F122"/>
  <c r="J17"/>
  <c r="J12"/>
  <c r="J119"/>
  <c r="E7"/>
  <c r="E84"/>
  <c i="8" r="J37"/>
  <c r="J36"/>
  <c i="1" r="AY101"/>
  <c i="8" r="J35"/>
  <c i="1" r="AX101"/>
  <c i="8" r="BI469"/>
  <c r="BH469"/>
  <c r="BG469"/>
  <c r="BF469"/>
  <c r="T469"/>
  <c r="R469"/>
  <c r="P469"/>
  <c r="BI465"/>
  <c r="BH465"/>
  <c r="BG465"/>
  <c r="BF465"/>
  <c r="T465"/>
  <c r="R465"/>
  <c r="P465"/>
  <c r="BI460"/>
  <c r="BH460"/>
  <c r="BG460"/>
  <c r="BF460"/>
  <c r="T460"/>
  <c r="R460"/>
  <c r="P460"/>
  <c r="BI456"/>
  <c r="BH456"/>
  <c r="BG456"/>
  <c r="BF456"/>
  <c r="T456"/>
  <c r="R456"/>
  <c r="P456"/>
  <c r="BI452"/>
  <c r="BH452"/>
  <c r="BG452"/>
  <c r="BF452"/>
  <c r="T452"/>
  <c r="R452"/>
  <c r="P452"/>
  <c r="BI448"/>
  <c r="BH448"/>
  <c r="BG448"/>
  <c r="BF448"/>
  <c r="T448"/>
  <c r="R448"/>
  <c r="P448"/>
  <c r="BI443"/>
  <c r="BH443"/>
  <c r="BG443"/>
  <c r="BF443"/>
  <c r="T443"/>
  <c r="R443"/>
  <c r="P443"/>
  <c r="BI437"/>
  <c r="BH437"/>
  <c r="BG437"/>
  <c r="BF437"/>
  <c r="T437"/>
  <c r="R437"/>
  <c r="P437"/>
  <c r="BI431"/>
  <c r="BH431"/>
  <c r="BG431"/>
  <c r="BF431"/>
  <c r="T431"/>
  <c r="R431"/>
  <c r="P431"/>
  <c r="BI425"/>
  <c r="BH425"/>
  <c r="BG425"/>
  <c r="BF425"/>
  <c r="T425"/>
  <c r="R425"/>
  <c r="P425"/>
  <c r="BI419"/>
  <c r="BH419"/>
  <c r="BG419"/>
  <c r="BF419"/>
  <c r="T419"/>
  <c r="R419"/>
  <c r="P419"/>
  <c r="BI415"/>
  <c r="BH415"/>
  <c r="BG415"/>
  <c r="BF415"/>
  <c r="T415"/>
  <c r="R415"/>
  <c r="P415"/>
  <c r="BI410"/>
  <c r="BH410"/>
  <c r="BG410"/>
  <c r="BF410"/>
  <c r="T410"/>
  <c r="R410"/>
  <c r="P410"/>
  <c r="BI408"/>
  <c r="BH408"/>
  <c r="BG408"/>
  <c r="BF408"/>
  <c r="T408"/>
  <c r="R408"/>
  <c r="P408"/>
  <c r="BI404"/>
  <c r="BH404"/>
  <c r="BG404"/>
  <c r="BF404"/>
  <c r="T404"/>
  <c r="R404"/>
  <c r="P404"/>
  <c r="BI401"/>
  <c r="BH401"/>
  <c r="BG401"/>
  <c r="BF401"/>
  <c r="T401"/>
  <c r="R401"/>
  <c r="P401"/>
  <c r="BI398"/>
  <c r="BH398"/>
  <c r="BG398"/>
  <c r="BF398"/>
  <c r="T398"/>
  <c r="R398"/>
  <c r="P398"/>
  <c r="BI396"/>
  <c r="BH396"/>
  <c r="BG396"/>
  <c r="BF396"/>
  <c r="T396"/>
  <c r="R396"/>
  <c r="P396"/>
  <c r="BI394"/>
  <c r="BH394"/>
  <c r="BG394"/>
  <c r="BF394"/>
  <c r="T394"/>
  <c r="R394"/>
  <c r="P394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4"/>
  <c r="BH384"/>
  <c r="BG384"/>
  <c r="BF384"/>
  <c r="T384"/>
  <c r="R384"/>
  <c r="P384"/>
  <c r="BI381"/>
  <c r="BH381"/>
  <c r="BG381"/>
  <c r="BF381"/>
  <c r="T381"/>
  <c r="R381"/>
  <c r="P381"/>
  <c r="BI378"/>
  <c r="BH378"/>
  <c r="BG378"/>
  <c r="BF378"/>
  <c r="T378"/>
  <c r="R378"/>
  <c r="P378"/>
  <c r="BI375"/>
  <c r="BH375"/>
  <c r="BG375"/>
  <c r="BF375"/>
  <c r="T375"/>
  <c r="R375"/>
  <c r="P375"/>
  <c r="BI371"/>
  <c r="BH371"/>
  <c r="BG371"/>
  <c r="BF371"/>
  <c r="T371"/>
  <c r="R371"/>
  <c r="P371"/>
  <c r="BI367"/>
  <c r="BH367"/>
  <c r="BG367"/>
  <c r="BF367"/>
  <c r="T367"/>
  <c r="R367"/>
  <c r="P367"/>
  <c r="BI365"/>
  <c r="BH365"/>
  <c r="BG365"/>
  <c r="BF365"/>
  <c r="T365"/>
  <c r="R365"/>
  <c r="P365"/>
  <c r="BI363"/>
  <c r="BH363"/>
  <c r="BG363"/>
  <c r="BF363"/>
  <c r="T363"/>
  <c r="R363"/>
  <c r="P363"/>
  <c r="BI361"/>
  <c r="BH361"/>
  <c r="BG361"/>
  <c r="BF361"/>
  <c r="T361"/>
  <c r="R361"/>
  <c r="P361"/>
  <c r="BI358"/>
  <c r="BH358"/>
  <c r="BG358"/>
  <c r="BF358"/>
  <c r="T358"/>
  <c r="R358"/>
  <c r="P358"/>
  <c r="BI355"/>
  <c r="BH355"/>
  <c r="BG355"/>
  <c r="BF355"/>
  <c r="T355"/>
  <c r="R355"/>
  <c r="P355"/>
  <c r="BI352"/>
  <c r="BH352"/>
  <c r="BG352"/>
  <c r="BF352"/>
  <c r="T352"/>
  <c r="R352"/>
  <c r="P352"/>
  <c r="BI349"/>
  <c r="BH349"/>
  <c r="BG349"/>
  <c r="BF349"/>
  <c r="T349"/>
  <c r="R349"/>
  <c r="P349"/>
  <c r="BI346"/>
  <c r="BH346"/>
  <c r="BG346"/>
  <c r="BF346"/>
  <c r="T346"/>
  <c r="R346"/>
  <c r="P346"/>
  <c r="BI343"/>
  <c r="BH343"/>
  <c r="BG343"/>
  <c r="BF343"/>
  <c r="T343"/>
  <c r="R343"/>
  <c r="P343"/>
  <c r="BI340"/>
  <c r="BH340"/>
  <c r="BG340"/>
  <c r="BF340"/>
  <c r="T340"/>
  <c r="R340"/>
  <c r="P340"/>
  <c r="BI337"/>
  <c r="BH337"/>
  <c r="BG337"/>
  <c r="BF337"/>
  <c r="T337"/>
  <c r="R337"/>
  <c r="P337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6"/>
  <c r="BH326"/>
  <c r="BG326"/>
  <c r="BF326"/>
  <c r="T326"/>
  <c r="R326"/>
  <c r="P326"/>
  <c r="BI324"/>
  <c r="BH324"/>
  <c r="BG324"/>
  <c r="BF324"/>
  <c r="T324"/>
  <c r="R324"/>
  <c r="P324"/>
  <c r="BI320"/>
  <c r="BH320"/>
  <c r="BG320"/>
  <c r="BF320"/>
  <c r="T320"/>
  <c r="R320"/>
  <c r="P320"/>
  <c r="BI317"/>
  <c r="BH317"/>
  <c r="BG317"/>
  <c r="BF317"/>
  <c r="T317"/>
  <c r="R317"/>
  <c r="P317"/>
  <c r="BI313"/>
  <c r="BH313"/>
  <c r="BG313"/>
  <c r="BF313"/>
  <c r="T313"/>
  <c r="R313"/>
  <c r="P313"/>
  <c r="BI310"/>
  <c r="BH310"/>
  <c r="BG310"/>
  <c r="BF310"/>
  <c r="T310"/>
  <c r="R310"/>
  <c r="P310"/>
  <c r="BI308"/>
  <c r="BH308"/>
  <c r="BG308"/>
  <c r="BF308"/>
  <c r="T308"/>
  <c r="R308"/>
  <c r="P308"/>
  <c r="BI304"/>
  <c r="BH304"/>
  <c r="BG304"/>
  <c r="BF304"/>
  <c r="T304"/>
  <c r="R304"/>
  <c r="P304"/>
  <c r="BI301"/>
  <c r="BH301"/>
  <c r="BG301"/>
  <c r="BF301"/>
  <c r="T301"/>
  <c r="R301"/>
  <c r="P301"/>
  <c r="BI297"/>
  <c r="BH297"/>
  <c r="BG297"/>
  <c r="BF297"/>
  <c r="T297"/>
  <c r="R297"/>
  <c r="P297"/>
  <c r="BI294"/>
  <c r="BH294"/>
  <c r="BG294"/>
  <c r="BF294"/>
  <c r="T294"/>
  <c r="R294"/>
  <c r="P294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0"/>
  <c r="BH240"/>
  <c r="BG240"/>
  <c r="BF240"/>
  <c r="T240"/>
  <c r="R240"/>
  <c r="P240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2"/>
  <c r="BH222"/>
  <c r="BG222"/>
  <c r="BF222"/>
  <c r="T222"/>
  <c r="R222"/>
  <c r="P222"/>
  <c r="BI218"/>
  <c r="BH218"/>
  <c r="BG218"/>
  <c r="BF218"/>
  <c r="T218"/>
  <c r="R218"/>
  <c r="P218"/>
  <c r="BI212"/>
  <c r="BH212"/>
  <c r="BG212"/>
  <c r="BF212"/>
  <c r="T212"/>
  <c r="R212"/>
  <c r="P212"/>
  <c r="BI208"/>
  <c r="BH208"/>
  <c r="BG208"/>
  <c r="BF208"/>
  <c r="T208"/>
  <c r="R208"/>
  <c r="P208"/>
  <c r="BI203"/>
  <c r="BH203"/>
  <c r="BG203"/>
  <c r="BF203"/>
  <c r="T203"/>
  <c r="R203"/>
  <c r="P203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5"/>
  <c r="BH185"/>
  <c r="BG185"/>
  <c r="BF185"/>
  <c r="T185"/>
  <c r="R185"/>
  <c r="P185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7"/>
  <c r="BH167"/>
  <c r="BG167"/>
  <c r="BF167"/>
  <c r="T167"/>
  <c r="R167"/>
  <c r="P167"/>
  <c r="BI162"/>
  <c r="BH162"/>
  <c r="BG162"/>
  <c r="BF162"/>
  <c r="T162"/>
  <c r="R162"/>
  <c r="P162"/>
  <c r="BI158"/>
  <c r="BH158"/>
  <c r="BG158"/>
  <c r="BF158"/>
  <c r="T158"/>
  <c r="R158"/>
  <c r="P158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BI126"/>
  <c r="BH126"/>
  <c r="BG126"/>
  <c r="BF126"/>
  <c r="T126"/>
  <c r="R126"/>
  <c r="P126"/>
  <c r="J120"/>
  <c r="J119"/>
  <c r="F119"/>
  <c r="F117"/>
  <c r="E115"/>
  <c r="J91"/>
  <c r="J90"/>
  <c r="F90"/>
  <c r="F88"/>
  <c r="E86"/>
  <c r="J18"/>
  <c r="E18"/>
  <c r="F120"/>
  <c r="J17"/>
  <c r="J12"/>
  <c r="J117"/>
  <c r="E7"/>
  <c r="E113"/>
  <c i="7" r="J37"/>
  <c r="J36"/>
  <c i="1" r="AY100"/>
  <c i="7" r="J35"/>
  <c i="1" r="AX100"/>
  <c i="7" r="BI445"/>
  <c r="BH445"/>
  <c r="BG445"/>
  <c r="BF445"/>
  <c r="T445"/>
  <c r="R445"/>
  <c r="P445"/>
  <c r="BI441"/>
  <c r="BH441"/>
  <c r="BG441"/>
  <c r="BF441"/>
  <c r="T441"/>
  <c r="R441"/>
  <c r="P441"/>
  <c r="BI436"/>
  <c r="BH436"/>
  <c r="BG436"/>
  <c r="BF436"/>
  <c r="T436"/>
  <c r="R436"/>
  <c r="P436"/>
  <c r="BI431"/>
  <c r="BH431"/>
  <c r="BG431"/>
  <c r="BF431"/>
  <c r="T431"/>
  <c r="R431"/>
  <c r="P431"/>
  <c r="BI427"/>
  <c r="BH427"/>
  <c r="BG427"/>
  <c r="BF427"/>
  <c r="T427"/>
  <c r="R427"/>
  <c r="P427"/>
  <c r="BI423"/>
  <c r="BH423"/>
  <c r="BG423"/>
  <c r="BF423"/>
  <c r="T423"/>
  <c r="R423"/>
  <c r="P423"/>
  <c r="BI419"/>
  <c r="BH419"/>
  <c r="BG419"/>
  <c r="BF419"/>
  <c r="T419"/>
  <c r="R419"/>
  <c r="P419"/>
  <c r="BI414"/>
  <c r="BH414"/>
  <c r="BG414"/>
  <c r="BF414"/>
  <c r="T414"/>
  <c r="R414"/>
  <c r="P414"/>
  <c r="BI408"/>
  <c r="BH408"/>
  <c r="BG408"/>
  <c r="BF408"/>
  <c r="T408"/>
  <c r="R408"/>
  <c r="P408"/>
  <c r="BI402"/>
  <c r="BH402"/>
  <c r="BG402"/>
  <c r="BF402"/>
  <c r="T402"/>
  <c r="R402"/>
  <c r="P402"/>
  <c r="BI396"/>
  <c r="BH396"/>
  <c r="BG396"/>
  <c r="BF396"/>
  <c r="T396"/>
  <c r="R396"/>
  <c r="P396"/>
  <c r="BI390"/>
  <c r="BH390"/>
  <c r="BG390"/>
  <c r="BF390"/>
  <c r="T390"/>
  <c r="R390"/>
  <c r="P390"/>
  <c r="BI386"/>
  <c r="BH386"/>
  <c r="BG386"/>
  <c r="BF386"/>
  <c r="T386"/>
  <c r="R386"/>
  <c r="P386"/>
  <c r="BI381"/>
  <c r="BH381"/>
  <c r="BG381"/>
  <c r="BF381"/>
  <c r="T381"/>
  <c r="R381"/>
  <c r="P381"/>
  <c r="BI378"/>
  <c r="BH378"/>
  <c r="BG378"/>
  <c r="BF378"/>
  <c r="T378"/>
  <c r="R378"/>
  <c r="P378"/>
  <c r="BI375"/>
  <c r="BH375"/>
  <c r="BG375"/>
  <c r="BF375"/>
  <c r="T375"/>
  <c r="R375"/>
  <c r="P375"/>
  <c r="BI372"/>
  <c r="BH372"/>
  <c r="BG372"/>
  <c r="BF372"/>
  <c r="T372"/>
  <c r="R372"/>
  <c r="P372"/>
  <c r="BI369"/>
  <c r="BH369"/>
  <c r="BG369"/>
  <c r="BF369"/>
  <c r="T369"/>
  <c r="R369"/>
  <c r="P369"/>
  <c r="BI366"/>
  <c r="BH366"/>
  <c r="BG366"/>
  <c r="BF366"/>
  <c r="T366"/>
  <c r="R366"/>
  <c r="P366"/>
  <c r="BI362"/>
  <c r="BH362"/>
  <c r="BG362"/>
  <c r="BF362"/>
  <c r="T362"/>
  <c r="R362"/>
  <c r="P362"/>
  <c r="BI358"/>
  <c r="BH358"/>
  <c r="BG358"/>
  <c r="BF358"/>
  <c r="T358"/>
  <c r="R358"/>
  <c r="P358"/>
  <c r="BI356"/>
  <c r="BH356"/>
  <c r="BG356"/>
  <c r="BF356"/>
  <c r="T356"/>
  <c r="R356"/>
  <c r="P356"/>
  <c r="BI354"/>
  <c r="BH354"/>
  <c r="BG354"/>
  <c r="BF354"/>
  <c r="T354"/>
  <c r="R354"/>
  <c r="P354"/>
  <c r="BI352"/>
  <c r="BH352"/>
  <c r="BG352"/>
  <c r="BF352"/>
  <c r="T352"/>
  <c r="R352"/>
  <c r="P352"/>
  <c r="BI349"/>
  <c r="BH349"/>
  <c r="BG349"/>
  <c r="BF349"/>
  <c r="T349"/>
  <c r="R349"/>
  <c r="P349"/>
  <c r="BI346"/>
  <c r="BH346"/>
  <c r="BG346"/>
  <c r="BF346"/>
  <c r="T346"/>
  <c r="R346"/>
  <c r="P346"/>
  <c r="BI343"/>
  <c r="BH343"/>
  <c r="BG343"/>
  <c r="BF343"/>
  <c r="T343"/>
  <c r="R343"/>
  <c r="P343"/>
  <c r="BI340"/>
  <c r="BH340"/>
  <c r="BG340"/>
  <c r="BF340"/>
  <c r="T340"/>
  <c r="R340"/>
  <c r="P340"/>
  <c r="BI336"/>
  <c r="BH336"/>
  <c r="BG336"/>
  <c r="BF336"/>
  <c r="T336"/>
  <c r="R336"/>
  <c r="P336"/>
  <c r="BI333"/>
  <c r="BH333"/>
  <c r="BG333"/>
  <c r="BF333"/>
  <c r="T333"/>
  <c r="R333"/>
  <c r="P333"/>
  <c r="BI330"/>
  <c r="BH330"/>
  <c r="BG330"/>
  <c r="BF330"/>
  <c r="T330"/>
  <c r="R330"/>
  <c r="P330"/>
  <c r="BI327"/>
  <c r="BH327"/>
  <c r="BG327"/>
  <c r="BF327"/>
  <c r="T327"/>
  <c r="R327"/>
  <c r="P327"/>
  <c r="BI323"/>
  <c r="BH323"/>
  <c r="BG323"/>
  <c r="BF323"/>
  <c r="T323"/>
  <c r="R323"/>
  <c r="P323"/>
  <c r="BI321"/>
  <c r="BH321"/>
  <c r="BG321"/>
  <c r="BF321"/>
  <c r="T321"/>
  <c r="R321"/>
  <c r="P321"/>
  <c r="BI319"/>
  <c r="BH319"/>
  <c r="BG319"/>
  <c r="BF319"/>
  <c r="T319"/>
  <c r="R319"/>
  <c r="P319"/>
  <c r="BI316"/>
  <c r="BH316"/>
  <c r="BG316"/>
  <c r="BF316"/>
  <c r="T316"/>
  <c r="R316"/>
  <c r="P316"/>
  <c r="BI314"/>
  <c r="BH314"/>
  <c r="BG314"/>
  <c r="BF314"/>
  <c r="T314"/>
  <c r="R314"/>
  <c r="P314"/>
  <c r="BI310"/>
  <c r="BH310"/>
  <c r="BG310"/>
  <c r="BF310"/>
  <c r="T310"/>
  <c r="R310"/>
  <c r="P310"/>
  <c r="BI308"/>
  <c r="BH308"/>
  <c r="BG308"/>
  <c r="BF308"/>
  <c r="T308"/>
  <c r="R308"/>
  <c r="P308"/>
  <c r="BI304"/>
  <c r="BH304"/>
  <c r="BG304"/>
  <c r="BF304"/>
  <c r="T304"/>
  <c r="R304"/>
  <c r="P304"/>
  <c r="BI301"/>
  <c r="BH301"/>
  <c r="BG301"/>
  <c r="BF301"/>
  <c r="T301"/>
  <c r="R301"/>
  <c r="P301"/>
  <c r="BI297"/>
  <c r="BH297"/>
  <c r="BG297"/>
  <c r="BF297"/>
  <c r="T297"/>
  <c r="R297"/>
  <c r="P297"/>
  <c r="BI294"/>
  <c r="BH294"/>
  <c r="BG294"/>
  <c r="BF294"/>
  <c r="T294"/>
  <c r="R294"/>
  <c r="P294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0"/>
  <c r="BH240"/>
  <c r="BG240"/>
  <c r="BF240"/>
  <c r="T240"/>
  <c r="R240"/>
  <c r="P240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2"/>
  <c r="BH222"/>
  <c r="BG222"/>
  <c r="BF222"/>
  <c r="T222"/>
  <c r="R222"/>
  <c r="P222"/>
  <c r="BI218"/>
  <c r="BH218"/>
  <c r="BG218"/>
  <c r="BF218"/>
  <c r="T218"/>
  <c r="R218"/>
  <c r="P218"/>
  <c r="BI212"/>
  <c r="BH212"/>
  <c r="BG212"/>
  <c r="BF212"/>
  <c r="T212"/>
  <c r="R212"/>
  <c r="P212"/>
  <c r="BI208"/>
  <c r="BH208"/>
  <c r="BG208"/>
  <c r="BF208"/>
  <c r="T208"/>
  <c r="R208"/>
  <c r="P208"/>
  <c r="BI203"/>
  <c r="BH203"/>
  <c r="BG203"/>
  <c r="BF203"/>
  <c r="T203"/>
  <c r="R203"/>
  <c r="P203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5"/>
  <c r="BH185"/>
  <c r="BG185"/>
  <c r="BF185"/>
  <c r="T185"/>
  <c r="R185"/>
  <c r="P185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7"/>
  <c r="BH167"/>
  <c r="BG167"/>
  <c r="BF167"/>
  <c r="T167"/>
  <c r="R167"/>
  <c r="P167"/>
  <c r="BI162"/>
  <c r="BH162"/>
  <c r="BG162"/>
  <c r="BF162"/>
  <c r="T162"/>
  <c r="R162"/>
  <c r="P162"/>
  <c r="BI158"/>
  <c r="BH158"/>
  <c r="BG158"/>
  <c r="BF158"/>
  <c r="T158"/>
  <c r="R158"/>
  <c r="P158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BI126"/>
  <c r="BH126"/>
  <c r="BG126"/>
  <c r="BF126"/>
  <c r="T126"/>
  <c r="R126"/>
  <c r="P126"/>
  <c r="J120"/>
  <c r="J119"/>
  <c r="F119"/>
  <c r="F117"/>
  <c r="E115"/>
  <c r="J91"/>
  <c r="J90"/>
  <c r="F90"/>
  <c r="F88"/>
  <c r="E86"/>
  <c r="J18"/>
  <c r="E18"/>
  <c r="F91"/>
  <c r="J17"/>
  <c r="J12"/>
  <c r="J117"/>
  <c r="E7"/>
  <c r="E113"/>
  <c i="6" r="J37"/>
  <c r="J36"/>
  <c i="1" r="AY99"/>
  <c i="6" r="J35"/>
  <c i="1" r="AX99"/>
  <c i="6" r="BI466"/>
  <c r="BH466"/>
  <c r="BG466"/>
  <c r="BF466"/>
  <c r="T466"/>
  <c r="R466"/>
  <c r="P466"/>
  <c r="BI462"/>
  <c r="BH462"/>
  <c r="BG462"/>
  <c r="BF462"/>
  <c r="T462"/>
  <c r="R462"/>
  <c r="P462"/>
  <c r="BI457"/>
  <c r="BH457"/>
  <c r="BG457"/>
  <c r="BF457"/>
  <c r="T457"/>
  <c r="R457"/>
  <c r="P457"/>
  <c r="BI452"/>
  <c r="BH452"/>
  <c r="BG452"/>
  <c r="BF452"/>
  <c r="T452"/>
  <c r="R452"/>
  <c r="P452"/>
  <c r="BI448"/>
  <c r="BH448"/>
  <c r="BG448"/>
  <c r="BF448"/>
  <c r="T448"/>
  <c r="R448"/>
  <c r="P448"/>
  <c r="BI444"/>
  <c r="BH444"/>
  <c r="BG444"/>
  <c r="BF444"/>
  <c r="T444"/>
  <c r="R444"/>
  <c r="P444"/>
  <c r="BI440"/>
  <c r="BH440"/>
  <c r="BG440"/>
  <c r="BF440"/>
  <c r="T440"/>
  <c r="R440"/>
  <c r="P440"/>
  <c r="BI435"/>
  <c r="BH435"/>
  <c r="BG435"/>
  <c r="BF435"/>
  <c r="T435"/>
  <c r="R435"/>
  <c r="P435"/>
  <c r="BI429"/>
  <c r="BH429"/>
  <c r="BG429"/>
  <c r="BF429"/>
  <c r="T429"/>
  <c r="R429"/>
  <c r="P429"/>
  <c r="BI423"/>
  <c r="BH423"/>
  <c r="BG423"/>
  <c r="BF423"/>
  <c r="T423"/>
  <c r="R423"/>
  <c r="P423"/>
  <c r="BI417"/>
  <c r="BH417"/>
  <c r="BG417"/>
  <c r="BF417"/>
  <c r="T417"/>
  <c r="R417"/>
  <c r="P417"/>
  <c r="BI411"/>
  <c r="BH411"/>
  <c r="BG411"/>
  <c r="BF411"/>
  <c r="T411"/>
  <c r="R411"/>
  <c r="P411"/>
  <c r="BI407"/>
  <c r="BH407"/>
  <c r="BG407"/>
  <c r="BF407"/>
  <c r="T407"/>
  <c r="R407"/>
  <c r="P407"/>
  <c r="BI402"/>
  <c r="BH402"/>
  <c r="BG402"/>
  <c r="BF402"/>
  <c r="T402"/>
  <c r="R402"/>
  <c r="P402"/>
  <c r="BI399"/>
  <c r="BH399"/>
  <c r="BG399"/>
  <c r="BF399"/>
  <c r="T399"/>
  <c r="R399"/>
  <c r="P399"/>
  <c r="BI395"/>
  <c r="BH395"/>
  <c r="BG395"/>
  <c r="BF395"/>
  <c r="T395"/>
  <c r="R395"/>
  <c r="P395"/>
  <c r="BI393"/>
  <c r="BH393"/>
  <c r="BG393"/>
  <c r="BF393"/>
  <c r="T393"/>
  <c r="R393"/>
  <c r="P393"/>
  <c r="BI390"/>
  <c r="BH390"/>
  <c r="BG390"/>
  <c r="BF390"/>
  <c r="T390"/>
  <c r="R390"/>
  <c r="P390"/>
  <c r="BI387"/>
  <c r="BH387"/>
  <c r="BG387"/>
  <c r="BF387"/>
  <c r="T387"/>
  <c r="R387"/>
  <c r="P387"/>
  <c r="BI384"/>
  <c r="BH384"/>
  <c r="BG384"/>
  <c r="BF384"/>
  <c r="T384"/>
  <c r="R384"/>
  <c r="P384"/>
  <c r="BI381"/>
  <c r="BH381"/>
  <c r="BG381"/>
  <c r="BF381"/>
  <c r="T381"/>
  <c r="R381"/>
  <c r="P381"/>
  <c r="BI378"/>
  <c r="BH378"/>
  <c r="BG378"/>
  <c r="BF378"/>
  <c r="T378"/>
  <c r="R378"/>
  <c r="P378"/>
  <c r="BI375"/>
  <c r="BH375"/>
  <c r="BG375"/>
  <c r="BF375"/>
  <c r="T375"/>
  <c r="R375"/>
  <c r="P375"/>
  <c r="BI372"/>
  <c r="BH372"/>
  <c r="BG372"/>
  <c r="BF372"/>
  <c r="T372"/>
  <c r="R372"/>
  <c r="P372"/>
  <c r="BI369"/>
  <c r="BH369"/>
  <c r="BG369"/>
  <c r="BF369"/>
  <c r="T369"/>
  <c r="R369"/>
  <c r="P369"/>
  <c r="BI366"/>
  <c r="BH366"/>
  <c r="BG366"/>
  <c r="BF366"/>
  <c r="T366"/>
  <c r="R366"/>
  <c r="P366"/>
  <c r="BI362"/>
  <c r="BH362"/>
  <c r="BG362"/>
  <c r="BF362"/>
  <c r="T362"/>
  <c r="R362"/>
  <c r="P362"/>
  <c r="BI358"/>
  <c r="BH358"/>
  <c r="BG358"/>
  <c r="BF358"/>
  <c r="T358"/>
  <c r="R358"/>
  <c r="P358"/>
  <c r="BI356"/>
  <c r="BH356"/>
  <c r="BG356"/>
  <c r="BF356"/>
  <c r="T356"/>
  <c r="R356"/>
  <c r="P356"/>
  <c r="BI354"/>
  <c r="BH354"/>
  <c r="BG354"/>
  <c r="BF354"/>
  <c r="T354"/>
  <c r="R354"/>
  <c r="P354"/>
  <c r="BI352"/>
  <c r="BH352"/>
  <c r="BG352"/>
  <c r="BF352"/>
  <c r="T352"/>
  <c r="R352"/>
  <c r="P352"/>
  <c r="BI349"/>
  <c r="BH349"/>
  <c r="BG349"/>
  <c r="BF349"/>
  <c r="T349"/>
  <c r="R349"/>
  <c r="P349"/>
  <c r="BI346"/>
  <c r="BH346"/>
  <c r="BG346"/>
  <c r="BF346"/>
  <c r="T346"/>
  <c r="R346"/>
  <c r="P346"/>
  <c r="BI343"/>
  <c r="BH343"/>
  <c r="BG343"/>
  <c r="BF343"/>
  <c r="T343"/>
  <c r="R343"/>
  <c r="P343"/>
  <c r="BI340"/>
  <c r="BH340"/>
  <c r="BG340"/>
  <c r="BF340"/>
  <c r="T340"/>
  <c r="R340"/>
  <c r="P340"/>
  <c r="BI336"/>
  <c r="BH336"/>
  <c r="BG336"/>
  <c r="BF336"/>
  <c r="T336"/>
  <c r="R336"/>
  <c r="P336"/>
  <c r="BI333"/>
  <c r="BH333"/>
  <c r="BG333"/>
  <c r="BF333"/>
  <c r="T333"/>
  <c r="R333"/>
  <c r="P333"/>
  <c r="BI330"/>
  <c r="BH330"/>
  <c r="BG330"/>
  <c r="BF330"/>
  <c r="T330"/>
  <c r="R330"/>
  <c r="P330"/>
  <c r="BI327"/>
  <c r="BH327"/>
  <c r="BG327"/>
  <c r="BF327"/>
  <c r="T327"/>
  <c r="R327"/>
  <c r="P327"/>
  <c r="BI323"/>
  <c r="BH323"/>
  <c r="BG323"/>
  <c r="BF323"/>
  <c r="T323"/>
  <c r="R323"/>
  <c r="P323"/>
  <c r="BI321"/>
  <c r="BH321"/>
  <c r="BG321"/>
  <c r="BF321"/>
  <c r="T321"/>
  <c r="R321"/>
  <c r="P321"/>
  <c r="BI319"/>
  <c r="BH319"/>
  <c r="BG319"/>
  <c r="BF319"/>
  <c r="T319"/>
  <c r="R319"/>
  <c r="P319"/>
  <c r="BI316"/>
  <c r="BH316"/>
  <c r="BG316"/>
  <c r="BF316"/>
  <c r="T316"/>
  <c r="R316"/>
  <c r="P316"/>
  <c r="BI314"/>
  <c r="BH314"/>
  <c r="BG314"/>
  <c r="BF314"/>
  <c r="T314"/>
  <c r="R314"/>
  <c r="P314"/>
  <c r="BI310"/>
  <c r="BH310"/>
  <c r="BG310"/>
  <c r="BF310"/>
  <c r="T310"/>
  <c r="R310"/>
  <c r="P310"/>
  <c r="BI308"/>
  <c r="BH308"/>
  <c r="BG308"/>
  <c r="BF308"/>
  <c r="T308"/>
  <c r="R308"/>
  <c r="P308"/>
  <c r="BI304"/>
  <c r="BH304"/>
  <c r="BG304"/>
  <c r="BF304"/>
  <c r="T304"/>
  <c r="R304"/>
  <c r="P304"/>
  <c r="BI301"/>
  <c r="BH301"/>
  <c r="BG301"/>
  <c r="BF301"/>
  <c r="T301"/>
  <c r="R301"/>
  <c r="P301"/>
  <c r="BI297"/>
  <c r="BH297"/>
  <c r="BG297"/>
  <c r="BF297"/>
  <c r="T297"/>
  <c r="R297"/>
  <c r="P297"/>
  <c r="BI294"/>
  <c r="BH294"/>
  <c r="BG294"/>
  <c r="BF294"/>
  <c r="T294"/>
  <c r="R294"/>
  <c r="P294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0"/>
  <c r="BH240"/>
  <c r="BG240"/>
  <c r="BF240"/>
  <c r="T240"/>
  <c r="R240"/>
  <c r="P240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2"/>
  <c r="BH222"/>
  <c r="BG222"/>
  <c r="BF222"/>
  <c r="T222"/>
  <c r="R222"/>
  <c r="P222"/>
  <c r="BI218"/>
  <c r="BH218"/>
  <c r="BG218"/>
  <c r="BF218"/>
  <c r="T218"/>
  <c r="R218"/>
  <c r="P218"/>
  <c r="BI212"/>
  <c r="BH212"/>
  <c r="BG212"/>
  <c r="BF212"/>
  <c r="T212"/>
  <c r="R212"/>
  <c r="P212"/>
  <c r="BI208"/>
  <c r="BH208"/>
  <c r="BG208"/>
  <c r="BF208"/>
  <c r="T208"/>
  <c r="R208"/>
  <c r="P208"/>
  <c r="BI203"/>
  <c r="BH203"/>
  <c r="BG203"/>
  <c r="BF203"/>
  <c r="T203"/>
  <c r="R203"/>
  <c r="P203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5"/>
  <c r="BH185"/>
  <c r="BG185"/>
  <c r="BF185"/>
  <c r="T185"/>
  <c r="R185"/>
  <c r="P185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7"/>
  <c r="BH167"/>
  <c r="BG167"/>
  <c r="BF167"/>
  <c r="T167"/>
  <c r="R167"/>
  <c r="P167"/>
  <c r="BI162"/>
  <c r="BH162"/>
  <c r="BG162"/>
  <c r="BF162"/>
  <c r="T162"/>
  <c r="R162"/>
  <c r="P162"/>
  <c r="BI158"/>
  <c r="BH158"/>
  <c r="BG158"/>
  <c r="BF158"/>
  <c r="T158"/>
  <c r="R158"/>
  <c r="P158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BI126"/>
  <c r="BH126"/>
  <c r="BG126"/>
  <c r="BF126"/>
  <c r="T126"/>
  <c r="R126"/>
  <c r="P126"/>
  <c r="J120"/>
  <c r="J119"/>
  <c r="F119"/>
  <c r="F117"/>
  <c r="E115"/>
  <c r="J91"/>
  <c r="J90"/>
  <c r="F90"/>
  <c r="F88"/>
  <c r="E86"/>
  <c r="J18"/>
  <c r="E18"/>
  <c r="F120"/>
  <c r="J17"/>
  <c r="J12"/>
  <c r="J117"/>
  <c r="E7"/>
  <c r="E113"/>
  <c i="5" r="J37"/>
  <c r="J36"/>
  <c i="1" r="AY98"/>
  <c i="5" r="J35"/>
  <c i="1" r="AX98"/>
  <c i="5" r="BI406"/>
  <c r="BH406"/>
  <c r="BG406"/>
  <c r="BF406"/>
  <c r="T406"/>
  <c r="T405"/>
  <c r="R406"/>
  <c r="R405"/>
  <c r="P406"/>
  <c r="P405"/>
  <c r="BI401"/>
  <c r="BH401"/>
  <c r="BG401"/>
  <c r="BF401"/>
  <c r="T401"/>
  <c r="R401"/>
  <c r="P401"/>
  <c r="BI397"/>
  <c r="BH397"/>
  <c r="BG397"/>
  <c r="BF397"/>
  <c r="T397"/>
  <c r="R397"/>
  <c r="P397"/>
  <c r="BI392"/>
  <c r="BH392"/>
  <c r="BG392"/>
  <c r="BF392"/>
  <c r="T392"/>
  <c r="R392"/>
  <c r="P392"/>
  <c r="BI388"/>
  <c r="BH388"/>
  <c r="BG388"/>
  <c r="BF388"/>
  <c r="T388"/>
  <c r="R388"/>
  <c r="P388"/>
  <c r="BI384"/>
  <c r="BH384"/>
  <c r="BG384"/>
  <c r="BF384"/>
  <c r="T384"/>
  <c r="R384"/>
  <c r="P384"/>
  <c r="BI380"/>
  <c r="BH380"/>
  <c r="BG380"/>
  <c r="BF380"/>
  <c r="T380"/>
  <c r="R380"/>
  <c r="P380"/>
  <c r="BI376"/>
  <c r="BH376"/>
  <c r="BG376"/>
  <c r="BF376"/>
  <c r="T376"/>
  <c r="R376"/>
  <c r="P376"/>
  <c r="BI371"/>
  <c r="BH371"/>
  <c r="BG371"/>
  <c r="BF371"/>
  <c r="T371"/>
  <c r="R371"/>
  <c r="P371"/>
  <c r="BI368"/>
  <c r="BH368"/>
  <c r="BG368"/>
  <c r="BF368"/>
  <c r="T368"/>
  <c r="R368"/>
  <c r="P368"/>
  <c r="BI365"/>
  <c r="BH365"/>
  <c r="BG365"/>
  <c r="BF365"/>
  <c r="T365"/>
  <c r="R365"/>
  <c r="P365"/>
  <c r="BI362"/>
  <c r="BH362"/>
  <c r="BG362"/>
  <c r="BF362"/>
  <c r="T362"/>
  <c r="R362"/>
  <c r="P362"/>
  <c r="BI360"/>
  <c r="BH360"/>
  <c r="BG360"/>
  <c r="BF360"/>
  <c r="T360"/>
  <c r="R360"/>
  <c r="P360"/>
  <c r="BI357"/>
  <c r="BH357"/>
  <c r="BG357"/>
  <c r="BF357"/>
  <c r="T357"/>
  <c r="R357"/>
  <c r="P357"/>
  <c r="BI354"/>
  <c r="BH354"/>
  <c r="BG354"/>
  <c r="BF354"/>
  <c r="T354"/>
  <c r="R354"/>
  <c r="P354"/>
  <c r="BI351"/>
  <c r="BH351"/>
  <c r="BG351"/>
  <c r="BF351"/>
  <c r="T351"/>
  <c r="R351"/>
  <c r="P351"/>
  <c r="BI348"/>
  <c r="BH348"/>
  <c r="BG348"/>
  <c r="BF348"/>
  <c r="T348"/>
  <c r="R348"/>
  <c r="P348"/>
  <c r="BI344"/>
  <c r="BH344"/>
  <c r="BG344"/>
  <c r="BF344"/>
  <c r="T344"/>
  <c r="R344"/>
  <c r="P344"/>
  <c r="BI340"/>
  <c r="BH340"/>
  <c r="BG340"/>
  <c r="BF340"/>
  <c r="T340"/>
  <c r="R340"/>
  <c r="P340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1"/>
  <c r="BH331"/>
  <c r="BG331"/>
  <c r="BF331"/>
  <c r="T331"/>
  <c r="R331"/>
  <c r="P331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18"/>
  <c r="BH318"/>
  <c r="BG318"/>
  <c r="BF318"/>
  <c r="T318"/>
  <c r="R318"/>
  <c r="P318"/>
  <c r="BI315"/>
  <c r="BH315"/>
  <c r="BG315"/>
  <c r="BF315"/>
  <c r="T315"/>
  <c r="R315"/>
  <c r="P315"/>
  <c r="BI312"/>
  <c r="BH312"/>
  <c r="BG312"/>
  <c r="BF312"/>
  <c r="T312"/>
  <c r="R312"/>
  <c r="P312"/>
  <c r="BI309"/>
  <c r="BH309"/>
  <c r="BG309"/>
  <c r="BF309"/>
  <c r="T309"/>
  <c r="R309"/>
  <c r="P309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8"/>
  <c r="BH298"/>
  <c r="BG298"/>
  <c r="BF298"/>
  <c r="T298"/>
  <c r="R298"/>
  <c r="P298"/>
  <c r="BI296"/>
  <c r="BH296"/>
  <c r="BG296"/>
  <c r="BF296"/>
  <c r="T296"/>
  <c r="R296"/>
  <c r="P296"/>
  <c r="BI292"/>
  <c r="BH292"/>
  <c r="BG292"/>
  <c r="BF292"/>
  <c r="T292"/>
  <c r="R292"/>
  <c r="P292"/>
  <c r="BI289"/>
  <c r="BH289"/>
  <c r="BG289"/>
  <c r="BF289"/>
  <c r="T289"/>
  <c r="R289"/>
  <c r="P289"/>
  <c r="BI285"/>
  <c r="BH285"/>
  <c r="BG285"/>
  <c r="BF285"/>
  <c r="T285"/>
  <c r="R285"/>
  <c r="P285"/>
  <c r="BI281"/>
  <c r="BH281"/>
  <c r="BG281"/>
  <c r="BF281"/>
  <c r="T281"/>
  <c r="R281"/>
  <c r="P281"/>
  <c r="BI277"/>
  <c r="BH277"/>
  <c r="BG277"/>
  <c r="BF277"/>
  <c r="T277"/>
  <c r="R277"/>
  <c r="P277"/>
  <c r="BI274"/>
  <c r="BH274"/>
  <c r="BG274"/>
  <c r="BF274"/>
  <c r="T274"/>
  <c r="R274"/>
  <c r="P274"/>
  <c r="BI272"/>
  <c r="BH272"/>
  <c r="BG272"/>
  <c r="BF272"/>
  <c r="T272"/>
  <c r="R272"/>
  <c r="P272"/>
  <c r="BI268"/>
  <c r="BH268"/>
  <c r="BG268"/>
  <c r="BF268"/>
  <c r="T268"/>
  <c r="R268"/>
  <c r="P268"/>
  <c r="BI265"/>
  <c r="BH265"/>
  <c r="BG265"/>
  <c r="BF265"/>
  <c r="T265"/>
  <c r="R265"/>
  <c r="P265"/>
  <c r="BI261"/>
  <c r="BH261"/>
  <c r="BG261"/>
  <c r="BF261"/>
  <c r="T261"/>
  <c r="R261"/>
  <c r="P261"/>
  <c r="BI258"/>
  <c r="BH258"/>
  <c r="BG258"/>
  <c r="BF258"/>
  <c r="T258"/>
  <c r="R258"/>
  <c r="P258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6"/>
  <c r="BH236"/>
  <c r="BG236"/>
  <c r="BF236"/>
  <c r="T236"/>
  <c r="R236"/>
  <c r="P236"/>
  <c r="BI232"/>
  <c r="BH232"/>
  <c r="BG232"/>
  <c r="BF232"/>
  <c r="T232"/>
  <c r="R232"/>
  <c r="P232"/>
  <c r="BI227"/>
  <c r="BH227"/>
  <c r="BG227"/>
  <c r="BF227"/>
  <c r="T227"/>
  <c r="R227"/>
  <c r="P227"/>
  <c r="BI223"/>
  <c r="BH223"/>
  <c r="BG223"/>
  <c r="BF223"/>
  <c r="T223"/>
  <c r="R223"/>
  <c r="P223"/>
  <c r="BI219"/>
  <c r="BH219"/>
  <c r="BG219"/>
  <c r="BF219"/>
  <c r="T219"/>
  <c r="R219"/>
  <c r="P219"/>
  <c r="BI214"/>
  <c r="BH214"/>
  <c r="BG214"/>
  <c r="BF214"/>
  <c r="T214"/>
  <c r="R214"/>
  <c r="P214"/>
  <c r="BI210"/>
  <c r="BH210"/>
  <c r="BG210"/>
  <c r="BF210"/>
  <c r="T210"/>
  <c r="R210"/>
  <c r="P210"/>
  <c r="BI204"/>
  <c r="BH204"/>
  <c r="BG204"/>
  <c r="BF204"/>
  <c r="T204"/>
  <c r="R204"/>
  <c r="P204"/>
  <c r="BI200"/>
  <c r="BH200"/>
  <c r="BG200"/>
  <c r="BF200"/>
  <c r="T200"/>
  <c r="R200"/>
  <c r="P200"/>
  <c r="BI195"/>
  <c r="BH195"/>
  <c r="BG195"/>
  <c r="BF195"/>
  <c r="T195"/>
  <c r="R195"/>
  <c r="P195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R182"/>
  <c r="P182"/>
  <c r="BI177"/>
  <c r="BH177"/>
  <c r="BG177"/>
  <c r="BF177"/>
  <c r="T177"/>
  <c r="R177"/>
  <c r="P177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59"/>
  <c r="BH159"/>
  <c r="BG159"/>
  <c r="BF159"/>
  <c r="T159"/>
  <c r="R159"/>
  <c r="P159"/>
  <c r="BI154"/>
  <c r="BH154"/>
  <c r="BG154"/>
  <c r="BF154"/>
  <c r="T154"/>
  <c r="R154"/>
  <c r="P154"/>
  <c r="BI150"/>
  <c r="BH150"/>
  <c r="BG150"/>
  <c r="BF150"/>
  <c r="T150"/>
  <c r="R150"/>
  <c r="P150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J120"/>
  <c r="J119"/>
  <c r="F119"/>
  <c r="F117"/>
  <c r="E115"/>
  <c r="J91"/>
  <c r="J90"/>
  <c r="F90"/>
  <c r="F88"/>
  <c r="E86"/>
  <c r="J18"/>
  <c r="E18"/>
  <c r="F120"/>
  <c r="J17"/>
  <c r="J12"/>
  <c r="J117"/>
  <c r="E7"/>
  <c r="E84"/>
  <c i="4" r="J37"/>
  <c r="J36"/>
  <c i="1" r="AY97"/>
  <c i="4" r="J35"/>
  <c i="1" r="AX97"/>
  <c i="4" r="BI450"/>
  <c r="BH450"/>
  <c r="BG450"/>
  <c r="BF450"/>
  <c r="T450"/>
  <c r="R450"/>
  <c r="P450"/>
  <c r="BI446"/>
  <c r="BH446"/>
  <c r="BG446"/>
  <c r="BF446"/>
  <c r="T446"/>
  <c r="R446"/>
  <c r="P446"/>
  <c r="BI441"/>
  <c r="BH441"/>
  <c r="BG441"/>
  <c r="BF441"/>
  <c r="T441"/>
  <c r="R441"/>
  <c r="P441"/>
  <c r="BI437"/>
  <c r="BH437"/>
  <c r="BG437"/>
  <c r="BF437"/>
  <c r="T437"/>
  <c r="R437"/>
  <c r="P437"/>
  <c r="BI433"/>
  <c r="BH433"/>
  <c r="BG433"/>
  <c r="BF433"/>
  <c r="T433"/>
  <c r="R433"/>
  <c r="P433"/>
  <c r="BI429"/>
  <c r="BH429"/>
  <c r="BG429"/>
  <c r="BF429"/>
  <c r="T429"/>
  <c r="R429"/>
  <c r="P429"/>
  <c r="BI424"/>
  <c r="BH424"/>
  <c r="BG424"/>
  <c r="BF424"/>
  <c r="T424"/>
  <c r="R424"/>
  <c r="P424"/>
  <c r="BI418"/>
  <c r="BH418"/>
  <c r="BG418"/>
  <c r="BF418"/>
  <c r="T418"/>
  <c r="R418"/>
  <c r="P418"/>
  <c r="BI412"/>
  <c r="BH412"/>
  <c r="BG412"/>
  <c r="BF412"/>
  <c r="T412"/>
  <c r="R412"/>
  <c r="P412"/>
  <c r="BI406"/>
  <c r="BH406"/>
  <c r="BG406"/>
  <c r="BF406"/>
  <c r="T406"/>
  <c r="R406"/>
  <c r="P406"/>
  <c r="BI400"/>
  <c r="BH400"/>
  <c r="BG400"/>
  <c r="BF400"/>
  <c r="T400"/>
  <c r="R400"/>
  <c r="P400"/>
  <c r="BI396"/>
  <c r="BH396"/>
  <c r="BG396"/>
  <c r="BF396"/>
  <c r="T396"/>
  <c r="R396"/>
  <c r="P396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4"/>
  <c r="BH384"/>
  <c r="BG384"/>
  <c r="BF384"/>
  <c r="T384"/>
  <c r="R384"/>
  <c r="P384"/>
  <c r="BI381"/>
  <c r="BH381"/>
  <c r="BG381"/>
  <c r="BF381"/>
  <c r="T381"/>
  <c r="R381"/>
  <c r="P381"/>
  <c r="BI378"/>
  <c r="BH378"/>
  <c r="BG378"/>
  <c r="BF378"/>
  <c r="T378"/>
  <c r="R378"/>
  <c r="P378"/>
  <c r="BI375"/>
  <c r="BH375"/>
  <c r="BG375"/>
  <c r="BF375"/>
  <c r="T375"/>
  <c r="R375"/>
  <c r="P375"/>
  <c r="BI371"/>
  <c r="BH371"/>
  <c r="BG371"/>
  <c r="BF371"/>
  <c r="T371"/>
  <c r="R371"/>
  <c r="P371"/>
  <c r="BI367"/>
  <c r="BH367"/>
  <c r="BG367"/>
  <c r="BF367"/>
  <c r="T367"/>
  <c r="R367"/>
  <c r="P367"/>
  <c r="BI365"/>
  <c r="BH365"/>
  <c r="BG365"/>
  <c r="BF365"/>
  <c r="T365"/>
  <c r="R365"/>
  <c r="P365"/>
  <c r="BI363"/>
  <c r="BH363"/>
  <c r="BG363"/>
  <c r="BF363"/>
  <c r="T363"/>
  <c r="R363"/>
  <c r="P363"/>
  <c r="BI361"/>
  <c r="BH361"/>
  <c r="BG361"/>
  <c r="BF361"/>
  <c r="T361"/>
  <c r="R361"/>
  <c r="P361"/>
  <c r="BI358"/>
  <c r="BH358"/>
  <c r="BG358"/>
  <c r="BF358"/>
  <c r="T358"/>
  <c r="R358"/>
  <c r="P358"/>
  <c r="BI355"/>
  <c r="BH355"/>
  <c r="BG355"/>
  <c r="BF355"/>
  <c r="T355"/>
  <c r="R355"/>
  <c r="P355"/>
  <c r="BI352"/>
  <c r="BH352"/>
  <c r="BG352"/>
  <c r="BF352"/>
  <c r="T352"/>
  <c r="R352"/>
  <c r="P352"/>
  <c r="BI349"/>
  <c r="BH349"/>
  <c r="BG349"/>
  <c r="BF349"/>
  <c r="T349"/>
  <c r="R349"/>
  <c r="P349"/>
  <c r="BI345"/>
  <c r="BH345"/>
  <c r="BG345"/>
  <c r="BF345"/>
  <c r="T345"/>
  <c r="R345"/>
  <c r="P345"/>
  <c r="BI342"/>
  <c r="BH342"/>
  <c r="BG342"/>
  <c r="BF342"/>
  <c r="T342"/>
  <c r="R342"/>
  <c r="P342"/>
  <c r="BI339"/>
  <c r="BH339"/>
  <c r="BG339"/>
  <c r="BF339"/>
  <c r="T339"/>
  <c r="R339"/>
  <c r="P339"/>
  <c r="BI336"/>
  <c r="BH336"/>
  <c r="BG336"/>
  <c r="BF336"/>
  <c r="T336"/>
  <c r="R336"/>
  <c r="P336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5"/>
  <c r="BH325"/>
  <c r="BG325"/>
  <c r="BF325"/>
  <c r="T325"/>
  <c r="R325"/>
  <c r="P325"/>
  <c r="BI323"/>
  <c r="BH323"/>
  <c r="BG323"/>
  <c r="BF323"/>
  <c r="T323"/>
  <c r="R323"/>
  <c r="P323"/>
  <c r="BI319"/>
  <c r="BH319"/>
  <c r="BG319"/>
  <c r="BF319"/>
  <c r="T319"/>
  <c r="R319"/>
  <c r="P319"/>
  <c r="BI316"/>
  <c r="BH316"/>
  <c r="BG316"/>
  <c r="BF316"/>
  <c r="T316"/>
  <c r="R316"/>
  <c r="P316"/>
  <c r="BI314"/>
  <c r="BH314"/>
  <c r="BG314"/>
  <c r="BF314"/>
  <c r="T314"/>
  <c r="R314"/>
  <c r="P314"/>
  <c r="BI310"/>
  <c r="BH310"/>
  <c r="BG310"/>
  <c r="BF310"/>
  <c r="T310"/>
  <c r="R310"/>
  <c r="P310"/>
  <c r="BI307"/>
  <c r="BH307"/>
  <c r="BG307"/>
  <c r="BF307"/>
  <c r="T307"/>
  <c r="R307"/>
  <c r="P307"/>
  <c r="BI303"/>
  <c r="BH303"/>
  <c r="BG303"/>
  <c r="BF303"/>
  <c r="T303"/>
  <c r="R303"/>
  <c r="P303"/>
  <c r="BI299"/>
  <c r="BH299"/>
  <c r="BG299"/>
  <c r="BF299"/>
  <c r="T299"/>
  <c r="R299"/>
  <c r="P299"/>
  <c r="BI296"/>
  <c r="BH296"/>
  <c r="BG296"/>
  <c r="BF296"/>
  <c r="T296"/>
  <c r="R296"/>
  <c r="P296"/>
  <c r="BI292"/>
  <c r="BH292"/>
  <c r="BG292"/>
  <c r="BF292"/>
  <c r="T292"/>
  <c r="R292"/>
  <c r="P292"/>
  <c r="BI288"/>
  <c r="BH288"/>
  <c r="BG288"/>
  <c r="BF288"/>
  <c r="T288"/>
  <c r="R288"/>
  <c r="P288"/>
  <c r="BI284"/>
  <c r="BH284"/>
  <c r="BG284"/>
  <c r="BF284"/>
  <c r="T284"/>
  <c r="R284"/>
  <c r="P284"/>
  <c r="BI280"/>
  <c r="BH280"/>
  <c r="BG280"/>
  <c r="BF280"/>
  <c r="T280"/>
  <c r="R280"/>
  <c r="P280"/>
  <c r="BI277"/>
  <c r="BH277"/>
  <c r="BG277"/>
  <c r="BF277"/>
  <c r="T277"/>
  <c r="R277"/>
  <c r="P277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0"/>
  <c r="BH240"/>
  <c r="BG240"/>
  <c r="BF240"/>
  <c r="T240"/>
  <c r="R240"/>
  <c r="P240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2"/>
  <c r="BH222"/>
  <c r="BG222"/>
  <c r="BF222"/>
  <c r="T222"/>
  <c r="R222"/>
  <c r="P222"/>
  <c r="BI218"/>
  <c r="BH218"/>
  <c r="BG218"/>
  <c r="BF218"/>
  <c r="T218"/>
  <c r="R218"/>
  <c r="P218"/>
  <c r="BI212"/>
  <c r="BH212"/>
  <c r="BG212"/>
  <c r="BF212"/>
  <c r="T212"/>
  <c r="R212"/>
  <c r="P212"/>
  <c r="BI208"/>
  <c r="BH208"/>
  <c r="BG208"/>
  <c r="BF208"/>
  <c r="T208"/>
  <c r="R208"/>
  <c r="P208"/>
  <c r="BI203"/>
  <c r="BH203"/>
  <c r="BG203"/>
  <c r="BF203"/>
  <c r="T203"/>
  <c r="R203"/>
  <c r="P203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5"/>
  <c r="BH185"/>
  <c r="BG185"/>
  <c r="BF185"/>
  <c r="T185"/>
  <c r="R185"/>
  <c r="P185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7"/>
  <c r="BH167"/>
  <c r="BG167"/>
  <c r="BF167"/>
  <c r="T167"/>
  <c r="R167"/>
  <c r="P167"/>
  <c r="BI162"/>
  <c r="BH162"/>
  <c r="BG162"/>
  <c r="BF162"/>
  <c r="T162"/>
  <c r="R162"/>
  <c r="P162"/>
  <c r="BI158"/>
  <c r="BH158"/>
  <c r="BG158"/>
  <c r="BF158"/>
  <c r="T158"/>
  <c r="R158"/>
  <c r="P158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BI126"/>
  <c r="BH126"/>
  <c r="BG126"/>
  <c r="BF126"/>
  <c r="T126"/>
  <c r="R126"/>
  <c r="P126"/>
  <c r="J120"/>
  <c r="J119"/>
  <c r="F119"/>
  <c r="F117"/>
  <c r="E115"/>
  <c r="J91"/>
  <c r="J90"/>
  <c r="F90"/>
  <c r="F88"/>
  <c r="E86"/>
  <c r="J18"/>
  <c r="E18"/>
  <c r="F120"/>
  <c r="J17"/>
  <c r="J12"/>
  <c r="J117"/>
  <c r="E7"/>
  <c r="E113"/>
  <c i="3" r="J37"/>
  <c r="J36"/>
  <c i="1" r="AY96"/>
  <c i="3" r="J35"/>
  <c i="1" r="AX96"/>
  <c i="3" r="BI628"/>
  <c r="BH628"/>
  <c r="BG628"/>
  <c r="BF628"/>
  <c r="T628"/>
  <c r="T627"/>
  <c r="T626"/>
  <c r="R628"/>
  <c r="R627"/>
  <c r="R626"/>
  <c r="P628"/>
  <c r="P627"/>
  <c r="P626"/>
  <c r="BI621"/>
  <c r="BH621"/>
  <c r="BG621"/>
  <c r="BF621"/>
  <c r="T621"/>
  <c r="R621"/>
  <c r="P621"/>
  <c r="BI617"/>
  <c r="BH617"/>
  <c r="BG617"/>
  <c r="BF617"/>
  <c r="T617"/>
  <c r="R617"/>
  <c r="P617"/>
  <c r="BI612"/>
  <c r="BH612"/>
  <c r="BG612"/>
  <c r="BF612"/>
  <c r="T612"/>
  <c r="R612"/>
  <c r="P612"/>
  <c r="BI608"/>
  <c r="BH608"/>
  <c r="BG608"/>
  <c r="BF608"/>
  <c r="T608"/>
  <c r="R608"/>
  <c r="P608"/>
  <c r="BI604"/>
  <c r="BH604"/>
  <c r="BG604"/>
  <c r="BF604"/>
  <c r="T604"/>
  <c r="R604"/>
  <c r="P604"/>
  <c r="BI600"/>
  <c r="BH600"/>
  <c r="BG600"/>
  <c r="BF600"/>
  <c r="T600"/>
  <c r="R600"/>
  <c r="P600"/>
  <c r="BI595"/>
  <c r="BH595"/>
  <c r="BG595"/>
  <c r="BF595"/>
  <c r="T595"/>
  <c r="R595"/>
  <c r="P595"/>
  <c r="BI589"/>
  <c r="BH589"/>
  <c r="BG589"/>
  <c r="BF589"/>
  <c r="T589"/>
  <c r="R589"/>
  <c r="P589"/>
  <c r="BI583"/>
  <c r="BH583"/>
  <c r="BG583"/>
  <c r="BF583"/>
  <c r="T583"/>
  <c r="R583"/>
  <c r="P583"/>
  <c r="BI579"/>
  <c r="BH579"/>
  <c r="BG579"/>
  <c r="BF579"/>
  <c r="T579"/>
  <c r="R579"/>
  <c r="P579"/>
  <c r="BI573"/>
  <c r="BH573"/>
  <c r="BG573"/>
  <c r="BF573"/>
  <c r="T573"/>
  <c r="R573"/>
  <c r="P573"/>
  <c r="BI569"/>
  <c r="BH569"/>
  <c r="BG569"/>
  <c r="BF569"/>
  <c r="T569"/>
  <c r="R569"/>
  <c r="P569"/>
  <c r="BI564"/>
  <c r="BH564"/>
  <c r="BG564"/>
  <c r="BF564"/>
  <c r="T564"/>
  <c r="R564"/>
  <c r="P564"/>
  <c r="BI562"/>
  <c r="BH562"/>
  <c r="BG562"/>
  <c r="BF562"/>
  <c r="T562"/>
  <c r="R562"/>
  <c r="P562"/>
  <c r="BI560"/>
  <c r="BH560"/>
  <c r="BG560"/>
  <c r="BF560"/>
  <c r="T560"/>
  <c r="R560"/>
  <c r="P560"/>
  <c r="BI558"/>
  <c r="BH558"/>
  <c r="BG558"/>
  <c r="BF558"/>
  <c r="T558"/>
  <c r="R558"/>
  <c r="P558"/>
  <c r="BI555"/>
  <c r="BH555"/>
  <c r="BG555"/>
  <c r="BF555"/>
  <c r="T555"/>
  <c r="R555"/>
  <c r="P555"/>
  <c r="BI552"/>
  <c r="BH552"/>
  <c r="BG552"/>
  <c r="BF552"/>
  <c r="T552"/>
  <c r="R552"/>
  <c r="P552"/>
  <c r="BI550"/>
  <c r="BH550"/>
  <c r="BG550"/>
  <c r="BF550"/>
  <c r="T550"/>
  <c r="R550"/>
  <c r="P550"/>
  <c r="BI548"/>
  <c r="BH548"/>
  <c r="BG548"/>
  <c r="BF548"/>
  <c r="T548"/>
  <c r="R548"/>
  <c r="P548"/>
  <c r="BI545"/>
  <c r="BH545"/>
  <c r="BG545"/>
  <c r="BF545"/>
  <c r="T545"/>
  <c r="R545"/>
  <c r="P545"/>
  <c r="BI542"/>
  <c r="BH542"/>
  <c r="BG542"/>
  <c r="BF542"/>
  <c r="T542"/>
  <c r="R542"/>
  <c r="P542"/>
  <c r="BI539"/>
  <c r="BH539"/>
  <c r="BG539"/>
  <c r="BF539"/>
  <c r="T539"/>
  <c r="R539"/>
  <c r="P539"/>
  <c r="BI536"/>
  <c r="BH536"/>
  <c r="BG536"/>
  <c r="BF536"/>
  <c r="T536"/>
  <c r="R536"/>
  <c r="P536"/>
  <c r="BI533"/>
  <c r="BH533"/>
  <c r="BG533"/>
  <c r="BF533"/>
  <c r="T533"/>
  <c r="R533"/>
  <c r="P533"/>
  <c r="BI530"/>
  <c r="BH530"/>
  <c r="BG530"/>
  <c r="BF530"/>
  <c r="T530"/>
  <c r="R530"/>
  <c r="P530"/>
  <c r="BI528"/>
  <c r="BH528"/>
  <c r="BG528"/>
  <c r="BF528"/>
  <c r="T528"/>
  <c r="R528"/>
  <c r="P528"/>
  <c r="BI526"/>
  <c r="BH526"/>
  <c r="BG526"/>
  <c r="BF526"/>
  <c r="T526"/>
  <c r="R526"/>
  <c r="P526"/>
  <c r="BI524"/>
  <c r="BH524"/>
  <c r="BG524"/>
  <c r="BF524"/>
  <c r="T524"/>
  <c r="R524"/>
  <c r="P524"/>
  <c r="BI522"/>
  <c r="BH522"/>
  <c r="BG522"/>
  <c r="BF522"/>
  <c r="T522"/>
  <c r="R522"/>
  <c r="P522"/>
  <c r="BI520"/>
  <c r="BH520"/>
  <c r="BG520"/>
  <c r="BF520"/>
  <c r="T520"/>
  <c r="R520"/>
  <c r="P520"/>
  <c r="BI517"/>
  <c r="BH517"/>
  <c r="BG517"/>
  <c r="BF517"/>
  <c r="T517"/>
  <c r="R517"/>
  <c r="P517"/>
  <c r="BI514"/>
  <c r="BH514"/>
  <c r="BG514"/>
  <c r="BF514"/>
  <c r="T514"/>
  <c r="R514"/>
  <c r="P514"/>
  <c r="BI511"/>
  <c r="BH511"/>
  <c r="BG511"/>
  <c r="BF511"/>
  <c r="T511"/>
  <c r="R511"/>
  <c r="P511"/>
  <c r="BI507"/>
  <c r="BH507"/>
  <c r="BG507"/>
  <c r="BF507"/>
  <c r="T507"/>
  <c r="R507"/>
  <c r="P507"/>
  <c r="BI503"/>
  <c r="BH503"/>
  <c r="BG503"/>
  <c r="BF503"/>
  <c r="T503"/>
  <c r="R503"/>
  <c r="P503"/>
  <c r="BI501"/>
  <c r="BH501"/>
  <c r="BG501"/>
  <c r="BF501"/>
  <c r="T501"/>
  <c r="R501"/>
  <c r="P501"/>
  <c r="BI499"/>
  <c r="BH499"/>
  <c r="BG499"/>
  <c r="BF499"/>
  <c r="T499"/>
  <c r="R499"/>
  <c r="P499"/>
  <c r="BI497"/>
  <c r="BH497"/>
  <c r="BG497"/>
  <c r="BF497"/>
  <c r="T497"/>
  <c r="R497"/>
  <c r="P497"/>
  <c r="BI494"/>
  <c r="BH494"/>
  <c r="BG494"/>
  <c r="BF494"/>
  <c r="T494"/>
  <c r="R494"/>
  <c r="P494"/>
  <c r="BI490"/>
  <c r="BH490"/>
  <c r="BG490"/>
  <c r="BF490"/>
  <c r="T490"/>
  <c r="R490"/>
  <c r="P490"/>
  <c r="BI488"/>
  <c r="BH488"/>
  <c r="BG488"/>
  <c r="BF488"/>
  <c r="T488"/>
  <c r="R488"/>
  <c r="P488"/>
  <c r="BI485"/>
  <c r="BH485"/>
  <c r="BG485"/>
  <c r="BF485"/>
  <c r="T485"/>
  <c r="R485"/>
  <c r="P485"/>
  <c r="BI481"/>
  <c r="BH481"/>
  <c r="BG481"/>
  <c r="BF481"/>
  <c r="T481"/>
  <c r="R481"/>
  <c r="P481"/>
  <c r="BI478"/>
  <c r="BH478"/>
  <c r="BG478"/>
  <c r="BF478"/>
  <c r="T478"/>
  <c r="R478"/>
  <c r="P478"/>
  <c r="BI475"/>
  <c r="BH475"/>
  <c r="BG475"/>
  <c r="BF475"/>
  <c r="T475"/>
  <c r="R475"/>
  <c r="P475"/>
  <c r="BI472"/>
  <c r="BH472"/>
  <c r="BG472"/>
  <c r="BF472"/>
  <c r="T472"/>
  <c r="R472"/>
  <c r="P472"/>
  <c r="BI468"/>
  <c r="BH468"/>
  <c r="BG468"/>
  <c r="BF468"/>
  <c r="T468"/>
  <c r="R468"/>
  <c r="P468"/>
  <c r="BI465"/>
  <c r="BH465"/>
  <c r="BG465"/>
  <c r="BF465"/>
  <c r="T465"/>
  <c r="R465"/>
  <c r="P465"/>
  <c r="BI461"/>
  <c r="BH461"/>
  <c r="BG461"/>
  <c r="BF461"/>
  <c r="T461"/>
  <c r="R461"/>
  <c r="P461"/>
  <c r="BI459"/>
  <c r="BH459"/>
  <c r="BG459"/>
  <c r="BF459"/>
  <c r="T459"/>
  <c r="R459"/>
  <c r="P459"/>
  <c r="BI457"/>
  <c r="BH457"/>
  <c r="BG457"/>
  <c r="BF457"/>
  <c r="T457"/>
  <c r="R457"/>
  <c r="P457"/>
  <c r="BI454"/>
  <c r="BH454"/>
  <c r="BG454"/>
  <c r="BF454"/>
  <c r="T454"/>
  <c r="R454"/>
  <c r="P454"/>
  <c r="BI452"/>
  <c r="BH452"/>
  <c r="BG452"/>
  <c r="BF452"/>
  <c r="T452"/>
  <c r="R452"/>
  <c r="P452"/>
  <c r="BI450"/>
  <c r="BH450"/>
  <c r="BG450"/>
  <c r="BF450"/>
  <c r="T450"/>
  <c r="R450"/>
  <c r="P450"/>
  <c r="BI447"/>
  <c r="BH447"/>
  <c r="BG447"/>
  <c r="BF447"/>
  <c r="T447"/>
  <c r="R447"/>
  <c r="P447"/>
  <c r="BI444"/>
  <c r="BH444"/>
  <c r="BG444"/>
  <c r="BF444"/>
  <c r="T444"/>
  <c r="R444"/>
  <c r="P444"/>
  <c r="BI441"/>
  <c r="BH441"/>
  <c r="BG441"/>
  <c r="BF441"/>
  <c r="T441"/>
  <c r="R441"/>
  <c r="P441"/>
  <c r="BI437"/>
  <c r="BH437"/>
  <c r="BG437"/>
  <c r="BF437"/>
  <c r="T437"/>
  <c r="R437"/>
  <c r="P437"/>
  <c r="BI434"/>
  <c r="BH434"/>
  <c r="BG434"/>
  <c r="BF434"/>
  <c r="T434"/>
  <c r="R434"/>
  <c r="P434"/>
  <c r="BI431"/>
  <c r="BH431"/>
  <c r="BG431"/>
  <c r="BF431"/>
  <c r="T431"/>
  <c r="R431"/>
  <c r="P431"/>
  <c r="BI428"/>
  <c r="BH428"/>
  <c r="BG428"/>
  <c r="BF428"/>
  <c r="T428"/>
  <c r="R428"/>
  <c r="P428"/>
  <c r="BI426"/>
  <c r="BH426"/>
  <c r="BG426"/>
  <c r="BF426"/>
  <c r="T426"/>
  <c r="R426"/>
  <c r="P426"/>
  <c r="BI422"/>
  <c r="BH422"/>
  <c r="BG422"/>
  <c r="BF422"/>
  <c r="T422"/>
  <c r="R422"/>
  <c r="P422"/>
  <c r="BI419"/>
  <c r="BH419"/>
  <c r="BG419"/>
  <c r="BF419"/>
  <c r="T419"/>
  <c r="R419"/>
  <c r="P419"/>
  <c r="BI415"/>
  <c r="BH415"/>
  <c r="BG415"/>
  <c r="BF415"/>
  <c r="T415"/>
  <c r="R415"/>
  <c r="P415"/>
  <c r="BI412"/>
  <c r="BH412"/>
  <c r="BG412"/>
  <c r="BF412"/>
  <c r="T412"/>
  <c r="R412"/>
  <c r="P412"/>
  <c r="BI409"/>
  <c r="BH409"/>
  <c r="BG409"/>
  <c r="BF409"/>
  <c r="T409"/>
  <c r="R409"/>
  <c r="P409"/>
  <c r="BI407"/>
  <c r="BH407"/>
  <c r="BG407"/>
  <c r="BF407"/>
  <c r="T407"/>
  <c r="R407"/>
  <c r="P407"/>
  <c r="BI404"/>
  <c r="BH404"/>
  <c r="BG404"/>
  <c r="BF404"/>
  <c r="T404"/>
  <c r="R404"/>
  <c r="P404"/>
  <c r="BI402"/>
  <c r="BH402"/>
  <c r="BG402"/>
  <c r="BF402"/>
  <c r="T402"/>
  <c r="R402"/>
  <c r="P402"/>
  <c r="BI400"/>
  <c r="BH400"/>
  <c r="BG400"/>
  <c r="BF400"/>
  <c r="T400"/>
  <c r="R400"/>
  <c r="P400"/>
  <c r="BI398"/>
  <c r="BH398"/>
  <c r="BG398"/>
  <c r="BF398"/>
  <c r="T398"/>
  <c r="R398"/>
  <c r="P398"/>
  <c r="BI395"/>
  <c r="BH395"/>
  <c r="BG395"/>
  <c r="BF395"/>
  <c r="T395"/>
  <c r="R395"/>
  <c r="P395"/>
  <c r="BI393"/>
  <c r="BH393"/>
  <c r="BG393"/>
  <c r="BF393"/>
  <c r="T393"/>
  <c r="R393"/>
  <c r="P393"/>
  <c r="BI390"/>
  <c r="BH390"/>
  <c r="BG390"/>
  <c r="BF390"/>
  <c r="T390"/>
  <c r="R390"/>
  <c r="P390"/>
  <c r="BI386"/>
  <c r="BH386"/>
  <c r="BG386"/>
  <c r="BF386"/>
  <c r="T386"/>
  <c r="R386"/>
  <c r="P386"/>
  <c r="BI382"/>
  <c r="BH382"/>
  <c r="BG382"/>
  <c r="BF382"/>
  <c r="T382"/>
  <c r="R382"/>
  <c r="P382"/>
  <c r="BI379"/>
  <c r="BH379"/>
  <c r="BG379"/>
  <c r="BF379"/>
  <c r="T379"/>
  <c r="R379"/>
  <c r="P379"/>
  <c r="BI375"/>
  <c r="BH375"/>
  <c r="BG375"/>
  <c r="BF375"/>
  <c r="T375"/>
  <c r="R375"/>
  <c r="P375"/>
  <c r="BI371"/>
  <c r="BH371"/>
  <c r="BG371"/>
  <c r="BF371"/>
  <c r="T371"/>
  <c r="R371"/>
  <c r="P371"/>
  <c r="BI368"/>
  <c r="BH368"/>
  <c r="BG368"/>
  <c r="BF368"/>
  <c r="T368"/>
  <c r="R368"/>
  <c r="P368"/>
  <c r="BI364"/>
  <c r="BH364"/>
  <c r="BG364"/>
  <c r="BF364"/>
  <c r="T364"/>
  <c r="R364"/>
  <c r="P364"/>
  <c r="BI360"/>
  <c r="BH360"/>
  <c r="BG360"/>
  <c r="BF360"/>
  <c r="T360"/>
  <c r="R360"/>
  <c r="P360"/>
  <c r="BI357"/>
  <c r="BH357"/>
  <c r="BG357"/>
  <c r="BF357"/>
  <c r="T357"/>
  <c r="R357"/>
  <c r="P357"/>
  <c r="BI354"/>
  <c r="BH354"/>
  <c r="BG354"/>
  <c r="BF354"/>
  <c r="T354"/>
  <c r="R354"/>
  <c r="P354"/>
  <c r="BI351"/>
  <c r="BH351"/>
  <c r="BG351"/>
  <c r="BF351"/>
  <c r="T351"/>
  <c r="R351"/>
  <c r="P351"/>
  <c r="BI347"/>
  <c r="BH347"/>
  <c r="BG347"/>
  <c r="BF347"/>
  <c r="T347"/>
  <c r="R347"/>
  <c r="P347"/>
  <c r="BI344"/>
  <c r="BH344"/>
  <c r="BG344"/>
  <c r="BF344"/>
  <c r="T344"/>
  <c r="R344"/>
  <c r="P344"/>
  <c r="BI342"/>
  <c r="BH342"/>
  <c r="BG342"/>
  <c r="BF342"/>
  <c r="T342"/>
  <c r="R342"/>
  <c r="P342"/>
  <c r="BI339"/>
  <c r="BH339"/>
  <c r="BG339"/>
  <c r="BF339"/>
  <c r="T339"/>
  <c r="R339"/>
  <c r="P339"/>
  <c r="BI335"/>
  <c r="BH335"/>
  <c r="BG335"/>
  <c r="BF335"/>
  <c r="T335"/>
  <c r="R335"/>
  <c r="P335"/>
  <c r="BI332"/>
  <c r="BH332"/>
  <c r="BG332"/>
  <c r="BF332"/>
  <c r="T332"/>
  <c r="R332"/>
  <c r="P332"/>
  <c r="BI327"/>
  <c r="BH327"/>
  <c r="BG327"/>
  <c r="BF327"/>
  <c r="T327"/>
  <c r="R327"/>
  <c r="P327"/>
  <c r="BI323"/>
  <c r="BH323"/>
  <c r="BG323"/>
  <c r="BF323"/>
  <c r="T323"/>
  <c r="R323"/>
  <c r="P323"/>
  <c r="BI319"/>
  <c r="BH319"/>
  <c r="BG319"/>
  <c r="BF319"/>
  <c r="T319"/>
  <c r="R319"/>
  <c r="P319"/>
  <c r="BI315"/>
  <c r="BH315"/>
  <c r="BG315"/>
  <c r="BF315"/>
  <c r="T315"/>
  <c r="R315"/>
  <c r="P315"/>
  <c r="BI311"/>
  <c r="BH311"/>
  <c r="BG311"/>
  <c r="BF311"/>
  <c r="T311"/>
  <c r="R311"/>
  <c r="P311"/>
  <c r="BI307"/>
  <c r="BH307"/>
  <c r="BG307"/>
  <c r="BF307"/>
  <c r="T307"/>
  <c r="R307"/>
  <c r="P307"/>
  <c r="BI304"/>
  <c r="BH304"/>
  <c r="BG304"/>
  <c r="BF304"/>
  <c r="T304"/>
  <c r="R304"/>
  <c r="P304"/>
  <c r="BI300"/>
  <c r="BH300"/>
  <c r="BG300"/>
  <c r="BF300"/>
  <c r="T300"/>
  <c r="R300"/>
  <c r="P300"/>
  <c r="BI296"/>
  <c r="BH296"/>
  <c r="BG296"/>
  <c r="BF296"/>
  <c r="T296"/>
  <c r="R296"/>
  <c r="P296"/>
  <c r="BI293"/>
  <c r="BH293"/>
  <c r="BG293"/>
  <c r="BF293"/>
  <c r="T293"/>
  <c r="R293"/>
  <c r="P293"/>
  <c r="BI288"/>
  <c r="BH288"/>
  <c r="BG288"/>
  <c r="BF288"/>
  <c r="T288"/>
  <c r="R288"/>
  <c r="P288"/>
  <c r="BI284"/>
  <c r="BH284"/>
  <c r="BG284"/>
  <c r="BF284"/>
  <c r="T284"/>
  <c r="R284"/>
  <c r="P284"/>
  <c r="BI280"/>
  <c r="BH280"/>
  <c r="BG280"/>
  <c r="BF280"/>
  <c r="T280"/>
  <c r="R280"/>
  <c r="P280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0"/>
  <c r="BH240"/>
  <c r="BG240"/>
  <c r="BF240"/>
  <c r="T240"/>
  <c r="R240"/>
  <c r="P240"/>
  <c r="BI236"/>
  <c r="BH236"/>
  <c r="BG236"/>
  <c r="BF236"/>
  <c r="T236"/>
  <c r="R236"/>
  <c r="P236"/>
  <c r="BI231"/>
  <c r="BH231"/>
  <c r="BG231"/>
  <c r="BF231"/>
  <c r="T231"/>
  <c r="R231"/>
  <c r="P231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3"/>
  <c r="BH213"/>
  <c r="BG213"/>
  <c r="BF213"/>
  <c r="T213"/>
  <c r="R213"/>
  <c r="P213"/>
  <c r="BI208"/>
  <c r="BH208"/>
  <c r="BG208"/>
  <c r="BF208"/>
  <c r="T208"/>
  <c r="R208"/>
  <c r="P208"/>
  <c r="BI203"/>
  <c r="BH203"/>
  <c r="BG203"/>
  <c r="BF203"/>
  <c r="T203"/>
  <c r="R203"/>
  <c r="P203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5"/>
  <c r="BH185"/>
  <c r="BG185"/>
  <c r="BF185"/>
  <c r="T185"/>
  <c r="R185"/>
  <c r="P185"/>
  <c r="BI180"/>
  <c r="BH180"/>
  <c r="BG180"/>
  <c r="BF180"/>
  <c r="T180"/>
  <c r="R180"/>
  <c r="P180"/>
  <c r="BI176"/>
  <c r="BH176"/>
  <c r="BG176"/>
  <c r="BF176"/>
  <c r="T176"/>
  <c r="R176"/>
  <c r="P176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J122"/>
  <c r="J121"/>
  <c r="F121"/>
  <c r="F119"/>
  <c r="E117"/>
  <c r="J91"/>
  <c r="J90"/>
  <c r="F90"/>
  <c r="F88"/>
  <c r="E86"/>
  <c r="J18"/>
  <c r="E18"/>
  <c r="F122"/>
  <c r="J17"/>
  <c r="J12"/>
  <c r="J119"/>
  <c r="E7"/>
  <c r="E115"/>
  <c i="2" r="J37"/>
  <c r="J36"/>
  <c i="1" r="AY95"/>
  <c i="2" r="J35"/>
  <c i="1" r="AX95"/>
  <c i="2" r="BI161"/>
  <c r="BH161"/>
  <c r="BG161"/>
  <c r="BF161"/>
  <c r="T161"/>
  <c r="R161"/>
  <c r="P161"/>
  <c r="BI159"/>
  <c r="BH159"/>
  <c r="BG159"/>
  <c r="BF159"/>
  <c r="T159"/>
  <c r="R159"/>
  <c r="P159"/>
  <c r="BI154"/>
  <c r="BH154"/>
  <c r="BG154"/>
  <c r="BF154"/>
  <c r="T154"/>
  <c r="T153"/>
  <c r="R154"/>
  <c r="R153"/>
  <c r="P154"/>
  <c r="P153"/>
  <c r="BI150"/>
  <c r="BH150"/>
  <c r="BG150"/>
  <c r="BF150"/>
  <c r="T150"/>
  <c r="T149"/>
  <c r="R150"/>
  <c r="R149"/>
  <c r="P150"/>
  <c r="P149"/>
  <c r="BI147"/>
  <c r="BH147"/>
  <c r="BG147"/>
  <c r="BF147"/>
  <c r="T147"/>
  <c r="T146"/>
  <c r="R147"/>
  <c r="R146"/>
  <c r="P147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J118"/>
  <c r="J117"/>
  <c r="F117"/>
  <c r="F115"/>
  <c r="E113"/>
  <c r="J91"/>
  <c r="J90"/>
  <c r="F90"/>
  <c r="F88"/>
  <c r="E86"/>
  <c r="J18"/>
  <c r="E18"/>
  <c r="F91"/>
  <c r="J17"/>
  <c r="J12"/>
  <c r="J115"/>
  <c r="E7"/>
  <c r="E111"/>
  <c i="1" r="L90"/>
  <c r="AM90"/>
  <c r="AM89"/>
  <c r="L89"/>
  <c r="AM87"/>
  <c r="L87"/>
  <c r="L85"/>
  <c r="L84"/>
  <c i="2" r="BK159"/>
  <c i="1" r="AS94"/>
  <c i="3" r="BK454"/>
  <c r="J441"/>
  <c r="BK412"/>
  <c r="BK307"/>
  <c r="J494"/>
  <c r="BK407"/>
  <c r="J300"/>
  <c r="J555"/>
  <c r="J472"/>
  <c r="BK364"/>
  <c r="BK194"/>
  <c r="BK499"/>
  <c r="J407"/>
  <c r="J315"/>
  <c r="BK208"/>
  <c r="J499"/>
  <c r="J351"/>
  <c r="J530"/>
  <c r="BK457"/>
  <c r="BK503"/>
  <c r="BK357"/>
  <c r="BK171"/>
  <c r="BK271"/>
  <c r="J600"/>
  <c r="BK198"/>
  <c r="J548"/>
  <c r="J347"/>
  <c r="J254"/>
  <c r="BK562"/>
  <c r="J395"/>
  <c r="J140"/>
  <c r="J213"/>
  <c i="4" r="J355"/>
  <c r="J396"/>
  <c r="J358"/>
  <c r="BK138"/>
  <c r="BK264"/>
  <c r="J153"/>
  <c r="J277"/>
  <c r="J248"/>
  <c r="J378"/>
  <c r="BK198"/>
  <c r="BK310"/>
  <c r="J446"/>
  <c r="J256"/>
  <c r="BK450"/>
  <c r="J375"/>
  <c r="BK218"/>
  <c r="BK149"/>
  <c i="5" r="BK328"/>
  <c r="BK357"/>
  <c r="BK318"/>
  <c r="BK289"/>
  <c r="BK305"/>
  <c r="BK244"/>
  <c r="J289"/>
  <c i="6" r="BK395"/>
  <c r="BK435"/>
  <c r="BK153"/>
  <c r="BK343"/>
  <c r="BK286"/>
  <c r="BK390"/>
  <c r="BK399"/>
  <c r="BK176"/>
  <c r="BK231"/>
  <c r="BK378"/>
  <c r="J141"/>
  <c r="J248"/>
  <c r="J180"/>
  <c r="J153"/>
  <c r="J268"/>
  <c r="BK340"/>
  <c i="7" r="J294"/>
  <c r="BK327"/>
  <c r="J378"/>
  <c r="BK130"/>
  <c r="J330"/>
  <c r="J167"/>
  <c r="BK256"/>
  <c r="BK362"/>
  <c r="BK396"/>
  <c r="J319"/>
  <c r="BK441"/>
  <c r="J445"/>
  <c r="J283"/>
  <c r="J248"/>
  <c r="BK134"/>
  <c i="8" r="BK172"/>
  <c r="BK310"/>
  <c r="BK410"/>
  <c r="BK378"/>
  <c r="BK218"/>
  <c r="BK389"/>
  <c r="BK308"/>
  <c r="BK443"/>
  <c r="BK343"/>
  <c r="BK180"/>
  <c r="J294"/>
  <c r="J358"/>
  <c r="J361"/>
  <c r="J456"/>
  <c r="BK326"/>
  <c r="J425"/>
  <c r="BK185"/>
  <c r="BK292"/>
  <c i="9" r="J352"/>
  <c r="BK140"/>
  <c r="J421"/>
  <c r="J132"/>
  <c r="J308"/>
  <c r="J261"/>
  <c r="BK437"/>
  <c r="J317"/>
  <c r="BK461"/>
  <c r="BK280"/>
  <c r="J498"/>
  <c r="J417"/>
  <c r="J311"/>
  <c r="BK465"/>
  <c r="BK289"/>
  <c r="BK413"/>
  <c r="BK178"/>
  <c i="10" r="J172"/>
  <c r="J286"/>
  <c r="J126"/>
  <c r="J264"/>
  <c r="J134"/>
  <c r="J227"/>
  <c r="BK268"/>
  <c r="BK145"/>
  <c r="BK240"/>
  <c r="J396"/>
  <c r="J307"/>
  <c r="J260"/>
  <c r="J327"/>
  <c r="BK172"/>
  <c i="11" r="J277"/>
  <c r="BK145"/>
  <c r="BK172"/>
  <c r="BK294"/>
  <c r="BK341"/>
  <c r="BK227"/>
  <c r="BK167"/>
  <c r="BK185"/>
  <c r="BK218"/>
  <c r="J390"/>
  <c r="J419"/>
  <c r="J162"/>
  <c r="BK345"/>
  <c r="J286"/>
  <c r="BK374"/>
  <c r="J402"/>
  <c i="12" r="BK348"/>
  <c r="J130"/>
  <c r="BK198"/>
  <c r="J149"/>
  <c r="BK396"/>
  <c r="J252"/>
  <c r="J345"/>
  <c r="J364"/>
  <c r="J167"/>
  <c r="BK345"/>
  <c r="BK231"/>
  <c r="BK447"/>
  <c r="J408"/>
  <c r="J162"/>
  <c r="BK289"/>
  <c r="J153"/>
  <c r="J248"/>
  <c i="13" r="J359"/>
  <c r="J205"/>
  <c r="BK353"/>
  <c r="BK174"/>
  <c r="J381"/>
  <c r="BK229"/>
  <c r="J336"/>
  <c r="J242"/>
  <c r="J394"/>
  <c r="J214"/>
  <c r="J266"/>
  <c r="BK477"/>
  <c r="J436"/>
  <c r="BK365"/>
  <c r="BK490"/>
  <c r="BK458"/>
  <c r="J371"/>
  <c r="J274"/>
  <c r="BK237"/>
  <c i="14" r="BK327"/>
  <c r="BK459"/>
  <c r="J341"/>
  <c r="J174"/>
  <c r="J279"/>
  <c r="J440"/>
  <c r="J237"/>
  <c r="BK338"/>
  <c r="J376"/>
  <c r="BK382"/>
  <c r="J494"/>
  <c r="BK254"/>
  <c r="J147"/>
  <c r="BK465"/>
  <c r="BK266"/>
  <c r="BK425"/>
  <c r="BK482"/>
  <c r="BK379"/>
  <c r="J318"/>
  <c i="15" r="BK240"/>
  <c r="BK296"/>
  <c r="BK340"/>
  <c r="J198"/>
  <c r="J235"/>
  <c r="J185"/>
  <c r="J299"/>
  <c r="BK409"/>
  <c r="J435"/>
  <c r="J268"/>
  <c r="BK277"/>
  <c r="J330"/>
  <c r="BK403"/>
  <c r="J208"/>
  <c i="16" r="BK178"/>
  <c r="BK136"/>
  <c r="BK307"/>
  <c r="BK266"/>
  <c r="J347"/>
  <c r="BK196"/>
  <c r="J410"/>
  <c r="J242"/>
  <c r="J323"/>
  <c r="BK410"/>
  <c i="17" r="BK387"/>
  <c r="J180"/>
  <c r="BK189"/>
  <c r="J301"/>
  <c r="J312"/>
  <c r="J424"/>
  <c r="BK307"/>
  <c r="BK401"/>
  <c r="BK464"/>
  <c r="J464"/>
  <c r="J216"/>
  <c r="J390"/>
  <c r="BK142"/>
  <c r="BK472"/>
  <c r="J352"/>
  <c r="BK149"/>
  <c i="18" r="BK227"/>
  <c r="BK176"/>
  <c r="BK126"/>
  <c r="J138"/>
  <c r="J315"/>
  <c r="BK342"/>
  <c r="BK360"/>
  <c r="J277"/>
  <c r="J421"/>
  <c r="BK153"/>
  <c r="J427"/>
  <c r="J235"/>
  <c r="J398"/>
  <c r="J409"/>
  <c r="BK244"/>
  <c r="J360"/>
  <c i="19" r="J366"/>
  <c r="J441"/>
  <c r="BK248"/>
  <c r="J370"/>
  <c r="BK166"/>
  <c r="BK342"/>
  <c r="J260"/>
  <c r="BK264"/>
  <c r="BK329"/>
  <c r="BK194"/>
  <c r="BK422"/>
  <c r="BK466"/>
  <c r="BK348"/>
  <c r="BK462"/>
  <c r="BK272"/>
  <c r="J354"/>
  <c r="J222"/>
  <c r="J226"/>
  <c i="20" r="BK318"/>
  <c r="BK448"/>
  <c r="BK274"/>
  <c r="J221"/>
  <c r="J244"/>
  <c r="BK328"/>
  <c r="BK400"/>
  <c r="J425"/>
  <c r="J286"/>
  <c r="BK354"/>
  <c r="J547"/>
  <c r="J463"/>
  <c r="BK386"/>
  <c r="J543"/>
  <c r="BK473"/>
  <c r="J136"/>
  <c r="J502"/>
  <c r="J333"/>
  <c r="J442"/>
  <c r="J278"/>
  <c i="21" r="BK210"/>
  <c r="BK350"/>
  <c r="BK307"/>
  <c r="BK163"/>
  <c r="BK371"/>
  <c r="J256"/>
  <c r="J341"/>
  <c r="J238"/>
  <c r="BK354"/>
  <c r="J260"/>
  <c r="BK405"/>
  <c r="J152"/>
  <c r="BK260"/>
  <c r="BK496"/>
  <c r="J408"/>
  <c r="J128"/>
  <c r="J470"/>
  <c r="J320"/>
  <c r="BK303"/>
  <c i="22" r="J322"/>
  <c r="J254"/>
  <c r="BK318"/>
  <c r="BK458"/>
  <c r="BK339"/>
  <c r="BK230"/>
  <c r="BK357"/>
  <c r="BK132"/>
  <c r="J211"/>
  <c r="BK239"/>
  <c r="J439"/>
  <c r="BK262"/>
  <c r="BK415"/>
  <c r="J424"/>
  <c r="BK369"/>
  <c i="23" r="BK293"/>
  <c r="J409"/>
  <c r="BK220"/>
  <c r="BK234"/>
  <c r="BK265"/>
  <c r="J150"/>
  <c r="J289"/>
  <c r="J400"/>
  <c r="J331"/>
  <c r="J153"/>
  <c r="J248"/>
  <c r="J244"/>
  <c r="BK126"/>
  <c i="2" r="BK154"/>
  <c r="BK161"/>
  <c r="J161"/>
  <c r="BK136"/>
  <c r="BK132"/>
  <c r="BK128"/>
  <c r="F35"/>
  <c i="3" r="BK288"/>
  <c r="J400"/>
  <c r="BK155"/>
  <c r="J447"/>
  <c r="J132"/>
  <c r="BK441"/>
  <c r="BK393"/>
  <c r="BK452"/>
  <c r="BK293"/>
  <c r="J628"/>
  <c r="J128"/>
  <c r="BK600"/>
  <c r="J524"/>
  <c r="J386"/>
  <c r="BK267"/>
  <c r="BK494"/>
  <c r="J185"/>
  <c r="BK284"/>
  <c r="BK163"/>
  <c i="4" r="BK288"/>
  <c r="J316"/>
  <c r="BK412"/>
  <c r="J231"/>
  <c r="J424"/>
  <c r="BK227"/>
  <c r="BK323"/>
  <c r="J381"/>
  <c r="J371"/>
  <c r="J450"/>
  <c r="J145"/>
  <c r="BK378"/>
  <c r="BK330"/>
  <c r="J303"/>
  <c i="5" r="BK285"/>
  <c r="J258"/>
  <c r="J130"/>
  <c r="BK141"/>
  <c r="BK130"/>
  <c r="J223"/>
  <c r="J204"/>
  <c r="BK186"/>
  <c r="J182"/>
  <c r="J141"/>
  <c r="J137"/>
  <c r="J401"/>
  <c r="J392"/>
  <c r="BK384"/>
  <c r="BK380"/>
  <c r="J376"/>
  <c r="BK371"/>
  <c r="J365"/>
  <c r="BK362"/>
  <c r="J360"/>
  <c r="J357"/>
  <c r="J325"/>
  <c r="J303"/>
  <c r="J301"/>
  <c r="J256"/>
  <c r="BK241"/>
  <c r="J195"/>
  <c r="J177"/>
  <c r="BK154"/>
  <c r="J126"/>
  <c r="BK406"/>
  <c r="BK401"/>
  <c r="BK397"/>
  <c r="J388"/>
  <c r="J362"/>
  <c r="J336"/>
  <c r="BK301"/>
  <c r="J281"/>
  <c r="J268"/>
  <c r="BK261"/>
  <c r="BK258"/>
  <c r="BK256"/>
  <c r="J214"/>
  <c r="J154"/>
  <c r="BK137"/>
  <c r="J406"/>
  <c r="BK392"/>
  <c r="BK388"/>
  <c r="J384"/>
  <c r="J371"/>
  <c r="J368"/>
  <c r="BK354"/>
  <c r="BK334"/>
  <c r="J322"/>
  <c r="J318"/>
  <c r="J277"/>
  <c r="BK232"/>
  <c r="BK227"/>
  <c r="BK177"/>
  <c r="J397"/>
  <c r="BK376"/>
  <c r="BK368"/>
  <c r="BK365"/>
  <c r="J354"/>
  <c r="J351"/>
  <c r="BK348"/>
  <c r="BK344"/>
  <c r="BK340"/>
  <c r="BK338"/>
  <c r="BK309"/>
  <c r="BK268"/>
  <c r="J159"/>
  <c r="J247"/>
  <c i="6" r="BK252"/>
  <c r="BK172"/>
  <c r="BK277"/>
  <c r="BK336"/>
  <c r="BK310"/>
  <c r="J354"/>
  <c r="BK194"/>
  <c r="BK375"/>
  <c r="J462"/>
  <c r="J264"/>
  <c r="J304"/>
  <c r="J208"/>
  <c r="J333"/>
  <c r="BK314"/>
  <c r="BK304"/>
  <c i="7" r="J153"/>
  <c r="BK172"/>
  <c r="BK190"/>
  <c r="J256"/>
  <c r="J390"/>
  <c r="J297"/>
  <c r="BK141"/>
  <c r="BK280"/>
  <c r="J358"/>
  <c r="BK194"/>
  <c r="J327"/>
  <c r="BK289"/>
  <c r="BK381"/>
  <c r="BK240"/>
  <c i="8" r="J324"/>
  <c r="J365"/>
  <c r="J252"/>
  <c r="J387"/>
  <c r="BK361"/>
  <c r="BK149"/>
  <c r="BK231"/>
  <c r="BK317"/>
  <c r="J256"/>
  <c r="J172"/>
  <c r="BK337"/>
  <c r="J280"/>
  <c r="J244"/>
  <c i="9" r="J268"/>
  <c r="J206"/>
  <c r="J164"/>
  <c r="J354"/>
  <c r="BK192"/>
  <c r="J220"/>
  <c r="BK332"/>
  <c r="J440"/>
  <c r="BK220"/>
  <c r="J471"/>
  <c r="J178"/>
  <c r="BK375"/>
  <c r="J511"/>
  <c r="BK314"/>
  <c r="J413"/>
  <c r="J253"/>
  <c r="BK383"/>
  <c r="J136"/>
  <c i="10" r="BK167"/>
  <c r="J272"/>
  <c r="J158"/>
  <c r="BK343"/>
  <c r="BK304"/>
  <c r="J405"/>
  <c r="J401"/>
  <c r="BK235"/>
  <c r="BK390"/>
  <c r="BK418"/>
  <c r="J345"/>
  <c r="BK283"/>
  <c r="J212"/>
  <c r="J413"/>
  <c r="J256"/>
  <c r="J337"/>
  <c r="BK141"/>
  <c r="BK138"/>
  <c i="11" r="BK149"/>
  <c r="BK277"/>
  <c r="J301"/>
  <c r="BK176"/>
  <c r="BK244"/>
  <c r="J326"/>
  <c r="BK352"/>
  <c r="BK415"/>
  <c r="BK272"/>
  <c r="J367"/>
  <c r="J384"/>
  <c r="BK335"/>
  <c r="BK402"/>
  <c r="BK384"/>
  <c i="12" r="J308"/>
  <c r="J342"/>
  <c r="J377"/>
  <c r="J289"/>
  <c r="BK304"/>
  <c r="BK141"/>
  <c r="J374"/>
  <c r="J371"/>
  <c r="BK297"/>
  <c r="BK194"/>
  <c r="J317"/>
  <c r="J268"/>
  <c r="BK324"/>
  <c r="J260"/>
  <c r="BK134"/>
  <c r="J368"/>
  <c r="BK442"/>
  <c r="BK280"/>
  <c r="J360"/>
  <c r="BK240"/>
  <c i="13" r="BK311"/>
  <c r="J151"/>
  <c r="J318"/>
  <c r="BK424"/>
  <c r="BK329"/>
  <c r="BK214"/>
  <c r="BK299"/>
  <c r="BK164"/>
  <c r="J306"/>
  <c r="J374"/>
  <c r="BK128"/>
  <c r="J428"/>
  <c r="J368"/>
  <c r="BK318"/>
  <c r="J224"/>
  <c r="J412"/>
  <c r="BK254"/>
  <c r="J387"/>
  <c r="BK408"/>
  <c i="14" r="BK363"/>
  <c r="J465"/>
  <c r="J311"/>
  <c r="BK233"/>
  <c r="BK449"/>
  <c r="BK178"/>
  <c r="J372"/>
  <c r="BK143"/>
  <c r="BK169"/>
  <c r="BK394"/>
  <c r="J214"/>
  <c r="BK298"/>
  <c r="BK392"/>
  <c r="J210"/>
  <c r="J298"/>
  <c r="J499"/>
  <c r="J258"/>
  <c r="J435"/>
  <c r="J274"/>
  <c r="BK155"/>
  <c i="15" r="BK227"/>
  <c r="BK314"/>
  <c r="BK346"/>
  <c r="BK292"/>
  <c r="J264"/>
  <c r="BK222"/>
  <c r="J385"/>
  <c r="BK256"/>
  <c r="BK288"/>
  <c r="J418"/>
  <c r="BK268"/>
  <c r="J333"/>
  <c i="16" r="BK366"/>
  <c r="J262"/>
  <c r="J220"/>
  <c r="BK404"/>
  <c r="BK364"/>
  <c r="J143"/>
  <c r="J178"/>
  <c r="J461"/>
  <c r="J328"/>
  <c r="J160"/>
  <c r="BK224"/>
  <c r="J384"/>
  <c i="17" r="J383"/>
  <c r="BK184"/>
  <c r="J343"/>
  <c r="J329"/>
  <c r="BK379"/>
  <c r="J226"/>
  <c r="J142"/>
  <c r="BK268"/>
  <c r="BK256"/>
  <c r="J336"/>
  <c r="BK171"/>
  <c r="BK180"/>
  <c r="J460"/>
  <c r="BK345"/>
  <c r="BK260"/>
  <c r="J455"/>
  <c r="BK383"/>
  <c r="J207"/>
  <c i="18" r="J331"/>
  <c r="BK185"/>
  <c r="BK292"/>
  <c r="J167"/>
  <c r="BK339"/>
  <c r="BK328"/>
  <c r="BK335"/>
  <c r="BK363"/>
  <c r="J283"/>
  <c r="J130"/>
  <c r="BK294"/>
  <c r="BK459"/>
  <c r="BK369"/>
  <c r="BK455"/>
  <c r="BK386"/>
  <c r="J141"/>
  <c r="BK297"/>
  <c r="J395"/>
  <c r="BK333"/>
  <c i="19" r="BK291"/>
  <c r="J345"/>
  <c r="J386"/>
  <c r="BK315"/>
  <c r="J157"/>
  <c r="J288"/>
  <c r="J153"/>
  <c r="BK360"/>
  <c r="J176"/>
  <c r="BK394"/>
  <c r="BK216"/>
  <c r="BK345"/>
  <c r="BK370"/>
  <c r="J357"/>
  <c r="J134"/>
  <c r="BK126"/>
  <c i="20" r="J201"/>
  <c r="BK343"/>
  <c r="BK175"/>
  <c r="J438"/>
  <c r="J428"/>
  <c r="BK286"/>
  <c r="BK422"/>
  <c r="BK380"/>
  <c r="J282"/>
  <c r="J506"/>
  <c r="J415"/>
  <c r="BK147"/>
  <c r="J491"/>
  <c r="J451"/>
  <c r="BK539"/>
  <c r="BK396"/>
  <c r="BK298"/>
  <c r="BK552"/>
  <c r="J386"/>
  <c r="J539"/>
  <c r="BK240"/>
  <c i="21" r="J381"/>
  <c r="BK411"/>
  <c r="J315"/>
  <c r="BK233"/>
  <c r="BK144"/>
  <c r="BK378"/>
  <c r="J228"/>
  <c r="BK387"/>
  <c r="BK453"/>
  <c r="BK299"/>
  <c r="BK509"/>
  <c r="J282"/>
  <c r="J441"/>
  <c r="J179"/>
  <c r="BK238"/>
  <c r="J490"/>
  <c r="J435"/>
  <c r="J348"/>
  <c i="22" r="J346"/>
  <c r="J163"/>
  <c r="BK202"/>
  <c r="BK326"/>
  <c r="BK179"/>
  <c r="BK424"/>
  <c r="BK310"/>
  <c r="J361"/>
  <c r="J270"/>
  <c r="BK167"/>
  <c r="J299"/>
  <c r="BK409"/>
  <c r="J179"/>
  <c r="J389"/>
  <c r="J385"/>
  <c r="BK221"/>
  <c i="23" r="J142"/>
  <c r="J388"/>
  <c r="J341"/>
  <c r="BK274"/>
  <c r="J316"/>
  <c r="J216"/>
  <c r="BK150"/>
  <c r="J353"/>
  <c r="BK392"/>
  <c r="J367"/>
  <c r="J377"/>
  <c r="BK130"/>
  <c i="2" r="BK144"/>
  <c r="BK147"/>
  <c r="BK134"/>
  <c r="J132"/>
  <c r="BK126"/>
  <c i="3" r="BK548"/>
  <c r="J461"/>
  <c r="BK444"/>
  <c r="J419"/>
  <c r="J382"/>
  <c r="J267"/>
  <c r="J522"/>
  <c r="BK395"/>
  <c r="BK280"/>
  <c r="J511"/>
  <c r="J398"/>
  <c r="J339"/>
  <c r="J550"/>
  <c r="BK507"/>
  <c r="BK472"/>
  <c r="J354"/>
  <c r="J246"/>
  <c r="BK128"/>
  <c r="J488"/>
  <c r="J409"/>
  <c r="J144"/>
  <c r="BK485"/>
  <c r="BK342"/>
  <c r="J426"/>
  <c r="BK311"/>
  <c r="BK621"/>
  <c r="BK608"/>
  <c r="BK180"/>
  <c r="J583"/>
  <c r="J454"/>
  <c r="BK555"/>
  <c r="J437"/>
  <c r="BK304"/>
  <c r="J319"/>
  <c i="4" r="BK437"/>
  <c r="J260"/>
  <c r="BK126"/>
  <c r="J244"/>
  <c r="J126"/>
  <c r="J252"/>
  <c r="J307"/>
  <c r="J198"/>
  <c r="J400"/>
  <c r="BK328"/>
  <c r="BK387"/>
  <c r="BK446"/>
  <c r="J361"/>
  <c r="J349"/>
  <c r="BK384"/>
  <c i="5" r="J244"/>
  <c r="J219"/>
  <c r="J292"/>
  <c r="J186"/>
  <c r="BK126"/>
  <c r="BK265"/>
  <c r="BK204"/>
  <c r="J312"/>
  <c r="BK159"/>
  <c i="6" r="J235"/>
  <c r="BK227"/>
  <c r="BK452"/>
  <c r="J176"/>
  <c r="J212"/>
  <c r="J203"/>
  <c r="J327"/>
  <c r="J172"/>
  <c r="BK280"/>
  <c r="J387"/>
  <c r="J384"/>
  <c r="BK235"/>
  <c r="BK316"/>
  <c r="BK301"/>
  <c r="BK358"/>
  <c r="J218"/>
  <c i="7" r="BK252"/>
  <c r="J323"/>
  <c r="J289"/>
  <c r="BK356"/>
  <c r="J366"/>
  <c r="J138"/>
  <c r="BK277"/>
  <c r="BK352"/>
  <c r="J441"/>
  <c r="BK310"/>
  <c r="J396"/>
  <c r="J369"/>
  <c r="J352"/>
  <c i="8" r="J320"/>
  <c r="BK256"/>
  <c r="J389"/>
  <c r="J317"/>
  <c r="BK358"/>
  <c r="J248"/>
  <c r="BK408"/>
  <c r="BK320"/>
  <c r="BK456"/>
  <c r="J465"/>
  <c r="J310"/>
  <c r="BK381"/>
  <c r="BK235"/>
  <c r="J408"/>
  <c r="J176"/>
  <c r="J180"/>
  <c i="9" r="J370"/>
  <c r="J339"/>
  <c r="J314"/>
  <c r="BK446"/>
  <c r="BK128"/>
  <c r="BK264"/>
  <c r="BK522"/>
  <c r="J437"/>
  <c r="BK275"/>
  <c r="J248"/>
  <c r="BK407"/>
  <c r="BK489"/>
  <c r="BK404"/>
  <c r="BK506"/>
  <c r="BK427"/>
  <c i="10" r="J340"/>
  <c r="BK180"/>
  <c r="BK360"/>
  <c r="J149"/>
  <c r="BK162"/>
  <c r="BK307"/>
  <c r="J277"/>
  <c r="J289"/>
  <c r="BK378"/>
  <c r="J218"/>
  <c r="BK256"/>
  <c r="BK334"/>
  <c r="J190"/>
  <c i="11" r="J322"/>
  <c r="J332"/>
  <c r="BK240"/>
  <c r="BK180"/>
  <c r="J180"/>
  <c r="J319"/>
  <c r="BK162"/>
  <c r="BK256"/>
  <c r="J407"/>
  <c r="BK138"/>
  <c r="J428"/>
  <c r="BK324"/>
  <c r="J222"/>
  <c r="J203"/>
  <c r="J415"/>
  <c i="12" r="J380"/>
  <c r="BK283"/>
  <c r="J272"/>
  <c r="BK185"/>
  <c r="J283"/>
  <c r="J392"/>
  <c r="J256"/>
  <c r="J319"/>
  <c r="BK414"/>
  <c r="J240"/>
  <c r="J358"/>
  <c r="BK180"/>
  <c r="J414"/>
  <c r="J294"/>
  <c r="BK351"/>
  <c r="J218"/>
  <c r="BK392"/>
  <c r="BK190"/>
  <c i="13" r="BK340"/>
  <c r="BK246"/>
  <c r="BK327"/>
  <c r="BK291"/>
  <c r="J136"/>
  <c r="J262"/>
  <c r="BK397"/>
  <c r="J200"/>
  <c r="J400"/>
  <c r="J431"/>
  <c r="BK205"/>
  <c r="J458"/>
  <c r="J321"/>
  <c r="BK147"/>
  <c r="BK473"/>
  <c r="J345"/>
  <c r="BK187"/>
  <c i="14" r="J444"/>
  <c r="BK304"/>
  <c r="BK471"/>
  <c r="J354"/>
  <c r="BK200"/>
  <c r="J431"/>
  <c r="BK270"/>
  <c r="J307"/>
  <c r="BK402"/>
  <c r="J417"/>
  <c r="BK286"/>
  <c r="BK151"/>
  <c r="BK408"/>
  <c r="BK192"/>
  <c r="BK499"/>
  <c r="J369"/>
  <c r="BK128"/>
  <c r="J442"/>
  <c r="BK486"/>
  <c r="BK376"/>
  <c r="BK311"/>
  <c i="15" r="BK333"/>
  <c r="J381"/>
  <c r="J227"/>
  <c r="BK126"/>
  <c r="BK208"/>
  <c r="J343"/>
  <c r="J361"/>
  <c r="J240"/>
  <c r="BK435"/>
  <c r="BK370"/>
  <c r="J130"/>
  <c r="J284"/>
  <c r="J138"/>
  <c r="J280"/>
  <c i="16" r="BK374"/>
  <c r="J370"/>
  <c r="BK360"/>
  <c r="BK357"/>
  <c r="BK340"/>
  <c r="J326"/>
  <c r="BK323"/>
  <c r="BK321"/>
  <c r="J282"/>
  <c r="J214"/>
  <c r="J187"/>
  <c r="J182"/>
  <c r="BK151"/>
  <c r="BK128"/>
  <c r="J374"/>
  <c r="J360"/>
  <c r="J357"/>
  <c r="J354"/>
  <c r="BK318"/>
  <c r="BK315"/>
  <c r="J307"/>
  <c r="BK298"/>
  <c r="J294"/>
  <c r="J279"/>
  <c r="J274"/>
  <c r="J266"/>
  <c r="BK254"/>
  <c r="BK237"/>
  <c r="J205"/>
  <c r="J196"/>
  <c r="J340"/>
  <c r="BK328"/>
  <c r="J304"/>
  <c r="BK294"/>
  <c r="BK290"/>
  <c r="BK286"/>
  <c r="J258"/>
  <c r="J254"/>
  <c r="BK220"/>
  <c r="J200"/>
  <c r="J192"/>
  <c r="BK132"/>
  <c r="J454"/>
  <c r="BK450"/>
  <c r="BK433"/>
  <c r="J422"/>
  <c r="J400"/>
  <c r="BK395"/>
  <c r="J392"/>
  <c r="J386"/>
  <c r="BK384"/>
  <c r="J380"/>
  <c r="BK200"/>
  <c r="J332"/>
  <c r="J395"/>
  <c r="J286"/>
  <c r="BK182"/>
  <c r="J318"/>
  <c r="J128"/>
  <c r="J290"/>
  <c r="J147"/>
  <c r="BK437"/>
  <c r="J246"/>
  <c i="17" r="BK226"/>
  <c r="J268"/>
  <c r="J283"/>
  <c r="J202"/>
  <c r="BK419"/>
  <c r="BK126"/>
  <c r="J341"/>
  <c r="J485"/>
  <c r="BK323"/>
  <c r="BK166"/>
  <c r="J349"/>
  <c r="BK176"/>
  <c r="J442"/>
  <c r="BK399"/>
  <c r="J248"/>
  <c r="J387"/>
  <c r="J276"/>
  <c i="18" r="J292"/>
  <c r="J126"/>
  <c r="BK264"/>
  <c r="J373"/>
  <c r="J357"/>
  <c r="BK141"/>
  <c r="J326"/>
  <c r="BK365"/>
  <c r="J153"/>
  <c r="BK286"/>
  <c r="J455"/>
  <c r="BK198"/>
  <c r="BK395"/>
  <c r="BK304"/>
  <c r="BK405"/>
  <c r="BK252"/>
  <c r="J433"/>
  <c r="J158"/>
  <c r="J222"/>
  <c i="19" r="BK376"/>
  <c r="J415"/>
  <c r="J252"/>
  <c r="BK383"/>
  <c r="BK212"/>
  <c r="BK354"/>
  <c r="BK145"/>
  <c r="J149"/>
  <c r="BK325"/>
  <c r="BK134"/>
  <c r="J392"/>
  <c r="BK189"/>
  <c r="J376"/>
  <c r="J126"/>
  <c r="J300"/>
  <c r="J408"/>
  <c r="J231"/>
  <c r="J308"/>
  <c i="20" r="J393"/>
  <c r="J185"/>
  <c r="J335"/>
  <c r="J240"/>
  <c r="BK185"/>
  <c r="J448"/>
  <c r="BK215"/>
  <c r="J306"/>
  <c r="J461"/>
  <c r="BK290"/>
  <c r="J351"/>
  <c r="BK563"/>
  <c r="BK494"/>
  <c r="J232"/>
  <c r="BK132"/>
  <c r="J479"/>
  <c r="BK195"/>
  <c r="BK530"/>
  <c r="BK484"/>
  <c r="BK253"/>
  <c r="BK434"/>
  <c r="J225"/>
  <c r="BK466"/>
  <c r="BK322"/>
  <c i="21" r="J398"/>
  <c r="J220"/>
  <c r="BK365"/>
  <c r="J248"/>
  <c r="J215"/>
  <c r="J132"/>
  <c r="J136"/>
  <c r="J206"/>
  <c r="BK333"/>
  <c r="J450"/>
  <c r="J183"/>
  <c r="J480"/>
  <c r="BK480"/>
  <c r="BK220"/>
  <c r="BK463"/>
  <c r="BK356"/>
  <c r="BK474"/>
  <c r="BK374"/>
  <c r="BK384"/>
  <c i="22" r="J296"/>
  <c r="BK248"/>
  <c r="BK346"/>
  <c r="BK234"/>
  <c r="BK389"/>
  <c r="BK367"/>
  <c r="BK334"/>
  <c r="BK206"/>
  <c r="J248"/>
  <c r="BK303"/>
  <c r="J148"/>
  <c r="J393"/>
  <c r="BK447"/>
  <c r="J140"/>
  <c r="BK377"/>
  <c i="23" r="J265"/>
  <c r="J405"/>
  <c r="BK216"/>
  <c r="J285"/>
  <c r="BK188"/>
  <c r="J260"/>
  <c r="J383"/>
  <c r="J335"/>
  <c r="J169"/>
  <c r="J196"/>
  <c r="BK308"/>
  <c r="BK282"/>
  <c i="3" r="BK550"/>
  <c r="BK315"/>
  <c r="BK517"/>
  <c r="J452"/>
  <c r="J507"/>
  <c r="J364"/>
  <c r="BK258"/>
  <c r="BK612"/>
  <c r="J579"/>
  <c r="BK604"/>
  <c r="BK536"/>
  <c r="J344"/>
  <c r="J304"/>
  <c r="J176"/>
  <c r="J517"/>
  <c r="BK190"/>
  <c r="J171"/>
  <c i="4" r="BK375"/>
  <c r="J384"/>
  <c r="J314"/>
  <c r="BK130"/>
  <c r="J296"/>
  <c r="BK162"/>
  <c r="J264"/>
  <c r="BK358"/>
  <c r="BK244"/>
  <c r="J363"/>
  <c r="J292"/>
  <c r="J325"/>
  <c r="J194"/>
  <c r="J437"/>
  <c r="BK314"/>
  <c r="BK349"/>
  <c r="J218"/>
  <c i="5" r="J305"/>
  <c r="J344"/>
  <c r="BK182"/>
  <c r="BK312"/>
  <c r="J241"/>
  <c r="J380"/>
  <c r="BK219"/>
  <c i="6" r="J277"/>
  <c r="J440"/>
  <c r="J149"/>
  <c r="J340"/>
  <c r="BK429"/>
  <c r="BK141"/>
  <c r="J289"/>
  <c r="J252"/>
  <c r="J429"/>
  <c r="J323"/>
  <c r="J395"/>
  <c r="BK130"/>
  <c r="BK289"/>
  <c r="BK448"/>
  <c r="BK158"/>
  <c r="BK283"/>
  <c r="BK308"/>
  <c i="7" r="BK314"/>
  <c r="BK346"/>
  <c r="J414"/>
  <c r="J252"/>
  <c r="J198"/>
  <c r="BK354"/>
  <c r="BK227"/>
  <c r="BK427"/>
  <c r="J235"/>
  <c r="BK316"/>
  <c r="BK445"/>
  <c r="BK366"/>
  <c r="J272"/>
  <c i="8" r="BK167"/>
  <c r="J167"/>
  <c r="J381"/>
  <c r="J333"/>
  <c r="BK349"/>
  <c r="J203"/>
  <c r="J153"/>
  <c r="BK415"/>
  <c r="BK301"/>
  <c r="J130"/>
  <c r="J208"/>
  <c r="J283"/>
  <c i="9" r="BK339"/>
  <c r="BK169"/>
  <c r="BK210"/>
  <c r="J342"/>
  <c r="J235"/>
  <c r="J404"/>
  <c r="J433"/>
  <c r="BK511"/>
  <c r="BK202"/>
  <c r="J128"/>
  <c r="J449"/>
  <c r="J182"/>
  <c r="J395"/>
  <c r="J483"/>
  <c r="BK386"/>
  <c r="J240"/>
  <c i="10" r="BK330"/>
  <c r="J280"/>
  <c r="BK357"/>
  <c r="J208"/>
  <c r="J268"/>
  <c r="J368"/>
  <c r="J304"/>
  <c r="BK190"/>
  <c r="BK372"/>
  <c r="J180"/>
  <c r="J309"/>
  <c r="BK286"/>
  <c r="J372"/>
  <c r="J301"/>
  <c r="J313"/>
  <c r="BK260"/>
  <c i="11" r="BK141"/>
  <c r="BK260"/>
  <c r="BK264"/>
  <c r="J256"/>
  <c r="BK248"/>
  <c r="J149"/>
  <c r="J190"/>
  <c r="J208"/>
  <c r="J352"/>
  <c r="BK364"/>
  <c r="BK411"/>
  <c r="J294"/>
  <c r="BK390"/>
  <c r="J145"/>
  <c r="J289"/>
  <c i="12" r="BK310"/>
  <c r="J402"/>
  <c r="BK301"/>
  <c r="BK339"/>
  <c r="J134"/>
  <c r="BK277"/>
  <c r="J292"/>
  <c r="BK319"/>
  <c r="BK162"/>
  <c r="BK317"/>
  <c r="BK433"/>
  <c r="BK336"/>
  <c r="J180"/>
  <c r="J354"/>
  <c r="J158"/>
  <c r="J384"/>
  <c r="BK172"/>
  <c i="13" r="J296"/>
  <c r="BK178"/>
  <c r="BK315"/>
  <c r="J210"/>
  <c r="J327"/>
  <c r="J174"/>
  <c r="BK321"/>
  <c r="J237"/>
  <c r="J397"/>
  <c r="J220"/>
  <c r="J347"/>
  <c r="J497"/>
  <c r="BK417"/>
  <c r="BK347"/>
  <c r="BK391"/>
  <c r="J477"/>
  <c r="J349"/>
  <c r="BK266"/>
  <c r="BK368"/>
  <c i="14" r="J414"/>
  <c r="BK405"/>
  <c r="BK348"/>
  <c r="J453"/>
  <c r="J187"/>
  <c r="J363"/>
  <c r="J140"/>
  <c r="J422"/>
  <c r="J382"/>
  <c r="BK440"/>
  <c r="BK196"/>
  <c r="BK321"/>
  <c r="BK494"/>
  <c r="BK341"/>
  <c r="BK453"/>
  <c r="BK334"/>
  <c r="J449"/>
  <c r="J321"/>
  <c i="15" r="BK381"/>
  <c r="BK176"/>
  <c r="J340"/>
  <c r="BK218"/>
  <c r="BK376"/>
  <c r="BK327"/>
  <c r="BK320"/>
  <c r="BK153"/>
  <c r="BK431"/>
  <c r="BK260"/>
  <c r="BK397"/>
  <c r="BK422"/>
  <c r="J376"/>
  <c r="J397"/>
  <c i="16" r="BK279"/>
  <c r="BK192"/>
  <c r="J445"/>
  <c r="BK337"/>
  <c r="BK270"/>
  <c r="J344"/>
  <c r="BK155"/>
  <c r="BK246"/>
  <c r="J433"/>
  <c r="BK174"/>
  <c r="J404"/>
  <c i="17" r="BK404"/>
  <c r="J231"/>
  <c r="J370"/>
  <c r="J338"/>
  <c r="J171"/>
  <c r="J287"/>
  <c r="J323"/>
  <c r="J264"/>
  <c r="BK252"/>
  <c r="J416"/>
  <c r="J252"/>
  <c r="J364"/>
  <c r="BK207"/>
  <c r="J468"/>
  <c r="J153"/>
  <c r="J256"/>
  <c r="J477"/>
  <c r="BK377"/>
  <c r="J222"/>
  <c i="18" r="BK315"/>
  <c r="BK307"/>
  <c r="J180"/>
  <c r="J348"/>
  <c r="J134"/>
  <c r="BK283"/>
  <c r="J176"/>
  <c r="BK194"/>
  <c r="BK322"/>
  <c r="BK351"/>
  <c r="BK203"/>
  <c r="BK389"/>
  <c r="BK442"/>
  <c r="BK240"/>
  <c r="BK138"/>
  <c i="19" r="BK239"/>
  <c r="BK351"/>
  <c r="J244"/>
  <c r="J372"/>
  <c r="J272"/>
  <c r="BK231"/>
  <c r="J303"/>
  <c r="J348"/>
  <c r="J436"/>
  <c r="BK279"/>
  <c r="BK441"/>
  <c r="BK222"/>
  <c i="20" r="J331"/>
  <c r="J343"/>
  <c r="J466"/>
  <c r="J362"/>
  <c r="J454"/>
  <c r="BK314"/>
  <c r="J535"/>
  <c r="BK409"/>
  <c r="J159"/>
  <c r="BK468"/>
  <c r="J128"/>
  <c r="BK506"/>
  <c r="J215"/>
  <c r="J389"/>
  <c r="BK209"/>
  <c r="BK140"/>
  <c i="21" r="BK368"/>
  <c r="J402"/>
  <c r="BK359"/>
  <c r="BK242"/>
  <c r="BK128"/>
  <c r="BK422"/>
  <c r="BK224"/>
  <c r="J269"/>
  <c r="J368"/>
  <c r="J277"/>
  <c r="BK484"/>
  <c r="BK179"/>
  <c r="J389"/>
  <c r="BK518"/>
  <c r="BK381"/>
  <c r="J484"/>
  <c r="J365"/>
  <c r="BK345"/>
  <c i="22" r="BK284"/>
  <c r="J369"/>
  <c r="BK171"/>
  <c r="BK270"/>
  <c r="J443"/>
  <c r="BK353"/>
  <c r="J152"/>
  <c r="J239"/>
  <c r="J280"/>
  <c r="J198"/>
  <c r="BK280"/>
  <c r="J132"/>
  <c r="J202"/>
  <c r="J432"/>
  <c r="BK439"/>
  <c r="J136"/>
  <c i="23" r="BK146"/>
  <c r="BK345"/>
  <c r="J345"/>
  <c r="J312"/>
  <c r="J220"/>
  <c r="J308"/>
  <c r="BK157"/>
  <c r="BK289"/>
  <c r="BK134"/>
  <c r="BK400"/>
  <c r="J224"/>
  <c r="BK331"/>
  <c r="J178"/>
  <c i="2" r="BK150"/>
  <c i="3" r="BK240"/>
  <c r="BK434"/>
  <c r="BK524"/>
  <c r="BK409"/>
  <c r="BK360"/>
  <c r="J163"/>
  <c r="J514"/>
  <c r="J368"/>
  <c r="BK250"/>
  <c r="J457"/>
  <c r="BK275"/>
  <c r="BK526"/>
  <c r="J459"/>
  <c r="BK511"/>
  <c r="BK379"/>
  <c r="BK159"/>
  <c r="BK222"/>
  <c r="J558"/>
  <c r="BK595"/>
  <c r="BK437"/>
  <c r="BK319"/>
  <c r="J569"/>
  <c r="BK400"/>
  <c r="BK354"/>
  <c r="J148"/>
  <c i="4" r="BK391"/>
  <c r="J339"/>
  <c r="J235"/>
  <c r="BK185"/>
  <c r="BK222"/>
  <c r="BK303"/>
  <c r="BK134"/>
  <c r="J158"/>
  <c r="J185"/>
  <c r="BK396"/>
  <c r="J130"/>
  <c r="BK235"/>
  <c r="BK268"/>
  <c i="5" r="BK247"/>
  <c r="J265"/>
  <c r="J348"/>
  <c r="J309"/>
  <c r="J296"/>
  <c r="J334"/>
  <c i="6" r="BK208"/>
  <c r="BK222"/>
  <c r="BK248"/>
  <c r="J407"/>
  <c r="BK319"/>
  <c r="BK346"/>
  <c r="J346"/>
  <c r="J452"/>
  <c r="J301"/>
  <c r="BK462"/>
  <c r="J352"/>
  <c r="BK354"/>
  <c i="7" r="BK268"/>
  <c r="BK301"/>
  <c r="J419"/>
  <c r="BK158"/>
  <c r="BK304"/>
  <c r="J218"/>
  <c r="BK264"/>
  <c r="BK340"/>
  <c r="BK330"/>
  <c r="BK372"/>
  <c r="BK222"/>
  <c r="BK408"/>
  <c i="8" r="BK431"/>
  <c r="BK304"/>
  <c r="BK268"/>
  <c r="J212"/>
  <c r="J431"/>
  <c r="BK283"/>
  <c r="BK384"/>
  <c r="BK460"/>
  <c r="J134"/>
  <c r="BK352"/>
  <c r="J398"/>
  <c r="BK340"/>
  <c r="J268"/>
  <c r="J313"/>
  <c r="BK145"/>
  <c i="9" r="BK326"/>
  <c r="J230"/>
  <c r="J392"/>
  <c r="J319"/>
  <c r="BK352"/>
  <c r="J435"/>
  <c r="BK401"/>
  <c r="J187"/>
  <c r="BK392"/>
  <c r="BK143"/>
  <c r="BK395"/>
  <c r="J151"/>
  <c r="J506"/>
  <c r="BK453"/>
  <c r="J297"/>
  <c r="BK433"/>
  <c r="BK285"/>
  <c r="BK471"/>
  <c r="BK362"/>
  <c i="12" r="BK322"/>
  <c r="BK420"/>
  <c r="J222"/>
  <c r="J141"/>
  <c r="BK252"/>
  <c i="13" r="J379"/>
  <c r="J187"/>
  <c r="BK436"/>
  <c r="J332"/>
  <c r="BK342"/>
  <c r="J192"/>
  <c r="BK294"/>
  <c r="J143"/>
  <c r="J254"/>
  <c r="BK345"/>
  <c r="J490"/>
  <c r="BK446"/>
  <c r="J353"/>
  <c r="J160"/>
  <c r="J486"/>
  <c i="22" r="J363"/>
  <c r="J330"/>
  <c i="23" r="BK138"/>
  <c r="J361"/>
  <c r="BK328"/>
  <c r="BK324"/>
  <c r="J256"/>
  <c r="BK224"/>
  <c r="J293"/>
  <c r="BK367"/>
  <c r="BK178"/>
  <c r="BK252"/>
  <c r="BK361"/>
  <c r="BK153"/>
  <c i="3" r="J465"/>
  <c r="J434"/>
  <c r="J262"/>
  <c r="BK617"/>
  <c r="J560"/>
  <c r="J621"/>
  <c r="BK569"/>
  <c r="J393"/>
  <c r="J180"/>
  <c r="BK552"/>
  <c r="BK481"/>
  <c r="J258"/>
  <c r="BK144"/>
  <c r="BK226"/>
  <c i="4" r="BK345"/>
  <c r="J365"/>
  <c r="J391"/>
  <c r="J240"/>
  <c r="J433"/>
  <c r="J212"/>
  <c r="BK252"/>
  <c r="BK365"/>
  <c r="BK433"/>
  <c r="J227"/>
  <c r="BK424"/>
  <c r="BK176"/>
  <c r="J323"/>
  <c i="5" r="BK325"/>
  <c r="J331"/>
  <c r="BK360"/>
  <c r="BK145"/>
  <c r="J227"/>
  <c r="BK303"/>
  <c r="BK172"/>
  <c r="J172"/>
  <c i="6" r="J231"/>
  <c r="J256"/>
  <c r="BK440"/>
  <c r="J366"/>
  <c r="BK167"/>
  <c r="BK297"/>
  <c r="BK198"/>
  <c r="BK381"/>
  <c r="J466"/>
  <c r="J297"/>
  <c r="BK393"/>
  <c r="J185"/>
  <c r="J336"/>
  <c r="J130"/>
  <c r="BK387"/>
  <c i="7" r="BK321"/>
  <c r="BK138"/>
  <c r="J310"/>
  <c r="J208"/>
  <c r="J362"/>
  <c r="BK248"/>
  <c r="BK203"/>
  <c r="J134"/>
  <c r="J212"/>
  <c r="J190"/>
  <c r="BK349"/>
  <c r="BK149"/>
  <c r="J316"/>
  <c r="J286"/>
  <c r="J340"/>
  <c r="J349"/>
  <c i="8" r="J218"/>
  <c r="J185"/>
  <c r="BK297"/>
  <c r="J231"/>
  <c r="BK190"/>
  <c r="BK391"/>
  <c r="J145"/>
  <c r="BK363"/>
  <c r="BK244"/>
  <c r="J401"/>
  <c r="BK153"/>
  <c r="J297"/>
  <c r="J460"/>
  <c r="BK448"/>
  <c r="J355"/>
  <c r="J371"/>
  <c i="9" r="BK443"/>
  <c r="J285"/>
  <c r="J430"/>
  <c r="BK322"/>
  <c r="BK230"/>
  <c r="BK197"/>
  <c r="BK308"/>
  <c r="J322"/>
  <c r="BK440"/>
  <c r="J140"/>
  <c r="BK182"/>
  <c r="BK477"/>
  <c r="J389"/>
  <c r="BK160"/>
  <c r="J446"/>
  <c r="J348"/>
  <c r="BK430"/>
  <c r="J280"/>
  <c r="BK155"/>
  <c i="10" r="J244"/>
  <c r="BK384"/>
  <c r="J167"/>
  <c r="BK231"/>
  <c r="BK401"/>
  <c r="BK272"/>
  <c r="BK294"/>
  <c r="BK153"/>
  <c r="J334"/>
  <c r="J422"/>
  <c r="BK315"/>
  <c r="BK176"/>
  <c r="BK194"/>
  <c r="BK340"/>
  <c r="J252"/>
  <c i="11" r="BK208"/>
  <c r="BK283"/>
  <c r="J304"/>
  <c r="BK329"/>
  <c r="J126"/>
  <c r="BK286"/>
  <c r="BK194"/>
  <c r="BK292"/>
  <c r="BK428"/>
  <c r="BK308"/>
  <c r="J329"/>
  <c r="BK349"/>
  <c r="J411"/>
  <c r="J167"/>
  <c i="12" r="J387"/>
  <c r="BK167"/>
  <c r="J244"/>
  <c r="BK222"/>
  <c r="J176"/>
  <c r="BK360"/>
  <c r="J326"/>
  <c r="BK272"/>
  <c r="J425"/>
  <c r="BK153"/>
  <c r="J420"/>
  <c r="J231"/>
  <c r="J437"/>
  <c r="BK330"/>
  <c r="BK227"/>
  <c r="J429"/>
  <c r="BK294"/>
  <c i="13" r="BK405"/>
  <c r="J329"/>
  <c r="BK377"/>
  <c r="J294"/>
  <c r="BK400"/>
  <c r="J323"/>
  <c r="BK381"/>
  <c r="BK270"/>
  <c r="J446"/>
  <c r="J303"/>
  <c r="BK403"/>
  <c r="BK274"/>
  <c r="J481"/>
  <c r="J383"/>
  <c r="BK306"/>
  <c r="BK387"/>
  <c r="J414"/>
  <c r="BK242"/>
  <c r="BK192"/>
  <c i="14" r="BK435"/>
  <c r="J270"/>
  <c r="BK388"/>
  <c r="BK301"/>
  <c r="BK164"/>
  <c r="BK428"/>
  <c r="J379"/>
  <c r="J220"/>
  <c r="BK330"/>
  <c r="J250"/>
  <c r="J266"/>
  <c r="J338"/>
  <c r="J164"/>
  <c r="BK477"/>
  <c r="J324"/>
  <c r="J490"/>
  <c r="J192"/>
  <c r="BK182"/>
  <c i="15" r="BK330"/>
  <c r="J353"/>
  <c r="J350"/>
  <c r="BK194"/>
  <c r="J307"/>
  <c r="J134"/>
  <c r="BK180"/>
  <c r="J141"/>
  <c r="J357"/>
  <c r="BK426"/>
  <c r="J218"/>
  <c r="J272"/>
  <c r="BK361"/>
  <c r="J180"/>
  <c r="BK185"/>
  <c i="16" r="BK304"/>
  <c r="J233"/>
  <c r="BK380"/>
  <c r="BK370"/>
  <c r="J364"/>
  <c r="J174"/>
  <c r="J351"/>
  <c r="BK169"/>
  <c r="J155"/>
  <c r="J311"/>
  <c i="17" r="BK276"/>
  <c r="J130"/>
  <c r="BK239"/>
  <c r="BK325"/>
  <c r="BK298"/>
  <c r="J373"/>
  <c r="J358"/>
  <c r="BK367"/>
  <c r="J481"/>
  <c r="BK370"/>
  <c r="BK468"/>
  <c r="BK309"/>
  <c r="BK481"/>
  <c r="BK364"/>
  <c r="BK396"/>
  <c r="BK244"/>
  <c r="BK442"/>
  <c r="J298"/>
  <c i="18" r="BK373"/>
  <c r="J391"/>
  <c r="J294"/>
  <c r="BK383"/>
  <c r="J328"/>
  <c r="BK348"/>
  <c r="J194"/>
  <c r="J256"/>
  <c r="BK318"/>
  <c r="BK145"/>
  <c r="BK313"/>
  <c r="J438"/>
  <c r="J218"/>
  <c r="J400"/>
  <c r="J244"/>
  <c r="BK427"/>
  <c r="BK248"/>
  <c r="BK190"/>
  <c i="19" r="BK202"/>
  <c r="BK366"/>
  <c r="BK235"/>
  <c r="J368"/>
  <c r="BK275"/>
  <c r="BK408"/>
  <c r="J202"/>
  <c r="J248"/>
  <c r="J279"/>
  <c r="BK334"/>
  <c r="J466"/>
  <c r="BK338"/>
  <c r="BK436"/>
  <c r="BK207"/>
  <c r="J319"/>
  <c r="J453"/>
  <c r="J145"/>
  <c i="20" r="J457"/>
  <c r="BK169"/>
  <c r="BK333"/>
  <c r="BK389"/>
  <c r="J151"/>
  <c r="J357"/>
  <c r="J403"/>
  <c r="J274"/>
  <c r="BK403"/>
  <c r="J236"/>
  <c r="BK310"/>
  <c r="J530"/>
  <c r="J205"/>
  <c r="J497"/>
  <c r="J409"/>
  <c r="BK143"/>
  <c r="BK431"/>
  <c r="J303"/>
  <c r="BK461"/>
  <c r="BK463"/>
  <c i="21" r="BK429"/>
  <c r="BK418"/>
  <c r="J460"/>
  <c r="J210"/>
  <c r="BK450"/>
  <c r="BK426"/>
  <c r="J155"/>
  <c r="J291"/>
  <c r="J418"/>
  <c r="BK282"/>
  <c r="J501"/>
  <c r="BK311"/>
  <c r="J529"/>
  <c r="BK435"/>
  <c r="J188"/>
  <c r="BK470"/>
  <c r="J518"/>
  <c r="BK460"/>
  <c r="BK228"/>
  <c r="BK337"/>
  <c i="22" r="BK330"/>
  <c r="J373"/>
  <c r="BK188"/>
  <c r="BK299"/>
  <c r="BK451"/>
  <c r="J357"/>
  <c r="J314"/>
  <c r="BK156"/>
  <c r="J292"/>
  <c r="J160"/>
  <c r="BK244"/>
  <c r="BK128"/>
  <c r="J284"/>
  <c r="J156"/>
  <c r="J435"/>
  <c r="BK435"/>
  <c r="J349"/>
  <c i="23" r="J130"/>
  <c r="J392"/>
  <c r="BK183"/>
  <c r="J161"/>
  <c r="BK206"/>
  <c r="BK312"/>
  <c r="J206"/>
  <c r="BK349"/>
  <c r="BK238"/>
  <c r="BK201"/>
  <c r="BK388"/>
  <c r="BK196"/>
  <c r="J229"/>
  <c i="2" r="J144"/>
  <c r="J138"/>
  <c r="J130"/>
  <c r="J124"/>
  <c r="J140"/>
  <c i="3" r="J481"/>
  <c r="J428"/>
  <c r="J167"/>
  <c r="BK323"/>
  <c r="BK213"/>
  <c r="J444"/>
  <c r="J296"/>
  <c r="BK520"/>
  <c r="J371"/>
  <c r="BK528"/>
  <c r="BK542"/>
  <c r="J545"/>
  <c r="J404"/>
  <c r="BK254"/>
  <c r="BK152"/>
  <c r="BK402"/>
  <c r="J562"/>
  <c r="BK404"/>
  <c r="J327"/>
  <c r="J589"/>
  <c r="J478"/>
  <c r="BK203"/>
  <c r="J236"/>
  <c i="4" r="BK441"/>
  <c r="J406"/>
  <c r="BK284"/>
  <c r="J310"/>
  <c r="J167"/>
  <c r="BK352"/>
  <c r="J268"/>
  <c r="J429"/>
  <c r="BK325"/>
  <c r="BK319"/>
  <c r="BK240"/>
  <c r="J222"/>
  <c r="J387"/>
  <c i="5" r="BK281"/>
  <c r="BK164"/>
  <c r="BK236"/>
  <c r="BK223"/>
  <c r="J285"/>
  <c r="J210"/>
  <c r="BK331"/>
  <c i="6" r="BK323"/>
  <c r="J272"/>
  <c r="J381"/>
  <c r="BK444"/>
  <c r="BK423"/>
  <c r="BK138"/>
  <c r="J222"/>
  <c r="BK402"/>
  <c r="J417"/>
  <c r="J194"/>
  <c r="J321"/>
  <c r="BK203"/>
  <c r="J198"/>
  <c r="BK190"/>
  <c r="J240"/>
  <c i="7" r="BK369"/>
  <c r="BK319"/>
  <c r="J180"/>
  <c r="J292"/>
  <c r="J194"/>
  <c r="BK294"/>
  <c r="BK208"/>
  <c r="BK333"/>
  <c r="J375"/>
  <c r="J231"/>
  <c r="J381"/>
  <c r="BK323"/>
  <c r="J346"/>
  <c i="8" r="J329"/>
  <c r="BK437"/>
  <c r="J222"/>
  <c r="BK367"/>
  <c r="J227"/>
  <c r="BK162"/>
  <c r="J198"/>
  <c r="BK208"/>
  <c r="J352"/>
  <c r="J240"/>
  <c r="BK280"/>
  <c r="J162"/>
  <c r="J349"/>
  <c r="BK333"/>
  <c r="BK240"/>
  <c r="J363"/>
  <c i="9" r="BK354"/>
  <c r="J244"/>
  <c r="J202"/>
  <c r="BK136"/>
  <c r="J346"/>
  <c r="J358"/>
  <c r="J401"/>
  <c r="J302"/>
  <c r="BK498"/>
  <c r="J155"/>
  <c r="BK515"/>
  <c r="J456"/>
  <c r="J224"/>
  <c r="BK456"/>
  <c r="BK346"/>
  <c r="J465"/>
  <c r="J335"/>
  <c i="10" r="BK321"/>
  <c r="J141"/>
  <c r="BK203"/>
  <c r="BK218"/>
  <c r="BK280"/>
  <c r="J378"/>
  <c r="BK301"/>
  <c r="BK212"/>
  <c r="J363"/>
  <c i="11" r="J252"/>
  <c r="J317"/>
  <c r="J172"/>
  <c r="BK304"/>
  <c r="J324"/>
  <c r="J194"/>
  <c r="BK358"/>
  <c r="J158"/>
  <c r="J341"/>
  <c r="J364"/>
  <c r="BK301"/>
  <c r="BK212"/>
  <c r="J244"/>
  <c r="J176"/>
  <c i="12" r="BK313"/>
  <c r="J126"/>
  <c r="J172"/>
  <c i="14" r="BK132"/>
  <c r="J477"/>
  <c r="J200"/>
  <c r="J402"/>
  <c r="J246"/>
  <c r="BK354"/>
  <c r="BK442"/>
  <c r="J510"/>
  <c r="J388"/>
  <c r="J233"/>
  <c r="J428"/>
  <c r="BK307"/>
  <c r="J282"/>
  <c i="15" r="BK284"/>
  <c r="BK357"/>
  <c r="J145"/>
  <c r="J203"/>
  <c r="J323"/>
  <c r="BK264"/>
  <c r="BK280"/>
  <c r="BK391"/>
  <c r="BK373"/>
  <c r="J314"/>
  <c r="BK353"/>
  <c r="J194"/>
  <c r="J320"/>
  <c i="16" r="BK344"/>
  <c r="BK164"/>
  <c r="BK454"/>
  <c r="BK311"/>
  <c r="J298"/>
  <c r="J210"/>
  <c r="J169"/>
  <c r="J366"/>
  <c r="J164"/>
  <c r="J450"/>
  <c r="BK377"/>
  <c i="17" r="J399"/>
  <c r="J419"/>
  <c r="BK157"/>
  <c r="J428"/>
  <c r="BK292"/>
  <c r="J407"/>
  <c r="BK416"/>
  <c r="BK287"/>
  <c r="J235"/>
  <c r="BK428"/>
  <c r="BK319"/>
  <c r="BK222"/>
  <c r="BK455"/>
  <c r="J176"/>
  <c r="J212"/>
  <c r="BK412"/>
  <c r="J345"/>
  <c r="BK248"/>
  <c i="18" r="J351"/>
  <c r="J231"/>
  <c r="J289"/>
  <c r="BK172"/>
  <c r="BK212"/>
  <c r="J383"/>
  <c r="J363"/>
  <c r="BK377"/>
  <c r="BK162"/>
  <c r="J415"/>
  <c r="BK149"/>
  <c r="J367"/>
  <c r="J442"/>
  <c r="J301"/>
  <c r="BK309"/>
  <c r="J190"/>
  <c r="BK345"/>
  <c i="19" r="BK399"/>
  <c r="J184"/>
  <c r="J342"/>
  <c r="J198"/>
  <c r="J283"/>
  <c r="J360"/>
  <c r="J363"/>
  <c r="BK429"/>
  <c r="J130"/>
  <c r="BK319"/>
  <c r="J445"/>
  <c r="J458"/>
  <c r="BK363"/>
  <c r="BK404"/>
  <c r="J399"/>
  <c r="J312"/>
  <c i="20" r="J314"/>
  <c r="J364"/>
  <c r="J248"/>
  <c r="BK347"/>
  <c r="J147"/>
  <c r="BK151"/>
  <c r="J347"/>
  <c r="BK372"/>
  <c r="J431"/>
  <c r="J318"/>
  <c r="J419"/>
  <c r="J195"/>
  <c r="J524"/>
  <c r="J470"/>
  <c r="BK159"/>
  <c r="BK376"/>
  <c r="BK556"/>
  <c r="J266"/>
  <c r="J473"/>
  <c r="J310"/>
  <c i="21" r="J387"/>
  <c r="J422"/>
  <c r="J311"/>
  <c r="J299"/>
  <c r="J175"/>
  <c r="J242"/>
  <c r="J202"/>
  <c r="J295"/>
  <c r="J432"/>
  <c r="BK171"/>
  <c r="J426"/>
  <c r="BK132"/>
  <c r="BK402"/>
  <c r="J513"/>
  <c r="J359"/>
  <c r="J505"/>
  <c r="J415"/>
  <c r="BK175"/>
  <c r="J159"/>
  <c i="22" r="J216"/>
  <c r="BK226"/>
  <c r="BK349"/>
  <c r="J193"/>
  <c r="J428"/>
  <c r="J353"/>
  <c r="J339"/>
  <c r="BK361"/>
  <c r="J171"/>
  <c r="BK275"/>
  <c r="J175"/>
  <c r="BK393"/>
  <c r="BK399"/>
  <c r="BK198"/>
  <c i="23" r="J126"/>
  <c r="BK371"/>
  <c r="J274"/>
  <c r="BK278"/>
  <c r="J324"/>
  <c r="BK300"/>
  <c r="J396"/>
  <c r="BK337"/>
  <c r="BK353"/>
  <c r="J371"/>
  <c r="J146"/>
  <c r="J157"/>
  <c i="2" r="J154"/>
  <c r="J142"/>
  <c r="BK138"/>
  <c r="J134"/>
  <c r="J128"/>
  <c r="F36"/>
  <c i="3" r="J475"/>
  <c r="BK339"/>
  <c r="BK236"/>
  <c r="J468"/>
  <c r="J284"/>
  <c r="BK522"/>
  <c r="J490"/>
  <c r="BK382"/>
  <c r="J311"/>
  <c r="J155"/>
  <c r="BK475"/>
  <c r="J218"/>
  <c r="J497"/>
  <c r="BK426"/>
  <c r="BK459"/>
  <c r="J360"/>
  <c r="J190"/>
  <c r="J136"/>
  <c r="BK390"/>
  <c r="J612"/>
  <c r="J564"/>
  <c r="J431"/>
  <c r="BK332"/>
  <c r="J231"/>
  <c r="BK583"/>
  <c r="J501"/>
  <c r="BK398"/>
  <c r="J198"/>
  <c r="J208"/>
  <c i="4" r="BK248"/>
  <c r="BK296"/>
  <c r="J134"/>
  <c r="BK277"/>
  <c r="J149"/>
  <c r="BK342"/>
  <c r="J412"/>
  <c r="J272"/>
  <c r="BK361"/>
  <c r="J332"/>
  <c r="BK145"/>
  <c r="J284"/>
  <c r="J162"/>
  <c r="BK400"/>
  <c r="BK212"/>
  <c r="J336"/>
  <c i="5" r="J164"/>
  <c r="J200"/>
  <c r="BK214"/>
  <c r="J250"/>
  <c r="BK298"/>
  <c r="J272"/>
  <c r="J150"/>
  <c i="6" r="J286"/>
  <c r="J294"/>
  <c r="J390"/>
  <c r="BK264"/>
  <c r="BK352"/>
  <c r="J399"/>
  <c r="J126"/>
  <c r="J375"/>
  <c r="BK466"/>
  <c r="J244"/>
  <c r="J343"/>
  <c r="J319"/>
  <c r="J145"/>
  <c r="J292"/>
  <c i="7" r="BK145"/>
  <c r="J304"/>
  <c r="BK260"/>
  <c r="J427"/>
  <c r="BK180"/>
  <c r="BK153"/>
  <c r="J301"/>
  <c r="J162"/>
  <c r="J372"/>
  <c r="J145"/>
  <c r="J277"/>
  <c r="BK292"/>
  <c r="J158"/>
  <c r="J222"/>
  <c r="BK176"/>
  <c i="8" r="BK264"/>
  <c r="BK425"/>
  <c r="J260"/>
  <c r="J235"/>
  <c r="BK194"/>
  <c r="J415"/>
  <c r="BK289"/>
  <c r="J141"/>
  <c r="BK260"/>
  <c r="BK394"/>
  <c r="J301"/>
  <c r="BK324"/>
  <c r="BK465"/>
  <c r="J452"/>
  <c r="BK371"/>
  <c r="J289"/>
  <c r="BK375"/>
  <c r="BK252"/>
  <c i="9" r="BK424"/>
  <c r="J293"/>
  <c r="J411"/>
  <c r="BK132"/>
  <c r="J366"/>
  <c r="BK366"/>
  <c r="BK311"/>
  <c r="J362"/>
  <c r="BK253"/>
  <c r="J289"/>
  <c r="J326"/>
  <c r="J489"/>
  <c r="BK409"/>
  <c r="J160"/>
  <c r="BK335"/>
  <c r="J494"/>
  <c r="BK348"/>
  <c r="BK164"/>
  <c r="BK502"/>
  <c r="BK317"/>
  <c i="10" r="J283"/>
  <c r="J384"/>
  <c r="J235"/>
  <c r="BK363"/>
  <c r="J153"/>
  <c r="BK244"/>
  <c r="BK349"/>
  <c r="J248"/>
  <c r="J332"/>
  <c r="BK405"/>
  <c r="BK327"/>
  <c r="BK345"/>
  <c r="J360"/>
  <c r="BK347"/>
  <c i="11" r="J280"/>
  <c r="J335"/>
  <c r="J248"/>
  <c r="J185"/>
  <c r="J292"/>
  <c r="J345"/>
  <c r="BK203"/>
  <c r="BK337"/>
  <c r="BK190"/>
  <c r="BK268"/>
  <c r="BK280"/>
  <c r="BK367"/>
  <c r="J260"/>
  <c r="BK396"/>
  <c r="BK419"/>
  <c i="12" r="J330"/>
  <c r="BK235"/>
  <c r="BK371"/>
  <c r="BK212"/>
  <c r="BK382"/>
  <c r="J208"/>
  <c r="J348"/>
  <c r="BK333"/>
  <c r="J447"/>
  <c r="J304"/>
  <c r="J138"/>
  <c r="J333"/>
  <c r="BK158"/>
  <c r="BK256"/>
  <c r="J433"/>
  <c r="J313"/>
  <c r="BK126"/>
  <c i="13" r="J362"/>
  <c r="J250"/>
  <c r="BK394"/>
  <c r="BK359"/>
  <c r="BK379"/>
  <c r="J405"/>
  <c r="J291"/>
  <c r="BK420"/>
  <c r="J279"/>
  <c r="BK349"/>
  <c r="J178"/>
  <c r="BK464"/>
  <c r="BK412"/>
  <c r="J340"/>
  <c r="J229"/>
  <c r="J464"/>
  <c r="J403"/>
  <c r="BK258"/>
  <c r="BK155"/>
  <c i="14" r="BK411"/>
  <c r="BK274"/>
  <c r="BK444"/>
  <c r="J330"/>
  <c r="BK229"/>
  <c r="BK369"/>
  <c r="BK366"/>
  <c r="BK359"/>
  <c r="BK398"/>
  <c r="J155"/>
  <c r="BK262"/>
  <c r="J390"/>
  <c r="BK237"/>
  <c r="J486"/>
  <c r="BK290"/>
  <c r="J132"/>
  <c r="J392"/>
  <c r="BK242"/>
  <c i="15" r="BK198"/>
  <c r="J212"/>
  <c r="J288"/>
  <c r="BK141"/>
  <c r="J367"/>
  <c r="J303"/>
  <c r="J414"/>
  <c r="BK414"/>
  <c r="J248"/>
  <c r="J422"/>
  <c r="BK272"/>
  <c r="BK252"/>
  <c i="16" r="BK262"/>
  <c r="BK187"/>
  <c r="J437"/>
  <c r="J270"/>
  <c r="BK274"/>
  <c r="BK147"/>
  <c r="J337"/>
  <c r="J416"/>
  <c r="BK250"/>
  <c r="BK441"/>
  <c r="BK445"/>
  <c r="BK354"/>
  <c i="17" r="BK279"/>
  <c r="BK409"/>
  <c r="J194"/>
  <c r="BK304"/>
  <c r="BK316"/>
  <c r="J375"/>
  <c r="J319"/>
  <c r="BK358"/>
  <c r="BK477"/>
  <c r="J239"/>
  <c r="J279"/>
  <c r="J472"/>
  <c r="J166"/>
  <c r="BK349"/>
  <c r="BK390"/>
  <c r="BK272"/>
  <c r="BK134"/>
  <c i="18" r="J365"/>
  <c r="J272"/>
  <c r="J322"/>
  <c r="J389"/>
  <c r="BK222"/>
  <c r="BK354"/>
  <c i="19" r="J404"/>
  <c r="BK149"/>
  <c r="BK305"/>
  <c r="BK396"/>
  <c r="BK312"/>
  <c r="J212"/>
  <c r="BK244"/>
  <c r="BK331"/>
  <c r="J321"/>
  <c i="20" r="BK454"/>
  <c r="BK248"/>
  <c r="BK282"/>
  <c r="BK451"/>
  <c r="BK155"/>
  <c r="J359"/>
  <c r="BK136"/>
  <c r="BK339"/>
  <c r="BK406"/>
  <c r="BK261"/>
  <c r="J372"/>
  <c r="J140"/>
  <c r="BK470"/>
  <c r="BK201"/>
  <c r="J512"/>
  <c r="BK442"/>
  <c r="J181"/>
  <c r="BK518"/>
  <c r="BK415"/>
  <c r="BK232"/>
  <c r="BK393"/>
  <c r="BK535"/>
  <c r="BK457"/>
  <c i="21" r="BK456"/>
  <c r="BK140"/>
  <c r="J286"/>
  <c r="BK326"/>
  <c r="BK192"/>
  <c r="BK447"/>
  <c r="BK441"/>
  <c r="J163"/>
  <c r="J323"/>
  <c r="J447"/>
  <c r="J307"/>
  <c r="J167"/>
  <c r="BK408"/>
  <c r="BK513"/>
  <c r="BK269"/>
  <c r="J522"/>
  <c r="BK458"/>
  <c r="J354"/>
  <c r="J496"/>
  <c r="J378"/>
  <c r="BK323"/>
  <c i="22" r="J262"/>
  <c r="J244"/>
  <c r="J128"/>
  <c r="BK266"/>
  <c r="BK432"/>
  <c r="BK175"/>
  <c r="J266"/>
  <c r="J230"/>
  <c r="J310"/>
  <c r="J451"/>
  <c r="J275"/>
  <c r="J409"/>
  <c r="BK420"/>
  <c r="BK163"/>
  <c i="23" r="BK161"/>
  <c r="J270"/>
  <c r="BK335"/>
  <c r="J300"/>
  <c r="BK304"/>
  <c r="BK316"/>
  <c r="J188"/>
  <c r="BK377"/>
  <c r="J192"/>
  <c r="BK192"/>
  <c r="J304"/>
  <c r="BK296"/>
  <c r="J165"/>
  <c i="4" r="BK167"/>
  <c r="BK260"/>
  <c i="5" r="J328"/>
  <c r="BK322"/>
  <c r="BK292"/>
  <c r="J232"/>
  <c r="J315"/>
  <c r="J236"/>
  <c r="J340"/>
  <c r="BK168"/>
  <c i="6" r="BK272"/>
  <c r="J308"/>
  <c r="BK327"/>
  <c r="BK369"/>
  <c r="J402"/>
  <c r="J280"/>
  <c r="BK333"/>
  <c r="J423"/>
  <c r="BK268"/>
  <c r="BK417"/>
  <c r="J260"/>
  <c r="J457"/>
  <c r="BK260"/>
  <c r="BK126"/>
  <c r="BK134"/>
  <c r="BK244"/>
  <c i="7" r="J141"/>
  <c r="J268"/>
  <c r="BK185"/>
  <c r="BK244"/>
  <c r="J172"/>
  <c r="BK402"/>
  <c r="BK231"/>
  <c r="J354"/>
  <c r="J333"/>
  <c r="J386"/>
  <c r="BK386"/>
  <c r="BK419"/>
  <c r="J227"/>
  <c i="8" r="J346"/>
  <c r="BK452"/>
  <c r="BK286"/>
  <c r="J343"/>
  <c r="J378"/>
  <c r="BK248"/>
  <c r="BK158"/>
  <c r="J469"/>
  <c r="J419"/>
  <c r="BK355"/>
  <c r="J190"/>
  <c r="J396"/>
  <c r="J384"/>
  <c r="BK212"/>
  <c i="9" r="BK305"/>
  <c r="BK244"/>
  <c r="BK372"/>
  <c r="BK411"/>
  <c r="J377"/>
  <c r="J169"/>
  <c r="BK272"/>
  <c r="BK293"/>
  <c r="BK494"/>
  <c r="J375"/>
  <c r="J147"/>
  <c r="BK483"/>
  <c r="BK257"/>
  <c r="BK147"/>
  <c r="BK421"/>
  <c r="J379"/>
  <c r="J453"/>
  <c r="J275"/>
  <c i="10" r="BK313"/>
  <c r="J203"/>
  <c r="J347"/>
  <c r="J222"/>
  <c r="J349"/>
  <c r="BK277"/>
  <c r="BK297"/>
  <c r="J297"/>
  <c r="J185"/>
  <c r="J325"/>
  <c r="J130"/>
  <c r="BK318"/>
  <c r="BK409"/>
  <c r="J357"/>
  <c r="BK227"/>
  <c r="BK149"/>
  <c r="J194"/>
  <c i="11" r="J339"/>
  <c r="BK126"/>
  <c r="BK153"/>
  <c r="J358"/>
  <c r="J231"/>
  <c r="J130"/>
  <c r="BK134"/>
  <c r="J212"/>
  <c r="J374"/>
  <c r="J235"/>
  <c r="BK424"/>
  <c r="BK313"/>
  <c r="J424"/>
  <c r="J141"/>
  <c i="12" r="BK402"/>
  <c r="BK264"/>
  <c r="J324"/>
  <c r="J297"/>
  <c r="J351"/>
  <c r="BK130"/>
  <c r="BK358"/>
  <c r="BK356"/>
  <c r="BK244"/>
  <c r="J286"/>
  <c r="J442"/>
  <c i="13" r="BK323"/>
  <c r="J288"/>
  <c r="J258"/>
  <c r="BK140"/>
  <c r="BK296"/>
  <c r="J155"/>
  <c r="BK285"/>
  <c r="BK422"/>
  <c r="J132"/>
  <c r="J452"/>
  <c r="J391"/>
  <c r="BK303"/>
  <c r="BK143"/>
  <c r="J417"/>
  <c r="BK224"/>
  <c r="J469"/>
  <c i="14" r="J405"/>
  <c r="BK246"/>
  <c r="J359"/>
  <c r="BK279"/>
  <c r="J143"/>
  <c r="J471"/>
  <c r="J224"/>
  <c r="BK187"/>
  <c r="BK318"/>
  <c r="BK438"/>
  <c r="J229"/>
  <c r="BK205"/>
  <c r="J503"/>
  <c r="BK345"/>
  <c r="J459"/>
  <c r="BK147"/>
  <c r="J408"/>
  <c r="J128"/>
  <c i="15" r="BK350"/>
  <c r="BK203"/>
  <c r="J252"/>
  <c r="BK307"/>
  <c r="BK158"/>
  <c r="J256"/>
  <c r="J337"/>
  <c r="BK167"/>
  <c r="J167"/>
  <c r="BK190"/>
  <c r="J162"/>
  <c r="J244"/>
  <c r="BK316"/>
  <c r="J126"/>
  <c r="J296"/>
  <c i="16" r="BK233"/>
  <c r="BK143"/>
  <c r="J388"/>
  <c r="BK258"/>
  <c r="BK242"/>
  <c r="J140"/>
  <c r="BK400"/>
  <c r="J224"/>
  <c r="BK332"/>
  <c r="BK140"/>
  <c r="BK282"/>
  <c i="17" r="J244"/>
  <c r="BK145"/>
  <c r="J126"/>
  <c r="BK424"/>
  <c r="BK295"/>
  <c r="J307"/>
  <c r="BK449"/>
  <c r="J260"/>
  <c r="J393"/>
  <c r="BK231"/>
  <c r="J355"/>
  <c r="BK485"/>
  <c r="BK361"/>
  <c r="BK407"/>
  <c r="BK194"/>
  <c r="J401"/>
  <c r="BK343"/>
  <c r="BK216"/>
  <c i="18" r="J240"/>
  <c r="J268"/>
  <c r="J318"/>
  <c r="J185"/>
  <c r="J260"/>
  <c r="J307"/>
  <c r="BK357"/>
  <c r="J459"/>
  <c r="J280"/>
  <c r="BK398"/>
  <c r="J309"/>
  <c r="BK421"/>
  <c r="J313"/>
  <c r="J342"/>
  <c r="J377"/>
  <c r="BK134"/>
  <c i="19" r="BK336"/>
  <c r="BK138"/>
  <c r="BK268"/>
  <c r="J334"/>
  <c r="J162"/>
  <c r="BK288"/>
  <c r="BK180"/>
  <c r="J194"/>
  <c r="J268"/>
  <c r="J380"/>
  <c r="BK283"/>
  <c r="BK449"/>
  <c r="J256"/>
  <c r="BK392"/>
  <c r="BK308"/>
  <c r="J291"/>
  <c r="J336"/>
  <c r="J189"/>
  <c r="BK153"/>
  <c i="20" r="J325"/>
  <c r="J165"/>
  <c r="BK294"/>
  <c r="BK205"/>
  <c r="BK257"/>
  <c r="BK303"/>
  <c r="BK428"/>
  <c r="BK357"/>
  <c r="BK383"/>
  <c r="J552"/>
  <c r="J518"/>
  <c r="J413"/>
  <c r="BK189"/>
  <c r="J487"/>
  <c r="J132"/>
  <c r="BK512"/>
  <c r="J294"/>
  <c r="J484"/>
  <c r="BK479"/>
  <c r="BK445"/>
  <c i="21" r="BK389"/>
  <c r="BK202"/>
  <c r="BK398"/>
  <c r="BK348"/>
  <c r="J171"/>
  <c r="J444"/>
  <c r="J463"/>
  <c r="J192"/>
  <c r="J371"/>
  <c r="J197"/>
  <c r="J429"/>
  <c r="BK256"/>
  <c r="BK438"/>
  <c r="J233"/>
  <c r="J465"/>
  <c r="BK155"/>
  <c r="BK432"/>
  <c r="J224"/>
  <c r="J326"/>
  <c i="22" r="J326"/>
  <c r="BK160"/>
  <c r="BK216"/>
  <c i="2" r="J150"/>
  <c i="3" r="J332"/>
  <c r="BK533"/>
  <c r="BK415"/>
  <c r="J240"/>
  <c r="J520"/>
  <c r="BK368"/>
  <c r="J275"/>
  <c r="BK501"/>
  <c r="BK419"/>
  <c r="BK296"/>
  <c r="J552"/>
  <c r="BK447"/>
  <c r="BK140"/>
  <c r="BK478"/>
  <c r="BK539"/>
  <c r="BK327"/>
  <c r="BK167"/>
  <c r="BK589"/>
  <c r="BK628"/>
  <c r="J573"/>
  <c r="BK468"/>
  <c r="J335"/>
  <c r="J288"/>
  <c r="J595"/>
  <c r="BK558"/>
  <c r="BK351"/>
  <c r="BK136"/>
  <c r="J159"/>
  <c i="4" r="BK292"/>
  <c r="BK381"/>
  <c r="J180"/>
  <c r="J367"/>
  <c r="BK194"/>
  <c r="BK371"/>
  <c r="J141"/>
  <c r="J299"/>
  <c r="J190"/>
  <c r="BK339"/>
  <c r="BK363"/>
  <c r="BK180"/>
  <c r="BK406"/>
  <c r="J172"/>
  <c r="J441"/>
  <c r="BK316"/>
  <c r="J345"/>
  <c r="J328"/>
  <c i="5" r="J133"/>
  <c r="J190"/>
  <c r="J261"/>
  <c r="J145"/>
  <c r="BK200"/>
  <c r="BK277"/>
  <c r="J253"/>
  <c r="J338"/>
  <c i="6" r="J358"/>
  <c r="J369"/>
  <c r="BK145"/>
  <c r="J158"/>
  <c r="J356"/>
  <c r="BK411"/>
  <c r="BK162"/>
  <c r="BK457"/>
  <c r="J330"/>
  <c r="BK407"/>
  <c r="BK218"/>
  <c r="J314"/>
  <c r="J378"/>
  <c r="J393"/>
  <c i="7" r="J343"/>
  <c r="BK390"/>
  <c r="BK272"/>
  <c r="J203"/>
  <c r="BK283"/>
  <c r="BK126"/>
  <c r="J408"/>
  <c r="J260"/>
  <c r="BK378"/>
  <c r="BK198"/>
  <c r="J336"/>
  <c r="BK423"/>
  <c r="BK436"/>
  <c r="J436"/>
  <c r="BK431"/>
  <c r="BK162"/>
  <c i="8" r="J448"/>
  <c r="J308"/>
  <c r="J326"/>
  <c r="BK294"/>
  <c r="J375"/>
  <c r="BK138"/>
  <c r="J277"/>
  <c r="J194"/>
  <c r="BK401"/>
  <c r="J367"/>
  <c r="BK176"/>
  <c r="J391"/>
  <c r="J158"/>
  <c i="9" r="BK319"/>
  <c r="BK377"/>
  <c r="J329"/>
  <c r="BK358"/>
  <c r="BK240"/>
  <c r="J272"/>
  <c r="J424"/>
  <c r="BK261"/>
  <c r="J398"/>
  <c r="BK224"/>
  <c r="BK398"/>
  <c r="J143"/>
  <c r="BK174"/>
  <c r="J409"/>
  <c r="J210"/>
  <c r="J407"/>
  <c r="J515"/>
  <c r="BK417"/>
  <c r="BK235"/>
  <c i="10" r="J315"/>
  <c r="J231"/>
  <c r="BK289"/>
  <c r="BK396"/>
  <c r="BK325"/>
  <c r="BK130"/>
  <c r="BK185"/>
  <c r="J390"/>
  <c r="BK158"/>
  <c r="BK222"/>
  <c r="BK413"/>
  <c r="J294"/>
  <c r="J418"/>
  <c r="J240"/>
  <c r="BK292"/>
  <c i="11" r="BK231"/>
  <c r="J264"/>
  <c r="J310"/>
  <c r="BK332"/>
  <c r="J198"/>
  <c r="J283"/>
  <c r="BK235"/>
  <c r="BK319"/>
  <c r="J134"/>
  <c r="BK252"/>
  <c r="J378"/>
  <c r="J240"/>
  <c r="J369"/>
  <c r="J360"/>
  <c i="12" r="BK260"/>
  <c r="J310"/>
  <c r="BK292"/>
  <c r="J235"/>
  <c r="BK380"/>
  <c r="J382"/>
  <c r="J264"/>
  <c r="BK342"/>
  <c r="J277"/>
  <c r="BK437"/>
  <c r="J194"/>
  <c r="BK425"/>
  <c r="BK268"/>
  <c r="BK138"/>
  <c r="J339"/>
  <c r="J212"/>
  <c r="BK354"/>
  <c i="13" r="J422"/>
  <c r="J308"/>
  <c r="J140"/>
  <c r="BK356"/>
  <c r="J182"/>
  <c r="J246"/>
  <c r="BK136"/>
  <c r="J285"/>
  <c r="BK151"/>
  <c r="J365"/>
  <c r="BK440"/>
  <c r="BK262"/>
  <c r="BK486"/>
  <c r="J440"/>
  <c r="BK374"/>
  <c r="BK336"/>
  <c r="BK233"/>
  <c r="BK452"/>
  <c r="BK279"/>
  <c r="BK132"/>
  <c r="J147"/>
  <c i="14" r="J351"/>
  <c r="J242"/>
  <c r="J385"/>
  <c r="BK258"/>
  <c r="J482"/>
  <c r="BK324"/>
  <c r="J169"/>
  <c r="BK315"/>
  <c r="BK160"/>
  <c r="J420"/>
  <c r="BK390"/>
  <c r="J205"/>
  <c r="BK294"/>
  <c r="BK414"/>
  <c r="J182"/>
  <c r="BK490"/>
  <c r="J366"/>
  <c r="J136"/>
  <c r="J345"/>
  <c r="J438"/>
  <c r="J315"/>
  <c i="15" r="BK337"/>
  <c r="BK172"/>
  <c r="J316"/>
  <c r="BK162"/>
  <c r="J310"/>
  <c r="J172"/>
  <c r="BK244"/>
  <c r="J260"/>
  <c r="J373"/>
  <c r="BK134"/>
  <c r="BK367"/>
  <c r="J403"/>
  <c r="BK418"/>
  <c r="BK364"/>
  <c r="J327"/>
  <c r="J158"/>
  <c i="16" r="BK160"/>
  <c r="J441"/>
  <c r="J301"/>
  <c r="J335"/>
  <c r="J132"/>
  <c r="BK326"/>
  <c r="BK386"/>
  <c r="BK422"/>
  <c r="BK205"/>
  <c i="17" r="J198"/>
  <c r="J184"/>
  <c r="J189"/>
  <c r="BK283"/>
  <c r="BK301"/>
  <c r="J295"/>
  <c r="BK352"/>
  <c r="BK138"/>
  <c r="J377"/>
  <c r="BK375"/>
  <c r="BK212"/>
  <c r="J409"/>
  <c r="J145"/>
  <c r="J309"/>
  <c r="BK460"/>
  <c r="BK332"/>
  <c i="18" r="BK391"/>
  <c r="BK272"/>
  <c r="J333"/>
  <c r="J203"/>
  <c r="J297"/>
  <c r="J162"/>
  <c r="J339"/>
  <c r="BK218"/>
  <c r="J304"/>
  <c r="J354"/>
  <c r="BK280"/>
  <c r="BK450"/>
  <c r="BK289"/>
  <c r="BK393"/>
  <c r="BK180"/>
  <c r="BK409"/>
  <c r="J145"/>
  <c r="J264"/>
  <c r="J405"/>
  <c i="19" r="J294"/>
  <c r="BK389"/>
  <c r="BK256"/>
  <c r="BK380"/>
  <c r="J216"/>
  <c r="J394"/>
  <c r="BK184"/>
  <c r="J171"/>
  <c r="J329"/>
  <c r="J383"/>
  <c r="BK252"/>
  <c r="BK453"/>
  <c r="J235"/>
  <c r="BK445"/>
  <c r="J338"/>
  <c r="J315"/>
  <c r="J389"/>
  <c r="BK162"/>
  <c i="20" r="BK368"/>
  <c r="J445"/>
  <c r="J257"/>
  <c r="BK413"/>
  <c r="J434"/>
  <c r="BK181"/>
  <c r="J380"/>
  <c r="BK266"/>
  <c r="BK278"/>
  <c r="J328"/>
  <c r="J169"/>
  <c r="BK491"/>
  <c r="J383"/>
  <c r="J155"/>
  <c r="J482"/>
  <c r="BK221"/>
  <c r="J494"/>
  <c r="BK364"/>
  <c r="J175"/>
  <c r="BK306"/>
  <c r="BK459"/>
  <c i="21" r="J405"/>
  <c r="BK167"/>
  <c r="J362"/>
  <c r="BK159"/>
  <c r="J273"/>
  <c r="BK183"/>
  <c r="BK395"/>
  <c r="J345"/>
  <c r="BK329"/>
  <c r="J148"/>
  <c r="BK286"/>
  <c r="J144"/>
  <c r="BK444"/>
  <c r="BK522"/>
  <c r="J264"/>
  <c r="BK490"/>
  <c r="BK188"/>
  <c r="BK465"/>
  <c r="BK248"/>
  <c r="J333"/>
  <c i="22" r="J318"/>
  <c r="J367"/>
  <c r="BK136"/>
  <c r="J206"/>
  <c r="BK373"/>
  <c r="J226"/>
  <c r="J288"/>
  <c r="BK381"/>
  <c r="J307"/>
  <c r="BK443"/>
  <c r="BK288"/>
  <c r="J458"/>
  <c r="J381"/>
  <c r="BK403"/>
  <c r="BK193"/>
  <c i="23" r="J296"/>
  <c r="BK165"/>
  <c r="BK256"/>
  <c r="J337"/>
  <c r="J234"/>
  <c r="J201"/>
  <c r="BK341"/>
  <c r="BK383"/>
  <c r="BK321"/>
  <c r="J138"/>
  <c i="2" r="J147"/>
  <c r="BK124"/>
  <c r="J136"/>
  <c r="BK130"/>
  <c r="J126"/>
  <c r="BK140"/>
  <c i="3" r="J526"/>
  <c r="BK450"/>
  <c r="BK422"/>
  <c r="BK386"/>
  <c r="J536"/>
  <c r="BK461"/>
  <c r="BK371"/>
  <c r="BK218"/>
  <c r="BK490"/>
  <c r="J390"/>
  <c r="J280"/>
  <c r="BK545"/>
  <c r="J450"/>
  <c r="BK344"/>
  <c r="J222"/>
  <c r="J533"/>
  <c r="BK428"/>
  <c r="J203"/>
  <c r="BK488"/>
  <c r="J542"/>
  <c r="J375"/>
  <c r="J323"/>
  <c r="BK176"/>
  <c r="BK185"/>
  <c r="BK431"/>
  <c r="J617"/>
  <c r="J503"/>
  <c r="J342"/>
  <c r="J226"/>
  <c r="BK573"/>
  <c r="J485"/>
  <c r="BK375"/>
  <c r="BK148"/>
  <c r="BK231"/>
  <c i="4" r="J389"/>
  <c r="BK256"/>
  <c r="BK332"/>
  <c r="BK231"/>
  <c r="J288"/>
  <c r="BK158"/>
  <c r="J280"/>
  <c r="J342"/>
  <c r="J203"/>
  <c r="BK307"/>
  <c r="J208"/>
  <c r="BK429"/>
  <c r="BK141"/>
  <c r="BK355"/>
  <c r="BK203"/>
  <c r="BK272"/>
  <c i="5" r="BK272"/>
  <c r="BK210"/>
  <c r="BK351"/>
  <c r="BK253"/>
  <c r="J168"/>
  <c r="J274"/>
  <c r="BK190"/>
  <c i="6" r="J444"/>
  <c r="J227"/>
  <c r="BK384"/>
  <c r="J134"/>
  <c r="J283"/>
  <c r="BK349"/>
  <c r="BK366"/>
  <c r="J167"/>
  <c r="J435"/>
  <c r="J362"/>
  <c r="J448"/>
  <c r="BK212"/>
  <c r="BK362"/>
  <c r="BK149"/>
  <c r="BK185"/>
  <c r="J310"/>
  <c i="7" r="J280"/>
  <c r="J314"/>
  <c r="BK297"/>
  <c r="BK358"/>
  <c r="J308"/>
  <c r="J130"/>
  <c r="J264"/>
  <c r="J126"/>
  <c r="J402"/>
  <c r="BK343"/>
  <c r="BK212"/>
  <c r="BK414"/>
  <c r="J185"/>
  <c r="J423"/>
  <c i="8" r="J331"/>
  <c r="J138"/>
  <c r="J340"/>
  <c r="J126"/>
  <c r="J264"/>
  <c r="BK203"/>
  <c r="BK396"/>
  <c r="BK272"/>
  <c r="J410"/>
  <c r="J272"/>
  <c r="BK331"/>
  <c r="BK222"/>
  <c r="J292"/>
  <c r="BK419"/>
  <c r="J443"/>
  <c r="BK130"/>
  <c r="BK365"/>
  <c r="J286"/>
  <c r="BK387"/>
  <c r="BK329"/>
  <c r="BK141"/>
  <c i="9" r="J264"/>
  <c r="J427"/>
  <c r="J174"/>
  <c r="J192"/>
  <c r="J502"/>
  <c r="BK379"/>
  <c r="J522"/>
  <c r="J332"/>
  <c r="BK449"/>
  <c r="BK297"/>
  <c r="BK206"/>
  <c i="10" r="BK264"/>
  <c r="BK248"/>
  <c r="J145"/>
  <c r="BK252"/>
  <c r="BK332"/>
  <c r="BK208"/>
  <c r="J353"/>
  <c r="J198"/>
  <c r="J321"/>
  <c r="J409"/>
  <c r="J330"/>
  <c r="BK422"/>
  <c r="J162"/>
  <c r="BK353"/>
  <c r="J176"/>
  <c r="BK198"/>
  <c i="11" r="J227"/>
  <c r="BK326"/>
  <c r="J337"/>
  <c r="J313"/>
  <c r="J349"/>
  <c r="BK222"/>
  <c r="BK317"/>
  <c r="J272"/>
  <c r="J355"/>
  <c r="J153"/>
  <c r="J308"/>
  <c r="BK360"/>
  <c r="J297"/>
  <c r="J218"/>
  <c r="J268"/>
  <c r="BK369"/>
  <c i="12" r="BK364"/>
  <c r="J198"/>
  <c r="J322"/>
  <c r="J203"/>
  <c r="BK248"/>
  <c r="BK368"/>
  <c r="BK176"/>
  <c r="J301"/>
  <c r="BK384"/>
  <c r="J190"/>
  <c r="BK429"/>
  <c r="J227"/>
  <c r="BK308"/>
  <c r="BK149"/>
  <c r="BK218"/>
  <c i="13" r="J377"/>
  <c r="J282"/>
  <c r="J128"/>
  <c r="BK200"/>
  <c r="BK410"/>
  <c r="J233"/>
  <c r="BK308"/>
  <c r="J169"/>
  <c r="J299"/>
  <c r="J356"/>
  <c r="BK196"/>
  <c r="BK469"/>
  <c r="BK371"/>
  <c r="BK497"/>
  <c r="BK481"/>
  <c r="J420"/>
  <c r="J342"/>
  <c r="BK220"/>
  <c r="BK383"/>
  <c i="14" r="J262"/>
  <c r="BK420"/>
  <c r="J327"/>
  <c r="J178"/>
  <c r="BK422"/>
  <c r="J151"/>
  <c r="J301"/>
  <c r="BK220"/>
  <c r="BK385"/>
  <c r="J196"/>
  <c r="BK351"/>
  <c r="BK224"/>
  <c r="J348"/>
  <c r="BK174"/>
  <c r="J398"/>
  <c r="J294"/>
  <c r="J290"/>
  <c r="BK357"/>
  <c r="J286"/>
  <c i="15" r="J231"/>
  <c r="BK299"/>
  <c r="J153"/>
  <c r="BK235"/>
  <c r="BK145"/>
  <c r="J370"/>
  <c r="BK212"/>
  <c r="J391"/>
  <c r="J426"/>
  <c r="BK303"/>
  <c r="J292"/>
  <c r="BK323"/>
  <c r="J277"/>
  <c r="BK310"/>
  <c r="J176"/>
  <c i="16" r="J377"/>
  <c r="BK461"/>
  <c r="BK351"/>
  <c r="J151"/>
  <c r="J229"/>
  <c r="J250"/>
  <c r="BK388"/>
  <c r="J237"/>
  <c r="J321"/>
  <c r="BK392"/>
  <c i="17" r="BK312"/>
  <c r="BK162"/>
  <c r="J272"/>
  <c r="J332"/>
  <c r="J325"/>
  <c r="J138"/>
  <c r="J149"/>
  <c r="J435"/>
  <c r="BK338"/>
  <c r="BK435"/>
  <c r="BK264"/>
  <c r="BK336"/>
  <c r="BK130"/>
  <c r="BK341"/>
  <c r="BK373"/>
  <c r="BK235"/>
  <c r="BK355"/>
  <c r="BK202"/>
  <c i="18" r="BK277"/>
  <c r="J335"/>
  <c r="J248"/>
  <c r="J172"/>
  <c r="J198"/>
  <c r="BK130"/>
  <c r="BK158"/>
  <c r="J286"/>
  <c r="BK301"/>
  <c r="J149"/>
  <c r="BK433"/>
  <c r="BK231"/>
  <c r="J446"/>
  <c r="BK331"/>
  <c r="BK438"/>
  <c r="BK208"/>
  <c r="BK268"/>
  <c r="J369"/>
  <c i="19" r="BK415"/>
  <c r="J422"/>
  <c r="BK157"/>
  <c r="J331"/>
  <c r="J138"/>
  <c r="BK226"/>
  <c r="J305"/>
  <c r="BK176"/>
  <c r="BK260"/>
  <c r="J396"/>
  <c r="J297"/>
  <c r="J166"/>
  <c r="J325"/>
  <c r="J462"/>
  <c r="J429"/>
  <c r="J180"/>
  <c r="BK130"/>
  <c r="J275"/>
  <c r="J264"/>
  <c i="20" r="BK270"/>
  <c r="J368"/>
  <c r="BK244"/>
  <c r="BK335"/>
  <c r="J459"/>
  <c r="J406"/>
  <c r="J400"/>
  <c r="J468"/>
  <c r="J339"/>
  <c r="J209"/>
  <c r="J422"/>
  <c r="BK165"/>
  <c r="BK547"/>
  <c r="J396"/>
  <c r="J556"/>
  <c r="BK419"/>
  <c r="J322"/>
  <c r="BK502"/>
  <c r="BK362"/>
  <c r="BK482"/>
  <c r="BK128"/>
  <c i="21" r="BK252"/>
  <c r="BK415"/>
  <c r="J329"/>
  <c r="J303"/>
  <c r="BK148"/>
  <c r="J458"/>
  <c r="BK295"/>
  <c r="BK136"/>
  <c r="BK273"/>
  <c r="J384"/>
  <c r="BK206"/>
  <c r="J474"/>
  <c r="BK264"/>
  <c r="J374"/>
  <c r="J438"/>
  <c r="BK320"/>
  <c r="J453"/>
  <c r="J337"/>
  <c r="BK341"/>
  <c i="22" r="BK342"/>
  <c r="BK148"/>
  <c r="J184"/>
  <c r="BK322"/>
  <c r="BK144"/>
  <c r="J342"/>
  <c r="BK307"/>
  <c r="J377"/>
  <c r="BK254"/>
  <c r="J234"/>
  <c r="BK363"/>
  <c r="J188"/>
  <c r="BK314"/>
  <c r="J167"/>
  <c r="J403"/>
  <c r="BK292"/>
  <c r="BK296"/>
  <c i="23" r="J134"/>
  <c r="BK229"/>
  <c r="J328"/>
  <c r="J278"/>
  <c r="J282"/>
  <c r="BK244"/>
  <c r="BK357"/>
  <c r="BK174"/>
  <c r="BK260"/>
  <c r="BK169"/>
  <c r="J238"/>
  <c r="BK248"/>
  <c i="2" r="J159"/>
  <c r="BK142"/>
  <c r="F37"/>
  <c i="3" r="J415"/>
  <c r="J250"/>
  <c r="BK530"/>
  <c r="J422"/>
  <c r="J307"/>
  <c r="J194"/>
  <c r="BK465"/>
  <c r="BK335"/>
  <c r="J539"/>
  <c r="BK497"/>
  <c r="J293"/>
  <c r="BK560"/>
  <c r="BK347"/>
  <c r="J528"/>
  <c r="J357"/>
  <c r="J402"/>
  <c r="J271"/>
  <c r="J608"/>
  <c r="J604"/>
  <c r="BK132"/>
  <c r="BK579"/>
  <c r="BK514"/>
  <c r="J379"/>
  <c r="BK300"/>
  <c r="BK564"/>
  <c r="J412"/>
  <c r="BK246"/>
  <c r="BK262"/>
  <c r="J152"/>
  <c i="4" r="J418"/>
  <c r="BK336"/>
  <c r="J176"/>
  <c r="BK299"/>
  <c r="BK190"/>
  <c r="BK418"/>
  <c r="J330"/>
  <c r="BK208"/>
  <c r="J319"/>
  <c r="J352"/>
  <c r="J138"/>
  <c r="BK280"/>
  <c r="BK153"/>
  <c r="BK389"/>
  <c r="BK172"/>
  <c r="BK367"/>
  <c i="5" r="BK315"/>
  <c r="BK274"/>
  <c r="BK133"/>
  <c r="BK150"/>
  <c r="J298"/>
  <c r="BK336"/>
  <c r="BK296"/>
  <c r="BK195"/>
  <c r="BK250"/>
  <c i="6" r="BK330"/>
  <c r="J162"/>
  <c r="J190"/>
  <c r="BK294"/>
  <c r="BK356"/>
  <c r="BK372"/>
  <c r="J349"/>
  <c r="BK180"/>
  <c r="J138"/>
  <c r="BK292"/>
  <c r="J411"/>
  <c r="BK240"/>
  <c r="J372"/>
  <c r="BK256"/>
  <c r="J316"/>
  <c r="BK321"/>
  <c i="7" r="BK336"/>
  <c r="BK375"/>
  <c r="J149"/>
  <c r="J431"/>
  <c r="J240"/>
  <c r="J176"/>
  <c r="J321"/>
  <c r="BK235"/>
  <c r="BK308"/>
  <c r="J356"/>
  <c r="BK167"/>
  <c r="BK286"/>
  <c r="BK218"/>
  <c r="J244"/>
  <c i="8" r="J437"/>
  <c r="BK126"/>
  <c r="J337"/>
  <c r="J394"/>
  <c r="J404"/>
  <c r="BK227"/>
  <c r="BK313"/>
  <c r="BK398"/>
  <c r="BK469"/>
  <c r="BK404"/>
  <c r="BK277"/>
  <c r="BK346"/>
  <c r="BK134"/>
  <c r="BK198"/>
  <c r="J304"/>
  <c r="J149"/>
  <c i="9" r="BK329"/>
  <c r="BK248"/>
  <c r="BK342"/>
  <c r="BK370"/>
  <c r="BK151"/>
  <c r="BK302"/>
  <c r="J257"/>
  <c r="BK268"/>
  <c r="J372"/>
  <c r="J197"/>
  <c r="J443"/>
  <c r="J305"/>
  <c r="BK187"/>
  <c r="J461"/>
  <c r="J386"/>
  <c r="J215"/>
  <c r="BK435"/>
  <c r="J383"/>
  <c r="J477"/>
  <c r="BK389"/>
  <c r="BK215"/>
  <c i="10" r="J318"/>
  <c r="BK368"/>
  <c r="BK134"/>
  <c r="BK337"/>
  <c r="J138"/>
  <c r="BK126"/>
  <c r="J343"/>
  <c r="BK309"/>
  <c r="J292"/>
  <c i="11" r="BK310"/>
  <c r="BK158"/>
  <c r="BK130"/>
  <c r="BK289"/>
  <c r="BK355"/>
  <c r="J138"/>
  <c r="BK322"/>
  <c r="BK378"/>
  <c r="J396"/>
  <c r="BK339"/>
  <c r="BK407"/>
  <c r="BK198"/>
  <c r="BK297"/>
  <c i="12" r="BK326"/>
  <c r="BK203"/>
  <c r="J185"/>
  <c r="J396"/>
  <c r="J145"/>
  <c r="BK374"/>
  <c r="BK286"/>
  <c r="BK408"/>
  <c r="J280"/>
  <c r="J336"/>
  <c r="BK145"/>
  <c r="BK387"/>
  <c r="BK377"/>
  <c r="BK208"/>
  <c r="J356"/>
  <c i="13" r="BK428"/>
  <c r="BK288"/>
  <c r="BK182"/>
  <c r="J410"/>
  <c r="J311"/>
  <c r="J408"/>
  <c r="J196"/>
  <c r="BK332"/>
  <c r="BK210"/>
  <c r="BK431"/>
  <c r="BK250"/>
  <c r="BK282"/>
  <c r="J473"/>
  <c r="BK414"/>
  <c r="BK362"/>
  <c r="J270"/>
  <c r="J164"/>
  <c r="J424"/>
  <c r="J315"/>
  <c r="BK160"/>
  <c r="BK169"/>
  <c i="14" r="BK431"/>
  <c r="J160"/>
  <c r="J357"/>
  <c r="J254"/>
  <c r="BK136"/>
  <c r="BK210"/>
  <c r="J394"/>
  <c r="J304"/>
  <c r="J334"/>
  <c r="BK282"/>
  <c r="J411"/>
  <c r="BK510"/>
  <c r="BK214"/>
  <c r="BK140"/>
  <c r="BK372"/>
  <c r="BK503"/>
  <c r="J425"/>
  <c r="BK417"/>
  <c r="BK250"/>
  <c i="15" r="J149"/>
  <c r="BK231"/>
  <c r="BK130"/>
  <c r="J346"/>
  <c r="BK149"/>
  <c r="BK248"/>
  <c r="J190"/>
  <c r="J364"/>
  <c r="BK385"/>
  <c r="J431"/>
  <c r="J409"/>
  <c r="J222"/>
  <c r="BK343"/>
  <c r="BK138"/>
  <c i="16" r="BK347"/>
  <c r="J428"/>
  <c r="BK210"/>
  <c r="BK214"/>
  <c r="BK301"/>
  <c r="BK428"/>
  <c r="BK229"/>
  <c r="J136"/>
  <c r="J315"/>
  <c r="BK416"/>
  <c r="BK335"/>
  <c i="17" r="J304"/>
  <c r="J396"/>
  <c r="BK198"/>
  <c r="J316"/>
  <c r="BK329"/>
  <c r="J412"/>
  <c r="J367"/>
  <c r="J379"/>
  <c r="J134"/>
  <c r="J361"/>
  <c r="J449"/>
  <c r="J157"/>
  <c r="BK393"/>
  <c r="J162"/>
  <c r="BK153"/>
  <c r="J404"/>
  <c r="J292"/>
  <c i="18" r="BK367"/>
  <c r="BK380"/>
  <c r="BK260"/>
  <c r="J208"/>
  <c r="BK167"/>
  <c r="J386"/>
  <c r="J212"/>
  <c r="BK235"/>
  <c r="J345"/>
  <c r="J227"/>
  <c r="J393"/>
  <c r="J450"/>
  <c r="BK326"/>
  <c r="BK415"/>
  <c r="J380"/>
  <c r="BK446"/>
  <c r="J252"/>
  <c r="BK400"/>
  <c r="BK256"/>
  <c i="19" r="BK297"/>
  <c r="BK386"/>
  <c r="BK142"/>
  <c r="BK303"/>
  <c r="J142"/>
  <c r="BK198"/>
  <c r="BK294"/>
  <c r="BK357"/>
  <c r="BK368"/>
  <c r="BK300"/>
  <c r="BK458"/>
  <c r="BK321"/>
  <c r="J449"/>
  <c r="J351"/>
  <c r="BK372"/>
  <c r="J207"/>
  <c r="J239"/>
  <c r="BK171"/>
  <c i="20" r="J354"/>
  <c r="J189"/>
  <c r="BK351"/>
  <c r="BK225"/>
  <c r="J290"/>
  <c r="J143"/>
  <c r="J253"/>
  <c r="J298"/>
  <c r="J376"/>
  <c r="BK438"/>
  <c r="J261"/>
  <c r="BK524"/>
  <c r="BK425"/>
  <c r="BK236"/>
  <c r="J563"/>
  <c r="BK476"/>
  <c r="J270"/>
  <c r="BK543"/>
  <c r="BK487"/>
  <c r="BK331"/>
  <c r="BK497"/>
  <c r="BK359"/>
  <c r="J476"/>
  <c r="BK325"/>
  <c i="21" r="BK391"/>
  <c r="BK215"/>
  <c r="J356"/>
  <c r="BK197"/>
  <c r="J456"/>
  <c r="BK291"/>
  <c r="J395"/>
  <c r="BK152"/>
  <c r="BK277"/>
  <c r="J350"/>
  <c r="BK529"/>
  <c r="BK315"/>
  <c r="J509"/>
  <c r="J391"/>
  <c r="BK505"/>
  <c r="BK362"/>
  <c r="BK501"/>
  <c r="J411"/>
  <c r="J140"/>
  <c r="J252"/>
  <c i="22" r="J303"/>
  <c r="BK385"/>
  <c r="BK152"/>
  <c r="J221"/>
  <c r="J415"/>
  <c r="J334"/>
  <c r="BK140"/>
  <c r="BK184"/>
  <c r="J258"/>
  <c r="J144"/>
  <c r="BK211"/>
  <c r="BK428"/>
  <c r="BK258"/>
  <c r="J420"/>
  <c r="J447"/>
  <c r="J399"/>
  <c i="23" r="J321"/>
  <c r="BK409"/>
  <c r="J349"/>
  <c r="J183"/>
  <c r="J174"/>
  <c r="BK142"/>
  <c r="BK270"/>
  <c r="BK405"/>
  <c r="BK285"/>
  <c r="BK396"/>
  <c r="J252"/>
  <c r="J357"/>
  <c r="BK211"/>
  <c r="J211"/>
  <c i="2" r="F34"/>
  <c i="3" l="1" r="P568"/>
  <c r="P331"/>
  <c r="P126"/>
  <c r="P125"/>
  <c i="1" r="AU96"/>
  <c i="4" r="R239"/>
  <c r="BK445"/>
  <c r="J445"/>
  <c r="J103"/>
  <c i="5" r="BK218"/>
  <c r="J218"/>
  <c r="J98"/>
  <c i="6" r="T239"/>
  <c r="P456"/>
  <c i="7" r="R125"/>
  <c r="R385"/>
  <c r="R276"/>
  <c i="8" r="R239"/>
  <c r="BK447"/>
  <c r="J447"/>
  <c r="J102"/>
  <c i="9" r="T127"/>
  <c r="T460"/>
  <c r="T301"/>
  <c i="10" r="T367"/>
  <c r="T276"/>
  <c i="11" r="P239"/>
  <c i="12" r="T125"/>
  <c r="P226"/>
  <c r="R424"/>
  <c i="13" r="R241"/>
  <c r="P485"/>
  <c i="14" r="R127"/>
  <c r="R228"/>
  <c r="T481"/>
  <c i="15" r="P239"/>
  <c r="BK430"/>
  <c r="J430"/>
  <c r="J103"/>
  <c i="16" r="P127"/>
  <c r="T399"/>
  <c r="T278"/>
  <c i="17" r="T423"/>
  <c r="T291"/>
  <c i="18" r="T404"/>
  <c r="T276"/>
  <c i="19" r="P230"/>
  <c r="T440"/>
  <c i="20" r="P265"/>
  <c r="R534"/>
  <c i="21" r="P127"/>
  <c r="R469"/>
  <c r="R319"/>
  <c i="22" r="BK279"/>
  <c r="J279"/>
  <c r="J99"/>
  <c r="P419"/>
  <c i="2" r="P123"/>
  <c i="3" r="BK127"/>
  <c r="T266"/>
  <c r="T599"/>
  <c i="4" r="BK125"/>
  <c r="R395"/>
  <c r="R276"/>
  <c i="5" r="BK375"/>
  <c r="J375"/>
  <c r="J101"/>
  <c i="6" r="T125"/>
  <c r="T406"/>
  <c r="T276"/>
  <c i="7" r="T239"/>
  <c r="R418"/>
  <c i="8" r="BK414"/>
  <c r="J414"/>
  <c r="J101"/>
  <c r="BK464"/>
  <c r="J464"/>
  <c r="J103"/>
  <c i="9" r="P239"/>
  <c r="P493"/>
  <c i="10" r="BK239"/>
  <c r="J239"/>
  <c r="J99"/>
  <c r="P400"/>
  <c i="11" r="P226"/>
  <c i="12" r="P125"/>
  <c r="P391"/>
  <c r="P276"/>
  <c i="13" r="T127"/>
  <c r="T435"/>
  <c r="T278"/>
  <c r="R485"/>
  <c i="14" r="BK241"/>
  <c r="J241"/>
  <c r="J99"/>
  <c r="R498"/>
  <c i="15" r="BK226"/>
  <c r="J226"/>
  <c r="J98"/>
  <c r="T380"/>
  <c r="T276"/>
  <c i="16" r="BK228"/>
  <c r="J228"/>
  <c r="J98"/>
  <c r="P399"/>
  <c r="P278"/>
  <c r="R449"/>
  <c i="17" r="T125"/>
  <c r="P423"/>
  <c r="P291"/>
  <c i="18" r="BK404"/>
  <c r="J404"/>
  <c r="J101"/>
  <c r="T454"/>
  <c i="19" r="R243"/>
  <c r="BK457"/>
  <c r="J457"/>
  <c r="J103"/>
  <c i="20" r="T127"/>
  <c r="P501"/>
  <c r="P302"/>
  <c i="21" r="P268"/>
  <c r="BK500"/>
  <c r="J500"/>
  <c r="J102"/>
  <c i="22" r="P127"/>
  <c r="P388"/>
  <c r="P338"/>
  <c i="2" r="BK158"/>
  <c r="J158"/>
  <c r="J101"/>
  <c i="3" r="T127"/>
  <c r="R568"/>
  <c r="R331"/>
  <c i="4" r="P125"/>
  <c r="R226"/>
  <c r="T428"/>
  <c i="5" r="R218"/>
  <c r="T396"/>
  <c i="6" r="BK239"/>
  <c r="J239"/>
  <c r="J99"/>
  <c r="BK456"/>
  <c r="J456"/>
  <c r="J103"/>
  <c i="7" r="BK226"/>
  <c r="J226"/>
  <c r="J98"/>
  <c r="T435"/>
  <c i="8" r="R125"/>
  <c r="R414"/>
  <c r="R276"/>
  <c i="9" r="R252"/>
  <c i="10" r="P125"/>
  <c r="BK367"/>
  <c r="J367"/>
  <c r="J101"/>
  <c r="P417"/>
  <c i="11" r="P125"/>
  <c r="BK373"/>
  <c r="J373"/>
  <c r="J101"/>
  <c r="BK406"/>
  <c r="J406"/>
  <c r="J102"/>
  <c i="12" r="T391"/>
  <c r="T276"/>
  <c i="13" r="P228"/>
  <c r="P468"/>
  <c i="14" r="R448"/>
  <c r="R278"/>
  <c i="15" r="P226"/>
  <c r="BK413"/>
  <c r="J413"/>
  <c r="J102"/>
  <c i="16" r="BK241"/>
  <c r="J241"/>
  <c r="J99"/>
  <c i="17" r="BK125"/>
  <c r="P230"/>
  <c r="R476"/>
  <c i="18" r="P404"/>
  <c r="P276"/>
  <c i="19" r="BK125"/>
  <c r="BK403"/>
  <c r="J403"/>
  <c r="J101"/>
  <c r="T457"/>
  <c i="20" r="R265"/>
  <c r="T534"/>
  <c i="21" r="BK281"/>
  <c r="J281"/>
  <c r="J99"/>
  <c r="R500"/>
  <c i="22" r="T279"/>
  <c r="R446"/>
  <c i="3" r="R127"/>
  <c r="BK568"/>
  <c r="J568"/>
  <c r="J101"/>
  <c r="T616"/>
  <c i="4" r="BK226"/>
  <c r="J226"/>
  <c r="J98"/>
  <c r="BK428"/>
  <c r="J428"/>
  <c r="J102"/>
  <c i="5" r="R375"/>
  <c r="R240"/>
  <c i="6" r="BK125"/>
  <c r="BK406"/>
  <c r="J406"/>
  <c r="J101"/>
  <c i="7" r="P239"/>
  <c r="T418"/>
  <c i="8" r="T239"/>
  <c r="P447"/>
  <c i="9" r="BK127"/>
  <c r="J127"/>
  <c r="J97"/>
  <c r="P460"/>
  <c r="P301"/>
  <c i="10" r="P367"/>
  <c r="P276"/>
  <c i="11" r="T125"/>
  <c r="T373"/>
  <c r="T276"/>
  <c r="R406"/>
  <c i="12" r="R239"/>
  <c r="T441"/>
  <c i="13" r="BK241"/>
  <c r="J241"/>
  <c r="J99"/>
  <c r="T468"/>
  <c i="14" r="BK448"/>
  <c r="J448"/>
  <c r="J101"/>
  <c r="T498"/>
  <c i="15" r="P125"/>
  <c r="R226"/>
  <c r="R413"/>
  <c i="16" r="P228"/>
  <c r="T432"/>
  <c i="17" r="R230"/>
  <c r="P459"/>
  <c i="18" r="P125"/>
  <c r="P226"/>
  <c r="R437"/>
  <c i="19" r="R125"/>
  <c r="P403"/>
  <c r="P287"/>
  <c i="20" r="P252"/>
  <c i="21" r="R127"/>
  <c r="BK469"/>
  <c r="J469"/>
  <c r="J101"/>
  <c r="R517"/>
  <c i="22" r="BK419"/>
  <c r="J419"/>
  <c r="J102"/>
  <c i="2" r="T158"/>
  <c i="3" r="R266"/>
  <c r="R599"/>
  <c i="4" r="P226"/>
  <c r="P428"/>
  <c i="5" r="T375"/>
  <c r="T240"/>
  <c i="6" r="R125"/>
  <c r="R406"/>
  <c r="R276"/>
  <c i="7" r="P385"/>
  <c r="P276"/>
  <c i="8" r="P125"/>
  <c r="T226"/>
  <c r="P464"/>
  <c i="9" r="R127"/>
  <c r="BK460"/>
  <c r="J460"/>
  <c r="J101"/>
  <c r="T510"/>
  <c i="10" r="R125"/>
  <c r="R367"/>
  <c r="R276"/>
  <c i="11" r="T226"/>
  <c i="12" r="R125"/>
  <c r="R226"/>
  <c r="BK424"/>
  <c r="J424"/>
  <c r="J102"/>
  <c i="13" r="BK435"/>
  <c r="J435"/>
  <c r="J101"/>
  <c r="BK485"/>
  <c r="J485"/>
  <c r="J103"/>
  <c i="14" r="T241"/>
  <c r="BK498"/>
  <c r="J498"/>
  <c r="J103"/>
  <c i="15" r="T239"/>
  <c r="P430"/>
  <c i="16" r="R241"/>
  <c r="BK449"/>
  <c r="J449"/>
  <c r="J103"/>
  <c i="17" r="T243"/>
  <c r="BK459"/>
  <c r="J459"/>
  <c r="J102"/>
  <c i="18" r="R239"/>
  <c r="P454"/>
  <c i="19" r="T243"/>
  <c r="P457"/>
  <c i="20" r="T501"/>
  <c r="T302"/>
  <c i="21" r="P281"/>
  <c r="T517"/>
  <c i="22" r="R279"/>
  <c r="T446"/>
  <c i="2" r="BK123"/>
  <c r="P158"/>
  <c i="3" r="BK266"/>
  <c r="J266"/>
  <c r="J98"/>
  <c r="R616"/>
  <c i="4" r="BK239"/>
  <c r="J239"/>
  <c r="J99"/>
  <c r="R445"/>
  <c i="5" r="BK125"/>
  <c r="J125"/>
  <c r="J97"/>
  <c r="BK231"/>
  <c r="J231"/>
  <c r="J99"/>
  <c r="BK396"/>
  <c r="J396"/>
  <c r="J102"/>
  <c i="6" r="R226"/>
  <c r="R456"/>
  <c i="7" r="T125"/>
  <c r="T385"/>
  <c r="T276"/>
  <c i="9" r="P252"/>
  <c r="R510"/>
  <c i="11" r="BK239"/>
  <c r="J239"/>
  <c r="J99"/>
  <c i="12" r="BK226"/>
  <c r="J226"/>
  <c r="J98"/>
  <c r="T226"/>
  <c r="P424"/>
  <c i="13" r="P127"/>
  <c r="T228"/>
  <c r="R468"/>
  <c i="14" r="P127"/>
  <c r="BK228"/>
  <c r="J228"/>
  <c r="J98"/>
  <c r="BK481"/>
  <c r="J481"/>
  <c r="J102"/>
  <c i="15" r="BK125"/>
  <c r="J125"/>
  <c r="J97"/>
  <c r="BK380"/>
  <c r="J380"/>
  <c r="J101"/>
  <c r="R430"/>
  <c i="16" r="P241"/>
  <c r="P449"/>
  <c i="17" r="P125"/>
  <c r="R423"/>
  <c r="R291"/>
  <c i="18" r="T239"/>
  <c r="R454"/>
  <c i="19" r="R230"/>
  <c r="P440"/>
  <c i="20" r="T265"/>
  <c i="21" r="T281"/>
  <c r="BK517"/>
  <c r="J517"/>
  <c r="J103"/>
  <c i="22" r="BK127"/>
  <c r="J127"/>
  <c r="J97"/>
  <c r="R419"/>
  <c i="23" r="R125"/>
  <c i="2" r="R123"/>
  <c i="3" r="T279"/>
  <c r="P616"/>
  <c i="4" r="P239"/>
  <c r="P445"/>
  <c i="5" r="P375"/>
  <c r="P240"/>
  <c i="6" r="P226"/>
  <c r="T456"/>
  <c i="7" r="BK385"/>
  <c r="J385"/>
  <c r="J101"/>
  <c i="8" r="BK125"/>
  <c r="R226"/>
  <c r="T464"/>
  <c i="9" r="T252"/>
  <c r="BK510"/>
  <c r="J510"/>
  <c r="J103"/>
  <c i="10" r="T239"/>
  <c r="BK417"/>
  <c r="J417"/>
  <c r="J103"/>
  <c i="11" r="T239"/>
  <c i="12" r="BK239"/>
  <c r="J239"/>
  <c r="J99"/>
  <c r="T424"/>
  <c i="13" r="BK127"/>
  <c r="J127"/>
  <c r="J97"/>
  <c r="R435"/>
  <c r="R278"/>
  <c r="T485"/>
  <c i="14" r="T127"/>
  <c r="T228"/>
  <c r="P498"/>
  <c i="15" r="P380"/>
  <c r="P276"/>
  <c i="17" r="BK423"/>
  <c r="J423"/>
  <c r="J101"/>
  <c r="BK476"/>
  <c r="J476"/>
  <c r="J103"/>
  <c i="18" r="R125"/>
  <c r="R404"/>
  <c r="R276"/>
  <c i="19" r="BK230"/>
  <c r="J230"/>
  <c r="J98"/>
  <c r="T403"/>
  <c r="T287"/>
  <c i="20" r="BK265"/>
  <c r="J265"/>
  <c r="J99"/>
  <c r="BK534"/>
  <c r="J534"/>
  <c r="J102"/>
  <c i="21" r="R268"/>
  <c r="T500"/>
  <c i="22" r="T419"/>
  <c i="23" r="R269"/>
  <c i="2" r="T123"/>
  <c r="T122"/>
  <c r="T121"/>
  <c i="3" r="P279"/>
  <c i="4" r="BK395"/>
  <c r="J395"/>
  <c r="J101"/>
  <c i="5" r="P218"/>
  <c i="6" r="R239"/>
  <c r="BK439"/>
  <c r="J439"/>
  <c r="J102"/>
  <c i="7" r="BK239"/>
  <c r="J239"/>
  <c r="J99"/>
  <c r="BK418"/>
  <c r="J418"/>
  <c r="J102"/>
  <c i="8" r="P226"/>
  <c r="R447"/>
  <c i="9" r="BK239"/>
  <c r="J239"/>
  <c r="J98"/>
  <c r="BK493"/>
  <c r="J493"/>
  <c r="J102"/>
  <c i="10" r="BK226"/>
  <c r="J226"/>
  <c r="J98"/>
  <c r="R226"/>
  <c r="BK400"/>
  <c r="J400"/>
  <c r="J102"/>
  <c i="11" r="R239"/>
  <c i="12" r="T239"/>
  <c r="BK441"/>
  <c r="J441"/>
  <c r="J103"/>
  <c i="13" r="T241"/>
  <c i="14" r="P241"/>
  <c r="R481"/>
  <c i="15" r="R239"/>
  <c r="T413"/>
  <c i="16" r="T127"/>
  <c r="R399"/>
  <c r="R278"/>
  <c i="17" r="BK243"/>
  <c r="J243"/>
  <c r="J99"/>
  <c i="18" r="BK226"/>
  <c r="J226"/>
  <c r="J98"/>
  <c r="BK437"/>
  <c r="J437"/>
  <c r="J102"/>
  <c i="20" r="P127"/>
  <c r="T252"/>
  <c r="P534"/>
  <c i="21" r="BK268"/>
  <c r="J268"/>
  <c r="J98"/>
  <c r="T469"/>
  <c r="T319"/>
  <c i="22" r="T388"/>
  <c r="T338"/>
  <c i="23" r="P125"/>
  <c r="BK356"/>
  <c r="J356"/>
  <c r="J101"/>
  <c i="3" r="BK279"/>
  <c r="J279"/>
  <c r="J99"/>
  <c r="BK599"/>
  <c r="J599"/>
  <c r="J102"/>
  <c i="4" r="T239"/>
  <c r="T445"/>
  <c i="5" r="T125"/>
  <c r="R231"/>
  <c r="P396"/>
  <c i="6" r="T226"/>
  <c r="T439"/>
  <c i="7" r="R239"/>
  <c r="BK435"/>
  <c r="J435"/>
  <c r="J103"/>
  <c i="8" r="T125"/>
  <c r="P414"/>
  <c r="P276"/>
  <c i="9" r="BK252"/>
  <c r="J252"/>
  <c r="J99"/>
  <c r="P510"/>
  <c i="10" r="R239"/>
  <c r="T417"/>
  <c i="11" r="BK226"/>
  <c r="J226"/>
  <c r="J98"/>
  <c i="13" r="BK228"/>
  <c r="J228"/>
  <c r="J98"/>
  <c i="14" r="R241"/>
  <c i="15" r="BK239"/>
  <c r="J239"/>
  <c r="J99"/>
  <c r="T430"/>
  <c i="16" r="R127"/>
  <c r="BK399"/>
  <c r="J399"/>
  <c r="J101"/>
  <c r="T449"/>
  <c i="17" r="R125"/>
  <c r="T230"/>
  <c r="T476"/>
  <c i="18" r="T125"/>
  <c r="R226"/>
  <c r="P437"/>
  <c i="19" r="BK243"/>
  <c r="J243"/>
  <c r="J99"/>
  <c r="BK440"/>
  <c r="J440"/>
  <c r="J102"/>
  <c i="20" r="BK127"/>
  <c r="J127"/>
  <c r="J97"/>
  <c r="R252"/>
  <c i="21" r="R281"/>
  <c r="P517"/>
  <c i="22" r="R127"/>
  <c r="BK388"/>
  <c r="J388"/>
  <c r="J101"/>
  <c r="BK446"/>
  <c r="J446"/>
  <c r="J103"/>
  <c i="23" r="BK125"/>
  <c r="J125"/>
  <c r="J97"/>
  <c r="T269"/>
  <c r="BK387"/>
  <c r="J387"/>
  <c r="J102"/>
  <c i="3" r="P266"/>
  <c r="P599"/>
  <c i="4" r="P395"/>
  <c r="P276"/>
  <c i="5" r="R125"/>
  <c r="P231"/>
  <c i="6" r="P125"/>
  <c r="P406"/>
  <c r="P276"/>
  <c i="7" r="R226"/>
  <c r="P418"/>
  <c i="8" r="BK226"/>
  <c r="J226"/>
  <c r="J98"/>
  <c r="T414"/>
  <c r="T276"/>
  <c i="9" r="R239"/>
  <c r="R493"/>
  <c i="10" r="T125"/>
  <c r="P226"/>
  <c r="R400"/>
  <c i="11" r="R125"/>
  <c r="R373"/>
  <c r="R276"/>
  <c r="P406"/>
  <c i="12" r="BK125"/>
  <c r="J125"/>
  <c r="J97"/>
  <c r="R391"/>
  <c r="R276"/>
  <c i="13" r="R127"/>
  <c r="P435"/>
  <c r="P278"/>
  <c i="14" r="T448"/>
  <c r="T278"/>
  <c i="16" r="T241"/>
  <c i="17" r="P243"/>
  <c r="R459"/>
  <c i="18" r="BK125"/>
  <c r="J125"/>
  <c r="J97"/>
  <c r="T226"/>
  <c r="T437"/>
  <c i="19" r="P243"/>
  <c r="R457"/>
  <c i="20" r="R127"/>
  <c r="BK501"/>
  <c r="J501"/>
  <c r="J101"/>
  <c i="21" r="T127"/>
  <c r="P469"/>
  <c r="P319"/>
  <c i="22" r="P279"/>
  <c r="P446"/>
  <c i="23" r="BK269"/>
  <c r="J269"/>
  <c r="J99"/>
  <c r="T356"/>
  <c r="T320"/>
  <c r="T387"/>
  <c i="3" r="R279"/>
  <c r="BK616"/>
  <c r="J616"/>
  <c r="J103"/>
  <c i="4" r="R125"/>
  <c r="T226"/>
  <c r="R428"/>
  <c i="5" r="T218"/>
  <c r="R396"/>
  <c i="6" r="BK226"/>
  <c r="J226"/>
  <c r="J98"/>
  <c r="P439"/>
  <c i="7" r="P125"/>
  <c r="T226"/>
  <c r="P435"/>
  <c i="8" r="P239"/>
  <c r="T447"/>
  <c i="9" r="T239"/>
  <c r="T493"/>
  <c i="10" r="BK125"/>
  <c r="T226"/>
  <c r="T400"/>
  <c i="11" r="BK125"/>
  <c r="J125"/>
  <c r="J97"/>
  <c r="P373"/>
  <c r="P276"/>
  <c r="T406"/>
  <c i="12" r="P239"/>
  <c r="R441"/>
  <c i="13" r="R228"/>
  <c r="BK468"/>
  <c r="J468"/>
  <c r="J102"/>
  <c i="14" r="P448"/>
  <c r="P278"/>
  <c i="15" r="R125"/>
  <c r="T226"/>
  <c r="P413"/>
  <c i="16" r="T228"/>
  <c r="BK432"/>
  <c r="J432"/>
  <c r="J102"/>
  <c i="17" r="BK230"/>
  <c r="J230"/>
  <c r="J98"/>
  <c r="P476"/>
  <c i="18" r="P239"/>
  <c r="BK454"/>
  <c r="J454"/>
  <c r="J103"/>
  <c i="19" r="T125"/>
  <c r="R403"/>
  <c r="R287"/>
  <c i="23" r="P269"/>
  <c r="P356"/>
  <c r="P320"/>
  <c r="R387"/>
  <c r="R404"/>
  <c i="2" r="R158"/>
  <c i="3" r="P127"/>
  <c r="T568"/>
  <c r="T331"/>
  <c i="4" r="T125"/>
  <c r="T395"/>
  <c r="T276"/>
  <c i="5" r="P125"/>
  <c r="T231"/>
  <c i="6" r="P239"/>
  <c r="R439"/>
  <c i="7" r="BK125"/>
  <c r="J125"/>
  <c r="J97"/>
  <c r="P226"/>
  <c r="R435"/>
  <c i="8" r="BK239"/>
  <c r="J239"/>
  <c r="J99"/>
  <c r="R464"/>
  <c i="9" r="P127"/>
  <c r="R460"/>
  <c r="R301"/>
  <c i="10" r="P239"/>
  <c r="R417"/>
  <c i="11" r="R226"/>
  <c i="12" r="BK391"/>
  <c r="J391"/>
  <c r="J101"/>
  <c r="P441"/>
  <c i="13" r="P241"/>
  <c i="14" r="BK127"/>
  <c r="J127"/>
  <c r="J97"/>
  <c r="P228"/>
  <c r="P481"/>
  <c i="15" r="T125"/>
  <c r="R380"/>
  <c r="R276"/>
  <c i="16" r="BK127"/>
  <c r="J127"/>
  <c r="J97"/>
  <c r="R228"/>
  <c r="P432"/>
  <c i="17" r="R243"/>
  <c r="T459"/>
  <c i="18" r="BK239"/>
  <c r="J239"/>
  <c r="J99"/>
  <c i="19" r="P125"/>
  <c r="T230"/>
  <c r="R440"/>
  <c i="20" r="BK252"/>
  <c r="J252"/>
  <c r="J98"/>
  <c r="R501"/>
  <c r="R302"/>
  <c i="21" r="BK127"/>
  <c r="T268"/>
  <c r="P500"/>
  <c i="22" r="T127"/>
  <c r="R388"/>
  <c r="R338"/>
  <c i="23" r="T125"/>
  <c r="R356"/>
  <c r="R320"/>
  <c r="P387"/>
  <c r="BK404"/>
  <c r="J404"/>
  <c r="J103"/>
  <c r="P404"/>
  <c r="T404"/>
  <c i="5" r="BK405"/>
  <c r="J405"/>
  <c r="J103"/>
  <c i="21" r="BK528"/>
  <c r="J528"/>
  <c r="J105"/>
  <c i="11" r="BK276"/>
  <c r="J276"/>
  <c r="J100"/>
  <c i="19" r="BK287"/>
  <c r="J287"/>
  <c r="J100"/>
  <c i="22" r="BK457"/>
  <c r="J457"/>
  <c r="J105"/>
  <c i="5" r="BK240"/>
  <c r="J240"/>
  <c r="J100"/>
  <c i="9" r="BK521"/>
  <c r="J521"/>
  <c r="J105"/>
  <c i="11" r="BK423"/>
  <c r="J423"/>
  <c r="J103"/>
  <c i="21" r="BK319"/>
  <c r="J319"/>
  <c r="J100"/>
  <c i="3" r="BK331"/>
  <c r="J331"/>
  <c r="J100"/>
  <c i="4" r="BK276"/>
  <c r="J276"/>
  <c r="J100"/>
  <c i="16" r="BK278"/>
  <c r="J278"/>
  <c r="J100"/>
  <c i="2" r="BK153"/>
  <c r="J153"/>
  <c r="J100"/>
  <c i="14" r="BK278"/>
  <c r="J278"/>
  <c r="J100"/>
  <c i="20" r="BK302"/>
  <c r="J302"/>
  <c r="J100"/>
  <c i="22" r="BK274"/>
  <c r="J274"/>
  <c r="J98"/>
  <c i="23" r="BK264"/>
  <c r="J264"/>
  <c r="J98"/>
  <c i="6" r="BK276"/>
  <c r="J276"/>
  <c r="J100"/>
  <c i="9" r="BK301"/>
  <c r="J301"/>
  <c r="J100"/>
  <c i="14" r="BK509"/>
  <c r="J509"/>
  <c r="J105"/>
  <c i="15" r="BK276"/>
  <c r="J276"/>
  <c r="J100"/>
  <c i="20" r="BK551"/>
  <c r="J551"/>
  <c r="J103"/>
  <c i="23" r="BK320"/>
  <c r="J320"/>
  <c r="J100"/>
  <c i="2" r="BK146"/>
  <c r="J146"/>
  <c r="J98"/>
  <c i="3" r="BK627"/>
  <c r="BK626"/>
  <c r="J626"/>
  <c r="J104"/>
  <c i="22" r="BK338"/>
  <c r="J338"/>
  <c r="J100"/>
  <c i="7" r="BK276"/>
  <c r="J276"/>
  <c r="J100"/>
  <c i="12" r="BK276"/>
  <c r="J276"/>
  <c r="J100"/>
  <c i="17" r="BK291"/>
  <c r="J291"/>
  <c r="J100"/>
  <c i="2" r="BK149"/>
  <c r="J149"/>
  <c r="J99"/>
  <c i="8" r="BK276"/>
  <c r="J276"/>
  <c r="J100"/>
  <c i="10" r="BK276"/>
  <c r="J276"/>
  <c r="J100"/>
  <c i="13" r="BK278"/>
  <c r="J278"/>
  <c r="J100"/>
  <c r="BK496"/>
  <c r="J496"/>
  <c r="J105"/>
  <c i="16" r="BK460"/>
  <c r="BK459"/>
  <c r="J459"/>
  <c r="J104"/>
  <c i="18" r="BK276"/>
  <c r="J276"/>
  <c r="J100"/>
  <c i="20" r="BK562"/>
  <c r="J562"/>
  <c r="J105"/>
  <c i="22" r="BK126"/>
  <c r="J126"/>
  <c r="J96"/>
  <c i="23" r="E113"/>
  <c r="BE183"/>
  <c r="BE265"/>
  <c r="BE341"/>
  <c r="BE357"/>
  <c r="BE371"/>
  <c i="22" r="BK456"/>
  <c r="J456"/>
  <c r="J104"/>
  <c i="23" r="BE130"/>
  <c r="BE138"/>
  <c r="BE146"/>
  <c r="BE161"/>
  <c r="BE174"/>
  <c r="BE216"/>
  <c r="BE256"/>
  <c r="BE270"/>
  <c r="BE278"/>
  <c r="BE293"/>
  <c r="BE396"/>
  <c r="BE206"/>
  <c r="BE224"/>
  <c r="BE304"/>
  <c r="BE335"/>
  <c r="BE337"/>
  <c r="BE361"/>
  <c r="BE377"/>
  <c r="BE157"/>
  <c r="BE178"/>
  <c r="BE196"/>
  <c r="BE220"/>
  <c r="BE282"/>
  <c r="BE312"/>
  <c r="BE321"/>
  <c r="BE345"/>
  <c r="BE367"/>
  <c r="BE388"/>
  <c r="BE392"/>
  <c r="BE400"/>
  <c r="BE409"/>
  <c r="J117"/>
  <c r="BE229"/>
  <c r="BE308"/>
  <c r="BE316"/>
  <c r="BE349"/>
  <c r="BE244"/>
  <c r="BE126"/>
  <c r="BE260"/>
  <c r="BE328"/>
  <c r="BE134"/>
  <c r="BE169"/>
  <c r="BE248"/>
  <c r="BE296"/>
  <c r="F120"/>
  <c r="BE238"/>
  <c r="BE153"/>
  <c r="BE192"/>
  <c r="BE211"/>
  <c r="BE289"/>
  <c r="BE300"/>
  <c r="BE150"/>
  <c r="BE201"/>
  <c r="BE234"/>
  <c r="BE274"/>
  <c r="BE353"/>
  <c r="BE383"/>
  <c r="BE405"/>
  <c r="BE142"/>
  <c r="BE165"/>
  <c r="BE188"/>
  <c r="BE252"/>
  <c r="BE285"/>
  <c r="BE324"/>
  <c r="BE331"/>
  <c i="22" r="E84"/>
  <c r="BE184"/>
  <c r="BE230"/>
  <c r="BE266"/>
  <c r="BE292"/>
  <c r="BE389"/>
  <c r="BE420"/>
  <c r="BE432"/>
  <c r="BE443"/>
  <c r="BE140"/>
  <c r="BE296"/>
  <c r="BE334"/>
  <c r="BE339"/>
  <c r="BE369"/>
  <c r="BE393"/>
  <c r="BE424"/>
  <c r="BE428"/>
  <c r="BE435"/>
  <c r="BE447"/>
  <c i="21" r="J127"/>
  <c r="J97"/>
  <c r="BK527"/>
  <c r="J527"/>
  <c r="J104"/>
  <c i="22" r="BE314"/>
  <c r="BE326"/>
  <c r="BE399"/>
  <c r="BE403"/>
  <c r="BE439"/>
  <c r="BE451"/>
  <c r="BE128"/>
  <c r="BE132"/>
  <c r="BE206"/>
  <c r="BE221"/>
  <c r="BE248"/>
  <c r="BE284"/>
  <c r="BE330"/>
  <c r="BE415"/>
  <c r="BE226"/>
  <c r="BE244"/>
  <c r="BE262"/>
  <c r="BE270"/>
  <c r="BE373"/>
  <c r="BE381"/>
  <c r="J119"/>
  <c r="BE160"/>
  <c r="BE188"/>
  <c r="BE216"/>
  <c r="BE239"/>
  <c r="BE367"/>
  <c r="BE144"/>
  <c r="BE175"/>
  <c r="BE198"/>
  <c r="BE280"/>
  <c r="BE307"/>
  <c r="BE310"/>
  <c r="BE353"/>
  <c r="F122"/>
  <c r="BE148"/>
  <c r="BE179"/>
  <c r="BE202"/>
  <c r="BE234"/>
  <c r="BE275"/>
  <c r="BE288"/>
  <c r="BE303"/>
  <c r="BE322"/>
  <c r="BE346"/>
  <c r="BE299"/>
  <c r="BE318"/>
  <c r="BE349"/>
  <c r="BE361"/>
  <c r="BE377"/>
  <c r="BE385"/>
  <c r="BE409"/>
  <c r="BE458"/>
  <c r="BE136"/>
  <c r="BE156"/>
  <c r="BE163"/>
  <c r="BE211"/>
  <c r="BE258"/>
  <c r="BE357"/>
  <c r="BE363"/>
  <c r="BE342"/>
  <c r="BE152"/>
  <c r="BE167"/>
  <c r="BE171"/>
  <c r="BE193"/>
  <c r="BE254"/>
  <c i="21" r="BE256"/>
  <c r="BE264"/>
  <c r="BE311"/>
  <c r="BE371"/>
  <c r="BE391"/>
  <c r="F91"/>
  <c r="BE152"/>
  <c r="BE183"/>
  <c r="BE197"/>
  <c r="BE215"/>
  <c r="BE252"/>
  <c r="BE269"/>
  <c r="BE277"/>
  <c r="BE295"/>
  <c r="BE348"/>
  <c r="BE509"/>
  <c r="BE132"/>
  <c r="BE140"/>
  <c r="BE242"/>
  <c r="BE299"/>
  <c r="BE323"/>
  <c r="BE450"/>
  <c r="BE474"/>
  <c r="BE159"/>
  <c r="BE167"/>
  <c r="BE210"/>
  <c r="BE303"/>
  <c r="BE359"/>
  <c r="BE378"/>
  <c r="BE408"/>
  <c r="BE426"/>
  <c r="BE453"/>
  <c r="BE463"/>
  <c r="BE465"/>
  <c r="BE470"/>
  <c r="BE484"/>
  <c r="BE501"/>
  <c r="BE518"/>
  <c r="E115"/>
  <c r="BE136"/>
  <c r="BE163"/>
  <c r="BE206"/>
  <c r="BE228"/>
  <c r="BE238"/>
  <c r="BE286"/>
  <c r="BE320"/>
  <c r="BE337"/>
  <c r="BE345"/>
  <c r="BE381"/>
  <c r="BE432"/>
  <c r="BE460"/>
  <c r="BE480"/>
  <c r="BE490"/>
  <c r="BE496"/>
  <c r="BE505"/>
  <c r="BE513"/>
  <c r="BE522"/>
  <c r="BE529"/>
  <c i="20" r="BK126"/>
  <c r="BK125"/>
  <c r="J125"/>
  <c r="J95"/>
  <c r="BK561"/>
  <c r="J561"/>
  <c r="J104"/>
  <c i="21" r="J88"/>
  <c r="BE128"/>
  <c r="BE188"/>
  <c r="BE224"/>
  <c r="BE356"/>
  <c r="BE387"/>
  <c r="BE402"/>
  <c r="BE422"/>
  <c r="BE438"/>
  <c r="BE171"/>
  <c r="BE365"/>
  <c r="BE389"/>
  <c r="BE411"/>
  <c r="BE418"/>
  <c r="BE179"/>
  <c r="BE233"/>
  <c r="BE260"/>
  <c r="BE307"/>
  <c r="BE374"/>
  <c r="BE398"/>
  <c r="BE447"/>
  <c r="BE148"/>
  <c r="BE326"/>
  <c r="BE333"/>
  <c r="BE354"/>
  <c r="BE202"/>
  <c r="BE220"/>
  <c r="BE248"/>
  <c r="BE282"/>
  <c r="BE329"/>
  <c r="BE350"/>
  <c r="BE362"/>
  <c r="BE395"/>
  <c r="BE415"/>
  <c r="BE429"/>
  <c r="BE456"/>
  <c r="BE273"/>
  <c r="BE368"/>
  <c r="BE384"/>
  <c r="BE405"/>
  <c r="BE444"/>
  <c r="BE144"/>
  <c r="BE155"/>
  <c r="BE175"/>
  <c r="BE192"/>
  <c r="BE291"/>
  <c r="BE315"/>
  <c r="BE341"/>
  <c r="BE435"/>
  <c r="BE441"/>
  <c r="BE458"/>
  <c i="19" r="J125"/>
  <c r="J97"/>
  <c i="20" r="E84"/>
  <c r="BE132"/>
  <c r="BE248"/>
  <c r="BE261"/>
  <c r="BE274"/>
  <c r="BE294"/>
  <c r="BE303"/>
  <c r="BE415"/>
  <c r="BE425"/>
  <c r="BE512"/>
  <c r="BE147"/>
  <c r="BE155"/>
  <c r="BE165"/>
  <c r="BE181"/>
  <c r="BE270"/>
  <c r="BE310"/>
  <c r="BE331"/>
  <c r="BE335"/>
  <c r="BE406"/>
  <c r="BE438"/>
  <c r="BE473"/>
  <c r="BE479"/>
  <c r="BE487"/>
  <c r="BE506"/>
  <c r="BE539"/>
  <c r="BE221"/>
  <c r="BE257"/>
  <c r="BE306"/>
  <c r="BE380"/>
  <c r="BE386"/>
  <c r="BE422"/>
  <c r="BE468"/>
  <c r="BE476"/>
  <c r="BE482"/>
  <c r="BE491"/>
  <c r="BE497"/>
  <c r="BE524"/>
  <c r="BE563"/>
  <c r="J119"/>
  <c r="BE225"/>
  <c r="BE286"/>
  <c r="BE298"/>
  <c r="BE322"/>
  <c r="BE333"/>
  <c r="BE368"/>
  <c r="BE383"/>
  <c r="BE400"/>
  <c r="BE419"/>
  <c r="BE484"/>
  <c r="BE494"/>
  <c r="BE518"/>
  <c r="BE530"/>
  <c r="BE535"/>
  <c r="BE547"/>
  <c r="BE552"/>
  <c r="BE556"/>
  <c r="F122"/>
  <c r="BE136"/>
  <c r="BE169"/>
  <c r="BE209"/>
  <c r="BE244"/>
  <c r="BE389"/>
  <c r="BE396"/>
  <c r="BE445"/>
  <c r="BE459"/>
  <c r="BE502"/>
  <c r="BE543"/>
  <c r="BE195"/>
  <c r="BE236"/>
  <c r="BE442"/>
  <c r="BE457"/>
  <c r="BE266"/>
  <c r="BE343"/>
  <c r="BE354"/>
  <c r="BE364"/>
  <c r="BE393"/>
  <c r="BE409"/>
  <c r="BE434"/>
  <c r="BE451"/>
  <c r="BE128"/>
  <c r="BE175"/>
  <c r="BE205"/>
  <c r="BE290"/>
  <c r="BE314"/>
  <c r="BE325"/>
  <c r="BE351"/>
  <c r="BE372"/>
  <c r="BE431"/>
  <c r="BE466"/>
  <c r="BE140"/>
  <c r="BE185"/>
  <c r="BE278"/>
  <c r="BE347"/>
  <c r="BE461"/>
  <c r="BE201"/>
  <c r="BE318"/>
  <c r="BE328"/>
  <c r="BE403"/>
  <c r="BE454"/>
  <c r="BE470"/>
  <c r="BE143"/>
  <c r="BE159"/>
  <c r="BE189"/>
  <c r="BE232"/>
  <c r="BE359"/>
  <c r="BE428"/>
  <c r="BE151"/>
  <c r="BE215"/>
  <c r="BE240"/>
  <c r="BE253"/>
  <c r="BE282"/>
  <c r="BE339"/>
  <c r="BE357"/>
  <c r="BE362"/>
  <c r="BE376"/>
  <c r="BE413"/>
  <c r="BE448"/>
  <c r="BE463"/>
  <c i="19" r="BE202"/>
  <c r="BE268"/>
  <c r="BE334"/>
  <c r="J117"/>
  <c r="BE138"/>
  <c r="BE153"/>
  <c r="BE171"/>
  <c r="BE244"/>
  <c r="BE252"/>
  <c r="BE256"/>
  <c r="BE279"/>
  <c r="BE303"/>
  <c r="BE308"/>
  <c r="BE394"/>
  <c r="BE449"/>
  <c r="F120"/>
  <c r="BE142"/>
  <c r="BE260"/>
  <c r="BE283"/>
  <c r="BE294"/>
  <c r="BE321"/>
  <c r="BE331"/>
  <c r="BE345"/>
  <c r="BE363"/>
  <c r="BE383"/>
  <c r="BE441"/>
  <c r="BE445"/>
  <c r="BE453"/>
  <c r="BE166"/>
  <c r="BE194"/>
  <c r="BE297"/>
  <c r="BE312"/>
  <c r="BE422"/>
  <c r="BE458"/>
  <c r="BE462"/>
  <c r="BE466"/>
  <c i="18" r="BK124"/>
  <c r="J124"/>
  <c r="J96"/>
  <c i="19" r="BE126"/>
  <c r="BE329"/>
  <c r="BE372"/>
  <c r="BE436"/>
  <c r="BE149"/>
  <c r="BE180"/>
  <c r="BE226"/>
  <c r="BE291"/>
  <c r="BE408"/>
  <c r="E113"/>
  <c r="BE134"/>
  <c r="BE360"/>
  <c r="BE366"/>
  <c r="BE389"/>
  <c r="BE415"/>
  <c r="BE198"/>
  <c r="BE315"/>
  <c r="BE325"/>
  <c r="BE338"/>
  <c r="BE368"/>
  <c r="BE380"/>
  <c r="BE392"/>
  <c r="BE396"/>
  <c r="BE404"/>
  <c r="BE429"/>
  <c r="BE157"/>
  <c r="BE162"/>
  <c r="BE212"/>
  <c r="BE235"/>
  <c r="BE239"/>
  <c r="BE272"/>
  <c r="BE305"/>
  <c r="BE336"/>
  <c r="BE357"/>
  <c r="BE370"/>
  <c r="BE222"/>
  <c r="BE231"/>
  <c r="BE319"/>
  <c r="BE342"/>
  <c r="BE348"/>
  <c r="BE354"/>
  <c r="BE376"/>
  <c r="BE130"/>
  <c r="BE145"/>
  <c r="BE184"/>
  <c r="BE275"/>
  <c r="BE288"/>
  <c r="BE399"/>
  <c r="BE176"/>
  <c r="BE189"/>
  <c r="BE207"/>
  <c r="BE216"/>
  <c r="BE248"/>
  <c r="BE264"/>
  <c r="BE300"/>
  <c r="BE351"/>
  <c r="BE386"/>
  <c i="18" r="BE153"/>
  <c r="BE260"/>
  <c r="BE307"/>
  <c r="BE313"/>
  <c r="BE335"/>
  <c r="BE393"/>
  <c r="BE421"/>
  <c r="E84"/>
  <c r="BE162"/>
  <c r="BE194"/>
  <c r="BE227"/>
  <c r="BE248"/>
  <c r="BE354"/>
  <c r="BE360"/>
  <c r="BE373"/>
  <c r="BE383"/>
  <c r="BE400"/>
  <c r="BE405"/>
  <c r="BE415"/>
  <c r="BE442"/>
  <c r="BE450"/>
  <c r="BE130"/>
  <c r="BE172"/>
  <c r="BE185"/>
  <c r="BE212"/>
  <c r="BE252"/>
  <c r="BE264"/>
  <c r="BE289"/>
  <c r="BE294"/>
  <c r="BE315"/>
  <c r="BE328"/>
  <c r="BE365"/>
  <c r="BE395"/>
  <c r="BE398"/>
  <c r="BE446"/>
  <c r="F91"/>
  <c r="BE145"/>
  <c r="BE222"/>
  <c r="BE391"/>
  <c r="BE438"/>
  <c r="BE455"/>
  <c i="17" r="J125"/>
  <c r="J97"/>
  <c i="18" r="BE126"/>
  <c r="BE326"/>
  <c r="BE345"/>
  <c r="BE363"/>
  <c r="BE380"/>
  <c r="BE386"/>
  <c r="BE409"/>
  <c r="BE427"/>
  <c r="BE433"/>
  <c r="BE459"/>
  <c r="BE167"/>
  <c r="BE198"/>
  <c r="BE268"/>
  <c r="BE322"/>
  <c r="BE367"/>
  <c r="BE134"/>
  <c r="BE180"/>
  <c r="BE208"/>
  <c r="BE272"/>
  <c r="BE357"/>
  <c r="BE141"/>
  <c r="BE149"/>
  <c r="BE203"/>
  <c r="BE292"/>
  <c r="BE351"/>
  <c r="BE369"/>
  <c r="BE389"/>
  <c r="BE190"/>
  <c r="BE218"/>
  <c r="BE256"/>
  <c r="BE283"/>
  <c r="BE318"/>
  <c r="BE331"/>
  <c r="J88"/>
  <c r="BE176"/>
  <c r="BE301"/>
  <c r="BE309"/>
  <c r="BE339"/>
  <c r="BE231"/>
  <c r="BE235"/>
  <c r="BE240"/>
  <c r="BE277"/>
  <c r="BE297"/>
  <c r="BE348"/>
  <c r="BE138"/>
  <c r="BE158"/>
  <c r="BE244"/>
  <c r="BE280"/>
  <c r="BE286"/>
  <c r="BE304"/>
  <c r="BE333"/>
  <c r="BE342"/>
  <c r="BE377"/>
  <c i="16" r="BK126"/>
  <c r="J126"/>
  <c r="J96"/>
  <c i="17" r="E84"/>
  <c r="BE162"/>
  <c r="BE194"/>
  <c r="BE252"/>
  <c r="BE264"/>
  <c r="BE304"/>
  <c r="BE323"/>
  <c r="BE358"/>
  <c r="BE416"/>
  <c r="BE428"/>
  <c r="BE449"/>
  <c r="BE468"/>
  <c r="BE145"/>
  <c r="BE283"/>
  <c r="BE292"/>
  <c r="BE301"/>
  <c r="BE319"/>
  <c r="BE325"/>
  <c r="BE355"/>
  <c r="BE364"/>
  <c r="BE375"/>
  <c r="BE412"/>
  <c r="BE464"/>
  <c r="BE126"/>
  <c r="BE202"/>
  <c r="BE212"/>
  <c r="BE216"/>
  <c r="BE222"/>
  <c r="BE329"/>
  <c r="BE352"/>
  <c r="BE396"/>
  <c r="BE401"/>
  <c r="F120"/>
  <c r="BE235"/>
  <c r="BE268"/>
  <c r="BE312"/>
  <c r="BE338"/>
  <c r="BE367"/>
  <c r="BE455"/>
  <c r="BE460"/>
  <c r="BE477"/>
  <c i="16" r="J460"/>
  <c r="J105"/>
  <c i="17" r="J88"/>
  <c r="BE207"/>
  <c r="BE244"/>
  <c r="BE272"/>
  <c r="BE298"/>
  <c r="BE404"/>
  <c r="BE472"/>
  <c r="BE481"/>
  <c r="BE485"/>
  <c r="BE171"/>
  <c r="BE184"/>
  <c r="BE239"/>
  <c r="BE345"/>
  <c r="BE424"/>
  <c r="BE134"/>
  <c r="BE349"/>
  <c r="BE370"/>
  <c r="BE379"/>
  <c r="BE387"/>
  <c r="BE409"/>
  <c r="BE130"/>
  <c r="BE153"/>
  <c r="BE309"/>
  <c r="BE336"/>
  <c r="BE361"/>
  <c r="BE377"/>
  <c r="BE393"/>
  <c r="BE442"/>
  <c r="BE142"/>
  <c r="BE149"/>
  <c r="BE157"/>
  <c r="BE166"/>
  <c r="BE176"/>
  <c r="BE231"/>
  <c r="BE276"/>
  <c r="BE332"/>
  <c r="BE341"/>
  <c r="BE399"/>
  <c r="BE180"/>
  <c r="BE198"/>
  <c r="BE226"/>
  <c r="BE260"/>
  <c r="BE287"/>
  <c r="BE343"/>
  <c r="BE373"/>
  <c r="BE383"/>
  <c r="BE435"/>
  <c r="BE138"/>
  <c r="BE248"/>
  <c r="BE279"/>
  <c r="BE295"/>
  <c r="BE390"/>
  <c r="BE189"/>
  <c r="BE256"/>
  <c r="BE307"/>
  <c r="BE316"/>
  <c r="BE407"/>
  <c r="BE419"/>
  <c i="16" r="BE214"/>
  <c r="BE250"/>
  <c r="BE266"/>
  <c r="BE337"/>
  <c r="BE380"/>
  <c r="BE400"/>
  <c r="BE182"/>
  <c r="BE290"/>
  <c r="BE301"/>
  <c r="BE307"/>
  <c r="BE340"/>
  <c r="BE410"/>
  <c r="BE428"/>
  <c r="BE450"/>
  <c r="BE454"/>
  <c r="BE187"/>
  <c r="BE254"/>
  <c r="BE258"/>
  <c r="BE279"/>
  <c r="BE318"/>
  <c r="BE360"/>
  <c r="BE384"/>
  <c r="BE395"/>
  <c r="BE404"/>
  <c r="E84"/>
  <c r="BE136"/>
  <c r="BE143"/>
  <c r="BE147"/>
  <c r="BE160"/>
  <c r="BE237"/>
  <c r="BE242"/>
  <c r="BE323"/>
  <c r="J88"/>
  <c r="BE128"/>
  <c r="BE151"/>
  <c r="BE200"/>
  <c r="BE311"/>
  <c r="BE321"/>
  <c r="F91"/>
  <c r="BE220"/>
  <c r="BE246"/>
  <c r="BE274"/>
  <c r="BE282"/>
  <c r="BE294"/>
  <c r="BE315"/>
  <c r="BE326"/>
  <c r="BE386"/>
  <c r="BE392"/>
  <c r="BE416"/>
  <c r="BE422"/>
  <c r="BE433"/>
  <c r="BE441"/>
  <c r="BE461"/>
  <c r="BE164"/>
  <c r="BE192"/>
  <c r="BE354"/>
  <c r="BE366"/>
  <c r="BE370"/>
  <c r="BE140"/>
  <c r="BE169"/>
  <c r="BE205"/>
  <c r="BE332"/>
  <c r="BE351"/>
  <c r="BE388"/>
  <c r="BE437"/>
  <c r="BE445"/>
  <c r="BE178"/>
  <c r="BE210"/>
  <c r="BE224"/>
  <c r="BE262"/>
  <c r="BE270"/>
  <c r="BE298"/>
  <c r="BE357"/>
  <c r="BE377"/>
  <c r="BE174"/>
  <c r="BE229"/>
  <c r="BE364"/>
  <c i="15" r="BK124"/>
  <c r="J124"/>
  <c r="J96"/>
  <c i="16" r="BE132"/>
  <c r="BE155"/>
  <c r="BE196"/>
  <c r="BE233"/>
  <c r="BE286"/>
  <c r="BE328"/>
  <c r="BE335"/>
  <c r="BE344"/>
  <c r="BE304"/>
  <c r="BE347"/>
  <c r="BE374"/>
  <c i="15" r="BE126"/>
  <c r="BE198"/>
  <c r="BE218"/>
  <c r="BE248"/>
  <c r="BE284"/>
  <c r="BE391"/>
  <c r="BE414"/>
  <c r="BE130"/>
  <c r="BE141"/>
  <c r="BE153"/>
  <c r="BE167"/>
  <c r="BE235"/>
  <c r="BE296"/>
  <c r="BE346"/>
  <c r="BE403"/>
  <c r="BE426"/>
  <c i="14" r="BK508"/>
  <c r="J508"/>
  <c r="J104"/>
  <c i="15" r="E113"/>
  <c r="BE208"/>
  <c r="BE260"/>
  <c r="BE327"/>
  <c r="BE330"/>
  <c r="BE376"/>
  <c r="BE397"/>
  <c i="14" r="BK126"/>
  <c r="J126"/>
  <c r="J96"/>
  <c i="15" r="BE149"/>
  <c r="BE203"/>
  <c r="BE272"/>
  <c r="BE337"/>
  <c r="BE357"/>
  <c r="BE367"/>
  <c r="BE409"/>
  <c r="BE418"/>
  <c r="F120"/>
  <c r="BE145"/>
  <c r="BE194"/>
  <c r="BE264"/>
  <c r="BE320"/>
  <c r="BE422"/>
  <c r="BE431"/>
  <c r="BE435"/>
  <c r="J117"/>
  <c r="BE172"/>
  <c r="BE227"/>
  <c r="BE231"/>
  <c r="BE244"/>
  <c r="BE307"/>
  <c r="BE353"/>
  <c r="BE364"/>
  <c r="BE370"/>
  <c r="BE134"/>
  <c r="BE158"/>
  <c r="BE212"/>
  <c r="BE138"/>
  <c r="BE162"/>
  <c r="BE176"/>
  <c r="BE222"/>
  <c r="BE252"/>
  <c r="BE268"/>
  <c r="BE277"/>
  <c r="BE303"/>
  <c r="BE323"/>
  <c r="BE340"/>
  <c r="BE350"/>
  <c r="BE190"/>
  <c r="BE280"/>
  <c r="BE310"/>
  <c r="BE316"/>
  <c r="BE333"/>
  <c r="BE381"/>
  <c r="BE385"/>
  <c r="BE180"/>
  <c r="BE240"/>
  <c r="BE292"/>
  <c r="BE299"/>
  <c r="BE314"/>
  <c r="BE361"/>
  <c r="BE256"/>
  <c r="BE373"/>
  <c r="BE185"/>
  <c r="BE288"/>
  <c r="BE343"/>
  <c i="13" r="BK495"/>
  <c r="J495"/>
  <c r="J104"/>
  <c i="14" r="E115"/>
  <c r="BE169"/>
  <c r="BE178"/>
  <c r="BE214"/>
  <c r="BE351"/>
  <c r="BE357"/>
  <c r="BE382"/>
  <c r="BE398"/>
  <c r="BE402"/>
  <c r="BE405"/>
  <c r="BE411"/>
  <c r="BE160"/>
  <c r="BE192"/>
  <c r="BE196"/>
  <c r="BE220"/>
  <c r="BE237"/>
  <c r="BE279"/>
  <c r="BE388"/>
  <c r="BE420"/>
  <c r="BE459"/>
  <c r="BE490"/>
  <c r="BE151"/>
  <c r="BE200"/>
  <c r="BE311"/>
  <c r="BE359"/>
  <c r="BE414"/>
  <c r="BE438"/>
  <c r="BE477"/>
  <c r="BE494"/>
  <c r="BE210"/>
  <c r="BE254"/>
  <c r="BE327"/>
  <c r="BE348"/>
  <c r="BE376"/>
  <c r="BE392"/>
  <c r="BE435"/>
  <c r="BE440"/>
  <c r="BE486"/>
  <c r="BE503"/>
  <c i="13" r="BK126"/>
  <c r="J126"/>
  <c r="J96"/>
  <c i="14" r="J119"/>
  <c r="BE242"/>
  <c r="BE330"/>
  <c r="BE354"/>
  <c r="BE369"/>
  <c r="BE417"/>
  <c r="BE431"/>
  <c r="BE453"/>
  <c r="BE482"/>
  <c r="BE499"/>
  <c r="BE510"/>
  <c r="F91"/>
  <c r="BE128"/>
  <c r="BE147"/>
  <c r="BE304"/>
  <c r="BE307"/>
  <c r="BE321"/>
  <c r="BE345"/>
  <c r="BE442"/>
  <c r="BE444"/>
  <c r="BE471"/>
  <c r="BE140"/>
  <c r="BE262"/>
  <c r="BE266"/>
  <c r="BE290"/>
  <c r="BE294"/>
  <c r="BE301"/>
  <c r="BE379"/>
  <c r="BE136"/>
  <c r="BE164"/>
  <c r="BE229"/>
  <c r="BE233"/>
  <c r="BE250"/>
  <c r="BE274"/>
  <c r="BE366"/>
  <c r="BE385"/>
  <c r="BE390"/>
  <c r="BE408"/>
  <c r="BE428"/>
  <c r="BE449"/>
  <c r="BE132"/>
  <c r="BE182"/>
  <c r="BE246"/>
  <c r="BE258"/>
  <c r="BE270"/>
  <c r="BE298"/>
  <c r="BE324"/>
  <c r="BE143"/>
  <c r="BE155"/>
  <c r="BE286"/>
  <c r="BE341"/>
  <c r="BE372"/>
  <c r="BE394"/>
  <c r="BE465"/>
  <c r="BE205"/>
  <c r="BE224"/>
  <c r="BE282"/>
  <c r="BE315"/>
  <c r="BE334"/>
  <c r="BE363"/>
  <c r="BE422"/>
  <c r="BE174"/>
  <c r="BE187"/>
  <c r="BE318"/>
  <c r="BE338"/>
  <c r="BE425"/>
  <c i="13" r="BE387"/>
  <c r="BE412"/>
  <c r="BE200"/>
  <c r="BE288"/>
  <c r="BE294"/>
  <c r="BE315"/>
  <c r="BE323"/>
  <c r="BE332"/>
  <c r="BE458"/>
  <c r="BE174"/>
  <c r="BE296"/>
  <c r="BE306"/>
  <c r="BE329"/>
  <c r="BE374"/>
  <c r="BE383"/>
  <c r="BE408"/>
  <c r="BE452"/>
  <c r="BE464"/>
  <c r="BE477"/>
  <c r="J88"/>
  <c r="BE196"/>
  <c r="BE214"/>
  <c r="BE237"/>
  <c r="BE368"/>
  <c r="BE400"/>
  <c r="BE132"/>
  <c r="BE205"/>
  <c r="BE246"/>
  <c r="BE274"/>
  <c r="BE285"/>
  <c r="BE379"/>
  <c r="BE405"/>
  <c r="BE431"/>
  <c r="BE446"/>
  <c r="BE469"/>
  <c r="BE473"/>
  <c r="BE481"/>
  <c r="BE486"/>
  <c r="BE490"/>
  <c r="BE497"/>
  <c r="BE160"/>
  <c r="BE192"/>
  <c r="BE242"/>
  <c r="BE336"/>
  <c r="BE340"/>
  <c r="BE365"/>
  <c r="BE391"/>
  <c r="BE397"/>
  <c i="12" r="BK124"/>
  <c r="J124"/>
  <c r="J96"/>
  <c i="13" r="BE143"/>
  <c r="BE151"/>
  <c r="BE164"/>
  <c r="BE169"/>
  <c r="BE266"/>
  <c r="BE270"/>
  <c r="BE308"/>
  <c r="BE327"/>
  <c r="BE371"/>
  <c r="BE377"/>
  <c r="BE381"/>
  <c r="F122"/>
  <c r="BE136"/>
  <c r="BE178"/>
  <c r="BE182"/>
  <c r="BE229"/>
  <c r="BE254"/>
  <c r="BE258"/>
  <c r="BE262"/>
  <c r="BE279"/>
  <c r="BE303"/>
  <c r="BE311"/>
  <c r="BE356"/>
  <c r="BE410"/>
  <c r="BE414"/>
  <c r="BE422"/>
  <c r="E84"/>
  <c r="BE210"/>
  <c r="BE220"/>
  <c r="BE318"/>
  <c r="BE345"/>
  <c r="BE347"/>
  <c r="BE353"/>
  <c r="BE428"/>
  <c r="BE436"/>
  <c r="BE128"/>
  <c r="BE147"/>
  <c r="BE155"/>
  <c r="BE187"/>
  <c r="BE282"/>
  <c r="BE342"/>
  <c r="BE140"/>
  <c r="BE250"/>
  <c r="BE359"/>
  <c r="BE362"/>
  <c r="BE403"/>
  <c r="BE417"/>
  <c r="BE420"/>
  <c r="BE424"/>
  <c r="BE224"/>
  <c r="BE233"/>
  <c r="BE291"/>
  <c r="BE299"/>
  <c r="BE321"/>
  <c r="BE349"/>
  <c r="BE394"/>
  <c r="BE440"/>
  <c i="12" r="BE198"/>
  <c r="BE222"/>
  <c r="BE231"/>
  <c r="BE256"/>
  <c r="BE283"/>
  <c r="BE317"/>
  <c r="BE322"/>
  <c r="BE351"/>
  <c r="BE408"/>
  <c r="BE437"/>
  <c r="BE162"/>
  <c r="BE194"/>
  <c r="BE244"/>
  <c r="BE292"/>
  <c r="BE360"/>
  <c r="BE382"/>
  <c r="BE396"/>
  <c r="BE420"/>
  <c r="BE433"/>
  <c i="11" r="BK124"/>
  <c r="J124"/>
  <c r="J96"/>
  <c i="12" r="E84"/>
  <c r="BE126"/>
  <c r="BE145"/>
  <c r="BE149"/>
  <c r="BE218"/>
  <c r="BE272"/>
  <c r="BE339"/>
  <c r="BE414"/>
  <c r="BE429"/>
  <c r="BE442"/>
  <c r="J88"/>
  <c r="BE167"/>
  <c r="BE203"/>
  <c r="BE248"/>
  <c r="BE264"/>
  <c r="BE277"/>
  <c r="BE297"/>
  <c r="BE308"/>
  <c r="BE364"/>
  <c r="BE377"/>
  <c r="BE425"/>
  <c r="BE447"/>
  <c r="BE172"/>
  <c r="BE212"/>
  <c r="BE260"/>
  <c r="BE324"/>
  <c r="BE336"/>
  <c r="BE354"/>
  <c r="BE374"/>
  <c r="BE402"/>
  <c r="F120"/>
  <c r="BE130"/>
  <c r="BE185"/>
  <c r="BE280"/>
  <c r="BE301"/>
  <c r="BE310"/>
  <c r="BE313"/>
  <c r="BE134"/>
  <c r="BE289"/>
  <c r="BE138"/>
  <c r="BE286"/>
  <c r="BE294"/>
  <c r="BE330"/>
  <c r="BE358"/>
  <c r="BE141"/>
  <c r="BE153"/>
  <c r="BE180"/>
  <c r="BE235"/>
  <c r="BE240"/>
  <c r="BE252"/>
  <c r="BE268"/>
  <c r="BE304"/>
  <c r="BE319"/>
  <c r="BE345"/>
  <c r="BE380"/>
  <c r="BE208"/>
  <c r="BE227"/>
  <c r="BE326"/>
  <c r="BE333"/>
  <c r="BE348"/>
  <c r="BE356"/>
  <c r="BE371"/>
  <c r="BE384"/>
  <c r="BE387"/>
  <c r="BE158"/>
  <c r="BE176"/>
  <c r="BE190"/>
  <c r="BE342"/>
  <c r="BE368"/>
  <c r="BE392"/>
  <c i="11" r="J88"/>
  <c r="BE126"/>
  <c r="BE185"/>
  <c r="BE280"/>
  <c r="BE310"/>
  <c r="BE332"/>
  <c r="BE378"/>
  <c r="BE390"/>
  <c r="BE407"/>
  <c r="BE411"/>
  <c r="BE172"/>
  <c r="BE208"/>
  <c r="BE212"/>
  <c r="BE218"/>
  <c r="BE227"/>
  <c r="BE292"/>
  <c r="BE345"/>
  <c r="BE367"/>
  <c r="BE419"/>
  <c r="BE134"/>
  <c r="BE203"/>
  <c r="BE317"/>
  <c r="BE352"/>
  <c r="BE374"/>
  <c r="BE141"/>
  <c r="BE149"/>
  <c r="BE167"/>
  <c r="BE244"/>
  <c r="BE256"/>
  <c r="BE264"/>
  <c r="BE283"/>
  <c r="BE313"/>
  <c r="BE319"/>
  <c r="BE402"/>
  <c r="BE415"/>
  <c r="BE190"/>
  <c r="BE277"/>
  <c r="BE364"/>
  <c r="BE369"/>
  <c r="BE384"/>
  <c r="BE396"/>
  <c r="BE424"/>
  <c r="BE428"/>
  <c r="BE130"/>
  <c r="BE198"/>
  <c r="BE289"/>
  <c r="BE326"/>
  <c r="BE339"/>
  <c r="BE145"/>
  <c r="BE235"/>
  <c r="BE252"/>
  <c r="BE308"/>
  <c r="BE322"/>
  <c r="BE329"/>
  <c r="BE335"/>
  <c r="E84"/>
  <c r="BE138"/>
  <c r="BE153"/>
  <c r="BE176"/>
  <c i="10" r="J125"/>
  <c r="J97"/>
  <c i="11" r="F120"/>
  <c r="BE158"/>
  <c r="BE162"/>
  <c r="BE222"/>
  <c r="BE231"/>
  <c r="BE240"/>
  <c r="BE268"/>
  <c r="BE297"/>
  <c r="BE337"/>
  <c r="BE355"/>
  <c r="BE248"/>
  <c r="BE286"/>
  <c r="BE358"/>
  <c r="BE194"/>
  <c r="BE272"/>
  <c r="BE301"/>
  <c r="BE349"/>
  <c r="BE180"/>
  <c r="BE260"/>
  <c r="BE294"/>
  <c r="BE304"/>
  <c r="BE324"/>
  <c r="BE341"/>
  <c r="BE360"/>
  <c i="10" r="F120"/>
  <c r="J88"/>
  <c r="BE134"/>
  <c r="BE162"/>
  <c r="BE256"/>
  <c r="BE321"/>
  <c r="BE363"/>
  <c i="9" r="BK126"/>
  <c r="J126"/>
  <c r="J96"/>
  <c i="10" r="BE248"/>
  <c r="BE309"/>
  <c r="BE318"/>
  <c r="BE330"/>
  <c r="BE409"/>
  <c r="BE130"/>
  <c r="BE180"/>
  <c r="BE203"/>
  <c r="BE218"/>
  <c r="BE297"/>
  <c r="BE334"/>
  <c r="BE337"/>
  <c r="BE368"/>
  <c r="BE372"/>
  <c r="BE413"/>
  <c r="BE418"/>
  <c r="BE158"/>
  <c r="BE198"/>
  <c r="BE222"/>
  <c r="BE231"/>
  <c r="BE286"/>
  <c r="BE401"/>
  <c r="BE422"/>
  <c r="BE138"/>
  <c r="BE145"/>
  <c r="BE153"/>
  <c r="BE185"/>
  <c r="BE252"/>
  <c r="BE272"/>
  <c r="BE283"/>
  <c r="BE304"/>
  <c r="BE327"/>
  <c r="BE353"/>
  <c r="BE227"/>
  <c r="BE325"/>
  <c r="BE378"/>
  <c r="BE176"/>
  <c r="BE208"/>
  <c r="BE244"/>
  <c r="BE264"/>
  <c r="BE277"/>
  <c r="BE289"/>
  <c r="BE313"/>
  <c r="BE345"/>
  <c r="BE347"/>
  <c r="BE396"/>
  <c r="E84"/>
  <c r="BE126"/>
  <c r="BE260"/>
  <c r="BE292"/>
  <c r="BE315"/>
  <c r="BE340"/>
  <c r="BE357"/>
  <c r="BE390"/>
  <c r="BE141"/>
  <c r="BE172"/>
  <c r="BE190"/>
  <c r="BE280"/>
  <c r="BE332"/>
  <c r="BE405"/>
  <c r="BE167"/>
  <c r="BE212"/>
  <c r="BE240"/>
  <c r="BE294"/>
  <c r="BE307"/>
  <c r="BE349"/>
  <c r="BE149"/>
  <c r="BE194"/>
  <c r="BE235"/>
  <c r="BE268"/>
  <c r="BE301"/>
  <c r="BE343"/>
  <c r="BE360"/>
  <c r="BE384"/>
  <c i="9" r="E115"/>
  <c r="BE128"/>
  <c r="BE143"/>
  <c r="BE169"/>
  <c r="BE174"/>
  <c r="BE220"/>
  <c r="BE244"/>
  <c r="BE302"/>
  <c r="BE319"/>
  <c r="BE326"/>
  <c r="BE398"/>
  <c r="BE421"/>
  <c r="BE437"/>
  <c r="BE446"/>
  <c r="BE453"/>
  <c r="BE456"/>
  <c r="BE511"/>
  <c i="8" r="J125"/>
  <c r="J97"/>
  <c i="9" r="BE136"/>
  <c r="BE155"/>
  <c r="BE240"/>
  <c r="BE264"/>
  <c r="BE372"/>
  <c r="BE377"/>
  <c r="BE386"/>
  <c r="BE430"/>
  <c r="BE449"/>
  <c r="BE471"/>
  <c r="BE477"/>
  <c r="BE494"/>
  <c r="BE498"/>
  <c r="BE132"/>
  <c r="BE151"/>
  <c r="BE289"/>
  <c r="BE305"/>
  <c r="BE322"/>
  <c r="BE352"/>
  <c r="BE362"/>
  <c r="BE370"/>
  <c r="BE395"/>
  <c r="BE461"/>
  <c r="BE465"/>
  <c r="BE483"/>
  <c r="BE489"/>
  <c r="BE506"/>
  <c r="BE522"/>
  <c r="BE140"/>
  <c r="BE197"/>
  <c r="BE210"/>
  <c r="BE253"/>
  <c r="BE314"/>
  <c r="BE389"/>
  <c r="BE404"/>
  <c r="BE164"/>
  <c r="BE206"/>
  <c r="BE285"/>
  <c r="BE311"/>
  <c r="BE346"/>
  <c r="BE417"/>
  <c r="BE502"/>
  <c r="BE515"/>
  <c r="BE230"/>
  <c r="BE235"/>
  <c r="BE261"/>
  <c r="BE268"/>
  <c r="BE280"/>
  <c r="BE411"/>
  <c r="BE192"/>
  <c r="BE293"/>
  <c r="BE375"/>
  <c r="F91"/>
  <c r="BE147"/>
  <c r="BE224"/>
  <c r="BE329"/>
  <c r="BE348"/>
  <c r="BE366"/>
  <c r="BE383"/>
  <c r="J88"/>
  <c r="BE160"/>
  <c r="BE248"/>
  <c r="BE257"/>
  <c r="BE317"/>
  <c r="BE332"/>
  <c r="BE339"/>
  <c r="BE413"/>
  <c r="BE435"/>
  <c r="BE187"/>
  <c r="BE297"/>
  <c r="BE354"/>
  <c r="BE392"/>
  <c r="BE401"/>
  <c r="BE407"/>
  <c r="BE409"/>
  <c r="BE424"/>
  <c r="BE433"/>
  <c r="BE440"/>
  <c r="BE178"/>
  <c r="BE182"/>
  <c r="BE215"/>
  <c r="BE272"/>
  <c r="BE335"/>
  <c r="BE358"/>
  <c r="BE379"/>
  <c r="BE443"/>
  <c r="BE202"/>
  <c r="BE275"/>
  <c r="BE308"/>
  <c r="BE342"/>
  <c r="BE427"/>
  <c i="8" r="BE162"/>
  <c r="BE222"/>
  <c r="BE337"/>
  <c i="7" r="BK124"/>
  <c r="J124"/>
  <c r="J96"/>
  <c i="8" r="BE231"/>
  <c r="BE289"/>
  <c r="BE308"/>
  <c r="BE358"/>
  <c r="BE378"/>
  <c r="BE410"/>
  <c r="BE180"/>
  <c r="BE260"/>
  <c r="BE343"/>
  <c r="BE431"/>
  <c r="BE437"/>
  <c r="BE465"/>
  <c r="BE145"/>
  <c r="BE158"/>
  <c r="BE227"/>
  <c r="BE280"/>
  <c r="BE326"/>
  <c r="BE329"/>
  <c r="BE375"/>
  <c r="BE384"/>
  <c r="BE452"/>
  <c r="BE469"/>
  <c r="F91"/>
  <c r="BE138"/>
  <c r="BE172"/>
  <c r="BE185"/>
  <c r="BE198"/>
  <c r="BE235"/>
  <c r="BE244"/>
  <c r="BE304"/>
  <c r="BE346"/>
  <c r="BE361"/>
  <c r="BE396"/>
  <c r="BE401"/>
  <c r="BE404"/>
  <c r="BE408"/>
  <c r="BE456"/>
  <c r="BE460"/>
  <c r="J88"/>
  <c r="BE126"/>
  <c r="BE389"/>
  <c r="BE194"/>
  <c r="BE365"/>
  <c r="BE425"/>
  <c r="BE212"/>
  <c r="BE277"/>
  <c r="BE286"/>
  <c r="BE297"/>
  <c r="BE352"/>
  <c r="BE381"/>
  <c r="BE394"/>
  <c r="BE203"/>
  <c r="BE248"/>
  <c r="BE252"/>
  <c r="BE256"/>
  <c r="BE264"/>
  <c r="BE283"/>
  <c r="BE301"/>
  <c r="BE310"/>
  <c r="BE333"/>
  <c r="BE340"/>
  <c r="BE371"/>
  <c r="BE387"/>
  <c r="BE391"/>
  <c r="BE419"/>
  <c r="BE443"/>
  <c r="E84"/>
  <c r="BE149"/>
  <c r="BE167"/>
  <c r="BE218"/>
  <c r="BE240"/>
  <c r="BE272"/>
  <c r="BE331"/>
  <c r="BE363"/>
  <c r="BE415"/>
  <c r="BE448"/>
  <c r="BE134"/>
  <c r="BE141"/>
  <c r="BE153"/>
  <c r="BE190"/>
  <c r="BE268"/>
  <c r="BE294"/>
  <c r="BE355"/>
  <c r="BE367"/>
  <c r="BE398"/>
  <c r="BE130"/>
  <c r="BE176"/>
  <c r="BE208"/>
  <c r="BE292"/>
  <c r="BE313"/>
  <c r="BE317"/>
  <c r="BE320"/>
  <c r="BE324"/>
  <c r="BE349"/>
  <c i="7" r="BE190"/>
  <c r="BE194"/>
  <c r="BE256"/>
  <c r="BE316"/>
  <c r="BE356"/>
  <c r="BE378"/>
  <c r="BE396"/>
  <c r="BE423"/>
  <c r="BE427"/>
  <c r="BE431"/>
  <c r="J88"/>
  <c r="BE185"/>
  <c r="BE227"/>
  <c r="BE252"/>
  <c r="BE280"/>
  <c r="BE286"/>
  <c r="BE308"/>
  <c r="BE321"/>
  <c r="BE330"/>
  <c r="BE346"/>
  <c r="BE352"/>
  <c r="BE386"/>
  <c r="F120"/>
  <c r="BE162"/>
  <c r="BE240"/>
  <c r="BE441"/>
  <c r="BE445"/>
  <c r="BE134"/>
  <c r="BE149"/>
  <c r="BE297"/>
  <c r="BE304"/>
  <c r="BE349"/>
  <c r="BE419"/>
  <c r="BE138"/>
  <c r="BE172"/>
  <c r="BE198"/>
  <c r="BE244"/>
  <c r="BE264"/>
  <c r="BE272"/>
  <c r="BE294"/>
  <c r="BE436"/>
  <c r="BE218"/>
  <c r="BE366"/>
  <c r="BE381"/>
  <c r="BE402"/>
  <c r="E84"/>
  <c r="BE130"/>
  <c r="BE145"/>
  <c r="BE167"/>
  <c r="BE289"/>
  <c r="BE343"/>
  <c r="BE358"/>
  <c r="BE141"/>
  <c r="BE180"/>
  <c r="BE260"/>
  <c r="BE292"/>
  <c r="BE310"/>
  <c r="BE319"/>
  <c r="BE369"/>
  <c r="BE375"/>
  <c r="BE268"/>
  <c r="BE336"/>
  <c r="BE414"/>
  <c i="6" r="J125"/>
  <c r="J97"/>
  <c i="7" r="BE212"/>
  <c r="BE235"/>
  <c r="BE301"/>
  <c r="BE314"/>
  <c r="BE327"/>
  <c r="BE333"/>
  <c r="BE340"/>
  <c r="BE372"/>
  <c r="BE126"/>
  <c r="BE153"/>
  <c r="BE176"/>
  <c r="BE203"/>
  <c r="BE248"/>
  <c r="BE277"/>
  <c r="BE362"/>
  <c r="BE408"/>
  <c r="BE158"/>
  <c r="BE208"/>
  <c r="BE222"/>
  <c r="BE231"/>
  <c r="BE283"/>
  <c r="BE323"/>
  <c r="BE354"/>
  <c r="BE390"/>
  <c i="6" r="BE153"/>
  <c r="BE172"/>
  <c r="BE248"/>
  <c r="BE366"/>
  <c r="BE372"/>
  <c r="J88"/>
  <c r="BE203"/>
  <c r="BE218"/>
  <c r="BE272"/>
  <c r="BE289"/>
  <c r="BE304"/>
  <c r="BE321"/>
  <c r="BE336"/>
  <c r="BE384"/>
  <c r="BE429"/>
  <c i="5" r="BK124"/>
  <c r="J124"/>
  <c r="J96"/>
  <c i="6" r="BE162"/>
  <c r="BE185"/>
  <c r="BE208"/>
  <c r="BE227"/>
  <c r="BE264"/>
  <c r="BE327"/>
  <c r="BE349"/>
  <c r="BE381"/>
  <c r="BE452"/>
  <c r="BE457"/>
  <c r="BE126"/>
  <c r="BE138"/>
  <c r="BE283"/>
  <c r="BE314"/>
  <c r="BE323"/>
  <c r="BE333"/>
  <c r="BE358"/>
  <c r="BE378"/>
  <c r="BE395"/>
  <c r="BE435"/>
  <c r="F91"/>
  <c r="BE145"/>
  <c r="BE176"/>
  <c r="BE244"/>
  <c r="BE256"/>
  <c r="BE280"/>
  <c r="BE308"/>
  <c r="BE354"/>
  <c r="BE440"/>
  <c r="BE462"/>
  <c r="BE466"/>
  <c r="BE141"/>
  <c r="BE158"/>
  <c r="BE268"/>
  <c r="BE343"/>
  <c r="BE356"/>
  <c r="BE369"/>
  <c r="BE387"/>
  <c r="BE402"/>
  <c r="E84"/>
  <c r="BE130"/>
  <c r="BE149"/>
  <c r="BE319"/>
  <c r="BE444"/>
  <c r="BE180"/>
  <c r="BE190"/>
  <c r="BE222"/>
  <c r="BE240"/>
  <c r="BE277"/>
  <c r="BE292"/>
  <c r="BE340"/>
  <c r="BE346"/>
  <c r="BE393"/>
  <c r="BE407"/>
  <c r="BE417"/>
  <c r="BE448"/>
  <c r="BE194"/>
  <c r="BE212"/>
  <c r="BE235"/>
  <c r="BE252"/>
  <c r="BE286"/>
  <c r="BE297"/>
  <c r="BE330"/>
  <c r="BE423"/>
  <c r="BE134"/>
  <c r="BE231"/>
  <c r="BE260"/>
  <c r="BE301"/>
  <c r="BE310"/>
  <c r="BE362"/>
  <c r="BE375"/>
  <c r="BE390"/>
  <c r="BE399"/>
  <c r="BE411"/>
  <c r="BE167"/>
  <c r="BE198"/>
  <c r="BE294"/>
  <c r="BE316"/>
  <c r="BE352"/>
  <c i="5" r="BE126"/>
  <c r="BE130"/>
  <c r="BE133"/>
  <c r="BE141"/>
  <c r="BE268"/>
  <c r="BE351"/>
  <c r="BE362"/>
  <c r="E113"/>
  <c r="BE223"/>
  <c r="BE247"/>
  <c r="BE274"/>
  <c r="BE298"/>
  <c r="BE312"/>
  <c r="BE380"/>
  <c r="BE384"/>
  <c r="BE388"/>
  <c r="J88"/>
  <c r="BE219"/>
  <c r="BE236"/>
  <c r="BE241"/>
  <c r="BE258"/>
  <c r="BE272"/>
  <c r="BE309"/>
  <c r="BE360"/>
  <c r="BE365"/>
  <c r="BE368"/>
  <c r="BE376"/>
  <c r="BE401"/>
  <c r="BE227"/>
  <c r="BE244"/>
  <c r="BE253"/>
  <c r="BE340"/>
  <c r="BE354"/>
  <c r="BE371"/>
  <c r="BE392"/>
  <c r="BE406"/>
  <c i="4" r="J125"/>
  <c r="J97"/>
  <c i="5" r="BE145"/>
  <c r="BE328"/>
  <c r="BE348"/>
  <c r="BE397"/>
  <c r="BE195"/>
  <c r="BE250"/>
  <c r="BE256"/>
  <c r="BE289"/>
  <c r="BE344"/>
  <c r="BE154"/>
  <c r="BE159"/>
  <c r="BE172"/>
  <c r="BE177"/>
  <c r="BE182"/>
  <c r="BE186"/>
  <c r="BE204"/>
  <c r="BE292"/>
  <c r="F91"/>
  <c r="BE164"/>
  <c r="BE190"/>
  <c r="BE200"/>
  <c r="BE210"/>
  <c r="BE214"/>
  <c r="BE232"/>
  <c r="BE281"/>
  <c r="BE301"/>
  <c r="BE315"/>
  <c r="BE318"/>
  <c r="BE334"/>
  <c r="BE137"/>
  <c r="BE265"/>
  <c r="BE322"/>
  <c r="BE331"/>
  <c r="BE325"/>
  <c r="BE338"/>
  <c r="BE168"/>
  <c r="BE277"/>
  <c r="BE285"/>
  <c r="BE296"/>
  <c r="BE150"/>
  <c r="BE261"/>
  <c r="BE303"/>
  <c r="BE305"/>
  <c r="BE336"/>
  <c r="BE357"/>
  <c i="4" r="BE158"/>
  <c r="BE198"/>
  <c r="BE292"/>
  <c r="BE358"/>
  <c r="BE391"/>
  <c r="BE406"/>
  <c r="BE418"/>
  <c r="BE126"/>
  <c r="BE134"/>
  <c r="BE153"/>
  <c r="BE176"/>
  <c r="BE194"/>
  <c r="BE256"/>
  <c r="BE345"/>
  <c r="BE349"/>
  <c r="J88"/>
  <c r="BE141"/>
  <c r="BE149"/>
  <c r="BE180"/>
  <c r="BE235"/>
  <c r="BE260"/>
  <c r="BE272"/>
  <c r="BE323"/>
  <c r="BE371"/>
  <c r="BE433"/>
  <c r="BE441"/>
  <c r="BE446"/>
  <c r="BE450"/>
  <c r="BE248"/>
  <c r="BE288"/>
  <c r="BE303"/>
  <c r="BE316"/>
  <c r="BE336"/>
  <c r="BE352"/>
  <c r="BE361"/>
  <c i="3" r="J627"/>
  <c r="J105"/>
  <c i="4" r="E84"/>
  <c r="BE252"/>
  <c r="BE296"/>
  <c r="BE314"/>
  <c r="BE365"/>
  <c r="BE384"/>
  <c i="3" r="J127"/>
  <c r="J97"/>
  <c i="4" r="BE162"/>
  <c r="BE208"/>
  <c r="BE222"/>
  <c r="BE227"/>
  <c r="BE268"/>
  <c r="BE277"/>
  <c r="BE280"/>
  <c r="BE328"/>
  <c r="BE367"/>
  <c r="BE389"/>
  <c r="BE396"/>
  <c r="BE412"/>
  <c r="BE437"/>
  <c r="BE138"/>
  <c r="BE212"/>
  <c r="BE231"/>
  <c r="BE310"/>
  <c r="BE332"/>
  <c r="BE381"/>
  <c r="BE130"/>
  <c r="BE145"/>
  <c r="BE185"/>
  <c r="BE244"/>
  <c r="BE284"/>
  <c r="BE307"/>
  <c r="BE319"/>
  <c r="BE325"/>
  <c r="BE339"/>
  <c r="BE355"/>
  <c r="BE378"/>
  <c r="BE387"/>
  <c r="BE400"/>
  <c r="BE172"/>
  <c r="BE363"/>
  <c r="BE375"/>
  <c r="F91"/>
  <c r="BE167"/>
  <c r="BE203"/>
  <c r="BE299"/>
  <c r="BE330"/>
  <c r="BE342"/>
  <c r="BE429"/>
  <c r="BE190"/>
  <c r="BE218"/>
  <c r="BE240"/>
  <c r="BE264"/>
  <c r="BE424"/>
  <c i="3" r="BE218"/>
  <c r="BE296"/>
  <c r="BE347"/>
  <c i="2" r="J123"/>
  <c r="J97"/>
  <c i="3" r="F91"/>
  <c r="BE152"/>
  <c r="BE155"/>
  <c r="BE163"/>
  <c r="BE176"/>
  <c r="BE222"/>
  <c r="BE226"/>
  <c r="BE307"/>
  <c r="BE335"/>
  <c r="BE342"/>
  <c r="BE364"/>
  <c r="BE402"/>
  <c r="BE407"/>
  <c r="BE444"/>
  <c r="BE468"/>
  <c r="BE475"/>
  <c r="BE497"/>
  <c r="BE533"/>
  <c r="BE562"/>
  <c r="BE564"/>
  <c r="BE583"/>
  <c r="BE589"/>
  <c r="BE600"/>
  <c r="BE194"/>
  <c r="BE240"/>
  <c r="BE507"/>
  <c r="BE528"/>
  <c r="BE555"/>
  <c r="BE569"/>
  <c r="BE579"/>
  <c r="BE595"/>
  <c r="BE604"/>
  <c r="BE612"/>
  <c r="J88"/>
  <c r="BE213"/>
  <c r="BE231"/>
  <c r="BE360"/>
  <c r="BE368"/>
  <c r="BE395"/>
  <c r="BE545"/>
  <c r="BE573"/>
  <c r="BE617"/>
  <c r="BE190"/>
  <c r="BE208"/>
  <c r="BE250"/>
  <c r="BE258"/>
  <c r="BE608"/>
  <c r="BE621"/>
  <c r="BE628"/>
  <c r="BE275"/>
  <c r="BE284"/>
  <c r="BE344"/>
  <c r="BE351"/>
  <c r="BE390"/>
  <c r="BE409"/>
  <c r="BE412"/>
  <c r="BE437"/>
  <c r="BE494"/>
  <c r="BE499"/>
  <c r="BE530"/>
  <c r="BE560"/>
  <c r="BE315"/>
  <c r="BE319"/>
  <c r="BE332"/>
  <c r="BE371"/>
  <c r="BE415"/>
  <c r="BE419"/>
  <c r="BE503"/>
  <c r="BE536"/>
  <c r="BE548"/>
  <c r="E84"/>
  <c r="BE128"/>
  <c r="BE167"/>
  <c r="BE171"/>
  <c r="BE262"/>
  <c r="BE288"/>
  <c r="BE339"/>
  <c r="BE382"/>
  <c r="BE490"/>
  <c r="BE522"/>
  <c r="BE539"/>
  <c r="BE136"/>
  <c r="BE144"/>
  <c r="BE180"/>
  <c r="BE280"/>
  <c r="BE300"/>
  <c r="BE323"/>
  <c r="BE375"/>
  <c r="BE386"/>
  <c r="BE393"/>
  <c r="BE398"/>
  <c r="BE400"/>
  <c r="BE422"/>
  <c r="BE434"/>
  <c r="BE441"/>
  <c r="BE457"/>
  <c r="BE459"/>
  <c r="BE461"/>
  <c r="BE465"/>
  <c r="BE478"/>
  <c r="BE524"/>
  <c r="BE132"/>
  <c r="BE185"/>
  <c r="BE203"/>
  <c r="BE236"/>
  <c r="BE254"/>
  <c r="BE267"/>
  <c r="BE327"/>
  <c r="BE404"/>
  <c r="BE426"/>
  <c r="BE428"/>
  <c r="BE450"/>
  <c r="BE558"/>
  <c r="BE140"/>
  <c r="BE159"/>
  <c r="BE246"/>
  <c r="BE304"/>
  <c r="BE354"/>
  <c r="BE379"/>
  <c r="BE431"/>
  <c r="BE447"/>
  <c r="BE452"/>
  <c r="BE454"/>
  <c r="BE481"/>
  <c r="BE511"/>
  <c r="BE517"/>
  <c r="BE526"/>
  <c r="BE550"/>
  <c r="BE148"/>
  <c r="BE198"/>
  <c r="BE271"/>
  <c r="BE293"/>
  <c r="BE311"/>
  <c r="BE357"/>
  <c r="BE472"/>
  <c r="BE485"/>
  <c r="BE488"/>
  <c r="BE501"/>
  <c r="BE514"/>
  <c r="BE520"/>
  <c r="BE542"/>
  <c r="BE552"/>
  <c i="2" r="BE138"/>
  <c r="BE140"/>
  <c i="1" r="BC95"/>
  <c i="2" r="E84"/>
  <c r="J88"/>
  <c r="F118"/>
  <c r="BE124"/>
  <c r="BE126"/>
  <c r="BE128"/>
  <c r="BE130"/>
  <c r="BE132"/>
  <c r="BE134"/>
  <c r="BE136"/>
  <c i="1" r="BA95"/>
  <c i="2" r="BE142"/>
  <c i="1" r="BB95"/>
  <c i="2" r="BE161"/>
  <c r="BE144"/>
  <c r="BE147"/>
  <c r="BE150"/>
  <c r="BE154"/>
  <c r="BE159"/>
  <c i="1" r="BD95"/>
  <c i="3" r="F34"/>
  <c i="1" r="BA96"/>
  <c i="6" r="F34"/>
  <c i="1" r="BA99"/>
  <c i="8" r="J34"/>
  <c i="1" r="AW101"/>
  <c i="9" r="J34"/>
  <c i="1" r="AW102"/>
  <c i="12" r="F36"/>
  <c i="1" r="BC105"/>
  <c i="15" r="F34"/>
  <c i="1" r="BA108"/>
  <c i="17" r="J34"/>
  <c i="1" r="AW110"/>
  <c i="19" r="F35"/>
  <c i="1" r="BB112"/>
  <c i="21" r="F35"/>
  <c i="1" r="BB114"/>
  <c i="23" r="J34"/>
  <c i="1" r="AW116"/>
  <c i="7" r="F34"/>
  <c i="1" r="BA100"/>
  <c i="10" r="F35"/>
  <c i="1" r="BB103"/>
  <c i="11" r="F34"/>
  <c i="1" r="BA104"/>
  <c i="13" r="F35"/>
  <c i="1" r="BB106"/>
  <c i="15" r="J34"/>
  <c i="1" r="AW108"/>
  <c i="17" r="F37"/>
  <c i="1" r="BD110"/>
  <c i="20" r="F34"/>
  <c i="1" r="BA113"/>
  <c i="22" r="F35"/>
  <c i="1" r="BB115"/>
  <c i="3" r="J34"/>
  <c i="1" r="AW96"/>
  <c i="6" r="J34"/>
  <c i="1" r="AW99"/>
  <c i="9" r="F36"/>
  <c i="1" r="BC102"/>
  <c i="11" r="F37"/>
  <c i="1" r="BD104"/>
  <c i="14" r="F34"/>
  <c i="1" r="BA107"/>
  <c i="16" r="F35"/>
  <c i="1" r="BB109"/>
  <c i="18" r="F37"/>
  <c i="1" r="BD111"/>
  <c i="21" r="F34"/>
  <c i="1" r="BA114"/>
  <c i="4" r="F36"/>
  <c i="1" r="BC97"/>
  <c i="5" r="J34"/>
  <c i="1" r="AW98"/>
  <c i="7" r="J34"/>
  <c i="1" r="AW100"/>
  <c i="9" r="F35"/>
  <c i="1" r="BB102"/>
  <c i="12" r="F35"/>
  <c i="1" r="BB105"/>
  <c i="14" r="F37"/>
  <c i="1" r="BD107"/>
  <c i="16" r="J34"/>
  <c i="1" r="AW109"/>
  <c i="19" r="F34"/>
  <c i="1" r="BA112"/>
  <c i="21" r="J34"/>
  <c i="1" r="AW114"/>
  <c i="3" r="F36"/>
  <c i="1" r="BC96"/>
  <c i="6" r="F37"/>
  <c i="1" r="BD99"/>
  <c i="8" r="F37"/>
  <c i="1" r="BD101"/>
  <c i="10" r="F37"/>
  <c i="1" r="BD103"/>
  <c i="13" r="F36"/>
  <c i="1" r="BC106"/>
  <c i="15" r="F35"/>
  <c i="1" r="BB108"/>
  <c i="17" r="F35"/>
  <c i="1" r="BB110"/>
  <c i="19" r="F36"/>
  <c i="1" r="BC112"/>
  <c i="21" r="F36"/>
  <c i="1" r="BC114"/>
  <c i="3" r="F37"/>
  <c i="1" r="BD96"/>
  <c i="6" r="F36"/>
  <c i="1" r="BC99"/>
  <c i="8" r="F36"/>
  <c i="1" r="BC101"/>
  <c i="10" r="F36"/>
  <c i="1" r="BC103"/>
  <c i="12" r="F37"/>
  <c i="1" r="BD105"/>
  <c i="14" r="J34"/>
  <c i="1" r="AW107"/>
  <c i="16" r="F37"/>
  <c i="1" r="BD109"/>
  <c i="18" r="J34"/>
  <c i="1" r="AW111"/>
  <c i="20" r="F37"/>
  <c i="1" r="BD113"/>
  <c i="22" r="J34"/>
  <c i="1" r="AW115"/>
  <c i="23" r="F37"/>
  <c i="1" r="BD116"/>
  <c i="2" r="J34"/>
  <c i="4" r="F34"/>
  <c i="1" r="BA97"/>
  <c i="5" r="F37"/>
  <c i="1" r="BD98"/>
  <c i="7" r="F36"/>
  <c i="1" r="BC100"/>
  <c i="10" r="F34"/>
  <c i="1" r="BA103"/>
  <c i="11" r="F36"/>
  <c i="1" r="BC104"/>
  <c i="13" r="F34"/>
  <c i="1" r="BA106"/>
  <c i="15" r="F37"/>
  <c i="1" r="BD108"/>
  <c i="18" r="F35"/>
  <c i="1" r="BB111"/>
  <c i="20" r="F36"/>
  <c i="1" r="BC113"/>
  <c i="23" r="F36"/>
  <c i="1" r="BC116"/>
  <c i="4" r="F35"/>
  <c i="1" r="BB97"/>
  <c i="5" r="F34"/>
  <c i="1" r="BA98"/>
  <c i="7" r="F35"/>
  <c i="1" r="BB100"/>
  <c i="9" r="F37"/>
  <c i="1" r="BD102"/>
  <c i="12" r="J34"/>
  <c i="1" r="AW105"/>
  <c i="14" r="F35"/>
  <c i="1" r="BB107"/>
  <c i="16" r="F36"/>
  <c i="1" r="BC109"/>
  <c i="18" r="F36"/>
  <c i="1" r="BC111"/>
  <c i="20" r="J34"/>
  <c i="1" r="AW113"/>
  <c i="22" r="F37"/>
  <c i="1" r="BD115"/>
  <c i="4" r="F37"/>
  <c i="1" r="BD97"/>
  <c i="5" r="F36"/>
  <c i="1" r="BC98"/>
  <c i="7" r="F37"/>
  <c i="1" r="BD100"/>
  <c i="10" r="J34"/>
  <c i="1" r="AW103"/>
  <c i="12" r="F34"/>
  <c i="1" r="BA105"/>
  <c i="14" r="F36"/>
  <c i="1" r="BC107"/>
  <c i="17" r="F34"/>
  <c i="1" r="BA110"/>
  <c i="19" r="J34"/>
  <c i="1" r="AW112"/>
  <c i="21" r="F37"/>
  <c i="1" r="BD114"/>
  <c i="23" r="F35"/>
  <c i="1" r="BB116"/>
  <c i="4" r="J34"/>
  <c i="1" r="AW97"/>
  <c i="5" r="F35"/>
  <c i="1" r="BB98"/>
  <c i="8" r="F34"/>
  <c i="1" r="BA101"/>
  <c i="9" r="F34"/>
  <c i="1" r="BA102"/>
  <c i="11" r="J34"/>
  <c i="1" r="AW104"/>
  <c i="13" r="J34"/>
  <c i="1" r="AW106"/>
  <c i="16" r="F34"/>
  <c i="1" r="BA109"/>
  <c i="18" r="F34"/>
  <c i="1" r="BA111"/>
  <c i="20" r="F35"/>
  <c i="1" r="BB113"/>
  <c i="22" r="F36"/>
  <c i="1" r="BC115"/>
  <c i="3" r="F35"/>
  <c i="1" r="BB96"/>
  <c i="6" r="F35"/>
  <c i="1" r="BB99"/>
  <c i="8" r="F35"/>
  <c i="1" r="BB101"/>
  <c i="11" r="F35"/>
  <c i="1" r="BB104"/>
  <c i="13" r="F37"/>
  <c i="1" r="BD106"/>
  <c i="15" r="F36"/>
  <c i="1" r="BC108"/>
  <c i="17" r="F36"/>
  <c i="1" r="BC110"/>
  <c i="19" r="F37"/>
  <c i="1" r="BD112"/>
  <c i="22" r="F34"/>
  <c i="1" r="BA115"/>
  <c i="23" r="F34"/>
  <c i="1" r="BA116"/>
  <c i="21" l="1" r="BK126"/>
  <c r="J126"/>
  <c r="J96"/>
  <c i="10" r="BK124"/>
  <c r="BK123"/>
  <c r="J123"/>
  <c r="J95"/>
  <c r="T124"/>
  <c r="T123"/>
  <c i="8" r="BK124"/>
  <c r="J124"/>
  <c r="J96"/>
  <c i="2" r="BK122"/>
  <c r="BK121"/>
  <c r="J121"/>
  <c i="10" r="R124"/>
  <c r="R123"/>
  <c i="4" r="P124"/>
  <c r="P123"/>
  <c i="1" r="AU97"/>
  <c i="4" r="BK124"/>
  <c r="J124"/>
  <c r="J96"/>
  <c i="7" r="R124"/>
  <c r="R123"/>
  <c i="5" r="P124"/>
  <c r="P123"/>
  <c i="1" r="AU98"/>
  <c i="11" r="T124"/>
  <c r="T123"/>
  <c i="16" r="P126"/>
  <c r="P125"/>
  <c i="1" r="AU109"/>
  <c i="7" r="P124"/>
  <c r="P123"/>
  <c i="1" r="AU100"/>
  <c i="11" r="R124"/>
  <c r="R123"/>
  <c i="16" r="T126"/>
  <c r="T125"/>
  <c i="13" r="P126"/>
  <c r="P125"/>
  <c i="1" r="AU106"/>
  <c i="19" r="R124"/>
  <c r="R123"/>
  <c r="BK124"/>
  <c r="BK123"/>
  <c r="J123"/>
  <c i="3" r="T126"/>
  <c r="T125"/>
  <c r="BK126"/>
  <c r="J126"/>
  <c r="J96"/>
  <c i="23" r="T124"/>
  <c r="T123"/>
  <c i="14" r="T126"/>
  <c r="T125"/>
  <c i="2" r="R122"/>
  <c r="R121"/>
  <c i="6" r="R124"/>
  <c r="R123"/>
  <c i="17" r="T124"/>
  <c r="T123"/>
  <c i="21" r="P126"/>
  <c r="P125"/>
  <c i="1" r="AU114"/>
  <c i="22" r="T126"/>
  <c r="T125"/>
  <c i="15" r="R124"/>
  <c r="R123"/>
  <c i="17" r="P124"/>
  <c r="P123"/>
  <c i="1" r="AU110"/>
  <c i="8" r="R124"/>
  <c r="R123"/>
  <c i="6" r="T124"/>
  <c r="T123"/>
  <c i="12" r="T124"/>
  <c r="T123"/>
  <c i="4" r="T124"/>
  <c r="T123"/>
  <c i="18" r="T124"/>
  <c r="T123"/>
  <c i="20" r="P126"/>
  <c r="P125"/>
  <c i="1" r="AU113"/>
  <c i="12" r="R124"/>
  <c r="R123"/>
  <c i="15" r="P124"/>
  <c r="P123"/>
  <c i="1" r="AU108"/>
  <c i="17" r="BK124"/>
  <c r="BK123"/>
  <c r="J123"/>
  <c i="12" r="P124"/>
  <c r="P123"/>
  <c i="1" r="AU105"/>
  <c i="18" r="R124"/>
  <c r="R123"/>
  <c i="6" r="BK124"/>
  <c r="BK123"/>
  <c r="J123"/>
  <c i="22" r="P126"/>
  <c r="P125"/>
  <c i="1" r="AU115"/>
  <c i="15" r="T124"/>
  <c r="T123"/>
  <c i="13" r="R126"/>
  <c r="R125"/>
  <c i="17" r="R124"/>
  <c r="R123"/>
  <c i="14" r="P126"/>
  <c r="P125"/>
  <c i="1" r="AU107"/>
  <c i="8" r="P124"/>
  <c r="P123"/>
  <c i="1" r="AU101"/>
  <c i="3" r="R126"/>
  <c r="R125"/>
  <c i="20" r="T126"/>
  <c r="T125"/>
  <c i="19" r="T124"/>
  <c r="T123"/>
  <c i="22" r="R126"/>
  <c r="R125"/>
  <c i="23" r="P124"/>
  <c r="P123"/>
  <c i="1" r="AU116"/>
  <c i="9" r="T126"/>
  <c r="T125"/>
  <c i="4" r="R124"/>
  <c r="R123"/>
  <c i="5" r="T124"/>
  <c r="T123"/>
  <c i="21" r="R126"/>
  <c r="R125"/>
  <c i="10" r="P124"/>
  <c r="P123"/>
  <c i="1" r="AU103"/>
  <c i="2" r="P122"/>
  <c r="P121"/>
  <c i="1" r="AU95"/>
  <c i="19" r="P124"/>
  <c r="P123"/>
  <c i="1" r="AU112"/>
  <c i="20" r="R126"/>
  <c r="R125"/>
  <c i="5" r="R124"/>
  <c r="R123"/>
  <c i="16" r="R126"/>
  <c r="R125"/>
  <c i="23" r="R124"/>
  <c r="R123"/>
  <c i="9" r="R126"/>
  <c r="R125"/>
  <c i="14" r="R126"/>
  <c r="R125"/>
  <c i="9" r="P126"/>
  <c r="P125"/>
  <c i="1" r="AU102"/>
  <c i="21" r="T126"/>
  <c r="T125"/>
  <c i="6" r="P124"/>
  <c r="P123"/>
  <c i="1" r="AU99"/>
  <c i="8" r="T124"/>
  <c r="T123"/>
  <c i="7" r="T124"/>
  <c r="T123"/>
  <c i="18" r="P124"/>
  <c r="P123"/>
  <c i="1" r="AU111"/>
  <c i="11" r="P124"/>
  <c r="P123"/>
  <c i="1" r="AU104"/>
  <c i="13" r="T126"/>
  <c r="T125"/>
  <c i="1" r="AW95"/>
  <c i="9" r="BK520"/>
  <c r="J520"/>
  <c r="J104"/>
  <c i="23" r="BK124"/>
  <c r="J124"/>
  <c r="J96"/>
  <c i="22" r="BK125"/>
  <c r="J125"/>
  <c r="J95"/>
  <c i="21" r="BK125"/>
  <c r="J125"/>
  <c r="J95"/>
  <c i="20" r="J126"/>
  <c r="J96"/>
  <c i="18" r="BK123"/>
  <c r="J123"/>
  <c i="16" r="BK125"/>
  <c r="J125"/>
  <c i="15" r="BK123"/>
  <c r="J123"/>
  <c r="J95"/>
  <c i="14" r="BK125"/>
  <c r="J125"/>
  <c r="J95"/>
  <c i="13" r="BK125"/>
  <c r="J125"/>
  <c i="12" r="BK123"/>
  <c r="J123"/>
  <c r="J95"/>
  <c i="11" r="BK123"/>
  <c r="J123"/>
  <c r="J95"/>
  <c i="9" r="BK125"/>
  <c r="J125"/>
  <c i="7" r="BK123"/>
  <c r="J123"/>
  <c r="J95"/>
  <c i="5" r="BK123"/>
  <c r="J123"/>
  <c r="J95"/>
  <c i="2" r="J30"/>
  <c i="1" r="AG95"/>
  <c i="17" r="J30"/>
  <c i="1" r="AG110"/>
  <c i="6" r="F33"/>
  <c i="1" r="AZ99"/>
  <c i="11" r="J33"/>
  <c i="1" r="AV104"/>
  <c r="AT104"/>
  <c i="16" r="J33"/>
  <c i="1" r="AV109"/>
  <c r="AT109"/>
  <c i="22" r="J33"/>
  <c i="1" r="AV115"/>
  <c r="AT115"/>
  <c i="4" r="J33"/>
  <c i="1" r="AV97"/>
  <c r="AT97"/>
  <c i="12" r="J33"/>
  <c i="1" r="AV105"/>
  <c r="AT105"/>
  <c i="17" r="F33"/>
  <c i="1" r="AZ110"/>
  <c i="23" r="F33"/>
  <c i="1" r="AZ116"/>
  <c i="19" r="J30"/>
  <c i="1" r="AG112"/>
  <c i="5" r="F33"/>
  <c i="1" r="AZ98"/>
  <c i="9" r="F33"/>
  <c i="1" r="AZ102"/>
  <c i="18" r="F33"/>
  <c i="1" r="AZ111"/>
  <c r="BC94"/>
  <c r="W32"/>
  <c r="BA94"/>
  <c r="W30"/>
  <c i="4" r="F33"/>
  <c i="1" r="AZ97"/>
  <c i="10" r="J33"/>
  <c i="1" r="AV103"/>
  <c r="AT103"/>
  <c i="15" r="F33"/>
  <c i="1" r="AZ108"/>
  <c i="20" r="J30"/>
  <c i="1" r="AG113"/>
  <c i="21" r="J33"/>
  <c i="1" r="AV114"/>
  <c r="AT114"/>
  <c i="3" r="F33"/>
  <c i="1" r="AZ96"/>
  <c i="13" r="J30"/>
  <c i="1" r="AG106"/>
  <c i="14" r="J33"/>
  <c i="1" r="AV107"/>
  <c r="AT107"/>
  <c i="20" r="J33"/>
  <c i="1" r="AV113"/>
  <c r="AT113"/>
  <c i="6" r="J30"/>
  <c i="1" r="AG99"/>
  <c i="2" r="F33"/>
  <c i="1" r="AZ95"/>
  <c i="8" r="F33"/>
  <c i="1" r="AZ101"/>
  <c i="13" r="F33"/>
  <c i="1" r="AZ106"/>
  <c i="18" r="J30"/>
  <c i="1" r="AG111"/>
  <c i="19" r="F33"/>
  <c i="1" r="AZ112"/>
  <c i="5" r="J33"/>
  <c i="1" r="AV98"/>
  <c r="AT98"/>
  <c i="9" r="J33"/>
  <c i="1" r="AV102"/>
  <c r="AT102"/>
  <c i="18" r="J33"/>
  <c i="1" r="AV111"/>
  <c r="AT111"/>
  <c r="BD94"/>
  <c r="W33"/>
  <c r="BB94"/>
  <c r="W31"/>
  <c i="2" r="J33"/>
  <c i="1" r="AV95"/>
  <c r="AT95"/>
  <c r="AN95"/>
  <c i="8" r="J33"/>
  <c i="1" r="AV101"/>
  <c r="AT101"/>
  <c i="13" r="J33"/>
  <c i="1" r="AV106"/>
  <c r="AT106"/>
  <c i="19" r="J33"/>
  <c i="1" r="AV112"/>
  <c r="AT112"/>
  <c r="AN112"/>
  <c i="6" r="J33"/>
  <c i="1" r="AV99"/>
  <c r="AT99"/>
  <c r="AN99"/>
  <c i="11" r="F33"/>
  <c i="1" r="AZ104"/>
  <c i="16" r="F33"/>
  <c i="1" r="AZ109"/>
  <c i="22" r="F33"/>
  <c i="1" r="AZ115"/>
  <c i="3" r="J33"/>
  <c i="1" r="AV96"/>
  <c r="AT96"/>
  <c i="14" r="F33"/>
  <c i="1" r="AZ107"/>
  <c i="20" r="F33"/>
  <c i="1" r="AZ113"/>
  <c i="7" r="J33"/>
  <c i="1" r="AV100"/>
  <c r="AT100"/>
  <c i="10" r="F33"/>
  <c i="1" r="AZ103"/>
  <c i="15" r="J33"/>
  <c i="1" r="AV108"/>
  <c r="AT108"/>
  <c i="21" r="F33"/>
  <c i="1" r="AZ114"/>
  <c i="7" r="F33"/>
  <c i="1" r="AZ100"/>
  <c i="9" r="J30"/>
  <c i="1" r="AG102"/>
  <c i="12" r="F33"/>
  <c i="1" r="AZ105"/>
  <c i="16" r="J30"/>
  <c i="1" r="AG109"/>
  <c i="17" r="J33"/>
  <c i="1" r="AV110"/>
  <c r="AT110"/>
  <c r="AN110"/>
  <c i="23" r="J33"/>
  <c i="1" r="AV116"/>
  <c r="AT116"/>
  <c i="8" l="1" r="BK123"/>
  <c r="J123"/>
  <c r="J95"/>
  <c i="17" r="J124"/>
  <c r="J96"/>
  <c i="3" r="BK125"/>
  <c r="J125"/>
  <c r="J95"/>
  <c i="6" r="J95"/>
  <c i="23" r="BK123"/>
  <c r="J123"/>
  <c r="J95"/>
  <c i="2" r="J122"/>
  <c r="J96"/>
  <c i="4" r="BK123"/>
  <c r="J123"/>
  <c r="J95"/>
  <c i="2" r="J95"/>
  <c i="19" r="J95"/>
  <c i="10" r="J124"/>
  <c r="J96"/>
  <c i="17" r="J95"/>
  <c i="19" r="J124"/>
  <c r="J96"/>
  <c i="6" r="J124"/>
  <c r="J96"/>
  <c i="1" r="AN113"/>
  <c i="20" r="J39"/>
  <c i="1" r="AN111"/>
  <c i="18" r="J95"/>
  <c i="19" r="J39"/>
  <c i="18" r="J39"/>
  <c i="1" r="AN109"/>
  <c i="16" r="J95"/>
  <c i="17" r="J39"/>
  <c i="16" r="J39"/>
  <c i="1" r="AN106"/>
  <c i="13" r="J95"/>
  <c r="J39"/>
  <c i="1" r="AN102"/>
  <c i="9" r="J95"/>
  <c r="J39"/>
  <c i="6" r="J39"/>
  <c i="2" r="J39"/>
  <c i="1" r="AU94"/>
  <c i="21" r="J30"/>
  <c i="1" r="AG114"/>
  <c r="AN114"/>
  <c i="10" r="J30"/>
  <c i="1" r="AG103"/>
  <c i="12" r="J30"/>
  <c i="1" r="AG105"/>
  <c r="AN105"/>
  <c r="AX94"/>
  <c i="14" r="J30"/>
  <c i="1" r="AG107"/>
  <c r="AN107"/>
  <c r="AY94"/>
  <c i="7" r="J30"/>
  <c i="1" r="AG100"/>
  <c r="AN100"/>
  <c i="22" r="J30"/>
  <c i="1" r="AG115"/>
  <c r="AN115"/>
  <c i="15" r="J30"/>
  <c i="1" r="AG108"/>
  <c r="AN108"/>
  <c i="11" r="J30"/>
  <c i="1" r="AG104"/>
  <c r="AN104"/>
  <c r="AW94"/>
  <c r="AK30"/>
  <c r="AZ94"/>
  <c r="W29"/>
  <c i="5" r="J30"/>
  <c i="1" r="AG98"/>
  <c i="10" l="1" r="J39"/>
  <c i="22" r="J39"/>
  <c i="21" r="J39"/>
  <c i="15" r="J39"/>
  <c i="14" r="J39"/>
  <c i="12" r="J39"/>
  <c i="11" r="J39"/>
  <c i="7" r="J39"/>
  <c i="5" r="J39"/>
  <c i="1" r="AN98"/>
  <c r="AN103"/>
  <c i="8" r="J30"/>
  <c i="1" r="AG101"/>
  <c r="AN101"/>
  <c i="23" r="J30"/>
  <c i="1" r="AG116"/>
  <c i="4" r="J30"/>
  <c i="1" r="AG97"/>
  <c r="AN97"/>
  <c i="3" r="J30"/>
  <c i="1" r="AG96"/>
  <c r="AN96"/>
  <c r="AV94"/>
  <c r="AK29"/>
  <c i="4" l="1" r="J39"/>
  <c i="8" r="J39"/>
  <c i="3" r="J39"/>
  <c i="23" r="J39"/>
  <c i="1" r="AN116"/>
  <c r="AG94"/>
  <c r="AK26"/>
  <c r="AK35"/>
  <c r="AT94"/>
  <c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<sst xmlns="http://schemas.openxmlformats.org/spreadsheetml/2006/main">
  <si>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</si>
  <si>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</si>
  <si>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</si>
  <si>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</si>
  <si>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</si>
  <si>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{913f6db9-73c8-4bcb-b308-5253c3af83e1}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</si>
  <si>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</si>
  <si>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</si>
  <si>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</si>
  <si>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</si>
  <si>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</si>
  <si>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</si>
  <si>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</si>
  <si>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</si>
  <si>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2023-09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</si>
  <si>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</si>
  <si>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</si>
  <si>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Vodovod Přestavlky</t>
  </si>
  <si>
    <t>KSO:</t>
  </si>
  <si>
    <t>827 13 11</t>
  </si>
  <si>
    <t>CC-CZ:</t>
  </si>
  <si>
    <t>22221</t>
  </si>
  <si>
    <t>Místo:</t>
  </si>
  <si>
    <t>Obec Přestavlký u Čerčan</t>
  </si>
  <si>
    <t>Datum:</t>
  </si>
  <si>
    <t>1. 9. 2023</t>
  </si>
  <si>
    <t>CZ-CPV:</t>
  </si>
  <si>
    <t>45231300-8</t>
  </si>
  <si>
    <t>CZ-CPA:</t>
  </si>
  <si>
    <t>42.21.23</t>
  </si>
  <si>
    <t>Zadavatel:</t>
  </si>
  <si>
    <t>IČ:</t>
  </si>
  <si>
    <t>DIČ:</t>
  </si>
  <si>
    <t>Uchazeč:</t>
  </si>
  <si>
    <t>Vyplň údaj</t>
  </si>
  <si>
    <t>Projektant:</t>
  </si>
  <si>
    <t>47116901</t>
  </si>
  <si>
    <t>Vodohospodářský rozvoj a výstavba a.s.</t>
  </si>
  <si>
    <t>True</t>
  </si>
  <si>
    <t>Zpracovatel:</t>
  </si>
  <si>
    <t>Dvořák</t>
  </si>
  <si>
    <t>Poznámka:</t>
  </si>
  <si>
    <t>Soupis prací je stanoven za využití položek cenové soustavy ÚRS. Cenové a technické podmínky položek cenové soustavy úrs, které nejsou uvedeny v soupisu prací (tzv. úvodní části katalogů) jsou neomezeně dálkově k dispozici na www.cs-urs.cz. Položky soupisu prací, které nemají v sloupci "Cenová soustava" uveden žádný údaj , nepochází z cenové soustavy ÚRS.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</si>
  <si>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</si>
  <si>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</si>
  <si>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</si>
  <si>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</si>
  <si>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</si>
  <si>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</si>
  <si>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</si>
  <si>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</si>
  <si>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</si>
  <si>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</si>
  <si>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</si>
  <si>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</si>
  <si>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</si>
  <si>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</si>
  <si>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</si>
  <si>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</si>
  <si>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</si>
  <si>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</si>
  <si>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</si>
  <si>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</si>
  <si>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</si>
  <si>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</si>
  <si>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</si>
  <si>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</si>
  <si>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</si>
  <si>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</si>
  <si>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</si>
  <si>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</si>
  <si>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</si>
  <si>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</si>
  <si>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</si>
  <si>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</si>
  <si>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</si>
  <si>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</si>
  <si>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</si>
  <si>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</si>
  <si>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</si>
  <si>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</si>
  <si>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</si>
  <si>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</si>
  <si>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</si>
  <si>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</si>
  <si>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</si>
  <si>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</si>
  <si>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</si>
  <si>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2023_09_0</t>
  </si>
  <si>
    <t>Soupis vedlejších a ostatních nákladů</t>
  </si>
  <si>
    <t>OST</t>
  </si>
  <si>
    <t>1</t>
  </si>
  <si>
    <t>{f5635549-1e7e-4bf9-b8b8-bef077445642}</t>
  </si>
  <si>
    <t>827 21</t>
  </si>
  <si>
    <t>2</t>
  </si>
  <si>
    <t>2023_09_1.</t>
  </si>
  <si>
    <t>Řad A, IO 03.01</t>
  </si>
  <si>
    <t>ING</t>
  </si>
  <si>
    <t>{4a8e39f4-e89a-4b69-973d-e483be6d94bb}</t>
  </si>
  <si>
    <t>2023_09_2.</t>
  </si>
  <si>
    <t>Řad A1, IO 03.02</t>
  </si>
  <si>
    <t>{a15039d5-e330-4d41-8839-3c76648ab1af}</t>
  </si>
  <si>
    <t>2023_09_3.</t>
  </si>
  <si>
    <t>Řad A2, IO 03.03</t>
  </si>
  <si>
    <t>{3c12ccae-1ae1-4f44-90c1-6d7262418f6e}</t>
  </si>
  <si>
    <t>2023_09_4.</t>
  </si>
  <si>
    <t>Řad A3, IO 03.04</t>
  </si>
  <si>
    <t>{347f5919-c2f2-4fec-812b-2f7e63fbaef1}</t>
  </si>
  <si>
    <t>2023_09_4.1</t>
  </si>
  <si>
    <t>Řad A3, IO 03.04- nezpůsobilé náklady</t>
  </si>
  <si>
    <t>{eda7df1c-1539-4e9e-95a5-b496fee67dee}</t>
  </si>
  <si>
    <t>2023_09_5.</t>
  </si>
  <si>
    <t>Řad A3a, IO 03.05</t>
  </si>
  <si>
    <t>{6b91c965-1c48-42bb-b8d2-a011dbd3f14a}</t>
  </si>
  <si>
    <t>2023_09_6.</t>
  </si>
  <si>
    <t>Řad B, IO 03.06</t>
  </si>
  <si>
    <t>{2ff7585c-3b90-444a-a879-13bd07cfb4aa}</t>
  </si>
  <si>
    <t>2023_09_7.</t>
  </si>
  <si>
    <t>Řad B1, IO 03.07</t>
  </si>
  <si>
    <t>{aa6c318e-5981-4333-82be-6e4b6c88a614}</t>
  </si>
  <si>
    <t>2023_09_8.</t>
  </si>
  <si>
    <t>Řad B2, IO 03.08</t>
  </si>
  <si>
    <t>{c1390ff1-b667-4423-ab96-c9ab004c12d8}</t>
  </si>
  <si>
    <t>2023_09_9.</t>
  </si>
  <si>
    <t>Řad B2a, IO 03.09</t>
  </si>
  <si>
    <t>{53f7996d-1806-4204-867e-5a556ac57cb5}</t>
  </si>
  <si>
    <t>2023_09_10.</t>
  </si>
  <si>
    <t>Řad B3, IO 03.10</t>
  </si>
  <si>
    <t>{f7a9c4bf-51e3-467b-8cda-318166547f48}</t>
  </si>
  <si>
    <t>2023_09_11.</t>
  </si>
  <si>
    <t>Řad A4, IO 03.11</t>
  </si>
  <si>
    <t>{da11fccb-604c-49b3-8f42-827629404a32}</t>
  </si>
  <si>
    <t>2023_09_11.1</t>
  </si>
  <si>
    <t>Řad A4, IO 03.11-nezpůsobilé výdaje</t>
  </si>
  <si>
    <t>{8448841c-0e96-4bb2-99fa-590f0f1884d8}</t>
  </si>
  <si>
    <t>2023_09_12.</t>
  </si>
  <si>
    <t>Řad A4a, IO 03.12</t>
  </si>
  <si>
    <t>{6536d067-ae92-41e6-935e-7953058b08e7}</t>
  </si>
  <si>
    <t>2023_09_13.</t>
  </si>
  <si>
    <t>Řad B4, IO 03.13</t>
  </si>
  <si>
    <t>{5d5db645-c705-48d3-a893-a1a64a138c5e}</t>
  </si>
  <si>
    <t>2023_09_14.</t>
  </si>
  <si>
    <t>Řad B5, IO 03.14</t>
  </si>
  <si>
    <t>{a896a9fc-9cfa-4d46-aed2-1a721db56c70}</t>
  </si>
  <si>
    <t>2023_09_15.</t>
  </si>
  <si>
    <t>Řad B6, IO 03.15</t>
  </si>
  <si>
    <t>{01e5c66b-eecf-49e3-aec1-7950c4c2709d}</t>
  </si>
  <si>
    <t>2023_09_16.</t>
  </si>
  <si>
    <t>Řad A5, IO 03.16</t>
  </si>
  <si>
    <t>{4fc48d63-e98d-4921-be17-6313c5115a44}</t>
  </si>
  <si>
    <t>2023_09_17.</t>
  </si>
  <si>
    <t>Přiváděcí řad A, IO 04</t>
  </si>
  <si>
    <t>{aaaaeb8d-c65f-4517-a342-7a65e529cb10}</t>
  </si>
  <si>
    <t>2023_09_18.</t>
  </si>
  <si>
    <t>Vodovodní odbočky, IO 06</t>
  </si>
  <si>
    <t>{5f59ba00-09a5-4fae-90b3-6d3d3d4095b9}</t>
  </si>
  <si>
    <t>2023_09_18.1</t>
  </si>
  <si>
    <t>Vodovodní odbočky, IO 06 - nezpůsobilé náklady</t>
  </si>
  <si>
    <t>{2bd91eb5-af17-4da4-9724-cbfe6be9c7cb}</t>
  </si>
  <si>
    <t>KRYCÍ LIST SOUPISU PRACÍ</t>
  </si>
  <si>
    <t>Objekt:</t>
  </si>
  <si>
    <t>2023_09_0 - Soupis vedlejších a ostatních nákladů</t>
  </si>
  <si>
    <t>Přestavlky u Čerčan</t>
  </si>
  <si>
    <t>45100000-8</t>
  </si>
  <si>
    <t>Obec Přestavlky u Čerčan</t>
  </si>
  <si>
    <t>REKAPITULACE ČLENĚNÍ SOUPISU PRACÍ</t>
  </si>
  <si>
    <t>Kód dílu - Popis</t>
  </si>
  <si>
    <t>Cena celkem [CZK]</t>
  </si>
  <si>
    <t>Náklady ze soupisu prací</t>
  </si>
  <si>
    <t>-1</t>
  </si>
  <si>
    <t>VRN - Vedlejší rozpočtové náklady</t>
  </si>
  <si>
    <t xml:space="preserve">    0 -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</si>
  <si>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</si>
  <si>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</si>
  <si>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</si>
  <si>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VRN6 - Územní vlivy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</si>
  <si>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</si>
  <si>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</si>
  <si>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</si>
  <si>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</si>
  <si>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</si>
  <si>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</si>
  <si>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</si>
  <si>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</si>
  <si>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</si>
  <si>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</si>
  <si>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</si>
  <si>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</si>
  <si>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</si>
  <si>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VRN</t>
  </si>
  <si>
    <t>Vedlejší rozpočtové náklady</t>
  </si>
  <si>
    <t>5</t>
  </si>
  <si>
    <t>ROZPOCET</t>
  </si>
  <si>
    <t>K</t>
  </si>
  <si>
    <t>01220300_r</t>
  </si>
  <si>
    <t>Zařízení staveniště dle kapitoly 1.1.1. technická zpráva D.1.</t>
  </si>
  <si>
    <t>kpl</t>
  </si>
  <si>
    <t>1024</t>
  </si>
  <si>
    <t>1041196649</t>
  </si>
  <si>
    <t>PP</t>
  </si>
  <si>
    <t>03230300_r</t>
  </si>
  <si>
    <t>Propagace - dle kapitoly 1.1.2.technická zpráva D.1. (informační panel - billboard + pamětní deska)</t>
  </si>
  <si>
    <t>CS ÚRS 2018 01</t>
  </si>
  <si>
    <t>345799666</t>
  </si>
  <si>
    <t>3</t>
  </si>
  <si>
    <t>01220305_r</t>
  </si>
  <si>
    <t xml:space="preserve">Dokumentace skutečného provedení stavby,  doplnění provozního řádu vodovodu, dodavatelská dokumentace, zaškolení obsluhy  dle kapitoly 1.1.3. technická zpráva D.1. včetně zpracování přípojkových listů </t>
  </si>
  <si>
    <t>-1429103662</t>
  </si>
  <si>
    <t xml:space="preserve">Dokumentace skutečného provedení stavby, doplnění provozního řádu vodovodu, dodavatelské dokumentace, zaškolení obsluhy -  dle kapitoly 1.1.3. technická zpráva D.1. včetně zpracování přípojkových listů </t>
  </si>
  <si>
    <t>4</t>
  </si>
  <si>
    <t>01220302_r</t>
  </si>
  <si>
    <t xml:space="preserve">Vytyčení inženýrských sítí  dle kapitoly 1.1.4. technická zpráva D.1.</t>
  </si>
  <si>
    <t>-1098242992</t>
  </si>
  <si>
    <t>Vytyčení inženýrských sítí dle kapitoly 1.1.4. technická zpráva D.1.</t>
  </si>
  <si>
    <t>01220303_r</t>
  </si>
  <si>
    <t>Provizorní dopravní značení dle kapitoly 1.1.5. technická zpráva D.1.</t>
  </si>
  <si>
    <t>1517867406</t>
  </si>
  <si>
    <t>6</t>
  </si>
  <si>
    <t>01220307_r</t>
  </si>
  <si>
    <t xml:space="preserve">Zkoušky na staveništi  - hutnící zkoušky a další zkoušky dle kapitoly 1.1.6. technická zpráva D.1.</t>
  </si>
  <si>
    <t>723187076</t>
  </si>
  <si>
    <t>7</t>
  </si>
  <si>
    <t>01220306_r</t>
  </si>
  <si>
    <t xml:space="preserve">Průzkumné práce - Zhotovitel provede před zahájením prací podrobnou pasportizaci a fotodokumentaci přilehlých objektů (domy, studny včetně hladiny, komunikace, ploty atd.) ,  pasportizaci a inventarizaci zeleně. </t>
  </si>
  <si>
    <t>-421946807</t>
  </si>
  <si>
    <t xml:space="preserve">Průzkumné práce - 
Zhotovitel provede před zahájením prací podrobnou pasportizaci a fotodokumentaci přilehlých objektů (domy, studny včetně hladiny, komunikace, ploty atd.) a přizpůsobí technologický postup, použití mechanismů, pažení a vlastní provádění daným místním podmínkám. 
V dostatečném předstihu před započetím stavebních prací provede zhotovitel v rámci staveniště pasportizaci a inventarizaci zeleně. 
Součástí položky je časosběrná fotodokumentace průběhu výstavby.
</t>
  </si>
  <si>
    <t>8</t>
  </si>
  <si>
    <t>01220304_r</t>
  </si>
  <si>
    <t>Geodetické práce dle kapitoly 1.1.8. technická zpráva D.1.</t>
  </si>
  <si>
    <t>1871689897</t>
  </si>
  <si>
    <t xml:space="preserve">Geodetické práce  dle kapitoly 1.1.8. technická zpráva D.1.</t>
  </si>
  <si>
    <t>9</t>
  </si>
  <si>
    <t>01220309_r</t>
  </si>
  <si>
    <t xml:space="preserve">Poplatky za dočasný zábor komunikací a ploch - dle technické zprávy kap. 1.1.9  technická zpráva D.1.</t>
  </si>
  <si>
    <t>172642715</t>
  </si>
  <si>
    <t>Poplatky za dočasný zábor komunikací a ploch - dle technické zprávy kap. 1.1.9 technická zpráva D.1.</t>
  </si>
  <si>
    <t>10</t>
  </si>
  <si>
    <t>01220315_r</t>
  </si>
  <si>
    <t xml:space="preserve">Kompletační činnost  dle kapitoly 1.1.10. technická zpráva D.1.</t>
  </si>
  <si>
    <t>-1998512437</t>
  </si>
  <si>
    <t>Kompletační činnost dle kapitoly 1.1.10. technická zpráva D.1.</t>
  </si>
  <si>
    <t>11</t>
  </si>
  <si>
    <t>01220318_r</t>
  </si>
  <si>
    <t xml:space="preserve">Součinnost při zabezpečení kolaudace stavby  dle kapitoly 1.1.11. technická zpráva D.1.</t>
  </si>
  <si>
    <t>972925394</t>
  </si>
  <si>
    <t>VRN1</t>
  </si>
  <si>
    <t>Průzkumné, geodetické a projektové práce</t>
  </si>
  <si>
    <t>12</t>
  </si>
  <si>
    <t>01111400r</t>
  </si>
  <si>
    <t xml:space="preserve">Činnost geologa a hydrogeologa při výkopových pracích (např. pro rozdělení vytěžené zeminy pro uložení na mezideponii pro zpětné zásypy a pro odvoz na skládku) dle technické zprávy kap. 1.1.12.technická zpráva D.1. </t>
  </si>
  <si>
    <t>soubor</t>
  </si>
  <si>
    <t>-1266805816</t>
  </si>
  <si>
    <t xml:space="preserve">Činnost geologa a hydrogeologa při výkopových pracích (např. pro rozdělení vytěžené zeminy pro uložení na mezideponii pro zpětné zásypy a pro odvoz na skládku)  dle technické zprávy kap. 1.1.12.technická zpráva D.1. </t>
  </si>
  <si>
    <t>VRN3</t>
  </si>
  <si>
    <t>Zařízení staveniště</t>
  </si>
  <si>
    <t>13</t>
  </si>
  <si>
    <t>03910300r</t>
  </si>
  <si>
    <t xml:space="preserve">Uvedení vozovek a obslužných a skladových ploch dotčených výstavbou do původního stavu  dle technické zprávy kap. 1.1.13.technická zpráva D.1. </t>
  </si>
  <si>
    <t>785450701</t>
  </si>
  <si>
    <t xml:space="preserve"> Uvedení vozovek a obslužných a skladových ploch dotčených výstavbou do původního stavu  dle technické zprávy kap. 1.1.13.technická zpráva D.1. </t>
  </si>
  <si>
    <t>VV</t>
  </si>
  <si>
    <t>VRN4</t>
  </si>
  <si>
    <t>Inženýrská činnost</t>
  </si>
  <si>
    <t>14</t>
  </si>
  <si>
    <t>043203003</t>
  </si>
  <si>
    <t xml:space="preserve">Rozbor asfaltu v komunikacích dle Vyhlášky č. 130/2019 Sb. o kritériích pro asfaltové směsi   </t>
  </si>
  <si>
    <t>CS ÚRS 2023 01</t>
  </si>
  <si>
    <t>2033953644</t>
  </si>
  <si>
    <t>Online PSC</t>
  </si>
  <si>
    <t>https://podminky.urs.cz/item/CS_URS_2023_01/043203003</t>
  </si>
  <si>
    <t>VRN6</t>
  </si>
  <si>
    <t>Územní vlivy</t>
  </si>
  <si>
    <t>062103r</t>
  </si>
  <si>
    <t xml:space="preserve">Zajištění přemístění nádob na odpad jednotlivých domácností a nádob na separovaný odpad ve svozové dny na určené místo svozu </t>
  </si>
  <si>
    <t>CS ÚRS 2019 02</t>
  </si>
  <si>
    <t>-1739446440</t>
  </si>
  <si>
    <t>16</t>
  </si>
  <si>
    <t>0623030r</t>
  </si>
  <si>
    <t xml:space="preserve">Dočasné lávky, osvětlení a můstky pro pěší a vozidla přes otevřený výkop </t>
  </si>
  <si>
    <t>197456187</t>
  </si>
  <si>
    <t>2023_09_1. - Řad A, IO 03.01</t>
  </si>
  <si>
    <t>22231</t>
  </si>
  <si>
    <t>42.21.22</t>
  </si>
  <si>
    <t>HSV - Práce a dodávky HSV</t>
  </si>
  <si>
    <t xml:space="preserve">    1 - Zemní práce</t>
  </si>
  <si>
    <t xml:space="preserve">    4 - Vodorovné konstrukce</t>
  </si>
  <si>
    <t xml:space="preserve">    5 - Komunikace</t>
  </si>
  <si>
    <t xml:space="preserve">    8 - Trubní vedení</t>
  </si>
  <si>
    <t xml:space="preserve">      99 - Přesun hmot</t>
  </si>
  <si>
    <t xml:space="preserve">    9 - Ostatní konstrukce a práce-bourání</t>
  </si>
  <si>
    <t xml:space="preserve">    997 - Přesun sutě</t>
  </si>
  <si>
    <t>PSV - Práce a dodávky PSV</t>
  </si>
  <si>
    <t xml:space="preserve">    722 - Zdravotechnika - vnitřní vodovod</t>
  </si>
  <si>
    <t>HSV</t>
  </si>
  <si>
    <t>Práce a dodávky HSV</t>
  </si>
  <si>
    <t>Zemní práce</t>
  </si>
  <si>
    <t>113107223</t>
  </si>
  <si>
    <t>Odstranění podkladu z kameniva drceného tl 300 mm strojně pl přes 200 m2</t>
  </si>
  <si>
    <t>m2</t>
  </si>
  <si>
    <t>-2122412385</t>
  </si>
  <si>
    <t>Odstranění podkladů nebo krytů strojně plochy jednotlivě přes 200 m2 s přemístěním hmot na skládku na vzdálenost do 20 m nebo s naložením na dopravní prostředek z kameniva hrubého drceného, o tl. vrstvy přes 200 do 300 mm</t>
  </si>
  <si>
    <t>https://podminky.urs.cz/item/CS_URS_2023_01/113107223</t>
  </si>
  <si>
    <t>0,6*(359+100+305)+0,8*54</t>
  </si>
  <si>
    <t>113107243</t>
  </si>
  <si>
    <t>Odstranění podkladu pl přes 200 m2 živičných tl 150 mm</t>
  </si>
  <si>
    <t>2381171</t>
  </si>
  <si>
    <t>Odstranění podkladů nebo krytů s přemístěním hmot na skládku na vzdálenost do 20 m nebo s naložením na dopravní prostředek v ploše jednotlivě přes 200 m2 živičných, o tl. vrstvy přes 100 do 150 mm</t>
  </si>
  <si>
    <t>https://podminky.urs.cz/item/CS_URS_2023_01/113107243</t>
  </si>
  <si>
    <t>54*1,3+0,85*(359+305)</t>
  </si>
  <si>
    <t>113154263</t>
  </si>
  <si>
    <t>Frézování živičného krytu tl 50 mm pruh š 2 m pl do 1000 m2 s překážkami v trase</t>
  </si>
  <si>
    <t>167314131</t>
  </si>
  <si>
    <t>Frézování živičného podkladu nebo krytu s naložením na dopravní prostředek plochy přes 500 do 1 000 m2 s překážkami v trase pruhu šířky přes 1 m do 2 m, tloušťky vrstvy 50 mm</t>
  </si>
  <si>
    <t>https://podminky.urs.cz/item/CS_URS_2023_01/113154263</t>
  </si>
  <si>
    <t>115001101</t>
  </si>
  <si>
    <t>Převedení vody potrubím DN do 100</t>
  </si>
  <si>
    <t>m</t>
  </si>
  <si>
    <t>1180561256</t>
  </si>
  <si>
    <t>Převedení vody potrubím průměru DN do 100</t>
  </si>
  <si>
    <t>https://podminky.urs.cz/item/CS_URS_2023_01/115001101</t>
  </si>
  <si>
    <t>115101201</t>
  </si>
  <si>
    <t>Čerpání vody na dopravní výšku do 10 m průměrný přítok do 500 l/min</t>
  </si>
  <si>
    <t>hod</t>
  </si>
  <si>
    <t>658513010</t>
  </si>
  <si>
    <t>https://podminky.urs.cz/item/CS_URS_2023_01/115101201</t>
  </si>
  <si>
    <t>50</t>
  </si>
  <si>
    <t>115101301</t>
  </si>
  <si>
    <t>Pohotovost čerpací soupravy pro dopravní výšku do 10 m přítok do 500 l/min</t>
  </si>
  <si>
    <t>den</t>
  </si>
  <si>
    <t>1724652099</t>
  </si>
  <si>
    <t>https://podminky.urs.cz/item/CS_URS_2023_01/115101301</t>
  </si>
  <si>
    <t>M</t>
  </si>
  <si>
    <t>58337302</t>
  </si>
  <si>
    <t>štěrkopísek frakce 0/16</t>
  </si>
  <si>
    <t>t</t>
  </si>
  <si>
    <t>1829159269</t>
  </si>
  <si>
    <t>((1159-15)*0,6*0,4+54*0,2*0,4)*2</t>
  </si>
  <si>
    <t>119001401</t>
  </si>
  <si>
    <t>Dočasné zajištění potrubí ocelového nebo litinového DN do 200</t>
  </si>
  <si>
    <t>-1975115028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</si>
  <si>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 jišťovací konstrukce, s opotřebením hmot potrubí ocelového nebo litinového, jmenovité světlosti DN do 200</t>
  </si>
  <si>
    <t>https://podminky.urs.cz/item/CS_URS_2023_01/119001401</t>
  </si>
  <si>
    <t>100</t>
  </si>
  <si>
    <t>119001421</t>
  </si>
  <si>
    <t>Dočasné zajištění kabelů a kabelových tratí ze 3 volně ložených kabelů</t>
  </si>
  <si>
    <t>-1870429022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</si>
  <si>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 jišťovací konstrukce, s opotřebením hmot kabelů a kabelových tratí z volně ložených kabelů a to do 3 kabelů</t>
  </si>
  <si>
    <t>https://podminky.urs.cz/item/CS_URS_2023_01/119001421</t>
  </si>
  <si>
    <t>300</t>
  </si>
  <si>
    <t>120001101</t>
  </si>
  <si>
    <t>Příplatek za ztížení vykopávky v blízkosti podzemního vedení</t>
  </si>
  <si>
    <t>m3</t>
  </si>
  <si>
    <t>-1329763722</t>
  </si>
  <si>
    <t>Příplatek k cenám vykopávek za ztížení vykopávky v blízkosti podzemního vedení nebo výbušnin v horninách jakékoliv třídy</t>
  </si>
  <si>
    <t>https://podminky.urs.cz/item/CS_URS_2023_01/120001101</t>
  </si>
  <si>
    <t>900*0,6*1</t>
  </si>
  <si>
    <t>132212231</t>
  </si>
  <si>
    <t>Hloubení rýh š do 2000 mm v soudržných horninách třídy těžitelnosti I, skupiny 3 objemu do 10 m3 při překopech inženýrských sítí ručně</t>
  </si>
  <si>
    <t>-271522353</t>
  </si>
  <si>
    <t>Hloubení rýh šířky přes 800 do 2 000 mm při překopech inženýrských sítí ručně zapažených i nezapažených, s urovnáním dna do předepsaného profilu a spádu objemu do 10 m3 v hornině třídy těžitelnosti I skupiny 3 soudržných</t>
  </si>
  <si>
    <t>https://podminky.urs.cz/item/CS_URS_2023_01/132212231</t>
  </si>
  <si>
    <t>30</t>
  </si>
  <si>
    <t>132254204</t>
  </si>
  <si>
    <t>Hloubení zapažených rýh š do 2000 mm v hornině třídy těžitelnosti I skupiny 3 objem do 500 m3</t>
  </si>
  <si>
    <t>CS ÚRS 2023 02</t>
  </si>
  <si>
    <t>1152805855</t>
  </si>
  <si>
    <t>Hloubení zapažených rýh šířky přes 800 do 2 000 mm strojně s urovnáním dna do předepsaného profilu a spádu v hornině třídy těžitelnosti I skupiny 3 přes 100 do 500 m3</t>
  </si>
  <si>
    <t>https://podminky.urs.cz/item/CS_URS_2023_02/132254204</t>
  </si>
  <si>
    <t>(-0,2*329*0,6-0,3*100*0,6-0,35*54*0,8-0,35*0,6*664)*0,3</t>
  </si>
  <si>
    <t>(1,6*329*0,6+54*1,7*0,8+765*1,7*0,6)*0,3-30</t>
  </si>
  <si>
    <t>132312231</t>
  </si>
  <si>
    <t>Hloubení rýh š do 2000 mm v soudržných horninách třídy těžitelnosti II skupiny 4 objemu do 10 m3 při překopech inženýrských sítí ručně</t>
  </si>
  <si>
    <t>135235181</t>
  </si>
  <si>
    <t>Hloubení rýh šířky přes 800 do 2 000 mm při překopech inženýrských sítí ručně zapažených i nezapažených, s urovnáním dna do předepsaného profilu a spádu objemu do 10 m3 v hornině třídy těžitelnosti II skupiny 4 soudržných</t>
  </si>
  <si>
    <t>https://podminky.urs.cz/item/CS_URS_2023_01/132312231</t>
  </si>
  <si>
    <t>132354204</t>
  </si>
  <si>
    <t>Hloubení zapažených rýh š do 2000 mm v hornině třídy těžitelnosti II skupiny 4 objem do 500 m3</t>
  </si>
  <si>
    <t>755590680</t>
  </si>
  <si>
    <t>Hloubení zapažených rýh šířky přes 800 do 2 000 mm strojně s urovnáním dna do předepsaného profilu a spádu v hornině třídy těžitelnosti II skupiny 4 přes 100 do 500 m3</t>
  </si>
  <si>
    <t>https://podminky.urs.cz/item/CS_URS_2023_01/132354204</t>
  </si>
  <si>
    <t>(-0,2*329*0,6-0,3*100*0,6-0,35*54*0,8-0,35*0,6*664)*0,4</t>
  </si>
  <si>
    <t>(1,6*329*0,6+54*1,7*0,8+765*1,7*0,6)*0,4-30</t>
  </si>
  <si>
    <t>132454204</t>
  </si>
  <si>
    <t>Hloubení zapažených rýh š do 2000 mm v hornině třídy těžitelnosti II skupiny 5 objem do 500 m3</t>
  </si>
  <si>
    <t>-15281888</t>
  </si>
  <si>
    <t>Hloubení zapažených rýh šířky přes 800 do 2 000 mm strojně s urovnáním dna do předepsaného profilu a spádu v hornině třídy těžitelnosti II skupiny 5 přes 100 do 500 m3</t>
  </si>
  <si>
    <t>https://podminky.urs.cz/item/CS_URS_2023_01/132454204</t>
  </si>
  <si>
    <t>151101101</t>
  </si>
  <si>
    <t>Zřízení příložného pažení a rozepření stěn rýh hl do 2 m</t>
  </si>
  <si>
    <t>-550878776</t>
  </si>
  <si>
    <t>https://podminky.urs.cz/item/CS_URS_2023_01/151101101</t>
  </si>
  <si>
    <t>329*1,6*2*0,7+761*1,7*0,7*2+54*1,7*2</t>
  </si>
  <si>
    <t>17</t>
  </si>
  <si>
    <t>151101111</t>
  </si>
  <si>
    <t>Odstranění příložného pažení a rozepření stěn rýh hl do 2 m</t>
  </si>
  <si>
    <t>874871485</t>
  </si>
  <si>
    <t>https://podminky.urs.cz/item/CS_URS_2023_01/151101111</t>
  </si>
  <si>
    <t>18</t>
  </si>
  <si>
    <t>162251101</t>
  </si>
  <si>
    <t>Vodorovné přemístění do 20 m výkopku/sypaniny z horniny třídy těžitelnosti I, skupiny 1 až 3</t>
  </si>
  <si>
    <t>-183049324</t>
  </si>
  <si>
    <t>Vodorovné přemístění výkopku nebo sypaniny po suchu na obvyklém dopravním prostředku, bez naložení výkopku, avšak se složením bez rozhrnutí z horniny třídy těžitelnosti I skupiny 1 až 3 na vzdálenost do 20 m</t>
  </si>
  <si>
    <t>https://podminky.urs.cz/item/CS_URS_2023_01/162251101</t>
  </si>
  <si>
    <t>(-0,2*329*0,6-0,3*100*0,6-0,35*54*0,8-0,35*0,6*664)*0,3*2</t>
  </si>
  <si>
    <t>(1,6*329*0,6+54*1,7*0,8+765*1,7*0,6)*0,3*2</t>
  </si>
  <si>
    <t>19</t>
  </si>
  <si>
    <t>162251121</t>
  </si>
  <si>
    <t>Vodorovné přemístění do 20 m výkopku/sypaniny z horniny třídy těžitelnosti II, skupiny 4 a 5</t>
  </si>
  <si>
    <t>529329482</t>
  </si>
  <si>
    <t>Vodorovné přemístění výkopku nebo sypaniny po suchu na obvyklém dopravním prostředku, bez naložení výkopku, avšak se složením bez rozhrnutí z horniny třídy těžitelnosti II na vzdálenost skupiny 4 a 5 na vzdálenost do 20 m</t>
  </si>
  <si>
    <t>https://podminky.urs.cz/item/CS_URS_2023_01/162251121</t>
  </si>
  <si>
    <t>(-0,2*329*0,6-0,3*100*0,6-0,35*54*0,8-0,35*0,6*664)*0,7*2</t>
  </si>
  <si>
    <t>(1,6*329*0,6+54*1,7*0,8+765*1,7*0,6)*0,7*2</t>
  </si>
  <si>
    <t>20</t>
  </si>
  <si>
    <t>162351103</t>
  </si>
  <si>
    <t>Vodorovné přemístění přes 50 do 500 m výkopku/sypaniny z horniny třídy těžitelnosti I skupiny 1 až 3</t>
  </si>
  <si>
    <t>-191977164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</si>
  <si>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</si>
  <si>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https://podminky.urs.cz/item/CS_URS_2023_02/162351103</t>
  </si>
  <si>
    <t>(-0,35*54*0,8-0,35*0,6*305)*0,3*2</t>
  </si>
  <si>
    <t>(54*1,7*0,8+305*1,7*0,6)*0,3*2</t>
  </si>
  <si>
    <t>162351123</t>
  </si>
  <si>
    <t>Vodorovné přemístění přes 50 do 500 m výkopku/sypaniny z hornin třídy těžitelnosti II skupiny 4 a 5</t>
  </si>
  <si>
    <t>-1826171569</t>
  </si>
  <si>
    <t>Vodorovné přemístění výkopku nebo sypaniny po suchu na obvyklém dopravním prostředku, bez naložení výkopku, avšak se složením bez rozhrnutí z horniny třídy těžitelnosti II skupiny 4 a 5 na vzdálenost přes 50 do 500 m</t>
  </si>
  <si>
    <t>https://podminky.urs.cz/item/CS_URS_2023_02/162351123</t>
  </si>
  <si>
    <t>(-0,35*54*0,8-0,35*0,6*305)*0,7*2</t>
  </si>
  <si>
    <t>(54*1,7*0,8+305*1,7*0,6)*0,7*2</t>
  </si>
  <si>
    <t>22</t>
  </si>
  <si>
    <t>162751137</t>
  </si>
  <si>
    <t>Vodorovné přemístění do 10000 m výkopku/sypaniny z horniny třídy těžitelnosti II, skupiny 4 a 5</t>
  </si>
  <si>
    <t>1638608151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</si>
  <si>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</si>
  <si>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https://podminky.urs.cz/item/CS_URS_2023_01/162751137</t>
  </si>
  <si>
    <t>((1159-15)*0,6*0,5+54*0,2*0,6)+54*0,2*0,8+359*0,2*0,6+305*0,2*0,6</t>
  </si>
  <si>
    <t>23</t>
  </si>
  <si>
    <t>162751139</t>
  </si>
  <si>
    <t>Příplatek k vodorovnému přemístění výkopku/sypaniny z horniny třídy těžitelnosti II, skupiny 4 a 5 ZKD 1000 m přes 10000 m</t>
  </si>
  <si>
    <t>-388299793</t>
  </si>
  <si>
    <t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m</t>
  </si>
  <si>
    <t>https://podminky.urs.cz/item/CS_URS_2023_01/162751139</t>
  </si>
  <si>
    <t>(((1159-15)*0,6*0,5+54*0,2*0,6)+54*0,2*0,8+359*0,2*0,6+305*0,2*0,6)*4</t>
  </si>
  <si>
    <t>24</t>
  </si>
  <si>
    <t>167151111</t>
  </si>
  <si>
    <t>Nakládání výkopku z hornin třídy těžitelnosti I, skupiny 1 až 3 přes 100 m3</t>
  </si>
  <si>
    <t>44154086</t>
  </si>
  <si>
    <t>Nakládání, skládání a překládání neulehlého výkopku nebo sypaniny strojně nakládání, množství přes 100 m3, z hornin třídy těžitelnosti I, skupiny 1 až 3</t>
  </si>
  <si>
    <t>https://podminky.urs.cz/item/CS_URS_2023_01/167151111</t>
  </si>
  <si>
    <t>(1,6*329*0,6+54*1,7*0,8+765*1,7*0,6)*0,3</t>
  </si>
  <si>
    <t>25</t>
  </si>
  <si>
    <t>167151112</t>
  </si>
  <si>
    <t>Nakládání výkopku z hornin třídy těžitelnosti II, skupiny 4 a 5 přes 100 m3</t>
  </si>
  <si>
    <t>956115799</t>
  </si>
  <si>
    <t>Nakládání, skládání a překládání neulehlého výkopku nebo sypaniny strojně nakládání, množství přes 100 m3, z hornin třídy těžitelnosti II, skupiny 4 a 5</t>
  </si>
  <si>
    <t>https://podminky.urs.cz/item/CS_URS_2023_01/167151112</t>
  </si>
  <si>
    <t>(-0,2*329*0,6-0,3*100*0,6-0,35*54*0,8-0,35*0,6*664)*0,7</t>
  </si>
  <si>
    <t>(1,6*329*0,6+54*1,7*0,8+765*1,7*0,6)*0,7</t>
  </si>
  <si>
    <t>26</t>
  </si>
  <si>
    <t>171201231</t>
  </si>
  <si>
    <t>Poplatek za uložení zeminy a kamení na recyklační skládce (skládkovné) kód odpadu 17 05 04</t>
  </si>
  <si>
    <t>-892369296</t>
  </si>
  <si>
    <t>Poplatek za uložení stavebního odpadu na recyklační skládce (skládkovné) zeminy a kamení zatříděného do Katalogu odpadů pod kódem 17 05 04</t>
  </si>
  <si>
    <t>https://podminky.urs.cz/item/CS_URS_2023_01/171201231</t>
  </si>
  <si>
    <t>(((1159-15)*0,6*0,5+54*0,2*0,6)+54*0,2*0,8+359*0,2*0,6+305*0,2*0,6)*2</t>
  </si>
  <si>
    <t>27</t>
  </si>
  <si>
    <t>171251201</t>
  </si>
  <si>
    <t>Uložení sypaniny na skládky nebo meziskládky</t>
  </si>
  <si>
    <t>452076122</t>
  </si>
  <si>
    <t>Uložení sypaniny na skládky nebo meziskládky bez hutnění s upravením uložené sypaniny do předepsaného tvaru</t>
  </si>
  <si>
    <t>https://podminky.urs.cz/item/CS_URS_2023_01/171251201</t>
  </si>
  <si>
    <t>(-0,2*329*0,6-0,3*100*0,6-0,35*54*0,8-0,35*0,6*664)</t>
  </si>
  <si>
    <t>(1,6*329*0,6+54*1,7*0,8+765*1,7*0,6)*2</t>
  </si>
  <si>
    <t>28</t>
  </si>
  <si>
    <t>174101101</t>
  </si>
  <si>
    <t>Zásyp jam, šachet rýh nebo kolem objektů sypaninou se zhutněním</t>
  </si>
  <si>
    <t>-625446444</t>
  </si>
  <si>
    <t>Zásyp sypaninou z jakékoliv horniny s uložením výkopku ve vrstvách se zhutněním jam, šachet, rýh nebo kolem objektů v těchto vykopávkách</t>
  </si>
  <si>
    <t>https://podminky.urs.cz/item/CS_URS_2023_01/174101101</t>
  </si>
  <si>
    <t>54*0,8*(1,7-0,6-0,5)+329*0,6*(1,6-0,5-0,2)+765*0,6*(1,7-0,5-0,5)</t>
  </si>
  <si>
    <t>29</t>
  </si>
  <si>
    <t>175151101</t>
  </si>
  <si>
    <t>Obsypání potrubí strojně sypaninou bez prohození, uloženou do 3 m</t>
  </si>
  <si>
    <t>234750692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</si>
  <si>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</si>
  <si>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https://podminky.urs.cz/item/CS_URS_2023_01/175151101</t>
  </si>
  <si>
    <t>54*0,8*0,4+1094*0,6*0,4</t>
  </si>
  <si>
    <t>181006113</t>
  </si>
  <si>
    <t>Rozprostření zemin tl vrstvy do 0,2 m schopných zúrodnění v rovině a sklonu do 1:5</t>
  </si>
  <si>
    <t>-401437885</t>
  </si>
  <si>
    <t>Rozprostření zemin schopných zúrodnění v rovině a ve sklonu do 1:5, tloušťka vrstvy přes 0,15 do 0,20 m</t>
  </si>
  <si>
    <t>https://podminky.urs.cz/item/CS_URS_2023_02/181006113</t>
  </si>
  <si>
    <t>329*0,6</t>
  </si>
  <si>
    <t>31</t>
  </si>
  <si>
    <t>00572470</t>
  </si>
  <si>
    <t>osivo směs travní univerzál</t>
  </si>
  <si>
    <t>kg</t>
  </si>
  <si>
    <t>-1695890532</t>
  </si>
  <si>
    <t>197,4*0,025 'Přepočtené koeficientem množství</t>
  </si>
  <si>
    <t>32</t>
  </si>
  <si>
    <t>181411121</t>
  </si>
  <si>
    <t>Založení lučního trávníku výsevem plochy do 1000 m2 v rovině a ve svahu do 1:5</t>
  </si>
  <si>
    <t>-1888565172</t>
  </si>
  <si>
    <t>Založení trávníku na půdě předem připravené plochy do 1000 m2 výsevem včetně utažení lučního v rovině nebo na svahu do 1:5</t>
  </si>
  <si>
    <t>https://podminky.urs.cz/item/CS_URS_2023_02/181411121</t>
  </si>
  <si>
    <t>Vodorovné konstrukce</t>
  </si>
  <si>
    <t>33</t>
  </si>
  <si>
    <t>451573111</t>
  </si>
  <si>
    <t>Lože pod potrubí otevřený výkop ze štěrkopísku</t>
  </si>
  <si>
    <t>-906660170</t>
  </si>
  <si>
    <t>Lože pod potrubí, stoky a drobné objekty v otevřeném výkopu z písku a štěrkopísku do 63 mm</t>
  </si>
  <si>
    <t>https://podminky.urs.cz/item/CS_URS_2023_01/451573111</t>
  </si>
  <si>
    <t>0,8*54*0,1+0,6*1094*0,1</t>
  </si>
  <si>
    <t>34</t>
  </si>
  <si>
    <t>452313151</t>
  </si>
  <si>
    <t>Podkladní bloky z betonu prostého tř. C 20/25 otevřený výkop</t>
  </si>
  <si>
    <t>-1536724715</t>
  </si>
  <si>
    <t>Podkladní a zajišťovací konstrukce z betonu prostého v otevřeném výkopu bloky pro potrubí z betonu tř. C 20/25</t>
  </si>
  <si>
    <t>https://podminky.urs.cz/item/CS_URS_2023_01/452313151</t>
  </si>
  <si>
    <t>0,02*30+0,06*2+0,06*14+0,06*18</t>
  </si>
  <si>
    <t>35</t>
  </si>
  <si>
    <t>452353101</t>
  </si>
  <si>
    <t>Bednění podkladních bloků otevřený výkop</t>
  </si>
  <si>
    <t>960010543</t>
  </si>
  <si>
    <t>Bednění podkladních a zajišťovacích konstrukcí v otevřeném výkopu bloků pro potrubí</t>
  </si>
  <si>
    <t>https://podminky.urs.cz/item/CS_URS_2023_01/452353101</t>
  </si>
  <si>
    <t>0,4*0,4*2*64</t>
  </si>
  <si>
    <t>Komunikace</t>
  </si>
  <si>
    <t>36</t>
  </si>
  <si>
    <t>564851111</t>
  </si>
  <si>
    <t>Podklad ze štěrkodrtě ŠD plochy přes 100 m2 tl 150 mm</t>
  </si>
  <si>
    <t>-1613035220</t>
  </si>
  <si>
    <t>Podklad ze štěrkodrti ŠD s rozprostřením a zhutněním plochy přes 100 m2, po zhutnění tl. 150 mm</t>
  </si>
  <si>
    <t>https://podminky.urs.cz/item/CS_URS_2023_02/564851111</t>
  </si>
  <si>
    <t>54*0,8+305*0,6+100*0,6</t>
  </si>
  <si>
    <t>37</t>
  </si>
  <si>
    <t>564861111</t>
  </si>
  <si>
    <t>Podklad ze štěrkodrtě ŠD plochy přes 100 m2 tl 200 mm</t>
  </si>
  <si>
    <t>1389720719</t>
  </si>
  <si>
    <t>Podklad ze štěrkodrti ŠD s rozprostřením a zhutněním plochy přes 100 m2, po zhutnění tl. 200 mm</t>
  </si>
  <si>
    <t>https://podminky.urs.cz/item/CS_URS_2023_02/564861111</t>
  </si>
  <si>
    <t>100*0,6+54*0,8+305*0,6+359*0,6</t>
  </si>
  <si>
    <t>38</t>
  </si>
  <si>
    <t>564871116</t>
  </si>
  <si>
    <t>Podklad ze štěrkodrtě ŠD plochy přes 100 m2 tl. 300 mm</t>
  </si>
  <si>
    <t>2020818957</t>
  </si>
  <si>
    <t>Podklad ze štěrkodrti ŠD s rozprostřením a zhutněním plochy přes 100 m2, po zhutnění tl. 300 mm</t>
  </si>
  <si>
    <t>https://podminky.urs.cz/item/CS_URS_2023_02/564871116</t>
  </si>
  <si>
    <t>0,8*54+305*0,6</t>
  </si>
  <si>
    <t>359*0,6</t>
  </si>
  <si>
    <t>39</t>
  </si>
  <si>
    <t>56512510r</t>
  </si>
  <si>
    <t>Podbal -SAL CRmB 22/55-60 tl.35 mm</t>
  </si>
  <si>
    <t>1480738167</t>
  </si>
  <si>
    <t>305*(0,6+0,25)+54*1,3</t>
  </si>
  <si>
    <t>40</t>
  </si>
  <si>
    <t>573111112</t>
  </si>
  <si>
    <t>Postřik živičný infiltrační s posypem z asfaltu množství 1 kg/m2</t>
  </si>
  <si>
    <t>155752275</t>
  </si>
  <si>
    <t>Postřik živičný infiltrační z asfaltu silničního s posypem kamenivem, v množství 1,00 kg/m2</t>
  </si>
  <si>
    <t>https://podminky.urs.cz/item/CS_URS_2023_01/573111112</t>
  </si>
  <si>
    <t>0,8*54+305*0,6+359*0,6</t>
  </si>
  <si>
    <t>41</t>
  </si>
  <si>
    <t>573211111</t>
  </si>
  <si>
    <t>Postřik živičný spojovací z asfaltu v množství do 0,70 kg/m2</t>
  </si>
  <si>
    <t>-648964600</t>
  </si>
  <si>
    <t>Postřik živičný spojovací bez posypu kamenivem z asfaltu silničního, v množství od 0,50 do 0,70 kg/m2</t>
  </si>
  <si>
    <t>https://podminky.urs.cz/item/CS_URS_2023_01/573211111</t>
  </si>
  <si>
    <t>54*1,3*2+0,85*(359+305)*2</t>
  </si>
  <si>
    <t>42</t>
  </si>
  <si>
    <t>5771340r</t>
  </si>
  <si>
    <t xml:space="preserve">Asfaltový beton vrstva obrusná - tichý asfalt  (VIAFON) tl 40 mm š do 1,5 m z modifikovaného asfaltu</t>
  </si>
  <si>
    <t>-966182128</t>
  </si>
  <si>
    <t>(305*(0,6+0,25)+54*1,3)*2</t>
  </si>
  <si>
    <t>43</t>
  </si>
  <si>
    <t>577144111</t>
  </si>
  <si>
    <t>Asfaltový beton vrstva obrusná ACO 11 (ABS) tř. I tl 50 mm š do 3 m z nemodifikovaného asfaltu</t>
  </si>
  <si>
    <t>-597159675</t>
  </si>
  <si>
    <t xml:space="preserve">Asfaltový beton vrstva obrusná ACO 11 (ABS)  s rozprostřením a se zhutněním z nemodifikovaného asfaltu v pruhu šířky do 3 m tř. I, po zhutnění tl. 50 mm</t>
  </si>
  <si>
    <t>https://podminky.urs.cz/item/CS_URS_2023_01/577144111</t>
  </si>
  <si>
    <t>0,85*359*2</t>
  </si>
  <si>
    <t>44</t>
  </si>
  <si>
    <t>577145112</t>
  </si>
  <si>
    <t>Asfaltový beton vrstva ložní ACL 16 (ABH) tl 50 mm š do 3 m z nemodifikovaného asfaltu</t>
  </si>
  <si>
    <t>-1811146628</t>
  </si>
  <si>
    <t xml:space="preserve">Asfaltový beton vrstva ložní ACL 16 (ABH)  s rozprostřením a zhutněním z nemodifikovaného asfaltu v pruhu šířky do 3 m, po zhutnění tl. 50 mm</t>
  </si>
  <si>
    <t>https://podminky.urs.cz/item/CS_URS_2023_01/577145112</t>
  </si>
  <si>
    <t>0,85*359</t>
  </si>
  <si>
    <t>45</t>
  </si>
  <si>
    <t>577155112</t>
  </si>
  <si>
    <t>Asfaltový beton vrstva ložní ACL 16 (ABH) tl 60 mm š do 3 m z nemodifikovaného asfaltu</t>
  </si>
  <si>
    <t>1889017769</t>
  </si>
  <si>
    <t>Asfaltový beton vrstva ložní ACL 16 (ABH) s rozprostřením a zhutněním z nemodifikovaného asfaltu v pruhu šířky do 3 m, po zhutnění tl. 60 mm</t>
  </si>
  <si>
    <t>https://podminky.urs.cz/item/CS_URS_2023_02/577155112</t>
  </si>
  <si>
    <t>(305*(0,6+0,25)+54*1,3)</t>
  </si>
  <si>
    <t>46</t>
  </si>
  <si>
    <t>599141111</t>
  </si>
  <si>
    <t>Vyplnění spár mezi silničními dílci živičnou zálivkou</t>
  </si>
  <si>
    <t>-1101203289</t>
  </si>
  <si>
    <t>https://podminky.urs.cz/item/CS_URS_2023_01/599141111</t>
  </si>
  <si>
    <t>54*2+305+359</t>
  </si>
  <si>
    <t>47</t>
  </si>
  <si>
    <t>919121212</t>
  </si>
  <si>
    <t>Těsnění spár zálivkou za studena pro komůrky š 10 mm hl 20 mm bez těsnicího profilu</t>
  </si>
  <si>
    <t>901907065</t>
  </si>
  <si>
    <t>Utěsnění dilatačních spár zálivkou za studena v cementobetonovém nebo živičném krytu včetně adhezního nátěru bez těsnicího profilu pod zálivkou, pro komůrky šířky 10 mm, hloubky 20 mm</t>
  </si>
  <si>
    <t>https://podminky.urs.cz/item/CS_URS_2023_01/919121212</t>
  </si>
  <si>
    <t>48</t>
  </si>
  <si>
    <t>919731123</t>
  </si>
  <si>
    <t>Zarovnání styčné plochy podkladu nebo krytu živičného tl do 200 mm</t>
  </si>
  <si>
    <t>1435525750</t>
  </si>
  <si>
    <t>Zarovnání styčné plochy podkladu nebo krytu podél vybourané části komunikace nebo zpevněné plochy živičné tl. přes 100 do 200 mm</t>
  </si>
  <si>
    <t>https://podminky.urs.cz/item/CS_URS_2023_01/919731123</t>
  </si>
  <si>
    <t>Trubní vedení</t>
  </si>
  <si>
    <t>49</t>
  </si>
  <si>
    <t>283990001r</t>
  </si>
  <si>
    <t xml:space="preserve">Fólie výstražná pro vodovod  š. 300 mm </t>
  </si>
  <si>
    <t>128</t>
  </si>
  <si>
    <t>-1994294834</t>
  </si>
  <si>
    <t>1159+3+1</t>
  </si>
  <si>
    <t>460631214</t>
  </si>
  <si>
    <t>Řízené horizontální vrtání při elektromontážích v hornině tř. těžitelnosti I a II skupiny 1 až 4 vnějšího průměru přes 140 do 180 mm</t>
  </si>
  <si>
    <t>64</t>
  </si>
  <si>
    <t>-1880267529</t>
  </si>
  <si>
    <t>Zemní protlaky řízené horizontální vrtání v hornině třídy těžitelnosti I a II skupiny 1 až 4 včetně protlačení trub v hloubce do 6 m vnějšího průměru vrtu přes 140 do 180 mm</t>
  </si>
  <si>
    <t>https://podminky.urs.cz/item/CS_URS_2023_02/460631214</t>
  </si>
  <si>
    <t>51</t>
  </si>
  <si>
    <t>28655145</t>
  </si>
  <si>
    <t>objímka kluzná typ D segment v 15mm (potrubí D110)</t>
  </si>
  <si>
    <t>kus</t>
  </si>
  <si>
    <t>256</t>
  </si>
  <si>
    <t>-1896216098</t>
  </si>
  <si>
    <t>objímka kluzná typ D segment v 15mm</t>
  </si>
  <si>
    <t>2*(15+9)</t>
  </si>
  <si>
    <t>52</t>
  </si>
  <si>
    <t>28655116</t>
  </si>
  <si>
    <t>manžeta chráničky vč. upínací pásky 110x220mm DN 100x200</t>
  </si>
  <si>
    <t>-1998837115</t>
  </si>
  <si>
    <t>53</t>
  </si>
  <si>
    <t>28613642</t>
  </si>
  <si>
    <t>potrubí vodovodní třívrstvé PE100 SDR11 s dodatečným opláštěním a integrovaným detekčním vodičem, 180 x 16,4mm</t>
  </si>
  <si>
    <t>-618579101</t>
  </si>
  <si>
    <t>15+9</t>
  </si>
  <si>
    <t>54</t>
  </si>
  <si>
    <t>892271111</t>
  </si>
  <si>
    <t>Tlaková zkouška vodou potrubí DN 100 nebo 125</t>
  </si>
  <si>
    <t>911628060</t>
  </si>
  <si>
    <t>Tlakové zkoušky vodou na potrubí DN 100 nebo 125</t>
  </si>
  <si>
    <t>https://podminky.urs.cz/item/CS_URS_2023_02/892271111</t>
  </si>
  <si>
    <t>1163</t>
  </si>
  <si>
    <t>55</t>
  </si>
  <si>
    <t>892273122</t>
  </si>
  <si>
    <t>Proplach a dezinfekce vodovodního potrubí DN od 80 do 125</t>
  </si>
  <si>
    <t>566465611</t>
  </si>
  <si>
    <t>https://podminky.urs.cz/item/CS_URS_2023_01/892273122</t>
  </si>
  <si>
    <t>56</t>
  </si>
  <si>
    <t>899722114</t>
  </si>
  <si>
    <t>Krytí potrubí z plastů výstražnou fólií z PVC 40 cm</t>
  </si>
  <si>
    <t>2009181154</t>
  </si>
  <si>
    <t>Krytí potrubí z plastů výstražnou fólií z PVC šířky 40 cm</t>
  </si>
  <si>
    <t>https://podminky.urs.cz/item/CS_URS_2023_01/899722114</t>
  </si>
  <si>
    <t>57</t>
  </si>
  <si>
    <t>871251211</t>
  </si>
  <si>
    <t>Montáž potrubí z PE100 SDR 11 otevřený výkop svařovaných elektrotvarovkou D 110 x 10,0 mm</t>
  </si>
  <si>
    <t>1906928583</t>
  </si>
  <si>
    <t>Montáž vodovodního potrubí z plastů v otevřeném výkopu z polyetylenu PE 100 svařovaných elektrotvarovkou SDR 11/PN16 D 110 x 10,0 mm</t>
  </si>
  <si>
    <t>https://podminky.urs.cz/item/CS_URS_2023_02/871251211</t>
  </si>
  <si>
    <t>58</t>
  </si>
  <si>
    <t>PPL.ROB110100100D</t>
  </si>
  <si>
    <t xml:space="preserve">Trubka vodovodní  110X10 100m PE100RC PN16, s modrým ochranným pláštěm, pro pokládku bez omezení zrnitosti a všechny bezvýkopové pokládky, s integrovaným detekčním vodičem</t>
  </si>
  <si>
    <t>390963426</t>
  </si>
  <si>
    <t>Trubka vodovodní 10X10 100m PE100RC PN16, s modrým ochranným pláštěm, pro pokládku bez omezení zrnitosti a všechny bezvýkopové pokládky, s integrovaným detekčním vodičem</t>
  </si>
  <si>
    <t>P</t>
  </si>
  <si>
    <t xml:space="preserve">Poznámka k položce:_x000d_
Trubka vodovodní  110X10 100m PE100RC PN16, s modrým ochranným pláštěm, pro pokládku bez omezení zrnitosti a všechny bezvýkopové pokládky, s integrovaným detekčním vodičem, podle ČSN EN 12201-2, typ 3</t>
  </si>
  <si>
    <t>1159*1,015 'Přepočtené koeficientem množství</t>
  </si>
  <si>
    <t>59</t>
  </si>
  <si>
    <t>871241211</t>
  </si>
  <si>
    <t>Montáž potrubí z PE100 SDR 11 otevřený výkop svařovaných elektrotvarovkou D 90 x 8,2 mm</t>
  </si>
  <si>
    <t>102714547</t>
  </si>
  <si>
    <t>Montáž vodovodního potrubí z plastů v otevřeném výkopu z polyetylenu PE 100 svařovaných elektrotvarovkou SDR 11/PN16 D 90 x 8,2 mm</t>
  </si>
  <si>
    <t>https://podminky.urs.cz/item/CS_URS_2023_01/871241211</t>
  </si>
  <si>
    <t>60</t>
  </si>
  <si>
    <t>PPL.ROB090082100D</t>
  </si>
  <si>
    <t xml:space="preserve">Trubka vodovodní  90x8,2 100m RC PN 16, s dodatečným ochranným odstranitelným pláštěm, pro pokládku bez omezení zrnitosti a všechny bezvýkopové pokládky, s integrovaným detekčním vodičem</t>
  </si>
  <si>
    <t>-1375998740</t>
  </si>
  <si>
    <t xml:space="preserve">Trubka vodovodní   90x8,2 100m RC PN 16, s dodatečným ochranným odstranitelným pláštěm, pro pokládku bez omezení zrnitosti a všechny bezvýkopové pokládky, s integrovaným detekčním vodičem</t>
  </si>
  <si>
    <t>61</t>
  </si>
  <si>
    <t>871211211</t>
  </si>
  <si>
    <t>Montáž potrubí z PE100 SDR 11 otevřený výkop svařovaných elektrotvarovkou D 63 x 5,8 mm</t>
  </si>
  <si>
    <t>1794545893</t>
  </si>
  <si>
    <t>Montáž vodovodního potrubí z plastů v otevřeném výkopu z polyetylenu PE 100 svařovaných elektrotvarovkou SDR 11/PN16 D 63 x 5,8 mm</t>
  </si>
  <si>
    <t>https://podminky.urs.cz/item/CS_URS_2023_02/871211211</t>
  </si>
  <si>
    <t>62</t>
  </si>
  <si>
    <t>PPL.ROB063058100D</t>
  </si>
  <si>
    <t xml:space="preserve">Trubka vodovodní  63X5,8 100m PE100RC PN16, s modrým ochranným pláštěm, pro pokládku bez omezení zrnitosti a všechny bezvýkopové pokládky, s integrovaným detekčním vodičem</t>
  </si>
  <si>
    <t>451092831</t>
  </si>
  <si>
    <t xml:space="preserve">Poznámka k položce:_x000d_
Trubka vodovodní  63X5,8 100m PE100RC PN16, s modrým ochranným pláštěm, pro pokládku bez omezení zrnitosti a všechny bezvýkopové pokládky, s integrovaným detekčním vodičem, podle ČSN EN 12201-2, typ 3</t>
  </si>
  <si>
    <t>3*1,015 'Přepočtené koeficientem množství</t>
  </si>
  <si>
    <t>63</t>
  </si>
  <si>
    <t>899721111</t>
  </si>
  <si>
    <t>Signalizační vodič DN do 150 mm na potrubí</t>
  </si>
  <si>
    <t>-880558850</t>
  </si>
  <si>
    <t>Signalizační vodič na potrubí DN do 150 mm</t>
  </si>
  <si>
    <t>https://podminky.urs.cz/item/CS_URS_2023_01/899721111</t>
  </si>
  <si>
    <t>871228111</t>
  </si>
  <si>
    <t>Kladení drenážního potrubí z tvrdého PVC průměru do 150 mm</t>
  </si>
  <si>
    <t>2103171382</t>
  </si>
  <si>
    <t>Kladení drenážního potrubí z plastických hmot do připravené rýhy z tvrdého PVC, průměru přes 90 do 150 mm</t>
  </si>
  <si>
    <t>https://podminky.urs.cz/item/CS_URS_2023_01/871228111</t>
  </si>
  <si>
    <t>65</t>
  </si>
  <si>
    <t>28611293</t>
  </si>
  <si>
    <t>trubka drenážní flexibilní neperforovaná PVC-U SN 4 DN 100 pro meliorace, dočasné nebo odlehčovací drenáže</t>
  </si>
  <si>
    <t>-2043478901</t>
  </si>
  <si>
    <t>30*1,03 'Přepočtené koeficientem množství</t>
  </si>
  <si>
    <t>66</t>
  </si>
  <si>
    <t>877251110</t>
  </si>
  <si>
    <t>Montáž elektrokolen 45° na vodovodním potrubí z PE trub d 110</t>
  </si>
  <si>
    <t>-1232703455</t>
  </si>
  <si>
    <t>Montáž tvarovek na vodovodním plastovém potrubí z polyetylenu PE 100 elektrotvarovek SDR 11/PN16 kolen 45° d 110</t>
  </si>
  <si>
    <t>https://podminky.urs.cz/item/CS_URS_2023_02/877251110</t>
  </si>
  <si>
    <t>67</t>
  </si>
  <si>
    <t>28614949</t>
  </si>
  <si>
    <t>elektrokoleno 45° PE 100 PN16 D 110mm</t>
  </si>
  <si>
    <t>233418292</t>
  </si>
  <si>
    <t>68</t>
  </si>
  <si>
    <t>877211101</t>
  </si>
  <si>
    <t>Montáž elektrospojek na vodovodním potrubí z PE trub d 63</t>
  </si>
  <si>
    <t>-232509693</t>
  </si>
  <si>
    <t>Montáž tvarovek na vodovodním plastovém potrubí z polyetylenu PE 100 elektrotvarovek SDR 11/PN16 spojek, oblouků nebo redukcí d 63</t>
  </si>
  <si>
    <t>https://podminky.urs.cz/item/CS_URS_2023_02/877211101</t>
  </si>
  <si>
    <t>69</t>
  </si>
  <si>
    <t>28615972</t>
  </si>
  <si>
    <t>elektrospojka SDR11 PE 100 PN16 D 63mm</t>
  </si>
  <si>
    <t>661216373</t>
  </si>
  <si>
    <t>70</t>
  </si>
  <si>
    <t>28654365</t>
  </si>
  <si>
    <t>příruba volná k lemovému nákružku z polypropylénu 63</t>
  </si>
  <si>
    <t>1826271878</t>
  </si>
  <si>
    <t>71</t>
  </si>
  <si>
    <t>28653133</t>
  </si>
  <si>
    <t>nákružek lemový PE 100 SDR11 63mm</t>
  </si>
  <si>
    <t>-338326231</t>
  </si>
  <si>
    <t>72</t>
  </si>
  <si>
    <t>877251101</t>
  </si>
  <si>
    <t>Montáž elektrospojek na vodovodním potrubí z PE trub d 110</t>
  </si>
  <si>
    <t>-50987340</t>
  </si>
  <si>
    <t>Montáž tvarovek na vodovodním plastovém potrubí z polyetylenu PE 100 elektrotvarovek SDR 11/PN16 spojek, oblouků nebo redukcí d 110</t>
  </si>
  <si>
    <t>https://podminky.urs.cz/item/CS_URS_2023_02/877251101</t>
  </si>
  <si>
    <t>73</t>
  </si>
  <si>
    <t>28615975</t>
  </si>
  <si>
    <t>elektrospojka SDR11 PE 100 PN16 D 110mm</t>
  </si>
  <si>
    <t>-1921187237</t>
  </si>
  <si>
    <t>74</t>
  </si>
  <si>
    <t>28654410</t>
  </si>
  <si>
    <t>příruba volná k lemovému nákružku z polypropylénu 110</t>
  </si>
  <si>
    <t>-1801694188</t>
  </si>
  <si>
    <t>75</t>
  </si>
  <si>
    <t>28653136</t>
  </si>
  <si>
    <t>nákružek lemový PE 100 SDR11 110mm</t>
  </si>
  <si>
    <t>-982976320</t>
  </si>
  <si>
    <t>76</t>
  </si>
  <si>
    <t>877241101</t>
  </si>
  <si>
    <t>Montáž elektrospojek na vodovodním potrubí z PE trub d 90</t>
  </si>
  <si>
    <t>-242398544</t>
  </si>
  <si>
    <t>Montáž tvarovek na vodovodním plastovém potrubí z polyetylenu PE 100 elektrotvarovek SDR 11/PN16 spojek, oblouků nebo redukcí d 90</t>
  </si>
  <si>
    <t>https://podminky.urs.cz/item/CS_URS_2023_01/877241101</t>
  </si>
  <si>
    <t>77</t>
  </si>
  <si>
    <t>28615974</t>
  </si>
  <si>
    <t>elektrospojka SDR11 PE 100 PN16 D 90mm</t>
  </si>
  <si>
    <t>1677572908</t>
  </si>
  <si>
    <t>78</t>
  </si>
  <si>
    <t>WVN.FF700213W</t>
  </si>
  <si>
    <t>Příruba PP/ocel PN10/16 90 DN80</t>
  </si>
  <si>
    <t>1163299229</t>
  </si>
  <si>
    <t>Poznámka k položce:_x000d_
Příruba PP s ocelovou výztuhou, barva černá - Příruba PP/ocel PN10/16 90 DN80</t>
  </si>
  <si>
    <t>79</t>
  </si>
  <si>
    <t>28653135</t>
  </si>
  <si>
    <t>nákružek lemový PE 100 SDR11 90mm</t>
  </si>
  <si>
    <t>835124009</t>
  </si>
  <si>
    <t>80</t>
  </si>
  <si>
    <t>WVN.FF071014W</t>
  </si>
  <si>
    <t>Oblouk 60° PE100 SDR11 110</t>
  </si>
  <si>
    <t>-1519000326</t>
  </si>
  <si>
    <t>Poznámka k položce:_x000d_
PE100 tvarovka, svařování na tupo, barva černá - Oblouk 60° PE100 SDR11 110</t>
  </si>
  <si>
    <t>81</t>
  </si>
  <si>
    <t>WVN.FFD61014W</t>
  </si>
  <si>
    <t>Oblouk 30° PE100 RC SDR11 110</t>
  </si>
  <si>
    <t>494555685</t>
  </si>
  <si>
    <t>Poznámka k položce:_x000d_
PE100RC tvarovka, svařování na tupo, barva černá - Oblouk 30° PE100 RC SDR11 110</t>
  </si>
  <si>
    <t>82</t>
  </si>
  <si>
    <t>WVN.FFD91014W</t>
  </si>
  <si>
    <t>Oblouk 11° PE100 RC SDR11 110</t>
  </si>
  <si>
    <t>-608471478</t>
  </si>
  <si>
    <t>Poznámka k položce:_x000d_
PE100RC tvarovka, svařování na tupo, barva černá - Oblouk 11° PE100 RC SDR11 110</t>
  </si>
  <si>
    <t>83</t>
  </si>
  <si>
    <t>891241112</t>
  </si>
  <si>
    <t>Montáž vodovodních šoupátek otevřený výkop DN 80</t>
  </si>
  <si>
    <t>853818682</t>
  </si>
  <si>
    <t>Montáž vodovodních armatur na potrubí šoupátek nebo klapek uzavíracích v otevřeném výkopu nebo v šachtách s osazením zemní soupravy (bez poklopů) DN 80</t>
  </si>
  <si>
    <t>https://podminky.urs.cz/item/CS_URS_2023_01/891241112</t>
  </si>
  <si>
    <t>84</t>
  </si>
  <si>
    <t>42221303</t>
  </si>
  <si>
    <t>šoupátko pitná voda litina GGG 50 krátká stavební dl PN 10/16 DN 80x180mm</t>
  </si>
  <si>
    <t>331447961</t>
  </si>
  <si>
    <t>85</t>
  </si>
  <si>
    <t>HWL.950108000003</t>
  </si>
  <si>
    <t>SOUPRAVA ZEMNÍ TELESKOPICKÁ E1/A-1,3 -1,8 65-80 E1/80 A (1,3-1,8m)</t>
  </si>
  <si>
    <t>2033273424</t>
  </si>
  <si>
    <t>86</t>
  </si>
  <si>
    <t>891261112</t>
  </si>
  <si>
    <t>Montáž vodovodních šoupátek otevřený výkop DN 100</t>
  </si>
  <si>
    <t>1845418996</t>
  </si>
  <si>
    <t>Montáž vodovodních armatur na potrubí šoupátek nebo klapek uzavíracích v otevřeném výkopu nebo v šachtách s osazením zemní soupravy (bez poklopů) DN 100</t>
  </si>
  <si>
    <t>https://podminky.urs.cz/item/CS_URS_2023_02/891261112</t>
  </si>
  <si>
    <t>87</t>
  </si>
  <si>
    <t>42221304</t>
  </si>
  <si>
    <t>šoupátko pitná voda litina GGG 50 krátká stavební dl PN10/16 DN 100x190mm</t>
  </si>
  <si>
    <t>-976624494</t>
  </si>
  <si>
    <t>88</t>
  </si>
  <si>
    <t>HWL.950110000003</t>
  </si>
  <si>
    <t>SOUPRAVA ZEMNÍ TELESKOPICKÁ E1/A-1,3 -1,8 100 (1,3-1,8m)</t>
  </si>
  <si>
    <t>-1479816754</t>
  </si>
  <si>
    <t>89</t>
  </si>
  <si>
    <t>891211112</t>
  </si>
  <si>
    <t>Montáž vodovodních šoupátek otevřený výkop DN 50</t>
  </si>
  <si>
    <t>2047123672</t>
  </si>
  <si>
    <t>Montáž vodovodních armatur na potrubí šoupátek nebo klapek uzavíracích v otevřeném výkopu nebo v šachtách s osazením zemní soupravy (bez poklopů) DN 50</t>
  </si>
  <si>
    <t>https://podminky.urs.cz/item/CS_URS_2023_02/891211112</t>
  </si>
  <si>
    <t>90</t>
  </si>
  <si>
    <t>42221301</t>
  </si>
  <si>
    <t>šoupátko pitná voda litina GGG 50 krátká stavební dl PN10/16 DN 50x150mm</t>
  </si>
  <si>
    <t>-1544928686</t>
  </si>
  <si>
    <t>91</t>
  </si>
  <si>
    <t>HWL.950105000002</t>
  </si>
  <si>
    <t>SOUPRAVA ZEMNÍ TELESKOPICKÁ E1-1,3 -1,8 50 (1,3-1,8m)</t>
  </si>
  <si>
    <t>292726411</t>
  </si>
  <si>
    <t>92</t>
  </si>
  <si>
    <t>899401112</t>
  </si>
  <si>
    <t>Osazení poklopů litinových šoupátkových</t>
  </si>
  <si>
    <t>878320026</t>
  </si>
  <si>
    <t>https://podminky.urs.cz/item/CS_URS_2023_01/899401112</t>
  </si>
  <si>
    <t>3+2+25</t>
  </si>
  <si>
    <t>93</t>
  </si>
  <si>
    <t>422913520</t>
  </si>
  <si>
    <t>poklop litinový 1750-šoupátkový</t>
  </si>
  <si>
    <t>960220152</t>
  </si>
  <si>
    <t>94</t>
  </si>
  <si>
    <t>891247111</t>
  </si>
  <si>
    <t>Montáž hydrantů podzemních DN 80</t>
  </si>
  <si>
    <t>1542621905</t>
  </si>
  <si>
    <t>https://podminky.urs.cz/item/CS_URS_2023_01/891247111</t>
  </si>
  <si>
    <t>95</t>
  </si>
  <si>
    <t>999900000000</t>
  </si>
  <si>
    <t>VODA Náhradní díly DRENÁŽNÍ OBAL K HYDRANTŮM</t>
  </si>
  <si>
    <t>KS</t>
  </si>
  <si>
    <t>-1267322039</t>
  </si>
  <si>
    <t>96</t>
  </si>
  <si>
    <t>HWL.D49008015016</t>
  </si>
  <si>
    <t>HYDRANT PODZEMNÍ PLNOPRŮTOKOVÝ 80/1,50 m</t>
  </si>
  <si>
    <t>-1270345708</t>
  </si>
  <si>
    <t>97</t>
  </si>
  <si>
    <t>HWL.348200000000</t>
  </si>
  <si>
    <t xml:space="preserve">PODKLAD. DESKA  POD HYDRANT.POKLOP</t>
  </si>
  <si>
    <t>-328015059</t>
  </si>
  <si>
    <t>98</t>
  </si>
  <si>
    <t>899401113</t>
  </si>
  <si>
    <t>Osazení poklopů litinových hydrantových</t>
  </si>
  <si>
    <t>-942751355</t>
  </si>
  <si>
    <t>https://podminky.urs.cz/item/CS_URS_2023_01/899401113</t>
  </si>
  <si>
    <t>99</t>
  </si>
  <si>
    <t>42291452</t>
  </si>
  <si>
    <t>poklop litinový hydrantový DN 80</t>
  </si>
  <si>
    <t>1811364539</t>
  </si>
  <si>
    <t>42273549</t>
  </si>
  <si>
    <t>pás navrtávací se závitovým výstupem z tvárné litiny pro vodovodní PE a PVC potrubí 110-1”</t>
  </si>
  <si>
    <t>-2110938233</t>
  </si>
  <si>
    <t>101</t>
  </si>
  <si>
    <t>891269111</t>
  </si>
  <si>
    <t>Montáž navrtávacích pasů na potrubí z jakýchkoli trub DN 100</t>
  </si>
  <si>
    <t>488708167</t>
  </si>
  <si>
    <t>Montáž vodovodních armatur na potrubí navrtávacích pasů s ventilem Jt 1 MPa, na potrubí z trub litinových, ocelových nebo plastických hmot DN 100</t>
  </si>
  <si>
    <t>https://podminky.urs.cz/item/CS_URS_2023_02/891269111</t>
  </si>
  <si>
    <t>102</t>
  </si>
  <si>
    <t>899401111</t>
  </si>
  <si>
    <t>Osazení poklopů litinových ventilových</t>
  </si>
  <si>
    <t>10158283</t>
  </si>
  <si>
    <t>https://podminky.urs.cz/item/CS_URS_2023_01/899401111</t>
  </si>
  <si>
    <t>103</t>
  </si>
  <si>
    <t>42221144</t>
  </si>
  <si>
    <t>šoupátko s PE vevařovacími konci voda PN10 DN 25/32 PE 100</t>
  </si>
  <si>
    <t>1193375667</t>
  </si>
  <si>
    <t>104</t>
  </si>
  <si>
    <t>56230630</t>
  </si>
  <si>
    <t>poklop uliční plastový PA ventilkový</t>
  </si>
  <si>
    <t>44012621</t>
  </si>
  <si>
    <t>105</t>
  </si>
  <si>
    <t>HWL.960113018004</t>
  </si>
  <si>
    <t>SOUPRAVA ZEMNÍ TELESKOPICKÁ DOM. ŠOUPÁTKA-1,3-1,8 3/4"-2" (1,3-1,8m)</t>
  </si>
  <si>
    <t>101432120</t>
  </si>
  <si>
    <t>106</t>
  </si>
  <si>
    <t>899331111</t>
  </si>
  <si>
    <t>Výšková úprava uličního vstupu nebo vpusti do 200 mm zvýšením poklopu</t>
  </si>
  <si>
    <t>-1237076739</t>
  </si>
  <si>
    <t xml:space="preserve">Výšková úprava uličního vstupu nebo vpusti do 200 mm  zvýšením poklopu</t>
  </si>
  <si>
    <t>https://podminky.urs.cz/item/CS_URS_2023_01/899331111</t>
  </si>
  <si>
    <t>23+31+2</t>
  </si>
  <si>
    <t>107</t>
  </si>
  <si>
    <t>899712111</t>
  </si>
  <si>
    <t>Orientační tabulky na zdivu</t>
  </si>
  <si>
    <t>1461200186</t>
  </si>
  <si>
    <t>Orientační tabulky na vodovodních a kanalizačních řadech na zdivu</t>
  </si>
  <si>
    <t>https://podminky.urs.cz/item/CS_URS_2023_01/899712111</t>
  </si>
  <si>
    <t>108</t>
  </si>
  <si>
    <t>HWL.348100000000</t>
  </si>
  <si>
    <t xml:space="preserve">PODKLAD. DESKA  UNI </t>
  </si>
  <si>
    <t>-1668077633</t>
  </si>
  <si>
    <t>109</t>
  </si>
  <si>
    <t>4222110r</t>
  </si>
  <si>
    <t>spojovací materiál (šrouby, matky, atd.)</t>
  </si>
  <si>
    <t>-2026195807</t>
  </si>
  <si>
    <t>110</t>
  </si>
  <si>
    <t>857262122</t>
  </si>
  <si>
    <t>Montáž litinových tvarovek jednoosých přírubových otevřený výkop DN 100</t>
  </si>
  <si>
    <t>1300919805</t>
  </si>
  <si>
    <t>Montáž litinových tvarovek na potrubí litinovém tlakovém jednoosých na potrubí z trub přírubových v otevřeném výkopu, kanálu nebo v šachtě DN 100</t>
  </si>
  <si>
    <t>https://podminky.urs.cz/item/CS_URS_2023_02/857262122</t>
  </si>
  <si>
    <t>111</t>
  </si>
  <si>
    <t>55259912</t>
  </si>
  <si>
    <t>koleno přírubové P tvárná litina DN 100-11,25°</t>
  </si>
  <si>
    <t>563697236</t>
  </si>
  <si>
    <t>112</t>
  </si>
  <si>
    <t>55259971</t>
  </si>
  <si>
    <t>koleno přírubové P tvárná litina DN 100-45°</t>
  </si>
  <si>
    <t>-1481598868</t>
  </si>
  <si>
    <t>113</t>
  </si>
  <si>
    <t>55253997</t>
  </si>
  <si>
    <t>koleno přírubové z tvárné litiny,práškový epoxid tl 250µm FFK-kus DN 100- 30°</t>
  </si>
  <si>
    <t>1701003266</t>
  </si>
  <si>
    <t>114</t>
  </si>
  <si>
    <t>55252241</t>
  </si>
  <si>
    <t>trouba přírubová TT PN10/16 DN 100 dl 800mm</t>
  </si>
  <si>
    <t>-1136429098</t>
  </si>
  <si>
    <t>115</t>
  </si>
  <si>
    <t>55252242</t>
  </si>
  <si>
    <t>trouba přírubová TT PN10/16 DN 100 dl 1000mm</t>
  </si>
  <si>
    <t>1629454771</t>
  </si>
  <si>
    <t>116</t>
  </si>
  <si>
    <t>857242121</t>
  </si>
  <si>
    <t>Montáž litinových tvarovek jednoosých přírubových otevřený výkop DN 80</t>
  </si>
  <si>
    <t>936004304</t>
  </si>
  <si>
    <t>https://podminky.urs.cz/item/CS_URS_2023_01/857242121</t>
  </si>
  <si>
    <t>117</t>
  </si>
  <si>
    <t>HWL.505008020016</t>
  </si>
  <si>
    <t>KOLENO PATNÍ PŘÍRUBOVÉ DLOUHÉ 80</t>
  </si>
  <si>
    <t>1886206729</t>
  </si>
  <si>
    <t>118</t>
  </si>
  <si>
    <t>55259982</t>
  </si>
  <si>
    <t>koleno přírubové Q tvárná litina DN 80-90°</t>
  </si>
  <si>
    <t>-696695689</t>
  </si>
  <si>
    <t>119</t>
  </si>
  <si>
    <t>55253235</t>
  </si>
  <si>
    <t>tvarovka přírubová litinová vodovodní PN10/16 DN 80 dl 200mm</t>
  </si>
  <si>
    <t>257845394</t>
  </si>
  <si>
    <t>120</t>
  </si>
  <si>
    <t>55253237</t>
  </si>
  <si>
    <t>tvarovka přírubová litinová vodovodní PN10/16 DN 80 dl 300mm</t>
  </si>
  <si>
    <t>-1063658331</t>
  </si>
  <si>
    <t>121</t>
  </si>
  <si>
    <t>55253241</t>
  </si>
  <si>
    <t>tvarovka přírubová litinová vodovodní PN10/16 DN 80 dl 500mm</t>
  </si>
  <si>
    <t>-1844631015</t>
  </si>
  <si>
    <t>122</t>
  </si>
  <si>
    <t>55253660</t>
  </si>
  <si>
    <t>příruba zaslepovací litinová vodovodní PN10/40 X-kus DN 80</t>
  </si>
  <si>
    <t>-1116093308</t>
  </si>
  <si>
    <t>123</t>
  </si>
  <si>
    <t>55253661</t>
  </si>
  <si>
    <t>příruba zaslepovací litinová vodovodní PN10/16 X-kus DN 100</t>
  </si>
  <si>
    <t>1528487116</t>
  </si>
  <si>
    <t>124</t>
  </si>
  <si>
    <t>31951013</t>
  </si>
  <si>
    <t>potrubní spojka jištěná proti posuvu hrdlo-hrdlo DN 50</t>
  </si>
  <si>
    <t>-128898133</t>
  </si>
  <si>
    <t>125</t>
  </si>
  <si>
    <t>857264122</t>
  </si>
  <si>
    <t>Montáž litinových tvarovek odbočných přírubových otevřený výkop DN 100</t>
  </si>
  <si>
    <t>762899282</t>
  </si>
  <si>
    <t>Montáž litinových tvarovek na potrubí litinovém tlakovém odbočných na potrubí z trub přírubových v otevřeném výkopu, kanálu nebo v šachtě DN 100</t>
  </si>
  <si>
    <t>https://podminky.urs.cz/item/CS_URS_2023_02/857264122</t>
  </si>
  <si>
    <t>126</t>
  </si>
  <si>
    <t>55253515</t>
  </si>
  <si>
    <t>tvarovka přírubová litinová s přírubovou odbočkou,práškový epoxid tl 250µm T-kus DN 100/80</t>
  </si>
  <si>
    <t>-1046791264</t>
  </si>
  <si>
    <t>127</t>
  </si>
  <si>
    <t>55253513</t>
  </si>
  <si>
    <t>tvarovka přírubová litinová s přírubovou odbočkou,práškový epoxid tl 250µm T-kus DN 100/50</t>
  </si>
  <si>
    <t>-689981383</t>
  </si>
  <si>
    <t>HWL.851010010016</t>
  </si>
  <si>
    <t>TVAROVKA T KUS 100-100</t>
  </si>
  <si>
    <t>-1715181456</t>
  </si>
  <si>
    <t>129</t>
  </si>
  <si>
    <t>892372111</t>
  </si>
  <si>
    <t>Zabezpečení konců potrubí DN do 300 při tlakových zkouškách vodou</t>
  </si>
  <si>
    <t>673877678</t>
  </si>
  <si>
    <t>Tlakové zkoušky vodou zabezpečení konců potrubí při tlakových zkouškách DN do 300</t>
  </si>
  <si>
    <t>https://podminky.urs.cz/item/CS_URS_2023_01/892372111</t>
  </si>
  <si>
    <t>Přesun hmot</t>
  </si>
  <si>
    <t>130</t>
  </si>
  <si>
    <t>919735112</t>
  </si>
  <si>
    <t>Řezání stávajícího živičného krytu hl do 100 mm</t>
  </si>
  <si>
    <t>174824976</t>
  </si>
  <si>
    <t>Řezání stávajícího živičného krytu nebo podkladu hloubky přes 50 do 100 mm</t>
  </si>
  <si>
    <t>https://podminky.urs.cz/item/CS_URS_2023_01/919735112</t>
  </si>
  <si>
    <t>131</t>
  </si>
  <si>
    <t>997013501</t>
  </si>
  <si>
    <t>Odvoz suti na skládku a vybouraných hmot nebo meziskládku do 1 km se složením</t>
  </si>
  <si>
    <t>-1742988710</t>
  </si>
  <si>
    <t>Odvoz suti a vybouraných hmot na skládku nebo meziskládku se složením, na vzdálenost do 1 km</t>
  </si>
  <si>
    <t>https://podminky.urs.cz/item/CS_URS_2023_01/997013501</t>
  </si>
  <si>
    <t>54*1,3*0,15*2+(359+305)*0,15*2*0,85</t>
  </si>
  <si>
    <t>54*1,3*0,05*2+(359+305)*0,05*0,85*2</t>
  </si>
  <si>
    <t>54*0,8*0,3*2+(359+100+305)*0,6*0,3*2</t>
  </si>
  <si>
    <t>132</t>
  </si>
  <si>
    <t>997013509</t>
  </si>
  <si>
    <t>Příplatek k odvozu suti a vybouraných hmot na skládku ZKD 1 km přes 1 km</t>
  </si>
  <si>
    <t>-1946066454</t>
  </si>
  <si>
    <t>https://podminky.urs.cz/item/CS_URS_2023_01/997013509</t>
  </si>
  <si>
    <t>554,8*13</t>
  </si>
  <si>
    <t>133</t>
  </si>
  <si>
    <t>997221612</t>
  </si>
  <si>
    <t>Nakládání vybouraných hmot na dopravní prostředky pro vodorovnou dopravu</t>
  </si>
  <si>
    <t>-744014775</t>
  </si>
  <si>
    <t>Nakládání na dopravní prostředky pro vodorovnou dopravu vybouraných hmot</t>
  </si>
  <si>
    <t>https://podminky.urs.cz/item/CS_URS_2023_01/997221612</t>
  </si>
  <si>
    <t>54*1,3*0,05*2+(359+305)*0,05*2*0,85</t>
  </si>
  <si>
    <t>134</t>
  </si>
  <si>
    <t>998225111</t>
  </si>
  <si>
    <t>Přesun hmot pro pozemní komunikace s krytem z kamene, monolitickým betonovým nebo živičným</t>
  </si>
  <si>
    <t>-1929381535</t>
  </si>
  <si>
    <t>Přesun hmot pro komunikace s krytem z kameniva, monolitickým betonovým nebo živičným dopravní vzdálenost do 200 m jakékoliv délky objektu</t>
  </si>
  <si>
    <t>https://podminky.urs.cz/item/CS_URS_2023_01/998225111</t>
  </si>
  <si>
    <t>54*0,8*0,5*2+(359+100+305)*0,6*0,5*2</t>
  </si>
  <si>
    <t>135</t>
  </si>
  <si>
    <t>998276101</t>
  </si>
  <si>
    <t>Přesun hmot pro trubní vedení z trub z plastických hmot otevřený výkop</t>
  </si>
  <si>
    <t>-1568430706</t>
  </si>
  <si>
    <t>Přesun hmot pro trubní vedení hloubené z trub z plastických hmot nebo sklolaminátových pro vodovody nebo kanalizace v otevřeném výkopu dopravní vzdálenost do 15 m</t>
  </si>
  <si>
    <t>https://podminky.urs.cz/item/CS_URS_2023_01/998276101</t>
  </si>
  <si>
    <t>Ostatní konstrukce a práce-bourání</t>
  </si>
  <si>
    <t>136</t>
  </si>
  <si>
    <t>119003217</t>
  </si>
  <si>
    <t>Mobilní plotová zábrana vyplněná dráty výšky do 1,5 m pro zabezpečení výkopu zřízení</t>
  </si>
  <si>
    <t>977734257</t>
  </si>
  <si>
    <t>Pomocné konstrukce při zabezpečení výkopu svislé ocelové mobilní oplocení, výšky do 1,5 m panely vyplněné dráty zřízení</t>
  </si>
  <si>
    <t>https://podminky.urs.cz/item/CS_URS_2023_01/119003217</t>
  </si>
  <si>
    <t>54*2+1094*2*0,7</t>
  </si>
  <si>
    <t>137</t>
  </si>
  <si>
    <t>119003218</t>
  </si>
  <si>
    <t>Mobilní plotová zábrana vyplněná dráty výšky do 1,5 m pro zabezpečení výkopu odstranění</t>
  </si>
  <si>
    <t>-295862281</t>
  </si>
  <si>
    <t>Pomocné konstrukce při zabezpečení výkopu svislé ocelové mobilní oplocení, výšky do 1,5 m panely vyplněné dráty odstranění</t>
  </si>
  <si>
    <t>https://podminky.urs.cz/item/CS_URS_2023_01/119003218</t>
  </si>
  <si>
    <t>138</t>
  </si>
  <si>
    <t>919735111</t>
  </si>
  <si>
    <t>Řezání stávajícího živičného krytu hl do 50 mm</t>
  </si>
  <si>
    <t>270566288</t>
  </si>
  <si>
    <t>Řezání stávajícího živičného krytu nebo podkladu hloubky do 50 mm</t>
  </si>
  <si>
    <t>https://podminky.urs.cz/item/CS_URS_2023_01/919735111</t>
  </si>
  <si>
    <t>139</t>
  </si>
  <si>
    <t>938908411</t>
  </si>
  <si>
    <t>Čištění vozovek splachováním vodou</t>
  </si>
  <si>
    <t>-1071953754</t>
  </si>
  <si>
    <t>Čištění vozovek splachováním vodou povrchu podkladu nebo krytu živičného, betonového nebo dlážděného</t>
  </si>
  <si>
    <t>https://podminky.urs.cz/item/CS_URS_2023_01/938908411</t>
  </si>
  <si>
    <t>(54+359+305)*2</t>
  </si>
  <si>
    <t>997</t>
  </si>
  <si>
    <t>Přesun sutě</t>
  </si>
  <si>
    <t>140</t>
  </si>
  <si>
    <t>997013873</t>
  </si>
  <si>
    <t>-1362805328</t>
  </si>
  <si>
    <t>https://podminky.urs.cz/item/CS_URS_2023_02/997013873</t>
  </si>
  <si>
    <t>54*0,8*0,3*2+(359+100+305)*0,6*0,3</t>
  </si>
  <si>
    <t>141</t>
  </si>
  <si>
    <t>997013875</t>
  </si>
  <si>
    <t>Poplatek za uložení stavebního odpadu na recyklační skládce (skládkovné) asfaltového bez obsahu dehtu zatříděného do Katalogu odpadů pod kódem 17 03 02</t>
  </si>
  <si>
    <t>-975913071</t>
  </si>
  <si>
    <t>https://podminky.urs.cz/item/CS_URS_2023_02/997013875</t>
  </si>
  <si>
    <t>54*1,3*0,15*2+(359+305)*0,15*2</t>
  </si>
  <si>
    <t>54*1,3*0,05*2+(359+305)*0,05*2</t>
  </si>
  <si>
    <t>PSV</t>
  </si>
  <si>
    <t>Práce a dodávky PSV</t>
  </si>
  <si>
    <t>722</t>
  </si>
  <si>
    <t>Zdravotechnika - vnitřní vodovod</t>
  </si>
  <si>
    <t>142</t>
  </si>
  <si>
    <t>722290R</t>
  </si>
  <si>
    <t xml:space="preserve">Manipulace na stávajícím řadu DN100  (příprava, zprovoznění, uzavření řadů a odkalení dle podmínek provozovatele vodovodu)</t>
  </si>
  <si>
    <t>-1059346795</t>
  </si>
  <si>
    <t>"vypuštění, napuštění, dezinfekce zprovoznění - odstávka dl. cca 50 m" 1</t>
  </si>
  <si>
    <t>2023_09_2. - Řad A1, IO 03.02</t>
  </si>
  <si>
    <t>0,6*34"SOUBĚH KANAL"</t>
  </si>
  <si>
    <t>0,85*34</t>
  </si>
  <si>
    <t>0,6*0,4*34*2</t>
  </si>
  <si>
    <t>34*0,6*1*0,5</t>
  </si>
  <si>
    <t>1710206787</t>
  </si>
  <si>
    <t>0,3*1,7*0,6*34"výkop při průlměrné hloubce 1,7 m"-1</t>
  </si>
  <si>
    <t>-0,35*0,6*34*0,3 "vozovka"</t>
  </si>
  <si>
    <t>-688459620</t>
  </si>
  <si>
    <t>0,4*1,7*0,6*34"výkop při průlměrné hloubce 1,7 m"-1</t>
  </si>
  <si>
    <t>-0,35*0,6*34*0,4 "vozovka"</t>
  </si>
  <si>
    <t>851798874</t>
  </si>
  <si>
    <t>0,3*1,7*0,6*34"výkop při průlměrné hloubce 1,7 m"</t>
  </si>
  <si>
    <t>-144191366</t>
  </si>
  <si>
    <t>34*1,7*2*0,8"koordinace kanal"</t>
  </si>
  <si>
    <t>1982906781</t>
  </si>
  <si>
    <t>0,3*1,7*0,6*34"výkop při průlměrné hloubce 1,7 m"*2</t>
  </si>
  <si>
    <t>-0,35*0,6*34*0,3 "vozovka"*2</t>
  </si>
  <si>
    <t>0,7*1,7*0,6*34"výkop při průlměrné hloubce 1,7 m"*2</t>
  </si>
  <si>
    <t>-0,35*0,6*34*0,7 "vozovka"*2</t>
  </si>
  <si>
    <t>34*0,6*0,7</t>
  </si>
  <si>
    <t>34*0,6*0,7*2</t>
  </si>
  <si>
    <t>0,7*1,7*0,6*34"výkop při průlměrné hloubce 1,7 m"</t>
  </si>
  <si>
    <t>-0,35*0,6*34*0,7 "vozovka"</t>
  </si>
  <si>
    <t>1,7*0,6*34"výkop při průlměrné hloubce 1,7 m"</t>
  </si>
  <si>
    <t>-0,35*0,6*34 "vozovka"</t>
  </si>
  <si>
    <t>34*0,6*(1,7-0,55-0,5)</t>
  </si>
  <si>
    <t>34*0,6*0,4</t>
  </si>
  <si>
    <t>0,6*34*0,1</t>
  </si>
  <si>
    <t>0,02*1+0,06*1</t>
  </si>
  <si>
    <t>0,4*0,4*2*3</t>
  </si>
  <si>
    <t>1192620354</t>
  </si>
  <si>
    <t>0,6*34</t>
  </si>
  <si>
    <t>-552783544</t>
  </si>
  <si>
    <t>34*0,85*2</t>
  </si>
  <si>
    <t>0,85*34*2</t>
  </si>
  <si>
    <t>34"SOUBĚH KANAL"</t>
  </si>
  <si>
    <t>34 "SOUBĚH KANAL"</t>
  </si>
  <si>
    <t>892241111</t>
  </si>
  <si>
    <t>Tlaková zkouška vodovodního potrubí do 80</t>
  </si>
  <si>
    <t>-2122284862</t>
  </si>
  <si>
    <t>https://podminky.urs.cz/item/CS_URS_2023_01/892241111</t>
  </si>
  <si>
    <t>WVN.FFD81013W</t>
  </si>
  <si>
    <t>Oblouk 22° PE100 RC SDR11 90</t>
  </si>
  <si>
    <t>-1956381515</t>
  </si>
  <si>
    <t>Poznámka k položce:_x000d_
PE100RC tvarovka, svařování na tupo, barva černá - Oblouk 22° PE100 RC SDR11 90</t>
  </si>
  <si>
    <t>42273545</t>
  </si>
  <si>
    <t>pás navrtávací se závitovým výstupem z tvárné litiny pro vodovodní PE a PVC potrubí 90-1”</t>
  </si>
  <si>
    <t>-24860132</t>
  </si>
  <si>
    <t>891249111</t>
  </si>
  <si>
    <t>Montáž navrtávacích pasů na potrubí z jakýchkoli trub DN 80</t>
  </si>
  <si>
    <t>2084061628</t>
  </si>
  <si>
    <t>Montáž vodovodních armatur na potrubí navrtávacích pasů s ventilem Jt 1 MPa, na potrubí z trub litinových, ocelových nebo plastických hmot DN 80</t>
  </si>
  <si>
    <t>https://podminky.urs.cz/item/CS_URS_2023_01/891249111</t>
  </si>
  <si>
    <t>2+3</t>
  </si>
  <si>
    <t>2+2+1</t>
  </si>
  <si>
    <t>55259910</t>
  </si>
  <si>
    <t>koleno přírubové P tvárná litina DN 80-11,25°</t>
  </si>
  <si>
    <t>1496105846</t>
  </si>
  <si>
    <t>493005800</t>
  </si>
  <si>
    <t>(34)*0,15*0,85*2</t>
  </si>
  <si>
    <t>34*0,85*0,05*2</t>
  </si>
  <si>
    <t>34*0,6*0,3*2</t>
  </si>
  <si>
    <t>(34)*0,15*0,85*2*11</t>
  </si>
  <si>
    <t>34*0,85*0,05*2*11</t>
  </si>
  <si>
    <t>34*0,6*0,3*2*11</t>
  </si>
  <si>
    <t>34*0,6*0,4*2</t>
  </si>
  <si>
    <t>34*2*0,8"koordinace kanalizace"</t>
  </si>
  <si>
    <t>34*2</t>
  </si>
  <si>
    <t>1578177898</t>
  </si>
  <si>
    <t>-1449478876</t>
  </si>
  <si>
    <t>34*0,15*0,85*2</t>
  </si>
  <si>
    <t>2023_09_3. - Řad A2, IO 03.03</t>
  </si>
  <si>
    <t>0,8*66</t>
  </si>
  <si>
    <t>0,8*0,4*66*2</t>
  </si>
  <si>
    <t>66*0,8*1</t>
  </si>
  <si>
    <t>0,3*1,5*0,8*66"výkop při průlměrné hloubce 1,5 m"-2</t>
  </si>
  <si>
    <t>-0,3*0,8*66*0,3 "vozovka"</t>
  </si>
  <si>
    <t>0,4*1,5*0,8*66"výkop při průlměrné hloubce 1,5 m"-2</t>
  </si>
  <si>
    <t>-0,3*0,8*66*0,4 "vozovka"</t>
  </si>
  <si>
    <t>0,3*1,5*0,8*66"výkop při průlměrné hloubce 1,5 m"</t>
  </si>
  <si>
    <t>66*1,5*2</t>
  </si>
  <si>
    <t>0,3*1,5*0,8*66"výkop při průlměrné hloubce 1,5 m"*2</t>
  </si>
  <si>
    <t>-0,3*0,8*66*0,3 "vozovka"*2</t>
  </si>
  <si>
    <t>0,7*1,5*0,8*66"výkop při průlměrné hloubce 1,5 m"*2</t>
  </si>
  <si>
    <t>-0,3*0,8*66*0,7 "vozovka"*2</t>
  </si>
  <si>
    <t>66*0,8*0,6</t>
  </si>
  <si>
    <t>66*0,6*0,8*2</t>
  </si>
  <si>
    <t>0,7*1,5*0,8*66"výkop při průlměrné hloubce 1,5 m"</t>
  </si>
  <si>
    <t>-0,3*0,8*66*0,7"vozovka"</t>
  </si>
  <si>
    <t>1,5*0,8*66"výkop při průlměrné hloubce 1,5 m"</t>
  </si>
  <si>
    <t>-0,3*0,8*66 "vozovka"</t>
  </si>
  <si>
    <t>66*0,6*0,8</t>
  </si>
  <si>
    <t>66*0,8*(1,5-0,3-0,5)</t>
  </si>
  <si>
    <t>66*0,8*0,4</t>
  </si>
  <si>
    <t>0,8*66*0,1</t>
  </si>
  <si>
    <t>0,02*3+0,06*1+0,06*1</t>
  </si>
  <si>
    <t>0,4*0,4*2*5</t>
  </si>
  <si>
    <t>-1429030866</t>
  </si>
  <si>
    <t>6+4</t>
  </si>
  <si>
    <t>WVN.FFD91013W</t>
  </si>
  <si>
    <t>Oblouk 11° PE100 RC SDR11 90</t>
  </si>
  <si>
    <t>1843748160</t>
  </si>
  <si>
    <t>Poznámka k položce:_x000d_
PE100RC tvarovka, svařování na tupo, barva černá - Oblouk 11° PE100 RC SDR11 90</t>
  </si>
  <si>
    <t>WVN.FFD61013W</t>
  </si>
  <si>
    <t>Oblouk 30° PE100 RC SDR11 90</t>
  </si>
  <si>
    <t>-580790160</t>
  </si>
  <si>
    <t>Poznámka k položce:_x000d_
PE100RC tvarovka, svařování na tupo, barva černá - Oblouk 30° PE100 RC SDR11 90</t>
  </si>
  <si>
    <t>857244122</t>
  </si>
  <si>
    <t>Montáž litinových tvarovek odbočných přírubových otevřený výkop DN 80</t>
  </si>
  <si>
    <t>875412108</t>
  </si>
  <si>
    <t>Montáž litinových tvarovek na potrubí litinovém tlakovém odbočných na potrubí z trub přírubových v otevřeném výkopu, kanálu nebo v šachtě DN 80</t>
  </si>
  <si>
    <t>https://podminky.urs.cz/item/CS_URS_2023_01/857244122</t>
  </si>
  <si>
    <t>55253510</t>
  </si>
  <si>
    <t>tvarovka přírubová litinová vodovodní s přírubovou odbočkou PN10/40 T-kus DN 80/80</t>
  </si>
  <si>
    <t>-1363066312</t>
  </si>
  <si>
    <t>2+3+1</t>
  </si>
  <si>
    <t>-1145573240</t>
  </si>
  <si>
    <t>229289465</t>
  </si>
  <si>
    <t>964866661</t>
  </si>
  <si>
    <t>66*0,8*0,3*2</t>
  </si>
  <si>
    <t>66*0,8*0,3*2*11</t>
  </si>
  <si>
    <t>66*2</t>
  </si>
  <si>
    <t>-1740152558</t>
  </si>
  <si>
    <t>2023_09_4. - Řad A3, IO 03.04</t>
  </si>
  <si>
    <t>0,6*81"SOUBĚH KANAL"</t>
  </si>
  <si>
    <t>0,85*81</t>
  </si>
  <si>
    <t>0,6*0,4*81*2</t>
  </si>
  <si>
    <t>81*0,6*1*0,5</t>
  </si>
  <si>
    <t>0,3*1,7*0,6*81"výkop při průlměrné hloubce 1,7 m"-2</t>
  </si>
  <si>
    <t>-0,35*0,6*81*0,3 "vozovka"</t>
  </si>
  <si>
    <t>0,4*1,7*0,6*81"výkop při průlměrné hloubce 1,7 m"-2</t>
  </si>
  <si>
    <t>-0,35*0,6*81*0,4 "vozovka"</t>
  </si>
  <si>
    <t>0,3*1,7*0,6*81"výkop při průlměrné hloubce 1,7 m"</t>
  </si>
  <si>
    <t>81*1,7*2*0,8"koordinace kanalizace"</t>
  </si>
  <si>
    <t>0,3*1,7*0,6*81"výkop při průlměrné hloubce 1,7 m"*2</t>
  </si>
  <si>
    <t>-0,35*0,6*81*0,3*2 "vozovka"</t>
  </si>
  <si>
    <t>0,7*1,7*0,6*81"výkop při průlměrné hloubce 1,7 m"*2</t>
  </si>
  <si>
    <t>-0,35*0,6*81*0,7*2 "vozovka"</t>
  </si>
  <si>
    <t>81*0,6*0,7</t>
  </si>
  <si>
    <t>81*0,6*0,7*2</t>
  </si>
  <si>
    <t>0,7*1,7*0,6*81"výkop při průlměrné hloubce 1,7 m"</t>
  </si>
  <si>
    <t>-0,35*0,6*81*0,7 "vozovka"</t>
  </si>
  <si>
    <t>1,7*0,6*81"výkop při průlměrné hloubce 1,7 m"</t>
  </si>
  <si>
    <t>-0,35*0,6*81 "vozovka"</t>
  </si>
  <si>
    <t>(81*0,6)*(1,7-0,55-0,5)</t>
  </si>
  <si>
    <t>81*0,6*0,4</t>
  </si>
  <si>
    <t>0,6*81*0,1</t>
  </si>
  <si>
    <t>0,02*5+0,06*2+0,06*2</t>
  </si>
  <si>
    <t>0,4*0,4*2*(2+2+5)</t>
  </si>
  <si>
    <t>0,6*81</t>
  </si>
  <si>
    <t>81*0,85*2</t>
  </si>
  <si>
    <t>(81*0,85)*2</t>
  </si>
  <si>
    <t>81"SOUBĚH KANAL"</t>
  </si>
  <si>
    <t>81 "SOUBĚH KANAL"</t>
  </si>
  <si>
    <t>1+5+5</t>
  </si>
  <si>
    <t>54485809</t>
  </si>
  <si>
    <t>2082614076</t>
  </si>
  <si>
    <t>-275705747</t>
  </si>
  <si>
    <t>55259815</t>
  </si>
  <si>
    <t>přechod přírubový tvárná litina dl 200mm DN 100/80</t>
  </si>
  <si>
    <t>-1806194747</t>
  </si>
  <si>
    <t>506793413</t>
  </si>
  <si>
    <t>1559856830</t>
  </si>
  <si>
    <t>(81)*0,15*0,85*2</t>
  </si>
  <si>
    <t>81*0,85*0,05*2</t>
  </si>
  <si>
    <t>81*0,6*0,3*2</t>
  </si>
  <si>
    <t>(81*0,15*0,85)*2*11</t>
  </si>
  <si>
    <t>(81*0,85*0,05)*2*11</t>
  </si>
  <si>
    <t>(81*0,6*0,3)*2*11</t>
  </si>
  <si>
    <t>81*2*0,8"koordinace kanalizace"</t>
  </si>
  <si>
    <t>81*2</t>
  </si>
  <si>
    <t>997013645</t>
  </si>
  <si>
    <t>Poplatek za uložení na skládce (skládkovné) odpadu asfaltového bez dehtu kód odpadu 17 03 02</t>
  </si>
  <si>
    <t>1513320306</t>
  </si>
  <si>
    <t>Poplatek za uložení stavebního odpadu na skládce (skládkovné) asfaltového bez obsahu dehtu zatříděného do Katalogu odpadů pod kódem 17 03 02</t>
  </si>
  <si>
    <t>https://podminky.urs.cz/item/CS_URS_2023_01/997013645</t>
  </si>
  <si>
    <t>81*0,15*0,85*2</t>
  </si>
  <si>
    <t>27802465</t>
  </si>
  <si>
    <t>2041844909</t>
  </si>
  <si>
    <t>2023_09_4.1 - Řad A3, IO 03.04- nezpůsobilé náklady</t>
  </si>
  <si>
    <t>0,6*110"SOUBĚH KANAL"+28*0,2</t>
  </si>
  <si>
    <t>0,85*110+28*0,45</t>
  </si>
  <si>
    <t>0,6*0,4*110*2+28*0,4*0,2*2</t>
  </si>
  <si>
    <t>110*0,6*1*0,5</t>
  </si>
  <si>
    <t>0,3*1,7*0,6*110"výkop při průlměrné hloubce 1,7 m"-1+0,3*1,7*0,2*28</t>
  </si>
  <si>
    <t>-0,35*0,6*110*0,3 "vozovka"-0,35*0,2*28*0,3</t>
  </si>
  <si>
    <t>0,4*1,7*0,6*110"výkop při průlměrné hloubce 1,7 m"-1+0,4*1,7*0,2*28</t>
  </si>
  <si>
    <t>-0,35*0,6*110*0,4 "vozovka"-0,35*0,2*28*0,4</t>
  </si>
  <si>
    <t>0,3*1,7*0,6*110"výkop při průlměrné hloubce 1,7 m"+0,3*1,7*0,2*28</t>
  </si>
  <si>
    <t>110*1,7*2*0,8"koordinace kanalizace"</t>
  </si>
  <si>
    <t>0,3*1,7*0,6*110"výkop při průlměrné hloubce 1,7 m"*2+0,3*1,7*0,2*28*2</t>
  </si>
  <si>
    <t>-0,35*0,6*110*0,3*2 "vozovka"-0,35*0,2*28*0,3*2</t>
  </si>
  <si>
    <t>0,7*1,7*0,6*110"výkop při průlměrné hloubce 1,7 m"*2+0,7*1,7*0,2*28*2</t>
  </si>
  <si>
    <t>-0,35*0,6*110*0,7*2 "vozovka"-0,35*0,2*28*0,7*2</t>
  </si>
  <si>
    <t>110*0,6*0,7+28*0,2*0,7</t>
  </si>
  <si>
    <t>110*0,6*0,7*2+28*0,2*0,7*2</t>
  </si>
  <si>
    <t>0,7*1,7*0,6*110"výkop při průlměrné hloubce 1,7 m"+0,7*1,7*0,2*28</t>
  </si>
  <si>
    <t>-0,35*0,6*110*0,7 "vozovka"-0,35*0,2*28*0,7</t>
  </si>
  <si>
    <t>1,7*0,6*110"výkop při průlměrné hloubce 1,7 m"+1,7*0,2*28</t>
  </si>
  <si>
    <t>-0,35*0,6*110 "vozovka"-0,35*0,2*28</t>
  </si>
  <si>
    <t>(110*0,6+28*0,2)*(1,7-0,55-0,5)</t>
  </si>
  <si>
    <t>110*0,6*0,4+28*0,2*0,4</t>
  </si>
  <si>
    <t>0,6*110*0,1+0,2*28*0,1</t>
  </si>
  <si>
    <t>0,02*2+0,06*2+0,06*1</t>
  </si>
  <si>
    <t>0,6*110+0,2*28</t>
  </si>
  <si>
    <t>110*0,85*2+28*0,45*2</t>
  </si>
  <si>
    <t>(110*0,85+28*0,45)*2</t>
  </si>
  <si>
    <t>0,85*110+0,45*28</t>
  </si>
  <si>
    <t>110"SOUBĚH KANAL"+28</t>
  </si>
  <si>
    <t>110+28 "SOUBĚH KANAL"</t>
  </si>
  <si>
    <t>110+28"SOUBĚH KANAL"</t>
  </si>
  <si>
    <t>1+1+2</t>
  </si>
  <si>
    <t>110+28</t>
  </si>
  <si>
    <t>(110)*0,15*0,85*2+28*0,15*0,45*2</t>
  </si>
  <si>
    <t>110*0,85*0,05*2+28*0,45*0,05*2</t>
  </si>
  <si>
    <t>110*0,6*0,3*2+28*0,3*0,2*2</t>
  </si>
  <si>
    <t>(110*0,15*0,85+28*0,15*0,45)*2*11</t>
  </si>
  <si>
    <t>(110*0,85*0,05+28*0,45*0,05)*2*11</t>
  </si>
  <si>
    <t>(110*0,6*0,3+28*0,2*0,3)*2*11</t>
  </si>
  <si>
    <t>110*2*0,8"koordinace kanalizace"+28*2</t>
  </si>
  <si>
    <t>110*2</t>
  </si>
  <si>
    <t>110*0,15*0,85*2+28*0,15*0,45*2</t>
  </si>
  <si>
    <t>110*0,85*0,05*2+28*0,05*0,45*2</t>
  </si>
  <si>
    <t>110*0,6*0,3*2+28*0,2*0,3*2</t>
  </si>
  <si>
    <t>2023_09_5. - Řad A3a, IO 03.05</t>
  </si>
  <si>
    <t>0,6*258"SOUBĚH KANAL"</t>
  </si>
  <si>
    <t>0,85*258</t>
  </si>
  <si>
    <t>0,6*0,4*258*2</t>
  </si>
  <si>
    <t>258*0,6*1*0,5</t>
  </si>
  <si>
    <t>0,3*1,7*0,6*258"výkop při průlměrné hloubce 1,7 m"-3</t>
  </si>
  <si>
    <t>-0,35*0,6*258*0,3 "vozovka"</t>
  </si>
  <si>
    <t>0,4*1,7*0,6*258"výkop při průlměrné hloubce 1,7 m"-3</t>
  </si>
  <si>
    <t>-0,35*0,6*258*0,4 "vozovka"</t>
  </si>
  <si>
    <t>0,3*1,7*0,6*258"výkop při průlměrné hloubce 1,7 m"</t>
  </si>
  <si>
    <t>257*1,7*2*0,7"koordinace kanal"</t>
  </si>
  <si>
    <t>0,3*1,7*0,6*258"výkop při průlměrné hloubce 1,7 m"*2</t>
  </si>
  <si>
    <t>-0,35*0,6*258*0,3*2 "vozovka"</t>
  </si>
  <si>
    <t>0,7*1,7*0,6*258"výkop při průlměrné hloubce 1,7 m"*2</t>
  </si>
  <si>
    <t>-0,35*0,6*258*0,7*2 "vozovka"</t>
  </si>
  <si>
    <t>258*0,6*0,7</t>
  </si>
  <si>
    <t>258*0,6*0,7*2</t>
  </si>
  <si>
    <t>0,7*1,7*0,6*258"výkop při průlměrné hloubce 1,7 m"</t>
  </si>
  <si>
    <t>-0,35*0,6*258*0,7 "vozovka"</t>
  </si>
  <si>
    <t>1,7*0,6*258"výkop při průlměrné hloubce 1,7 m"</t>
  </si>
  <si>
    <t>-0,35*0,6*258 "vozovka"</t>
  </si>
  <si>
    <t>258*0,6*(1,7-0,55-0,5)</t>
  </si>
  <si>
    <t>258*0,6*0,4</t>
  </si>
  <si>
    <t>0,6*258*0,1</t>
  </si>
  <si>
    <t>0,02*4+0,06*2+0,06*2+0,06*1</t>
  </si>
  <si>
    <t>0,4*0,4*2*9</t>
  </si>
  <si>
    <t>0,6*258</t>
  </si>
  <si>
    <t>258*0,85*2</t>
  </si>
  <si>
    <t>0,85*258*2</t>
  </si>
  <si>
    <t>258"SOUBĚH KANAL"</t>
  </si>
  <si>
    <t>258 "SOUBĚH KANAL"</t>
  </si>
  <si>
    <t>258</t>
  </si>
  <si>
    <t>-1313442157</t>
  </si>
  <si>
    <t>639831282</t>
  </si>
  <si>
    <t>7+4+2</t>
  </si>
  <si>
    <t>1525717238</t>
  </si>
  <si>
    <t>55253996</t>
  </si>
  <si>
    <t>koleno přírubové z tvárné litiny,práškový epoxid tl 250µm FFK-kus DN 80- 30°</t>
  </si>
  <si>
    <t>532992267</t>
  </si>
  <si>
    <t>663424887</t>
  </si>
  <si>
    <t>-1284409018</t>
  </si>
  <si>
    <t>-1881318943</t>
  </si>
  <si>
    <t>-1501741950</t>
  </si>
  <si>
    <t>-1923418611</t>
  </si>
  <si>
    <t>(258)*0,15*0,85*2</t>
  </si>
  <si>
    <t>258*0,85*0,05*2</t>
  </si>
  <si>
    <t>258*0,6*0,3*2</t>
  </si>
  <si>
    <t>258*0,15*0,85*2*11</t>
  </si>
  <si>
    <t>258*0,85*0,05*2*11</t>
  </si>
  <si>
    <t>258*0,6*0,3*2*11</t>
  </si>
  <si>
    <t>258*0,15*0,85*2</t>
  </si>
  <si>
    <t>258*0,6*0,4*2</t>
  </si>
  <si>
    <t>258*2*0,7"koordinace kanalizace"</t>
  </si>
  <si>
    <t>258*2</t>
  </si>
  <si>
    <t>1929236828</t>
  </si>
  <si>
    <t>-128074836</t>
  </si>
  <si>
    <t>2023_09_6. - Řad B, IO 03.06</t>
  </si>
  <si>
    <t>0,6*(429-270)"SOUBĚH KANAL"+0,8*(270-8)</t>
  </si>
  <si>
    <t>0,85*(429-270)"SOUBĚH KANAL"+1,3*(270-8-70)</t>
  </si>
  <si>
    <t>0,6*(429-270)*0,4*2"SOUBĚH KANAL"+0,8*(270-8)*0,4*2</t>
  </si>
  <si>
    <t>200</t>
  </si>
  <si>
    <t>420*0,6*1</t>
  </si>
  <si>
    <t>0,3*1,7*0,6*(429-270)"SOUBĚH KANAL"+0,3*1,7*0,8*(270-8)"výkop při průlměrné hloubce 1,7 m"-10</t>
  </si>
  <si>
    <t>-0,45*0,6*(429-270)*0,3 "vozovka"-0,35*0,8*(270-8)*0,3</t>
  </si>
  <si>
    <t>0,4*1,7*0,6*(429-270)"SOUBĚH KANAL"+0,4*1,7*0,8*(270-8)"výkop při průlměrné hloubce 1,7 m"-10</t>
  </si>
  <si>
    <t>-0,45*0,6*(429-270)*0,4 "vozovka"-0,35*0,8*(270-8)*0,4</t>
  </si>
  <si>
    <t>0,3*1,7*0,6*(429-270)"SOUBĚH KANAL"+0,3*1,7*0,8*(270-8)"výkop při průlměrné hloubce 1,7 m"</t>
  </si>
  <si>
    <t>0,7*1,7*(429-270)"SOUBĚH KANAL"+1,7*(270-8)*2</t>
  </si>
  <si>
    <t>(0,3*1,7*0,6*(429-270)"SOUBĚH KANAL"+0,3*1,7*0,8*(270-8)"výkop při průlměrné hloubce 1,7 m")*2</t>
  </si>
  <si>
    <t>(-0,45*0,6*(429-270)*0,3 "vozovka"-0,35*0,8*(270-8)*0,3)*2</t>
  </si>
  <si>
    <t>(0,7*1,7*0,6*(429-270)"SOUBĚH KANAL"+0,7*1,7*0,8*(270-8)"výkop při průlměrné hloubce 1,7 m")*2</t>
  </si>
  <si>
    <t>(-0,45*0,6*(429-270)*0,7 "vozovka"-0,35*0,8*(270-8)*0,7)*2</t>
  </si>
  <si>
    <t>1735652667</t>
  </si>
  <si>
    <t>-2079232100</t>
  </si>
  <si>
    <t>(429-270)*0,6*0,7+(270-8)*0,8*0,7</t>
  </si>
  <si>
    <t>(429-270)*0,6*0,7*2+(270-8)*0,8*0,7*2</t>
  </si>
  <si>
    <t>0,7*1,7*0,6*(429-270)"SOUBĚH KANAL"+0,7*1,7*0,8*(270-8)"výkop při průlměrné hloubce 1,7 m"</t>
  </si>
  <si>
    <t>-0,45*0,6*(429-270)*0,7 "vozovka"-0,35*0,8*(270-8)*0,7</t>
  </si>
  <si>
    <t>1,7*0,6*(429-270)"SOUBĚH KANAL"+1,7*0,8*(270-8)"výkop při průlměrné hloubce 1,7 m"</t>
  </si>
  <si>
    <t>-0,45*0,6*(429-270) "vozovka"-0,35*0,8*(270-8)</t>
  </si>
  <si>
    <t>(1,7-0,55-0,5)*0,6*(429-270)</t>
  </si>
  <si>
    <t>(1,7-0,55-0,5)*0,8*(270-8)</t>
  </si>
  <si>
    <t>(429-270)*0,6*0,4+(270-8)*0,8*0,4</t>
  </si>
  <si>
    <t>(429-270)*0,6*0,1+(270-8)*0,8*0,1</t>
  </si>
  <si>
    <t>0,02*11+0,06*3+0,06*6+0,06*(6+2+3)</t>
  </si>
  <si>
    <t>0,4*0,4*2*31</t>
  </si>
  <si>
    <t>1812015992</t>
  </si>
  <si>
    <t>45*(0,6+0,25)+192*1,3</t>
  </si>
  <si>
    <t>0,6*(429-270)"SOUBĚH KANAL"+0,8*(270-70-8)</t>
  </si>
  <si>
    <t>(0,85*(429-270)"SOUBĚH KANAL"+1,3*(270-8-70))*2</t>
  </si>
  <si>
    <t>1990806407</t>
  </si>
  <si>
    <t>(45*(0,6+0,25)+192*1,3)*2</t>
  </si>
  <si>
    <t>-(45*(0,6+0,25)+192*1,3)*2</t>
  </si>
  <si>
    <t>(0,85*(429-270)"SOUBĚH KANAL"+1,3*(270-8-70))</t>
  </si>
  <si>
    <t>-(45*(0,6+0,25)+192*1,3)</t>
  </si>
  <si>
    <t>602966131</t>
  </si>
  <si>
    <t>(45*(0,6+0,25)+192*1,3)</t>
  </si>
  <si>
    <t>(429-270)"SOUBĚH KANAL"+2*(270-8-70)</t>
  </si>
  <si>
    <t>423+6</t>
  </si>
  <si>
    <t>1184015222</t>
  </si>
  <si>
    <t>28655135</t>
  </si>
  <si>
    <t>objímka kluzná typ B segment v 19mm (potrubí D 90)</t>
  </si>
  <si>
    <t>1235390226</t>
  </si>
  <si>
    <t>3*6</t>
  </si>
  <si>
    <t>28655112</t>
  </si>
  <si>
    <t>manžeta chráničky vč. upínací pásky 90x160mm DN 80x150</t>
  </si>
  <si>
    <t>-1865873413</t>
  </si>
  <si>
    <t>28613678</t>
  </si>
  <si>
    <t>potrubí vodovodní třívrstvé PE100 SDR11 s dodatečným opláštěním a integrovaným detekčním vodičem, 160 x 14,6mm</t>
  </si>
  <si>
    <t>243716687</t>
  </si>
  <si>
    <t>877241110</t>
  </si>
  <si>
    <t>Montáž elektrokolen 45° na vodovodním potrubí z PE trub d 90</t>
  </si>
  <si>
    <t>1131795638</t>
  </si>
  <si>
    <t>Montáž tvarovek na vodovodním plastovém potrubí z polyetylenu PE 100 elektrotvarovek SDR 11/PN16 kolen 45° d 90</t>
  </si>
  <si>
    <t>https://podminky.urs.cz/item/CS_URS_2023_02/877241110</t>
  </si>
  <si>
    <t>28614948</t>
  </si>
  <si>
    <t>elektrokoleno 45° PE 100 PN16 D 90mm</t>
  </si>
  <si>
    <t>-367386795</t>
  </si>
  <si>
    <t>8+3</t>
  </si>
  <si>
    <t>12+11+3</t>
  </si>
  <si>
    <t>12+11</t>
  </si>
  <si>
    <t>55259930</t>
  </si>
  <si>
    <t>koleno přírubové P tvárná litina DN 80-22,5°</t>
  </si>
  <si>
    <t>-634797793</t>
  </si>
  <si>
    <t>0,6*(429-270)*0,3*2"SOUBĚH KANAL"+0,8*(270-8)*0,3*2</t>
  </si>
  <si>
    <t>0,85*(429-270)*0,15*2"SOUBĚH KANAL"+1,3*(270-8-70)*0,15*2</t>
  </si>
  <si>
    <t>0,85*(429-270)*0,05*2"SOUBĚH KANAL"+1,3*(270-8-70)*0,05*2</t>
  </si>
  <si>
    <t>(0,6*(429-270)*0,3*2"SOUBĚH KANAL"+0,8*(270-8)*0,3*2)*11</t>
  </si>
  <si>
    <t>(0,85*(429-270)*0,15*2"SOUBĚH KANAL"+1,3*(270-8-70)*0,15*2)*11</t>
  </si>
  <si>
    <t>(0,85*(429-270)*0,05*2"SOUBĚH KANAL"+1,3*(270-8-70)*0,05*2)*11</t>
  </si>
  <si>
    <t>2*0,7*(429-270)"SOUBĚH KANAL"+2*(270-8)</t>
  </si>
  <si>
    <t>423*2</t>
  </si>
  <si>
    <t>2003129077</t>
  </si>
  <si>
    <t>-1361433063</t>
  </si>
  <si>
    <t>1796255814</t>
  </si>
  <si>
    <t>2023_09_7. - Řad B1, IO 03.07</t>
  </si>
  <si>
    <t>0,6*39"SOUBĚH KANAL"+11*0,2</t>
  </si>
  <si>
    <t>0,85*39+11*0,45</t>
  </si>
  <si>
    <t>0,6*0,4*39*2+0,2*0,4*11*2</t>
  </si>
  <si>
    <t>39*0,6*1*0,5</t>
  </si>
  <si>
    <t>0,3*1,7*(0,6*39+0,2*11)"výkop při průlměrné hloubce 1,7 m"-1</t>
  </si>
  <si>
    <t>-0,35*0,3*(0,6*39+0,2*11) "vozovka"</t>
  </si>
  <si>
    <t>0,4*1,7*(0,6*39+0,2*11)"výkop při průlměrné hloubce 1,7 m"-1</t>
  </si>
  <si>
    <t>-0,35*0,4*(0,6*39+0,2*11) "vozovka"</t>
  </si>
  <si>
    <t>0,3*1,7*(0,6*39+0,2*11)"výkop při průlměrné hloubce 1,7 m"</t>
  </si>
  <si>
    <t>39*1,7*2*0,8"koordinace kanal"</t>
  </si>
  <si>
    <t>33*1,7*2*0,8"koordinace kanal"</t>
  </si>
  <si>
    <t>0,3*1,7*(0,6*39+0,2*11)*2"výkop při průlměrné hloubce 1,7 m"</t>
  </si>
  <si>
    <t>-0,35*0,3*(0,6*39+0,2*11)*2 "vozovka"</t>
  </si>
  <si>
    <t>0,7*1,7*(0,6*39+0,2*11)*2"výkop při průlměrné hloubce 1,7 m"</t>
  </si>
  <si>
    <t>-0,35*0,7*(0,6*39+0,2*11)*2 "vozovka"</t>
  </si>
  <si>
    <t>39*0,6*0,7+11*0,2*0,7</t>
  </si>
  <si>
    <t>(39*0,6*0,7+11*0,2*0,7)*2</t>
  </si>
  <si>
    <t>0,7*1,7*(0,6*39+0,2*11)"výkop při průlměrné hloubce 1,7 m"</t>
  </si>
  <si>
    <t>-0,35*0,7*(0,6*39+0,2*11) "vozovka"</t>
  </si>
  <si>
    <t>39*0,6*0,7*2+11*0,2*0,7*2</t>
  </si>
  <si>
    <t>1,7*(0,6*39+0,2*11)"výkop při průlměrné hloubce 1,7 m"</t>
  </si>
  <si>
    <t>-0,35*(0,6*39+0,2*11) "vozovka"</t>
  </si>
  <si>
    <t>(39*0,6+11*0,2)*(1,7-0,55-0,5)</t>
  </si>
  <si>
    <t>39*0,6*0,4+11*0,2*0,4</t>
  </si>
  <si>
    <t>0,6*39*0,1+0,2*11*0,1</t>
  </si>
  <si>
    <t>0,02*2</t>
  </si>
  <si>
    <t>0,4*0,4*2*2</t>
  </si>
  <si>
    <t>0,6*39+0,2*11</t>
  </si>
  <si>
    <t>39*0,85*2+0,45*11*2</t>
  </si>
  <si>
    <t>0,85*39+0,45*11</t>
  </si>
  <si>
    <t>39"SOUBĚH KANAL"+11</t>
  </si>
  <si>
    <t>39 "SOUBĚH KANAL"+11</t>
  </si>
  <si>
    <t>1357441529</t>
  </si>
  <si>
    <t>-1379200938</t>
  </si>
  <si>
    <t>3+2</t>
  </si>
  <si>
    <t>39+11</t>
  </si>
  <si>
    <t>39*0,15*0,85*2+11*0,45*0,15</t>
  </si>
  <si>
    <t>39*0,85*0,05*2+11*0,45*0,05*2</t>
  </si>
  <si>
    <t>39*0,6*0,3*2</t>
  </si>
  <si>
    <t>(39*0,15*0,85*2+11*0,45*0,15)*11</t>
  </si>
  <si>
    <t>(39*0,85*0,05*2+11*0,45*0,05*2)*11</t>
  </si>
  <si>
    <t>39*0,6*0,3*2*11+0,2*0,3*11*2*11</t>
  </si>
  <si>
    <t>39*2*0,8"koordinace kanalizace"</t>
  </si>
  <si>
    <t>39*2</t>
  </si>
  <si>
    <t>1262931566</t>
  </si>
  <si>
    <t>39*0,6*0,3*2+11*0,2*0,3*2</t>
  </si>
  <si>
    <t>-364023501</t>
  </si>
  <si>
    <t>39*0,15*0,85*2+11*0,15*0,45*2</t>
  </si>
  <si>
    <t>39*0,85*0,05*2+11*0,05*0,45*2</t>
  </si>
  <si>
    <t>2023_09_8. - Řad B2, IO 03.08</t>
  </si>
  <si>
    <t>0,6*111"SOUBĚH KANAL"</t>
  </si>
  <si>
    <t>0,85*111</t>
  </si>
  <si>
    <t>0,6*0,4*111*2</t>
  </si>
  <si>
    <t>111*0,6*1*0,5</t>
  </si>
  <si>
    <t>0,3*1,7*0,6*111"výkop při průlměrné hloubce 1,7 m"-2</t>
  </si>
  <si>
    <t>-0,35*0,6*111*0,3 "vozovka"</t>
  </si>
  <si>
    <t>0,4*1,7*0,6*111"výkop při průlměrné hloubce 1,7 m"-2</t>
  </si>
  <si>
    <t>-0,35*0,6*111*0,4 "vozovka"</t>
  </si>
  <si>
    <t>0,3*1,7*0,6*111"výkop při průlměrné hloubce 1,7 m"</t>
  </si>
  <si>
    <t>111*1,7*2*0,7"koordinace kanal"</t>
  </si>
  <si>
    <t>0,3*1,7*0,6*111"výkop při průlměrné hloubce 1,7 m"*2</t>
  </si>
  <si>
    <t>-0,35*0,6*111*0,3*2 "vozovka"</t>
  </si>
  <si>
    <t>0,7*1,7*0,6*111"výkop při průlměrné hloubce 1,7 m"*2</t>
  </si>
  <si>
    <t>-0,35*0,6*111*0,7*2 "vozovka"</t>
  </si>
  <si>
    <t>111*0,6*0,7</t>
  </si>
  <si>
    <t>111*0,6*0,7*2</t>
  </si>
  <si>
    <t>0,7*1,7*0,6*111"výkop při průlměrné hloubce 1,7 m"</t>
  </si>
  <si>
    <t>-0,35*0,6*111*0,7 "vozovka"</t>
  </si>
  <si>
    <t>1,7*0,6*111"výkop při průlměrné hloubce 1,7 m"</t>
  </si>
  <si>
    <t>-0,35*0,6*111 "vozovka"</t>
  </si>
  <si>
    <t>111*0,6*(1,7-0,55-0,5)</t>
  </si>
  <si>
    <t>111*0,6*0,4</t>
  </si>
  <si>
    <t>0,6*111*0,1</t>
  </si>
  <si>
    <t>0,02*5+0,06*3+0,06*3</t>
  </si>
  <si>
    <t>0,4*0,4*2*11</t>
  </si>
  <si>
    <t>0,6*111</t>
  </si>
  <si>
    <t>111*0,85*2</t>
  </si>
  <si>
    <t>0,85*111*2</t>
  </si>
  <si>
    <t>111"SOUBĚH KANAL"</t>
  </si>
  <si>
    <t>111 "SOUBĚH KANAL"</t>
  </si>
  <si>
    <t>3+5</t>
  </si>
  <si>
    <t>3+1</t>
  </si>
  <si>
    <t>1056308378</t>
  </si>
  <si>
    <t>111*0,15*0,85*2</t>
  </si>
  <si>
    <t>111*0,85*0,05*2</t>
  </si>
  <si>
    <t>111*0,6*0,3*2</t>
  </si>
  <si>
    <t>111*0,15*0,85*2*11</t>
  </si>
  <si>
    <t>111*0,85*0,05*2*11</t>
  </si>
  <si>
    <t>111*0,6*0,3*2*11</t>
  </si>
  <si>
    <t>111*0,6*0,4*2</t>
  </si>
  <si>
    <t>111*2*0,7"koordinace kanalizace"</t>
  </si>
  <si>
    <t>111*2</t>
  </si>
  <si>
    <t>-126032743</t>
  </si>
  <si>
    <t>862548979</t>
  </si>
  <si>
    <t>2023_09_9. - Řad B2a, IO 03.09</t>
  </si>
  <si>
    <t>0,85*4</t>
  </si>
  <si>
    <t>0,6*0,4*32*2</t>
  </si>
  <si>
    <t>32*0,6*1*0,5</t>
  </si>
  <si>
    <t>0,3*1,7*0,6*32"výkop při průlměrné hloubce 1,7 m"-1</t>
  </si>
  <si>
    <t>-0,3*0,6*32*0,3 "vozovka"-4*0,6*0,3*0,05</t>
  </si>
  <si>
    <t>0,4*1,7*0,6*32"výkop při průlměrné hloubce 1,7 m"-1</t>
  </si>
  <si>
    <t>-0,4*0,6*32*0,3 "vozovka"-4*0,6*0,4*0,05</t>
  </si>
  <si>
    <t>0,3*1,7*0,6*32"výkop při průlměrné hloubce 1,7 m"</t>
  </si>
  <si>
    <t>32*1,7*2*0,7"koordinace kanal"</t>
  </si>
  <si>
    <t>0,3*1,7*0,6*32"výkop při průlměrné hloubce 1,7 m"*2</t>
  </si>
  <si>
    <t>-0,3*0,6*32*0,3*2 "vozovka"-4*0,6*0,3*0,05*2</t>
  </si>
  <si>
    <t>0,7*1,7*0,6*32"výkop při průlměrné hloubce 1,7 m"*2</t>
  </si>
  <si>
    <t>-0,7*0,6*32*0,3*2 "vozovka"-4*0,6*0,7*0,05*2</t>
  </si>
  <si>
    <t>32*0,6*0,7</t>
  </si>
  <si>
    <t>32*0,6*0,7*2</t>
  </si>
  <si>
    <t>-0,3*0,6*32*0,3 "vozovka"-0,05*0,6*4*0,3</t>
  </si>
  <si>
    <t>0,7*1,7*0,6*32"výkop při průlměrné hloubce 1,7 m"</t>
  </si>
  <si>
    <t>-0,3*0,6*32*0,7 "vozovka"-0,05*0,6*4*0,7</t>
  </si>
  <si>
    <t>1,7*0,6*32"výkop při průlměrné hloubce 1,7 m"</t>
  </si>
  <si>
    <t>-0,3*0,6*32"vozovka"-0,05*0,6*4</t>
  </si>
  <si>
    <t>32*0,6*(1,7-0,5-0,5)-4*0,6*0,05</t>
  </si>
  <si>
    <t>32*0,6*0,4</t>
  </si>
  <si>
    <t>0,6*32*0,1</t>
  </si>
  <si>
    <t>0,02*2+0,06*1</t>
  </si>
  <si>
    <t>0,6*32</t>
  </si>
  <si>
    <t>0,6*4</t>
  </si>
  <si>
    <t>4*0,85*2</t>
  </si>
  <si>
    <t>0,85*4*2</t>
  </si>
  <si>
    <t>4"SOUBĚH KANAL"</t>
  </si>
  <si>
    <t>4 "SOUBĚH KANAL"</t>
  </si>
  <si>
    <t>3+2+1</t>
  </si>
  <si>
    <t>4*0,15*0,85*2</t>
  </si>
  <si>
    <t>4*0,85*0,05*2</t>
  </si>
  <si>
    <t>32*0,6*0,3*2</t>
  </si>
  <si>
    <t>4*0,15*0,85*2*11</t>
  </si>
  <si>
    <t>4*0,85*0,05*2*11</t>
  </si>
  <si>
    <t>32*0,6*0,3*2*11</t>
  </si>
  <si>
    <t>32*0,6*0,4*2</t>
  </si>
  <si>
    <t>32*2*0,7"koordinace kanalizace"</t>
  </si>
  <si>
    <t>4*2</t>
  </si>
  <si>
    <t>997013655</t>
  </si>
  <si>
    <t>Poplatek za uložení na skládce (skládkovné) zeminy a kamení kód odpadu 17 05 04</t>
  </si>
  <si>
    <t>373723463</t>
  </si>
  <si>
    <t>Poplatek za uložení stavebního odpadu na skládce (skládkovné) zeminy a kamení zatříděného do Katalogu odpadů pod kódem 17 05 04</t>
  </si>
  <si>
    <t>https://podminky.urs.cz/item/CS_URS_2023_01/997013655</t>
  </si>
  <si>
    <t>2023_09_10. - Řad B3, IO 03.10</t>
  </si>
  <si>
    <t>0,6*(435-13)"SOUBĚH KANAL"+0,2*105</t>
  </si>
  <si>
    <t>0,85*(435-13)+105*0,45</t>
  </si>
  <si>
    <t>0,6*0,4*(435-13)*2+0,2*0,4*105*2</t>
  </si>
  <si>
    <t>435*0,6*1*0,5</t>
  </si>
  <si>
    <t>0,3*1,7*0,6*(435-13)"výkop při průlměrné hloubce 1,7 m"-10+0,3*1,7*0,2*105</t>
  </si>
  <si>
    <t>-0,35*0,6*(435-13)*0,3 "vozovka"-0,35*0,2*105*0,3</t>
  </si>
  <si>
    <t>0,4*1,7*0,6*(435-13)"výkop při průlměrné hloubce 1,7 m"-10+0,4*1,7*0,2*105</t>
  </si>
  <si>
    <t>-0,35*0,6*(435-13)*0,4"vozovka"-0,35*0,2*105*0,4</t>
  </si>
  <si>
    <t>0,3*1,7*0,6*(435-13)"výkop při průlměrné hloubce 1,7 m"+0,3*1,7*0,2*105</t>
  </si>
  <si>
    <t>330*1,7*2*0,7"koordinace kanal"+105*1,7*2</t>
  </si>
  <si>
    <t>0,3*1,7*0,6*(435-13)*2"výkop při průlměrné hloubce 1,7 m"+0,3*1,7*0,2*105*2</t>
  </si>
  <si>
    <t>-0,35*0,6*(435-13)*0,3*2 "vozovka"-0,35*0,2*105*0,3*2</t>
  </si>
  <si>
    <t>0,7*1,7*0,6*(435-13)*2"výkop při průlměrné hloubce 1,7 m"+0,7*1,7*0,2*105*2</t>
  </si>
  <si>
    <t>-0,35*0,6*(435-13)*0,7*2 "vozovka"-0,35*0,2*105*0,7*2</t>
  </si>
  <si>
    <t>330*0,6*0,7+105*0,2*0,7</t>
  </si>
  <si>
    <t>330*0,6*0,7*2+105*0,2*0,7*2</t>
  </si>
  <si>
    <t>-0,35*0,6*(435-13)*0,3"vozovka"-0,35*0,2*105*0,3</t>
  </si>
  <si>
    <t>0,7*1,7*0,6*(435-13)"výkop při průlměrné hloubce 1,7 m"+0,7*1,7*0,2*105</t>
  </si>
  <si>
    <t>-0,35*0,6*(435-13)*0,7"vozovka"-0,35*0,2*105*0,7</t>
  </si>
  <si>
    <t>1,7*0,6*(435-13)"výkop při průlměrné hloubce 1,7 m"+1,7*0,2*105</t>
  </si>
  <si>
    <t>-0,35*0,6*(435-13)"vozovka"-0,35*0,2*105</t>
  </si>
  <si>
    <t>330*0,6*(1,7-0,55-0,5)+105*0,2*(1,7-0,55-0,5)</t>
  </si>
  <si>
    <t>330*0,6*0,4+105*0,2*0,4</t>
  </si>
  <si>
    <t>0,6*(330-13)*0,1+0,2*105*0,1</t>
  </si>
  <si>
    <t>0,02*9+0,06*1+0,06*4+0,06*2</t>
  </si>
  <si>
    <t>0,4*0,4*2*16</t>
  </si>
  <si>
    <t>0,6*(330-13)+0,2*105</t>
  </si>
  <si>
    <t>0,85*(330-13)*2+0,45*105*2</t>
  </si>
  <si>
    <t>0,85*(330-13)+0,45*105</t>
  </si>
  <si>
    <t>330-13+105*2"SOUBĚH KANAL"</t>
  </si>
  <si>
    <t>435</t>
  </si>
  <si>
    <t>-1026092609</t>
  </si>
  <si>
    <t>2047387966</t>
  </si>
  <si>
    <t>3*8</t>
  </si>
  <si>
    <t>79733028</t>
  </si>
  <si>
    <t>-930593947</t>
  </si>
  <si>
    <t>-2073847944</t>
  </si>
  <si>
    <t>-1578847213</t>
  </si>
  <si>
    <t>12+9+1</t>
  </si>
  <si>
    <t>55254011</t>
  </si>
  <si>
    <t>koleno přírubové z tvárné litiny,práškový epoxid tl 250µm FFK-kus DN 80- 45°</t>
  </si>
  <si>
    <t>945454013</t>
  </si>
  <si>
    <t>55253981</t>
  </si>
  <si>
    <t>koleno přírubové z tvárné litiny,práškový epoxid tl 250µm FFK-kus DN 80-22,5°</t>
  </si>
  <si>
    <t>1358050014</t>
  </si>
  <si>
    <t>-221100337</t>
  </si>
  <si>
    <t>HWL.630009009016</t>
  </si>
  <si>
    <t>TVAROVKA ISO SPOJKA 90-90</t>
  </si>
  <si>
    <t>-738404656</t>
  </si>
  <si>
    <t>0,6*(435-13)*0,3*2"SOUBĚH KANAL"+0,2*105*0,3*2</t>
  </si>
  <si>
    <t>0,85*(435-13)*0,15*2+105*0,45*0,15*2</t>
  </si>
  <si>
    <t>0,85*(435-13)*0,05*2+105*0,45*0,05*2</t>
  </si>
  <si>
    <t>0,6*(435-13)*0,3*2*11"SOUBĚH KANAL"+0,2*105*0,3*2*11</t>
  </si>
  <si>
    <t>0,85*(435-13)*0,15*2*11+105*0,45*0,15*2*11</t>
  </si>
  <si>
    <t>0,85*(435-13)*0,05*2*11+105*0,45*0,05*2*11</t>
  </si>
  <si>
    <t>(330-13)*2*0,7"koordinace kanalizace"+105*2</t>
  </si>
  <si>
    <t>435*2</t>
  </si>
  <si>
    <t>1298133102</t>
  </si>
  <si>
    <t>1032573704</t>
  </si>
  <si>
    <t>129643006</t>
  </si>
  <si>
    <t>2023_09_11. - Řad A4, IO 03.11</t>
  </si>
  <si>
    <t>0,6*293"SOUBĚH přivaděč"</t>
  </si>
  <si>
    <t>0,85*293</t>
  </si>
  <si>
    <t>0,6*0,4*293*2</t>
  </si>
  <si>
    <t>293*0,6*1*0,5</t>
  </si>
  <si>
    <t>0,3*1,7*0,6*293"výkop při průlměrné hloubce 1,7 m"-3</t>
  </si>
  <si>
    <t>-0,35*0,6*293*0,3 "vozovka"</t>
  </si>
  <si>
    <t>0,4*1,7*0,6*293"výkop při průlměrné hloubce 1,7 m"-3</t>
  </si>
  <si>
    <t>-0,35*0,6*293*0,4 "vozovka"</t>
  </si>
  <si>
    <t>0,3*1,7*0,6*293"výkop při průlměrné hloubce 1,7 m"</t>
  </si>
  <si>
    <t>293*1,7*2*0,5"koordinace přivaděč"</t>
  </si>
  <si>
    <t>0,3*1,7*0,6*293"výkop při průlměrné hloubce 1,7 m"*2</t>
  </si>
  <si>
    <t>-0,35*0,6*293*0,3*2 "vozovka"</t>
  </si>
  <si>
    <t>0,7*1,7*0,6*293"výkop při průlměrné hloubce 1,7 m"*2</t>
  </si>
  <si>
    <t>-0,35*0,6*293*0,7*2 "vozovka"</t>
  </si>
  <si>
    <t>293*0,6*0,7</t>
  </si>
  <si>
    <t>293*0,6*0,7*2</t>
  </si>
  <si>
    <t>0,7*1,7*0,6*293"výkop při průlměrné hloubce 1,7 m"</t>
  </si>
  <si>
    <t>-0,35*0,6*293*0,7 "vozovka"</t>
  </si>
  <si>
    <t>1,7*0,6*293"výkop při průlměrné hloubce 1,7 m"</t>
  </si>
  <si>
    <t>-0,35*0,6*293 "vozovka"</t>
  </si>
  <si>
    <t>293*0,6*(1,7-0,55-0,5)</t>
  </si>
  <si>
    <t>293*0,6*0,4</t>
  </si>
  <si>
    <t>0,6*293*0,1</t>
  </si>
  <si>
    <t>0,02*8+0,06*2+0,06*5+0,06*1</t>
  </si>
  <si>
    <t>0,6*293</t>
  </si>
  <si>
    <t>293*0,85*2</t>
  </si>
  <si>
    <t>0,85*293*2</t>
  </si>
  <si>
    <t>293"SOUBĚH přivaděč"</t>
  </si>
  <si>
    <t>293</t>
  </si>
  <si>
    <t>292</t>
  </si>
  <si>
    <t>-1300291522</t>
  </si>
  <si>
    <t>-1690633987</t>
  </si>
  <si>
    <t>Trubka vodovodní 63X5,8 100m PE100RC PN16, s modrým ochranným pláštěm, pro pokládku bez omezení zrnitosti a všechny bezvýkopové pokládky, s integrovaným detekčním vodičem</t>
  </si>
  <si>
    <t>Poznámka k položce:_x000d_
Trubka vodovodní 63X5,8 100m PE100RC PN16, s modrým ochranným pláštěm, pro pokládku bez omezení zrnitosti a všechny bezvýkopové pokládky, s integrovaným detekčním vodičem, podle ČSN EN 12201-2, typ 3</t>
  </si>
  <si>
    <t>-388756456</t>
  </si>
  <si>
    <t>-943613543</t>
  </si>
  <si>
    <t>5+2</t>
  </si>
  <si>
    <t>-540601363</t>
  </si>
  <si>
    <t>-933303699</t>
  </si>
  <si>
    <t>831935264</t>
  </si>
  <si>
    <t>8+2+10</t>
  </si>
  <si>
    <t>19018717</t>
  </si>
  <si>
    <t>150161031</t>
  </si>
  <si>
    <t>55253508</t>
  </si>
  <si>
    <t>tvarovka přírubová litinová s přírubovou odbočkou,práškový epoxid tl 250µm T-kus DN 80/50</t>
  </si>
  <si>
    <t>2019749386</t>
  </si>
  <si>
    <t>293*0,15*0,85*2</t>
  </si>
  <si>
    <t>293*0,85*0,05*2</t>
  </si>
  <si>
    <t>293*0,6*0,3*2</t>
  </si>
  <si>
    <t>293*0,15*0,85*2*11</t>
  </si>
  <si>
    <t>293*0,85*0,05*2*11</t>
  </si>
  <si>
    <t>293*0,6*0,3*2*11</t>
  </si>
  <si>
    <t>293*0,6*0,4*2</t>
  </si>
  <si>
    <t>293*2*0,5"koordinace přivaděč"</t>
  </si>
  <si>
    <t>293*2</t>
  </si>
  <si>
    <t>300213038</t>
  </si>
  <si>
    <t>-1725380532</t>
  </si>
  <si>
    <t>11194192</t>
  </si>
  <si>
    <t>2023_09_11.1 - Řad A4, IO 03.11-nezpůsobilé výdaje</t>
  </si>
  <si>
    <t>0,6*50"SOUBĚH přivaděč"</t>
  </si>
  <si>
    <t>0,85*50</t>
  </si>
  <si>
    <t>0,6*0,4*50*2</t>
  </si>
  <si>
    <t>50*0,6*1*0,5</t>
  </si>
  <si>
    <t>0,3*1,7*0,6*50"výkop při průlměrné hloubce 1,7 m"-1</t>
  </si>
  <si>
    <t>-0,35*0,6*50*0,3 "vozovka"</t>
  </si>
  <si>
    <t>0,4*1,7*0,6*50"výkop při průlměrné hloubce 1,7 m"-1</t>
  </si>
  <si>
    <t>-0,35*0,6*50*0,4 "vozovka"</t>
  </si>
  <si>
    <t>0,3*1,7*0,6*50"výkop při průlměrné hloubce 1,7 m"</t>
  </si>
  <si>
    <t>50*1,7*2*0,5"koordinace přivaděč"</t>
  </si>
  <si>
    <t>0,3*1,7*0,6*50"výkop při průlměrné hloubce 1,7 m"*2</t>
  </si>
  <si>
    <t>-0,35*0,6*50*0,3*2 "vozovka"</t>
  </si>
  <si>
    <t>0,7*1,7*0,6*50"výkop při průlměrné hloubce 1,7 m"*2</t>
  </si>
  <si>
    <t>-0,35*0,6*50*0,7*2 "vozovka"</t>
  </si>
  <si>
    <t>50*0,6*0,7</t>
  </si>
  <si>
    <t>50*0,6*0,7*2</t>
  </si>
  <si>
    <t>0,7*1,7*0,6*50"výkop při průlměrné hloubce 1,7 m"</t>
  </si>
  <si>
    <t>-0,35*0,6*50*0,7 "vozovka"</t>
  </si>
  <si>
    <t>1,7*0,6*50"výkop při průlměrné hloubce 1,7 m"</t>
  </si>
  <si>
    <t>-0,35*0,6*50 "vozovka"</t>
  </si>
  <si>
    <t>50*0,6*(1,7-0,55-0,5)</t>
  </si>
  <si>
    <t>50*0,6*0,4</t>
  </si>
  <si>
    <t>0,6*50*0,1</t>
  </si>
  <si>
    <t>0,6*50</t>
  </si>
  <si>
    <t>50*0,85*2</t>
  </si>
  <si>
    <t>0,85*50*2</t>
  </si>
  <si>
    <t>50"SOUBĚH přivaděč"</t>
  </si>
  <si>
    <t>1+1</t>
  </si>
  <si>
    <t>50*0,15*0,85*2</t>
  </si>
  <si>
    <t>50*0,85*0,05*2</t>
  </si>
  <si>
    <t>50*0,6*0,3*2</t>
  </si>
  <si>
    <t>50*0,15*0,85*2*11</t>
  </si>
  <si>
    <t>50*0,85*0,05*2*11</t>
  </si>
  <si>
    <t>50*0,6*0,3*2*11</t>
  </si>
  <si>
    <t>50*0,6*0,4*2</t>
  </si>
  <si>
    <t>50*2*0,5"koordinace přivaděč"</t>
  </si>
  <si>
    <t>50*2</t>
  </si>
  <si>
    <t>2023_09_12. - Řad A4a, IO 03.12</t>
  </si>
  <si>
    <t>0,8*28</t>
  </si>
  <si>
    <t>1,3*4</t>
  </si>
  <si>
    <t>0,8*0,4*28*2</t>
  </si>
  <si>
    <t>28*0,8*1</t>
  </si>
  <si>
    <t>0,3*1,65*0,8*28"výkop při průlměrné hloubce 1,65m"-1</t>
  </si>
  <si>
    <t>-0,35*0,8*28*0,3 "vozovka"</t>
  </si>
  <si>
    <t>0,4*1,65*0,8*28"výkop při průlměrné hloubce 1,65m"-1</t>
  </si>
  <si>
    <t>-0,35*0,8*28*0,4 "vozovka"</t>
  </si>
  <si>
    <t>0,3*1,65*0,8*28"výkop při průlměrné hloubce 1,65m"</t>
  </si>
  <si>
    <t>28*1,65*2</t>
  </si>
  <si>
    <t>0,3*1,65*0,8*28"výkop při průlměrné hloubce 1,65m"*2</t>
  </si>
  <si>
    <t>-0,35*0,8*28*0,3 "vozovka"*2</t>
  </si>
  <si>
    <t>0,7*1,65*0,8*28"výkop při průlměrné hloubce 1,65m"*2</t>
  </si>
  <si>
    <t>-0,35*0,7*28*0,3 "vozovka"*2</t>
  </si>
  <si>
    <t>28*0,8*0,6</t>
  </si>
  <si>
    <t>28*0,8*0,6*2</t>
  </si>
  <si>
    <t>0,7*1,65*0,8*28"výkop při průlměrné hloubce 1,65m"</t>
  </si>
  <si>
    <t>-0,35*0,8*28*0,7 "vozovka"</t>
  </si>
  <si>
    <t>1,65*0,8*28"výkop při průlměrné hloubce 1,65 m"</t>
  </si>
  <si>
    <t>-0,3*0,8*28 "vozovka"</t>
  </si>
  <si>
    <t>28*0,6*0,8</t>
  </si>
  <si>
    <t>28*0,8*(1,65-0,3-0,5)</t>
  </si>
  <si>
    <t>28*0,8*0,4</t>
  </si>
  <si>
    <t>0,8*28*0,1</t>
  </si>
  <si>
    <t>-1456602984</t>
  </si>
  <si>
    <t>4*1,3*2</t>
  </si>
  <si>
    <t>1,3*4*2</t>
  </si>
  <si>
    <t>197268243</t>
  </si>
  <si>
    <t>1751919297</t>
  </si>
  <si>
    <t>877241112</t>
  </si>
  <si>
    <t>Montáž elektrokolen 90° na vodovodním potrubí z PE trub d 90</t>
  </si>
  <si>
    <t>1420427640</t>
  </si>
  <si>
    <t>Montáž tvarovek na vodovodním plastovém potrubí z polyetylenu PE 100 elektrotvarovek SDR 11/PN16 kolen 90° d 90</t>
  </si>
  <si>
    <t>https://podminky.urs.cz/item/CS_URS_2023_02/877241112</t>
  </si>
  <si>
    <t>28653060</t>
  </si>
  <si>
    <t>elektrokoleno 90° PE 100 D 90mm</t>
  </si>
  <si>
    <t>-360350742</t>
  </si>
  <si>
    <t>6+2</t>
  </si>
  <si>
    <t>2*4</t>
  </si>
  <si>
    <t>4*0,15*1,3*2</t>
  </si>
  <si>
    <t>4*1,3*0,05*2</t>
  </si>
  <si>
    <t>28*0,8*0,3*2</t>
  </si>
  <si>
    <t>4*0,15*1,3*2*11</t>
  </si>
  <si>
    <t>4*1,3*0,05*2*11</t>
  </si>
  <si>
    <t>28*0,8*0,3*2*11</t>
  </si>
  <si>
    <t>28*2</t>
  </si>
  <si>
    <t>-378374881</t>
  </si>
  <si>
    <t>-1859281075</t>
  </si>
  <si>
    <t>208504691</t>
  </si>
  <si>
    <t>2023_09_13. - Řad B4, IO 03.13</t>
  </si>
  <si>
    <t>113106021</t>
  </si>
  <si>
    <t>Rozebrání dlažeb při překopech komunikací pro pěší z betonových panelů</t>
  </si>
  <si>
    <t>-1938228046</t>
  </si>
  <si>
    <t>Rozebrání dlažeb a dílců při překopech inženýrských sítí s přemístěním hmot na skládku na vzdálenost do 3 m nebo s naložením na dopravní prostředek ručně komunikací pro pěší s ložem z kameniva nebo živice a s výplní spár z betonových panelů nebo kameninových dlaždic, desek nebo tvarovek</t>
  </si>
  <si>
    <t>https://podminky.urs.cz/item/CS_URS_2023_02/113106021</t>
  </si>
  <si>
    <t>2,8*56</t>
  </si>
  <si>
    <t>0,6*234"SOUBĚH KANAL"</t>
  </si>
  <si>
    <t>0,85*(234-56)</t>
  </si>
  <si>
    <t>0,6*0,4*234*2</t>
  </si>
  <si>
    <t>234*0,6*1*0,5</t>
  </si>
  <si>
    <t>0,3*1,7*0,6*234"výkop při průlměrné hloubce 1,7 m"-3</t>
  </si>
  <si>
    <t>-0,35*0,6*234*0,3 "vozovka"</t>
  </si>
  <si>
    <t>0,4*1,7*0,6*234"výkop při průlměrné hloubce 1,7 m"-3</t>
  </si>
  <si>
    <t>-0,35*0,6*234*0,4 "vozovka"</t>
  </si>
  <si>
    <t>0,3*1,7*0,6*234"výkop při průlměrné hloubce 1,7 m"</t>
  </si>
  <si>
    <t>234*1,7*2*0,7"koordinace kanal"</t>
  </si>
  <si>
    <t>0,3*1,7*0,6*234"výkop při průlměrné hloubce 1,7 m"*2</t>
  </si>
  <si>
    <t>-0,35*0,6*234*0,3*2 "vozovka"</t>
  </si>
  <si>
    <t>0,7*1,7*0,6*234"výkop při průlměrné hloubce 1,7 m"*2</t>
  </si>
  <si>
    <t>-0,35*0,6*234*0,7*2 "vozovka"</t>
  </si>
  <si>
    <t>234*0,6*0,7</t>
  </si>
  <si>
    <t>234*0,6*0,7*2</t>
  </si>
  <si>
    <t>0,7*1,7*0,6*234"výkop při průlměrné hloubce 1,7 m"</t>
  </si>
  <si>
    <t>-0,35*0,6*234*0,7 "vozovka"</t>
  </si>
  <si>
    <t>1,7*0,6*234"výkop při průlměrné hloubce 1,7 m"</t>
  </si>
  <si>
    <t>-0,35*0,6*234 "vozovka"</t>
  </si>
  <si>
    <t>234*0,6*(1,7-0,55-0,5)</t>
  </si>
  <si>
    <t>234*0,6*0,4</t>
  </si>
  <si>
    <t>0,6*234*0,1</t>
  </si>
  <si>
    <t>564811111</t>
  </si>
  <si>
    <t>Podklad ze štěrkodrtě ŠD plochy přes 100 m2 tl 50 mm</t>
  </si>
  <si>
    <t>219994110</t>
  </si>
  <si>
    <t>Podklad ze štěrkodrti ŠD s rozprostřením a zhutněním plochy přes 100 m2, po zhutnění tl. 50 mm</t>
  </si>
  <si>
    <t>https://podminky.urs.cz/item/CS_URS_2023_02/564811111</t>
  </si>
  <si>
    <t>0,6*234</t>
  </si>
  <si>
    <t>0,6*234+2,2*56</t>
  </si>
  <si>
    <t>(234-56)*0,85*2</t>
  </si>
  <si>
    <t>0,85*(234-56)*2</t>
  </si>
  <si>
    <t>584121111</t>
  </si>
  <si>
    <t>Osazení silničních dílců z ŽB do lože z kameniva těženého tl 40 mm plochy do 200 m2</t>
  </si>
  <si>
    <t>1446271255</t>
  </si>
  <si>
    <t>Osazení silničních dílců ze železového betonu s podkladem z kameniva těženého do tl. 40 mm jakéhokoliv druhu a velikosti, na plochu jednotlivě přes 50 do 200 m2</t>
  </si>
  <si>
    <t>https://podminky.urs.cz/item/CS_URS_2023_02/584121111</t>
  </si>
  <si>
    <t>56*3</t>
  </si>
  <si>
    <t>59381008</t>
  </si>
  <si>
    <t>panel silniční 3,00x1,00x0,18m</t>
  </si>
  <si>
    <t>-1380646592</t>
  </si>
  <si>
    <t>28"!předpoklad polovina panelů nahrazena novými"</t>
  </si>
  <si>
    <t>234-56"SOUBĚH KANAL"</t>
  </si>
  <si>
    <t>234</t>
  </si>
  <si>
    <t>WVN.FF071013W</t>
  </si>
  <si>
    <t>Oblouk 60° PE100 SDR11 90</t>
  </si>
  <si>
    <t>1817538102</t>
  </si>
  <si>
    <t>Poznámka k položce:_x000d_
PE100 tvarovka, svařování na tupo, barva černá - Oblouk 60° PE100 SDR11 90</t>
  </si>
  <si>
    <t>9+1+3</t>
  </si>
  <si>
    <t>-788869620</t>
  </si>
  <si>
    <t>29*1*0,15*3</t>
  </si>
  <si>
    <t>(234-56)*0,15*0,85*2</t>
  </si>
  <si>
    <t>(234-56)*0,85*0,05*2</t>
  </si>
  <si>
    <t>234*0,6*0,3*2</t>
  </si>
  <si>
    <t>29*1*0,15*3*11</t>
  </si>
  <si>
    <t>(234-56)*0,15*0,85*2*11</t>
  </si>
  <si>
    <t>(234-56)*0,85*0,05*2*11</t>
  </si>
  <si>
    <t>234*0,6*0,3*2*11</t>
  </si>
  <si>
    <t>29*1*3*0,15*2</t>
  </si>
  <si>
    <t>234*0,15*0,85*2</t>
  </si>
  <si>
    <t>234*0,85*0,05*2</t>
  </si>
  <si>
    <t>234*0,6*0,4*2</t>
  </si>
  <si>
    <t>234*2*0,7"koordinace kanalizace"</t>
  </si>
  <si>
    <t>234*2</t>
  </si>
  <si>
    <t>997013602</t>
  </si>
  <si>
    <t>Poplatek za uložení na skládce (skládkovné) stavebního odpadu železobetonového kód odpadu 17 01 01</t>
  </si>
  <si>
    <t>1721026238</t>
  </si>
  <si>
    <t>Poplatek za uložení stavebního odpadu na skládce (skládkovné) z armovaného betonu zatříděného do Katalogu odpadů pod kódem 17 01 01</t>
  </si>
  <si>
    <t>https://podminky.urs.cz/item/CS_URS_2023_02/997013602</t>
  </si>
  <si>
    <t>29*1*0,15*3*2</t>
  </si>
  <si>
    <t>-1992075502</t>
  </si>
  <si>
    <t>149936311</t>
  </si>
  <si>
    <t>2023_09_14. - Řad B5, IO 03.14</t>
  </si>
  <si>
    <t>0,6*124"SOUBĚH KANAL"</t>
  </si>
  <si>
    <t>0,85*100</t>
  </si>
  <si>
    <t>0,6*0,4*124*2</t>
  </si>
  <si>
    <t>124*0,6*1*0,5</t>
  </si>
  <si>
    <t>0,3*1,7*0,6*124"výkop při průlměrné hloubce 1,7 m"-3</t>
  </si>
  <si>
    <t>-0,35*0,6*124*0,3 "vozovka"</t>
  </si>
  <si>
    <t>0,4*1,7*0,6*124"výkop při průlměrné hloubce 1,7 m"-3</t>
  </si>
  <si>
    <t>-0,35*0,6*124*0,4 "vozovka"</t>
  </si>
  <si>
    <t>0,3*1,7*0,6*124"výkop při průlměrné hloubce 1,7 m"</t>
  </si>
  <si>
    <t>124*1,7*2*0,7"koordinace kanal"</t>
  </si>
  <si>
    <t>0,3*1,7*0,6*124"výkop při průlměrné hloubce 1,7 m"*2</t>
  </si>
  <si>
    <t>-0,35*0,6*124*0,3*2 "vozovka"</t>
  </si>
  <si>
    <t>0,7*1,7*0,6*124"výkop při průlměrné hloubce 1,7 m"*2</t>
  </si>
  <si>
    <t>-0,35*0,6*124*0,7*2 "vozovka"</t>
  </si>
  <si>
    <t>124*0,6*0,7</t>
  </si>
  <si>
    <t>124*0,6*0,7*2</t>
  </si>
  <si>
    <t>0,7*1,7*0,6*124"výkop při průlměrné hloubce 1,7 m"</t>
  </si>
  <si>
    <t>-0,35*0,6*124*0,7 "vozovka"</t>
  </si>
  <si>
    <t>1,7*0,6*124"výkop při průlměrné hloubce 1,7 m"</t>
  </si>
  <si>
    <t>-0,35*0,6*124 "vozovka"</t>
  </si>
  <si>
    <t>124*0,6*(1,7-0,55-0,5)</t>
  </si>
  <si>
    <t>124*0,6*0,4</t>
  </si>
  <si>
    <t>0,6*124*0,1</t>
  </si>
  <si>
    <t>0,02*2+0,06*1+0,06*1</t>
  </si>
  <si>
    <t>0,4*0,4*2*4</t>
  </si>
  <si>
    <t>0,6*124</t>
  </si>
  <si>
    <t>0,6*100</t>
  </si>
  <si>
    <t>100*0,85*2</t>
  </si>
  <si>
    <t>0,85*100*2</t>
  </si>
  <si>
    <t>100"SOUBĚH KANAL"</t>
  </si>
  <si>
    <t>57336708</t>
  </si>
  <si>
    <t>-2071138482</t>
  </si>
  <si>
    <t>7+1+2</t>
  </si>
  <si>
    <t>1462276569</t>
  </si>
  <si>
    <t>100*0,15*0,85*2</t>
  </si>
  <si>
    <t>100*0,85*0,05*2</t>
  </si>
  <si>
    <t>124*0,6*0,3*2</t>
  </si>
  <si>
    <t>100*0,15*0,85*2*11</t>
  </si>
  <si>
    <t>100*0,85*0,05*2*11</t>
  </si>
  <si>
    <t>124*0,6*0,3*2*11</t>
  </si>
  <si>
    <t>124*0,6*0,4*2</t>
  </si>
  <si>
    <t>124*2*0,7"koordinace kanalizace"</t>
  </si>
  <si>
    <t>100*2</t>
  </si>
  <si>
    <t>-1719412220</t>
  </si>
  <si>
    <t>-1981550867</t>
  </si>
  <si>
    <t>2023_09_15. - Řad B6, IO 03.15</t>
  </si>
  <si>
    <t>-1712496393</t>
  </si>
  <si>
    <t>2,8*60</t>
  </si>
  <si>
    <t>0,6*178"SOUBĚH KANAL"</t>
  </si>
  <si>
    <t>0,85*5</t>
  </si>
  <si>
    <t>0,6*0,4*178*2</t>
  </si>
  <si>
    <t>178*0,6*1*0,5</t>
  </si>
  <si>
    <t>0,3*1,7*0,6*178"výkop při průlměrné hloubce 1,7 m"-3</t>
  </si>
  <si>
    <t>-0,35*0,6*178*0,3 "vozovka"</t>
  </si>
  <si>
    <t>0,4*1,7*0,6*178"výkop při průlměrné hloubce 1,7 m"-3</t>
  </si>
  <si>
    <t>-0,35*0,6*178*0,4 "vozovka"</t>
  </si>
  <si>
    <t>0,3*1,7*0,6*178"výkop při průlměrné hloubce 1,7 m"</t>
  </si>
  <si>
    <t>178*1,7*2*0,7"koordinace kanal"</t>
  </si>
  <si>
    <t>0,3*1,7*0,6*178"výkop při průlměrné hloubce 1,7 m"*2</t>
  </si>
  <si>
    <t>-0,35*0,6*178*0,3*2 "vozovka"</t>
  </si>
  <si>
    <t>0,7*1,7*0,6*178"výkop při průlměrné hloubce 1,7 m"*2</t>
  </si>
  <si>
    <t>-0,35*0,6*178*0,7*2 "vozovka"</t>
  </si>
  <si>
    <t>178*0,6*0,7</t>
  </si>
  <si>
    <t>178*0,6*0,7*2</t>
  </si>
  <si>
    <t>0,7*1,7*0,6*178"výkop při průlměrné hloubce 1,7 m"</t>
  </si>
  <si>
    <t>-0,35*0,6*178*0,7 "vozovka"</t>
  </si>
  <si>
    <t>1,7*0,6*178"výkop při průlměrné hloubce 1,7 m"</t>
  </si>
  <si>
    <t>-0,35*0,6*178 "vozovka"</t>
  </si>
  <si>
    <t>178*0,6*(1,7-0,55-0,5)</t>
  </si>
  <si>
    <t>178*0,6*0,4</t>
  </si>
  <si>
    <t>0,6*178*0,1</t>
  </si>
  <si>
    <t>1298527606</t>
  </si>
  <si>
    <t>0,6*178+2*60</t>
  </si>
  <si>
    <t>0,6*5</t>
  </si>
  <si>
    <t>5*0,85*2</t>
  </si>
  <si>
    <t>0,85*5*2</t>
  </si>
  <si>
    <t>-1187722601</t>
  </si>
  <si>
    <t>60*3</t>
  </si>
  <si>
    <t>1630166758</t>
  </si>
  <si>
    <t>30"!předpoklad polovina panelů nahrazena novými"</t>
  </si>
  <si>
    <t>5"SOUBĚH KANAL"</t>
  </si>
  <si>
    <t>178</t>
  </si>
  <si>
    <t>4+17</t>
  </si>
  <si>
    <t>3+1+2</t>
  </si>
  <si>
    <t>55253966</t>
  </si>
  <si>
    <t>koleno přírubové z tvárné litiny,práškový epoxid tl 250µm FFK-kus DN 80-11,25°</t>
  </si>
  <si>
    <t>-891654020</t>
  </si>
  <si>
    <t>30*3*0,15*2</t>
  </si>
  <si>
    <t>5*0,15*0,85*2</t>
  </si>
  <si>
    <t>5*0,85*0,05*2</t>
  </si>
  <si>
    <t>178*0,6*0,3*2</t>
  </si>
  <si>
    <t>30*3*0,15*2*11</t>
  </si>
  <si>
    <t>5*0,15*0,85*2*11</t>
  </si>
  <si>
    <t>5*0,85*0,05*2*11</t>
  </si>
  <si>
    <t>178*0,6*0,3*2*11</t>
  </si>
  <si>
    <t>60*3*0,15*2</t>
  </si>
  <si>
    <t>178*0,6*0,4*2</t>
  </si>
  <si>
    <t>178*2*0,7"koordinace kanalizace"</t>
  </si>
  <si>
    <t>65*2</t>
  </si>
  <si>
    <t>997013862</t>
  </si>
  <si>
    <t>Poplatek za uložení stavebního odpadu na recyklační skládce (skládkovné) z armovaného betonu kód odpadu 17 01 01</t>
  </si>
  <si>
    <t>887630328</t>
  </si>
  <si>
    <t>Poplatek za uložení stavebního odpadu na recyklační skládce (skládkovné) z armovaného betonu zatříděného do Katalogu odpadů pod kódem 17 01 01</t>
  </si>
  <si>
    <t>https://podminky.urs.cz/item/CS_URS_2023_02/997013862</t>
  </si>
  <si>
    <t>-633995297</t>
  </si>
  <si>
    <t>1868602150</t>
  </si>
  <si>
    <t>2023_09_16. - Řad A5, IO 03.16</t>
  </si>
  <si>
    <t>0,6*(341-130)</t>
  </si>
  <si>
    <t>0,85*160</t>
  </si>
  <si>
    <t>0,6*0,4*(341-10)*2</t>
  </si>
  <si>
    <t>341*0,6*1</t>
  </si>
  <si>
    <t>121151103</t>
  </si>
  <si>
    <t>Sejmutí ornice plochy do 100 m2 tl vrstvy do 200 mm strojně</t>
  </si>
  <si>
    <t>-2045799799</t>
  </si>
  <si>
    <t>Sejmutí ornice strojně při souvislé ploše do 100 m2, tl. vrstvy do 200 mm</t>
  </si>
  <si>
    <t>https://podminky.urs.cz/item/CS_URS_2023_02/121151103</t>
  </si>
  <si>
    <t>130*0,6</t>
  </si>
  <si>
    <t>0,3*1,7*0,6*341"výkop při průlměrné hloubce 1,7m"-10</t>
  </si>
  <si>
    <t>-0,2*0,6*130*0,3"zelený pás"</t>
  </si>
  <si>
    <t>-0,35*0,6*(341-130)*0,3 "vozovka"</t>
  </si>
  <si>
    <t>0,4*1,7*0,6*341"výkop při průlměrné hloubce 1,7m"-10</t>
  </si>
  <si>
    <t>-0,2*0,6*130*0,4"zelený pás"</t>
  </si>
  <si>
    <t>-0,35*0,6*(341-130)*0,4 "vozovka"</t>
  </si>
  <si>
    <t>0,3*1,7*0,6*341"výkop při průlměrné hloubce 1,7m"</t>
  </si>
  <si>
    <t>341*1,7*2</t>
  </si>
  <si>
    <t>0,3*1,7*0,6*341"výkop při průlměrné hloubce 1,7m"*2</t>
  </si>
  <si>
    <t>-0,2*0,6*130*0,3*2"zelený pás"</t>
  </si>
  <si>
    <t>-0,35*0,6*(341-130)*0,3 *2"vozovka"</t>
  </si>
  <si>
    <t>0,7*1,7*0,6*341"výkop při průlměrné hloubce 1,7m"*2</t>
  </si>
  <si>
    <t>-0,2*0,6*130*0,7*2"zelený pás"</t>
  </si>
  <si>
    <t>-0,35*0,6*(341-130)*0,7 *2"vozovka"</t>
  </si>
  <si>
    <t>341*0,6*0,6</t>
  </si>
  <si>
    <t>341*0,6*0,6*2</t>
  </si>
  <si>
    <t>0,7*1,7*0,6*341"výkop při průlměrné hloubce 1,7m"</t>
  </si>
  <si>
    <t>-0,2*0,6*130*0,7"zelený pás"</t>
  </si>
  <si>
    <t>-0,35*0,6*(341-130)*0,7 "vozovka"</t>
  </si>
  <si>
    <t>1,7*0,6*341"výkop při průlměrné hloubce 1,7 m"</t>
  </si>
  <si>
    <t>-0,3*0,6*(130) "zelený pás"</t>
  </si>
  <si>
    <t>-0,3*0,6*(341-130) "vozovka"</t>
  </si>
  <si>
    <t>341*0,6*(1,7-0,3-0,5)</t>
  </si>
  <si>
    <t>(341-10)*0,6*0,4</t>
  </si>
  <si>
    <t>1302838342</t>
  </si>
  <si>
    <t>-378263752</t>
  </si>
  <si>
    <t>78*0,025 'Přepočtené koeficientem množství</t>
  </si>
  <si>
    <t>1952753952</t>
  </si>
  <si>
    <t>0,6*341*0,1</t>
  </si>
  <si>
    <t>0,02*9+0,06*3+0,06*1+0,06*3</t>
  </si>
  <si>
    <t>0,6*160</t>
  </si>
  <si>
    <t>0,85*160*2</t>
  </si>
  <si>
    <t>160</t>
  </si>
  <si>
    <t>338+3</t>
  </si>
  <si>
    <t>338</t>
  </si>
  <si>
    <t>169988581</t>
  </si>
  <si>
    <t>-289230641</t>
  </si>
  <si>
    <t>-198897016</t>
  </si>
  <si>
    <t>-770690163</t>
  </si>
  <si>
    <t>18+30</t>
  </si>
  <si>
    <t>1901096979</t>
  </si>
  <si>
    <t>-1199672514</t>
  </si>
  <si>
    <t>-1523816405</t>
  </si>
  <si>
    <t>-2051857521</t>
  </si>
  <si>
    <t>-1807433550</t>
  </si>
  <si>
    <t>1837110044</t>
  </si>
  <si>
    <t>211711438</t>
  </si>
  <si>
    <t>-1486313503</t>
  </si>
  <si>
    <t>1120449198</t>
  </si>
  <si>
    <t>1819019717</t>
  </si>
  <si>
    <t>-1297676438</t>
  </si>
  <si>
    <t>9+1+10</t>
  </si>
  <si>
    <t>9+1</t>
  </si>
  <si>
    <t>-1056895700</t>
  </si>
  <si>
    <t>-1997140070</t>
  </si>
  <si>
    <t>-691648436</t>
  </si>
  <si>
    <t>-1148105934</t>
  </si>
  <si>
    <t>-912265095</t>
  </si>
  <si>
    <t>546867974</t>
  </si>
  <si>
    <t>-1960160273</t>
  </si>
  <si>
    <t>1952326889</t>
  </si>
  <si>
    <t>413231546</t>
  </si>
  <si>
    <t>318850005</t>
  </si>
  <si>
    <t>-1119216962</t>
  </si>
  <si>
    <t>1080364331</t>
  </si>
  <si>
    <t>1921210987</t>
  </si>
  <si>
    <t>160*0,15*0,85*2</t>
  </si>
  <si>
    <t>160*0,85*0,05*2</t>
  </si>
  <si>
    <t>(341-130)*0,6*0,3*2</t>
  </si>
  <si>
    <t>160*0,15*0,85*2*11</t>
  </si>
  <si>
    <t>160*0,85*0,05*2*11</t>
  </si>
  <si>
    <t>(341-130)*0,6*0,3*2*11</t>
  </si>
  <si>
    <t>(431-10)*2*0,7"koordinace kanalizace"</t>
  </si>
  <si>
    <t>160*2</t>
  </si>
  <si>
    <t>-498652352</t>
  </si>
  <si>
    <t>1775674254</t>
  </si>
  <si>
    <t>819790402</t>
  </si>
  <si>
    <t>2023_09_17. - Přiváděcí řad A, IO 04</t>
  </si>
  <si>
    <t>0,6*(138+676)</t>
  </si>
  <si>
    <t>0,85*676</t>
  </si>
  <si>
    <t>((1284)*0,6*0,5+143*0,2*0,5)*2</t>
  </si>
  <si>
    <t>119002121</t>
  </si>
  <si>
    <t>Přechodová lávka délky do 2 m včetně zábradlí pro zabezpečení výkopu zřízení</t>
  </si>
  <si>
    <t>-934775539</t>
  </si>
  <si>
    <t>Pomocné konstrukce při zabezpečení výkopu vodorovné pochozí přechodová lávka délky do 2 m včetně zábradlí zřízení</t>
  </si>
  <si>
    <t>https://podminky.urs.cz/item/CS_URS_2023_01/119002121</t>
  </si>
  <si>
    <t>119002122</t>
  </si>
  <si>
    <t>Přechodová lávka délky do 2 m včetně zábradlí pro zabezpečení výkopu odstranění</t>
  </si>
  <si>
    <t>-1957165450</t>
  </si>
  <si>
    <t>Pomocné konstrukce při zabezpečení výkopu vodorovné pochozí přechodová lávka délky do 2 m včetně zábradlí odstranění</t>
  </si>
  <si>
    <t>https://podminky.urs.cz/item/CS_URS_2023_01/119002122</t>
  </si>
  <si>
    <t>1000*0,6*1</t>
  </si>
  <si>
    <t>-989570638</t>
  </si>
  <si>
    <t>327*0,6+143*0,8</t>
  </si>
  <si>
    <t>-1524532310</t>
  </si>
  <si>
    <t>(-0,2*327*0,6-0,3*138*0,6-0,35*0,6*676-0,2*0,8*143)*0,3</t>
  </si>
  <si>
    <t>(1,6*327*0,6+143*1,6*0,8+814*1,7*0,6)*0,3-30</t>
  </si>
  <si>
    <t>-1442491732</t>
  </si>
  <si>
    <t>(-0,2*327*0,6-0,3*138*0,6-0,35*0,6*676-0,2*0,8*143)*0,4</t>
  </si>
  <si>
    <t>(1,6*327*0,6+143*1,6*0,8+814*1,7*0,6)*0,4-30</t>
  </si>
  <si>
    <t>1871077516</t>
  </si>
  <si>
    <t>(1,6*327*0,6+143*1,6*0,8+814*1,7*0,6)*0,3</t>
  </si>
  <si>
    <t>1617104485</t>
  </si>
  <si>
    <t>327*1,6*2*0,7+814*1,7*0,7*2+143*1,6*2</t>
  </si>
  <si>
    <t>476758942</t>
  </si>
  <si>
    <t>(-0,2*327*0,6-0,3*138*0,6-0,35*0,6*676-0,2*0,8*143)*0,3*2</t>
  </si>
  <si>
    <t>(1,6*327*0,6+143*1,6*0,8+814*1,7*0,6)*0,3*2</t>
  </si>
  <si>
    <t>(-0,2*327*0,6-0,3*138*0,6-0,35*0,6*676-0,2*0,8*143)*0,7*2</t>
  </si>
  <si>
    <t>(1,6*327*0,6+143*1,6*0,8+814*1,7*0,6)*0,7*2</t>
  </si>
  <si>
    <t>((1141)*0,6*0,6+143*0,8*0,6)+676*0,6*0,2</t>
  </si>
  <si>
    <t>(((1141)*0,6*0,6+143*0,8*0,6)+676*0,6*0,2)*4</t>
  </si>
  <si>
    <t>(-0,2*327*0,6-0,3*138*0,6-0,35*0,6*676-0,2*0,8*143)*0,7</t>
  </si>
  <si>
    <t>(1,6*327*0,6+143*1,6*0,8+814*1,7*0,6)*0,7</t>
  </si>
  <si>
    <t>(((1141)*0,6*0,6+143*0,8*0,6)+676*0,6*0,2)*2</t>
  </si>
  <si>
    <t>(-0,2*327*0,6-0,3*138*0,6-0,35*0,6*676-0,2*0,8*143)</t>
  </si>
  <si>
    <t>(1,6*327*0,6+143*1,6*0,8+814*1,7*0,6)</t>
  </si>
  <si>
    <t>143*0,8*(1,6-0,2-0,6)+327*0,6*(1,6-0,6-0,2)+814*0,6*(1,7-0,5-0,6)</t>
  </si>
  <si>
    <t>143*0,8*0,5+1141*0,6*0,5</t>
  </si>
  <si>
    <t>310,6*0,025 'Přepočtené koeficientem množství</t>
  </si>
  <si>
    <t>327*0,6++143*0,8</t>
  </si>
  <si>
    <t>1284</t>
  </si>
  <si>
    <t>871321211</t>
  </si>
  <si>
    <t>Montáž potrubí z PE100 SDR 11 otevřený výkop svařovaných elektrotvarovkou D 160 x 14,6 mm</t>
  </si>
  <si>
    <t>-574754277</t>
  </si>
  <si>
    <t>Montáž vodovodního potrubí z plastů v otevřeném výkopu z polyetylenu PE 100 svařovaných elektrotvarovkou SDR 11/PN16 D 160 x 14,6 mm</t>
  </si>
  <si>
    <t>https://podminky.urs.cz/item/CS_URS_2023_02/871321211</t>
  </si>
  <si>
    <t>892351111</t>
  </si>
  <si>
    <t>Tlaková zkouška vodou potrubí DN 150 nebo 200</t>
  </si>
  <si>
    <t>818512509</t>
  </si>
  <si>
    <t>Tlakové zkoušky vodou na potrubí DN 150 nebo 200</t>
  </si>
  <si>
    <t>https://podminky.urs.cz/item/CS_URS_2023_02/892351111</t>
  </si>
  <si>
    <t>892353122</t>
  </si>
  <si>
    <t>Proplach a dezinfekce vodovodního potrubí DN 150 nebo 200</t>
  </si>
  <si>
    <t>-550422078</t>
  </si>
  <si>
    <t>https://podminky.urs.cz/item/CS_URS_2023_02/892353122</t>
  </si>
  <si>
    <t>PPL.ROB160146012D</t>
  </si>
  <si>
    <t>Trubka vodovodní 160X14,6 12m PE100RC PN16, s modrým ochranným pláštěm, pro pokládku bez omezení zrnitosti a všechny bezvýkopové pokládky, s integrovaným detekčním vodičem</t>
  </si>
  <si>
    <t>1035747448</t>
  </si>
  <si>
    <t xml:space="preserve">Trubka vodovodní  160X14,6 12m PE100RC PN16, s modrým ochranným pláštěm, pro pokládku bez omezení zrnitosti a všechny bezvýkopové pokládky, s integrovaným detekčním vodičem</t>
  </si>
  <si>
    <t>Poznámka k položce:_x000d_
Trubka vodovodní 160X14,6 12m PE100RC PN16, s modrým ochranným pláštěm, pro pokládku bez omezení zrnitosti a všechny bezvýkopové pokládky, s integrovaným detekčním vodičem, podle ČSN EN 12201-2, typ 3</t>
  </si>
  <si>
    <t>1284*1,01 'Přepočtené koeficientem množství</t>
  </si>
  <si>
    <t>877321110</t>
  </si>
  <si>
    <t>Montáž elektrokolen 45° na vodovodním potrubí z PE trub d 160</t>
  </si>
  <si>
    <t>-1572462586</t>
  </si>
  <si>
    <t>Montáž tvarovek na vodovodním plastovém potrubí z polyetylenu PE 100 elektrotvarovek SDR 11/PN16 kolen 45° d 160</t>
  </si>
  <si>
    <t>https://podminky.urs.cz/item/CS_URS_2023_02/877321110</t>
  </si>
  <si>
    <t>28614951</t>
  </si>
  <si>
    <t>elektrokoleno 45° PE 100 PN16 D 160mm</t>
  </si>
  <si>
    <t>-573491379</t>
  </si>
  <si>
    <t>877321101</t>
  </si>
  <si>
    <t>Montáž elektrospojek na vodovodním potrubí z PE trub d 160</t>
  </si>
  <si>
    <t>-1286365605</t>
  </si>
  <si>
    <t>Montáž tvarovek na vodovodním plastovém potrubí z polyetylenu PE 100 elektrotvarovek SDR 11/PN16 spojek, oblouků nebo redukcí d 160</t>
  </si>
  <si>
    <t>https://podminky.urs.cz/item/CS_URS_2023_02/877321101</t>
  </si>
  <si>
    <t>50+107</t>
  </si>
  <si>
    <t>28615978</t>
  </si>
  <si>
    <t>elektrospojka SDR11 PE 100 PN16 D 160mm</t>
  </si>
  <si>
    <t>1099963604</t>
  </si>
  <si>
    <t>WVN.FF485531W</t>
  </si>
  <si>
    <t>Lemový nákružek PE100 SDR11 160</t>
  </si>
  <si>
    <t>1021836471</t>
  </si>
  <si>
    <t>Poznámka k položce:_x000d_
PE100 tvarovka, svařování na tupo, barva černá - Lemový nákružek PE100 SDR11 160</t>
  </si>
  <si>
    <t>PPL.3295414415</t>
  </si>
  <si>
    <t>Příruba volná 160 pro lemový nákružek</t>
  </si>
  <si>
    <t>-1114228068</t>
  </si>
  <si>
    <t>Poznámka k položce:_x000d_
´jako příslušenoství pro systém PIPELIFE PP-R/PP-RCT</t>
  </si>
  <si>
    <t>WVN.FF071017W</t>
  </si>
  <si>
    <t>Oblouk 60° PE100 SDR11 160</t>
  </si>
  <si>
    <t>634676331</t>
  </si>
  <si>
    <t>Poznámka k položce:_x000d_
PE100 tvarovka, svařování na tupo, barva černá - Oblouk 60° PE100 SDR11 160</t>
  </si>
  <si>
    <t>WVN.FFD61017W</t>
  </si>
  <si>
    <t>Oblouk 30° PE100 RC SDR11 160</t>
  </si>
  <si>
    <t>-2097228399</t>
  </si>
  <si>
    <t>Poznámka k položce:_x000d_
PE100RC tvarovka, svařování na tupo, barva černá - Oblouk 30° PE100 RC SDR11 160</t>
  </si>
  <si>
    <t>WVN.FFD81017W</t>
  </si>
  <si>
    <t>Oblouk 22° PE100 RC SDR11 160</t>
  </si>
  <si>
    <t>-1925466235</t>
  </si>
  <si>
    <t>Poznámka k položce:_x000d_
PE100RC tvarovka, svařování na tupo, barva černá - Oblouk 22° PE100 RC SDR11 160</t>
  </si>
  <si>
    <t>WVN.FFD91017W</t>
  </si>
  <si>
    <t>Oblouk 11° PE100 RC SDR11 160</t>
  </si>
  <si>
    <t>-1211611035</t>
  </si>
  <si>
    <t>Poznámka k položce:_x000d_
PE100RC tvarovka, svařování na tupo, barva černá - Oblouk 11° PE100 RC SDR11 160</t>
  </si>
  <si>
    <t>891311112</t>
  </si>
  <si>
    <t>Montáž vodovodních šoupátek otevřený výkop DN 150</t>
  </si>
  <si>
    <t>-979687055</t>
  </si>
  <si>
    <t>Montáž vodovodních armatur na potrubí šoupátek nebo klapek uzavíracích v otevřeném výkopu nebo v šachtách s osazením zemní soupravy (bez poklopů) DN 150</t>
  </si>
  <si>
    <t>https://podminky.urs.cz/item/CS_URS_2023_02/891311112</t>
  </si>
  <si>
    <t>42221306</t>
  </si>
  <si>
    <t>šoupátko pitná voda litina GGG 50 krátká stavební dl PN10/16 DN 150x210mm</t>
  </si>
  <si>
    <t>1752650635</t>
  </si>
  <si>
    <t>HWL.950112515003</t>
  </si>
  <si>
    <t>SOUPRAVA ZEMNÍ TELESKOPICKÁ E1/A-1,3 -1,8 125-150 (1,3-1,8m)</t>
  </si>
  <si>
    <t>121587070</t>
  </si>
  <si>
    <t>10+1</t>
  </si>
  <si>
    <t>10+11</t>
  </si>
  <si>
    <t>857312122</t>
  </si>
  <si>
    <t>Montáž litinových tvarovek jednoosých přírubových otevřený výkop DN 150</t>
  </si>
  <si>
    <t>-1627842622</t>
  </si>
  <si>
    <t>Montáž litinových tvarovek na potrubí litinovém tlakovém jednoosých na potrubí z trub přírubových v otevřeném výkopu, kanálu nebo v šachtě DN 150</t>
  </si>
  <si>
    <t>https://podminky.urs.cz/item/CS_URS_2023_02/857312122</t>
  </si>
  <si>
    <t>55253663</t>
  </si>
  <si>
    <t>příruba zaslepovací litinová vodovodní PN10/16 X-kus DN 150</t>
  </si>
  <si>
    <t>-1845350053</t>
  </si>
  <si>
    <t>55253999</t>
  </si>
  <si>
    <t>koleno přírubové z tvárné litiny,práškový epoxid tl 250µm FFK-kus DN 150- 30°</t>
  </si>
  <si>
    <t>-1022268909</t>
  </si>
  <si>
    <t>55254014</t>
  </si>
  <si>
    <t>koleno přírubové z tvárné litiny,práškový epoxid tl 250µm FFK-kus DN 150- 45°</t>
  </si>
  <si>
    <t>-991255947</t>
  </si>
  <si>
    <t>857314122</t>
  </si>
  <si>
    <t>Montáž litinových tvarovek odbočných přírubových otevřený výkop DN 150</t>
  </si>
  <si>
    <t>1394735979</t>
  </si>
  <si>
    <t>Montáž litinových tvarovek na potrubí litinovém tlakovém odbočných na potrubí z trub přírubových v otevřeném výkopu, kanálu nebo v šachtě DN 150</t>
  </si>
  <si>
    <t>https://podminky.urs.cz/item/CS_URS_2023_02/857314122</t>
  </si>
  <si>
    <t>55253527</t>
  </si>
  <si>
    <t>tvarovka přírubová litinová s přírubovou odbočkou,práškový epoxid tl 250µm T-kus DN 150/80</t>
  </si>
  <si>
    <t>-590762631</t>
  </si>
  <si>
    <t>-2105132099</t>
  </si>
  <si>
    <t>-1795711317</t>
  </si>
  <si>
    <t>2023_09_18. - Vodovodní odbočky, IO 06</t>
  </si>
  <si>
    <t>M - Práce a dodávky M</t>
  </si>
  <si>
    <t xml:space="preserve">    46-M - Zemní práce při extr.mont.pracích</t>
  </si>
  <si>
    <t>113106023</t>
  </si>
  <si>
    <t>Rozebrání dlažeb při překopech komunikací pro pěší ze zámkové dlažby ručně</t>
  </si>
  <si>
    <t>CS ÚRS 2024 01</t>
  </si>
  <si>
    <t>-1097928178</t>
  </si>
  <si>
    <t>Rozebrání dlažeb a dílců při překopech inženýrských sítí s přemístěním hmot na skládku na vzdálenost do 3 m nebo s naložením na dopravní prostředek ručně komunikací pro pěší s ložem z kameniva nebo živice a s výplní spár ze zámkové dlažby</t>
  </si>
  <si>
    <t>https://podminky.urs.cz/item/CS_URS_2024_01/113106023</t>
  </si>
  <si>
    <t>10*1</t>
  </si>
  <si>
    <t>0,6*(90+20+265)+0,6*10</t>
  </si>
  <si>
    <t>0,85*(20+265)</t>
  </si>
  <si>
    <t>113202111</t>
  </si>
  <si>
    <t>Vytrhání obrub krajníků obrubníků stojatých</t>
  </si>
  <si>
    <t>-1451984169</t>
  </si>
  <si>
    <t>Vytrhání obrub s vybouráním lože, s přemístěním hmot na skládku na vzdálenost do 3 m nebo s naložením na dopravní prostředek z krajníků nebo obrubníků stojatých</t>
  </si>
  <si>
    <t>https://podminky.urs.cz/item/CS_URS_2024_01/113202111</t>
  </si>
  <si>
    <t>((500-50-30)*0,6*0,35)*2</t>
  </si>
  <si>
    <t>440*0,6*1</t>
  </si>
  <si>
    <t>(-0,2*75*0,6-0,3*80*0,6-0,45*0,6*295)*0,3</t>
  </si>
  <si>
    <t>(1,6*450*0,6)*0,3-20</t>
  </si>
  <si>
    <t>(-0,2*75*0,6-0,3*80*0,6-0,45*0,6*295)*0,4</t>
  </si>
  <si>
    <t>(1,6*450*0,6)*0,4-20</t>
  </si>
  <si>
    <t>(1,6*450*0,6)*0,3</t>
  </si>
  <si>
    <t>450*1,6*2*0,7</t>
  </si>
  <si>
    <t>(-0,2*75*0,6-0,3*80*0,6-0,45*0,6*295)*0,3*2</t>
  </si>
  <si>
    <t>(1,6*450*0,6)*0,3*2</t>
  </si>
  <si>
    <t>(-0,2*75*0,6-0,3*80*0,6-0,45*0,6*295)*0,7*2</t>
  </si>
  <si>
    <t>(1,6*450*0,6)*0,7*2</t>
  </si>
  <si>
    <t>(-0,35*20*0,6)*0,3*2</t>
  </si>
  <si>
    <t>(20*1,6*0,6)*0,3*2</t>
  </si>
  <si>
    <t>(-0,35*20*0,6)*0,7*2</t>
  </si>
  <si>
    <t>(20*1,6*0,6)*0,7*2</t>
  </si>
  <si>
    <t>((450)*0,6*0,45)+295*0,2*0,6</t>
  </si>
  <si>
    <t>((450*0,6*0,45)+295*0,2*0,6)*4</t>
  </si>
  <si>
    <t>(-0,2*75*0,6-0,3*80*0,6-0,45*0,6*295)*0,7</t>
  </si>
  <si>
    <t>(1,6*450*0,6)*0,7</t>
  </si>
  <si>
    <t>((450*0,6*0,45)+295*0,2*0,6)*2</t>
  </si>
  <si>
    <t>(-0,2*75*0,6-0,3*80*0,6-0,45*0,6*295)</t>
  </si>
  <si>
    <t>(1,6*450*0,6)</t>
  </si>
  <si>
    <t>75*0,6*(1,6-0,2-0,45)+80*0,6*(1,6-0,45-0,3)+295*0,6*(1,6-0,5-0,45)</t>
  </si>
  <si>
    <t>450*0,6*0,35</t>
  </si>
  <si>
    <t>75*0,6</t>
  </si>
  <si>
    <t>45*0,025 'Přepočtené koeficientem množství</t>
  </si>
  <si>
    <t>0,6*450*0,1</t>
  </si>
  <si>
    <t>564710001</t>
  </si>
  <si>
    <t>Podklad z kameniva hrubého drceného vel. 8-16 mm plochy do 100 m2 tl 50 mm</t>
  </si>
  <si>
    <t>990271092</t>
  </si>
  <si>
    <t>Podklad nebo kryt z kameniva hrubého drceného vel. 8-16 mm s rozprostřením a zhutněním plochy jednotlivě do 100 m2, po zhutnění tl. 50 mm</t>
  </si>
  <si>
    <t>https://podminky.urs.cz/item/CS_URS_2024_01/564710001</t>
  </si>
  <si>
    <t>0,6*10</t>
  </si>
  <si>
    <t>20*0,6+90*0,6</t>
  </si>
  <si>
    <t>(20+265+90)*0,6</t>
  </si>
  <si>
    <t>295*0,6</t>
  </si>
  <si>
    <t>20*(0,6+0,25)</t>
  </si>
  <si>
    <t>0,85*(295)*2</t>
  </si>
  <si>
    <t>(20*(0,6+0,25))*2</t>
  </si>
  <si>
    <t>0,85*265*2</t>
  </si>
  <si>
    <t>0,85*265</t>
  </si>
  <si>
    <t>(20*(0,6+0,25))</t>
  </si>
  <si>
    <t>596211110</t>
  </si>
  <si>
    <t>Kladení zámkové dlažby komunikací pro pěší ručně tl 60 mm skupiny A pl do 50 m2</t>
  </si>
  <si>
    <t>-1812797000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</si>
  <si>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do 50 m2</t>
  </si>
  <si>
    <t>https://podminky.urs.cz/item/CS_URS_2024_01/596211110</t>
  </si>
  <si>
    <t>285</t>
  </si>
  <si>
    <t>510+20-50</t>
  </si>
  <si>
    <t>871161211</t>
  </si>
  <si>
    <t>Montáž potrubí z PE100 SDR 11 otevřený výkop svařovaných elektrotvarovkou D 32 x 3,0 mm</t>
  </si>
  <si>
    <t>-1844503023</t>
  </si>
  <si>
    <t>Montáž vodovodního potrubí z plastů v otevřeném výkopu z polyetylenu PE 100 svařovaných elektrotvarovkou SDR 11/PN16 D 32 x 3,0 mm</t>
  </si>
  <si>
    <t>https://podminky.urs.cz/item/CS_URS_2023_02/871161211</t>
  </si>
  <si>
    <t>510-50</t>
  </si>
  <si>
    <t>28613170</t>
  </si>
  <si>
    <t>trubka vodovodní PE100 SDR11 se signalizační vrstvou 32x3,0mm</t>
  </si>
  <si>
    <t>1774481934</t>
  </si>
  <si>
    <t>510-50+95*2</t>
  </si>
  <si>
    <t>871171211</t>
  </si>
  <si>
    <t>Montáž potrubí z PE100 SDR 11 otevřený výkop svařovaných elektrotvarovkou D 40 x 3,7 mm</t>
  </si>
  <si>
    <t>-526668959</t>
  </si>
  <si>
    <t>Montáž vodovodního potrubí z plastů v otevřeném výkopu z polyetylenu PE 100 svařovaných elektrotvarovkou SDR 11/PN16 D 40 x 3,7 mm</t>
  </si>
  <si>
    <t>https://podminky.urs.cz/item/CS_URS_2023_02/871171211</t>
  </si>
  <si>
    <t>28613171</t>
  </si>
  <si>
    <t>trubka vodovodní PE100 SDR11 se signalizační vrstvou 40x3,7mm</t>
  </si>
  <si>
    <t>-1328426233</t>
  </si>
  <si>
    <t>20+5*2</t>
  </si>
  <si>
    <t>30*1,015 'Přepočtené koeficientem množství</t>
  </si>
  <si>
    <t>877161118</t>
  </si>
  <si>
    <t>Montáž elektrozáslepek na vodovodním potrubí z PE trub d 32</t>
  </si>
  <si>
    <t>-1684456902</t>
  </si>
  <si>
    <t>Montáž tvarovek na vodovodním plastovém potrubí z polyetylenu PE 100 elektrotvarovek SDR 11/PN16 záslepek d 32</t>
  </si>
  <si>
    <t>https://podminky.urs.cz/item/CS_URS_2023_02/877161118</t>
  </si>
  <si>
    <t>108-13</t>
  </si>
  <si>
    <t>28615020</t>
  </si>
  <si>
    <t>elektrozáslepka SDR11 PE 100 PN16 D 32mm</t>
  </si>
  <si>
    <t>-1022894114</t>
  </si>
  <si>
    <t>877171118</t>
  </si>
  <si>
    <t>Montáž elektrozáslepek na vodovodním potrubí z PE trub d 40</t>
  </si>
  <si>
    <t>-1382634152</t>
  </si>
  <si>
    <t>Montáž tvarovek na vodovodním plastovém potrubí z polyetylenu PE 100 elektrotvarovek SDR 11/PN16 záslepek d 40</t>
  </si>
  <si>
    <t>https://podminky.urs.cz/item/CS_URS_2023_02/877171118</t>
  </si>
  <si>
    <t>28615021</t>
  </si>
  <si>
    <t>elektrozáslepka SDR11 PE 100 PN16 D 40mm</t>
  </si>
  <si>
    <t>-941330595</t>
  </si>
  <si>
    <t>892233122</t>
  </si>
  <si>
    <t>Proplach a dezinfekce vodovodního potrubí DN od 40 do 70</t>
  </si>
  <si>
    <t>-52372797</t>
  </si>
  <si>
    <t>https://podminky.urs.cz/item/CS_URS_2023_02/892233122</t>
  </si>
  <si>
    <t>530-50</t>
  </si>
  <si>
    <t>(285)*0,15*0,85*2</t>
  </si>
  <si>
    <t>(285)*0,05*0,85*2</t>
  </si>
  <si>
    <t>90*0,6*0,3*2+(265+20)*0,6*0,3*2</t>
  </si>
  <si>
    <t>231,9*13</t>
  </si>
  <si>
    <t>90*0,6*0,3*2+(265+20)*0,6*0,5*2</t>
  </si>
  <si>
    <t>4,5</t>
  </si>
  <si>
    <t>480*2*0,7</t>
  </si>
  <si>
    <t>916131213</t>
  </si>
  <si>
    <t>Osazení silničního obrubníku betonového stojatého s boční opěrou do lože z betonu prostého</t>
  </si>
  <si>
    <t>-1765170039</t>
  </si>
  <si>
    <t>Osazení silničního obrubníku betonového se zřízením lože, s vyplněním a zatřením spár cementovou maltou stojatého s boční opěrou z betonu prostého, do lože z betonu prostého</t>
  </si>
  <si>
    <t>https://podminky.urs.cz/item/CS_URS_2024_01/916131213</t>
  </si>
  <si>
    <t>59217033</t>
  </si>
  <si>
    <t>obrubník silniční betonový 1000x100x300mm</t>
  </si>
  <si>
    <t>737657937</t>
  </si>
  <si>
    <t>10*1,02 'Přepočtené koeficientem množství</t>
  </si>
  <si>
    <t>285*2</t>
  </si>
  <si>
    <t>979071121</t>
  </si>
  <si>
    <t>Očištění dlažebních kostek drobných s původním spárováním kamenivem těženým</t>
  </si>
  <si>
    <t>1464740159</t>
  </si>
  <si>
    <t>Očištění vybouraných dlažebních kostek od spojovacího materiálu, s uložením očištěných kostek na skládku, s odklizením odpadových hmot na hromady a s odklizením vybouraných kostek na vzdálenost do 3 m drobných, s původním vyplněním spár kamenivem těženým</t>
  </si>
  <si>
    <t>https://podminky.urs.cz/item/CS_URS_2024_01/979071121</t>
  </si>
  <si>
    <t>-1311037361</t>
  </si>
  <si>
    <t>-643925291</t>
  </si>
  <si>
    <t>Práce a dodávky M</t>
  </si>
  <si>
    <t>46-M</t>
  </si>
  <si>
    <t>Zemní práce při extr.mont.pracích</t>
  </si>
  <si>
    <t>460631211</t>
  </si>
  <si>
    <t>Řízené horizontální vrtání při elektromontážích v hornině tř. těžitelnosti I a II skupiny 1 až 4 vnějšího průměru do 90 mm</t>
  </si>
  <si>
    <t>-1019317467</t>
  </si>
  <si>
    <t>Zemní protlaky řízené horizontální vrtání v hornině třídy těžitelnosti I a II skupiny 1 až 4 včetně protlačení trub v hloubce do 6 m vnějšího průměru vrtu do 90 mm</t>
  </si>
  <si>
    <t>https://podminky.urs.cz/item/CS_URS_2023_02/460631211</t>
  </si>
  <si>
    <t>5*6</t>
  </si>
  <si>
    <t>2023_09_18.1 - Vodovodní odbočky, IO 06 - nezpůsobilé náklady</t>
  </si>
  <si>
    <t>0,6*(10+35)</t>
  </si>
  <si>
    <t>0,85*(10+35)</t>
  </si>
  <si>
    <t>((50)*0,6*0,35)*2</t>
  </si>
  <si>
    <t>50*0,6*1</t>
  </si>
  <si>
    <t>(-0,2*7*0,6-0,3*10*0,6-0,45*0,6*35)*0,3</t>
  </si>
  <si>
    <t>(1,6*50*0,6)*0,3-2</t>
  </si>
  <si>
    <t>(-0,2*7*0,6-0,3*10*0,6-0,45*0,6*35)*0,4</t>
  </si>
  <si>
    <t>(1,6*50*0,6)*0,4-3</t>
  </si>
  <si>
    <t>(1,6*50*0,6)*0,3</t>
  </si>
  <si>
    <t>50*1,6*2*0,7</t>
  </si>
  <si>
    <t>(-0,2*7*0,6-0,3*10*0,6-0,45*0,6*35)*0,3*2</t>
  </si>
  <si>
    <t>(1,6*50*0,6)*0,3*2</t>
  </si>
  <si>
    <t>(-0,2*7*0,6-0,3*10*0,6-0,45*0,6*35)*0,7*2</t>
  </si>
  <si>
    <t>(1,6*50*0,6)*0,7*2</t>
  </si>
  <si>
    <t>(-0,35*10*0,6)*0,3*2</t>
  </si>
  <si>
    <t>(10*1,6*0,6)*0,3*2</t>
  </si>
  <si>
    <t>(-0,35*10*0,6)*0,7*2</t>
  </si>
  <si>
    <t>(10*1,6*0,6)*0,7*2</t>
  </si>
  <si>
    <t>((50)*0,6*0,45)+45*0,2*0,6</t>
  </si>
  <si>
    <t>((50*0,6*0,45)+45*0,2*0,6)*4</t>
  </si>
  <si>
    <t>(-0,2*7*0,6-0,3*10*0,6-0,45*0,6*35)*0,7</t>
  </si>
  <si>
    <t>(1,6*50*0,6)*0,7</t>
  </si>
  <si>
    <t>((50*0,6*0,45)+45*0,2*0,6)*2</t>
  </si>
  <si>
    <t>(-0,2*7*0,6-0,3*10*0,6-0,45*0,6*35)</t>
  </si>
  <si>
    <t>(1,6*50*0,6)</t>
  </si>
  <si>
    <t>(50*0,6*0,45)+45*0,2*0,6</t>
  </si>
  <si>
    <t>7*0,6*(1,6-0,2-0,45)+10*0,6*(1,6-0,45-0,3)+35*0,6*(1,6-0,5-0,45)</t>
  </si>
  <si>
    <t>50*0,6*0,35</t>
  </si>
  <si>
    <t>7*0,6</t>
  </si>
  <si>
    <t>4,2*0,025 'Přepočtené koeficientem množství</t>
  </si>
  <si>
    <t>10*0,6</t>
  </si>
  <si>
    <t>(10+35)*0,6</t>
  </si>
  <si>
    <t>35*0,6</t>
  </si>
  <si>
    <t>10*(0,6+0,25)</t>
  </si>
  <si>
    <t>45*0,6</t>
  </si>
  <si>
    <t>0,85*(45)*2</t>
  </si>
  <si>
    <t>(10*(0,6+0,25))*2</t>
  </si>
  <si>
    <t>0,85*35*2</t>
  </si>
  <si>
    <t>0,85*35</t>
  </si>
  <si>
    <t>(10*(0,6+0,25))</t>
  </si>
  <si>
    <t>50+13*2</t>
  </si>
  <si>
    <t>(45)*0,15*0,85*2</t>
  </si>
  <si>
    <t>(45)*0,05*0,85*2</t>
  </si>
  <si>
    <t>(45)*0,6*0,3*2</t>
  </si>
  <si>
    <t>31,5*13</t>
  </si>
  <si>
    <t>(35)*0,15*0,85*2</t>
  </si>
  <si>
    <t>(35)*0,05*0,85*2</t>
  </si>
  <si>
    <t>(35)*0,6*0,3*2</t>
  </si>
  <si>
    <t>(35)*0,6*0,5*2</t>
  </si>
  <si>
    <t>50*2*0,6</t>
  </si>
  <si>
    <t>45*2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</si>
</sst>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26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1" fillId="0" borderId="0" xfId="0" applyFont="1" applyAlignment="1" applyProtection="1">
      <alignment horizontal="left" vertical="center"/>
    </xf>
    <xf numFmtId="0" fontId="12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4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4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top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5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5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6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6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17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5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18" fillId="0" borderId="11" xfId="0" applyFont="1" applyBorder="1" applyAlignment="1">
      <alignment horizontal="center" vertical="center"/>
    </xf>
    <xf numFmtId="0" fontId="18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19" fillId="0" borderId="14" xfId="0" applyFont="1" applyBorder="1" applyAlignment="1">
      <alignment horizontal="left" vertical="center"/>
    </xf>
    <xf numFmtId="0" fontId="19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19" fillId="0" borderId="14" xfId="0" applyFont="1" applyBorder="1" applyAlignment="1" applyProtection="1">
      <alignment horizontal="left" vertical="center"/>
    </xf>
    <xf numFmtId="0" fontId="19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0" fillId="4" borderId="6" xfId="0" applyFont="1" applyFill="1" applyBorder="1" applyAlignment="1" applyProtection="1">
      <alignment horizontal="center" vertical="center"/>
    </xf>
    <xf numFmtId="0" fontId="20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0" fillId="4" borderId="7" xfId="0" applyFont="1" applyFill="1" applyBorder="1" applyAlignment="1" applyProtection="1">
      <alignment horizontal="center" vertical="center"/>
    </xf>
    <xf numFmtId="0" fontId="20" fillId="4" borderId="7" xfId="0" applyFont="1" applyFill="1" applyBorder="1" applyAlignment="1" applyProtection="1">
      <alignment horizontal="right" vertical="center"/>
    </xf>
    <xf numFmtId="0" fontId="20" fillId="4" borderId="8" xfId="0" applyFont="1" applyFill="1" applyBorder="1" applyAlignment="1" applyProtection="1">
      <alignment horizontal="left" vertical="center"/>
    </xf>
    <xf numFmtId="0" fontId="20" fillId="4" borderId="0" xfId="0" applyFont="1" applyFill="1" applyAlignment="1" applyProtection="1">
      <alignment horizontal="center" vertical="center"/>
    </xf>
    <xf numFmtId="0" fontId="21" fillId="0" borderId="16" xfId="0" applyFont="1" applyBorder="1" applyAlignment="1" applyProtection="1">
      <alignment horizontal="center" vertical="center" wrapText="1"/>
    </xf>
    <xf numFmtId="0" fontId="21" fillId="0" borderId="17" xfId="0" applyFont="1" applyBorder="1" applyAlignment="1" applyProtection="1">
      <alignment horizontal="center" vertical="center" wrapText="1"/>
    </xf>
    <xf numFmtId="0" fontId="21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2" fillId="0" borderId="0" xfId="0" applyFont="1" applyAlignment="1" applyProtection="1">
      <alignment horizontal="left" vertical="center"/>
    </xf>
    <xf numFmtId="0" fontId="22" fillId="0" borderId="0" xfId="0" applyFont="1" applyAlignment="1" applyProtection="1">
      <alignment vertical="center"/>
    </xf>
    <xf numFmtId="4" fontId="22" fillId="0" borderId="0" xfId="0" applyNumberFormat="1" applyFont="1" applyAlignment="1" applyProtection="1">
      <alignment horizontal="right" vertical="center"/>
    </xf>
    <xf numFmtId="4" fontId="22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18" fillId="0" borderId="14" xfId="0" applyNumberFormat="1" applyFont="1" applyBorder="1" applyAlignment="1" applyProtection="1">
      <alignment vertical="center"/>
    </xf>
    <xf numFmtId="4" fontId="18" fillId="0" borderId="0" xfId="0" applyNumberFormat="1" applyFont="1" applyBorder="1" applyAlignment="1" applyProtection="1">
      <alignment vertical="center"/>
    </xf>
    <xf numFmtId="166" fontId="18" fillId="0" borderId="0" xfId="0" applyNumberFormat="1" applyFont="1" applyBorder="1" applyAlignment="1" applyProtection="1">
      <alignment vertical="center"/>
    </xf>
    <xf numFmtId="4" fontId="18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24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vertical="center"/>
    </xf>
    <xf numFmtId="0" fontId="25" fillId="0" borderId="0" xfId="0" applyFont="1" applyAlignment="1" applyProtection="1">
      <alignment horizontal="left" vertical="center" wrapText="1"/>
    </xf>
    <xf numFmtId="0" fontId="26" fillId="0" borderId="0" xfId="0" applyFont="1" applyAlignment="1" applyProtection="1">
      <alignment vertical="center"/>
    </xf>
    <xf numFmtId="4" fontId="26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7" fillId="0" borderId="14" xfId="0" applyNumberFormat="1" applyFont="1" applyBorder="1" applyAlignment="1" applyProtection="1">
      <alignment vertical="center"/>
    </xf>
    <xf numFmtId="4" fontId="27" fillId="0" borderId="0" xfId="0" applyNumberFormat="1" applyFont="1" applyBorder="1" applyAlignment="1" applyProtection="1">
      <alignment vertical="center"/>
    </xf>
    <xf numFmtId="166" fontId="27" fillId="0" borderId="0" xfId="0" applyNumberFormat="1" applyFont="1" applyBorder="1" applyAlignment="1" applyProtection="1">
      <alignment vertical="center"/>
    </xf>
    <xf numFmtId="4" fontId="27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7" fillId="0" borderId="19" xfId="0" applyNumberFormat="1" applyFont="1" applyBorder="1" applyAlignment="1" applyProtection="1">
      <alignment vertical="center"/>
    </xf>
    <xf numFmtId="4" fontId="27" fillId="0" borderId="20" xfId="0" applyNumberFormat="1" applyFont="1" applyBorder="1" applyAlignment="1" applyProtection="1">
      <alignment vertical="center"/>
    </xf>
    <xf numFmtId="166" fontId="27" fillId="0" borderId="20" xfId="0" applyNumberFormat="1" applyFont="1" applyBorder="1" applyAlignment="1" applyProtection="1">
      <alignment vertical="center"/>
    </xf>
    <xf numFmtId="4" fontId="27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1" fillId="0" borderId="0" xfId="0" applyFont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top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5" fillId="0" borderId="0" xfId="0" applyFont="1" applyAlignment="1">
      <alignment horizontal="left" vertical="center"/>
    </xf>
    <xf numFmtId="4" fontId="22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9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7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0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0" fillId="4" borderId="0" xfId="0" applyFont="1" applyFill="1" applyAlignment="1" applyProtection="1">
      <alignment horizontal="right" vertical="center"/>
    </xf>
    <xf numFmtId="0" fontId="29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0" fillId="4" borderId="16" xfId="0" applyFont="1" applyFill="1" applyBorder="1" applyAlignment="1" applyProtection="1">
      <alignment horizontal="center" vertical="center" wrapText="1"/>
    </xf>
    <xf numFmtId="0" fontId="20" fillId="4" borderId="17" xfId="0" applyFont="1" applyFill="1" applyBorder="1" applyAlignment="1" applyProtection="1">
      <alignment horizontal="center" vertical="center" wrapText="1"/>
    </xf>
    <xf numFmtId="0" fontId="20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2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0" fillId="0" borderId="12" xfId="0" applyNumberFormat="1" applyFont="1" applyBorder="1" applyAlignment="1" applyProtection="1"/>
    <xf numFmtId="166" fontId="30" fillId="0" borderId="13" xfId="0" applyNumberFormat="1" applyFont="1" applyBorder="1" applyAlignment="1" applyProtection="1"/>
    <xf numFmtId="4" fontId="31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0" fillId="0" borderId="22" xfId="0" applyFont="1" applyBorder="1" applyAlignment="1" applyProtection="1">
      <alignment horizontal="center" vertical="center"/>
    </xf>
    <xf numFmtId="49" fontId="20" fillId="0" borderId="22" xfId="0" applyNumberFormat="1" applyFont="1" applyBorder="1" applyAlignment="1" applyProtection="1">
      <alignment horizontal="left" vertical="center" wrapText="1"/>
    </xf>
    <xf numFmtId="0" fontId="20" fillId="0" borderId="22" xfId="0" applyFont="1" applyBorder="1" applyAlignment="1" applyProtection="1">
      <alignment horizontal="left" vertical="center" wrapText="1"/>
    </xf>
    <xf numFmtId="0" fontId="20" fillId="0" borderId="22" xfId="0" applyFont="1" applyBorder="1" applyAlignment="1" applyProtection="1">
      <alignment horizontal="center" vertical="center" wrapText="1"/>
    </xf>
    <xf numFmtId="167" fontId="20" fillId="0" borderId="22" xfId="0" applyNumberFormat="1" applyFont="1" applyBorder="1" applyAlignment="1" applyProtection="1">
      <alignment vertical="center"/>
    </xf>
    <xf numFmtId="4" fontId="20" fillId="2" borderId="22" xfId="0" applyNumberFormat="1" applyFont="1" applyFill="1" applyBorder="1" applyAlignment="1" applyProtection="1">
      <alignment vertical="center"/>
      <protection locked="0"/>
    </xf>
    <xf numFmtId="4" fontId="20" fillId="0" borderId="22" xfId="0" applyNumberFormat="1" applyFont="1" applyBorder="1" applyAlignment="1" applyProtection="1">
      <alignment vertical="center"/>
    </xf>
    <xf numFmtId="0" fontId="21" fillId="2" borderId="14" xfId="0" applyFont="1" applyFill="1" applyBorder="1" applyAlignment="1" applyProtection="1">
      <alignment horizontal="left" vertical="center"/>
      <protection locked="0"/>
    </xf>
    <xf numFmtId="0" fontId="21" fillId="0" borderId="0" xfId="0" applyFont="1" applyBorder="1" applyAlignment="1" applyProtection="1">
      <alignment horizontal="center" vertical="center"/>
    </xf>
    <xf numFmtId="166" fontId="21" fillId="0" borderId="0" xfId="0" applyNumberFormat="1" applyFont="1" applyBorder="1" applyAlignment="1" applyProtection="1">
      <alignment vertical="center"/>
    </xf>
    <xf numFmtId="166" fontId="21" fillId="0" borderId="15" xfId="0" applyNumberFormat="1" applyFont="1" applyBorder="1" applyAlignment="1" applyProtection="1">
      <alignment vertical="center"/>
    </xf>
    <xf numFmtId="0" fontId="20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2" fillId="0" borderId="0" xfId="0" applyFont="1" applyAlignment="1" applyProtection="1">
      <alignment horizontal="left" vertical="center"/>
    </xf>
    <xf numFmtId="0" fontId="33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34" fillId="0" borderId="0" xfId="0" applyFont="1" applyAlignment="1" applyProtection="1">
      <alignment horizontal="left" vertical="center"/>
    </xf>
    <xf numFmtId="0" fontId="35" fillId="0" borderId="0" xfId="1" applyFont="1" applyAlignment="1" applyProtection="1">
      <alignment vertical="center" wrapText="1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36" fillId="0" borderId="22" xfId="0" applyFont="1" applyBorder="1" applyAlignment="1" applyProtection="1">
      <alignment horizontal="center" vertical="center"/>
    </xf>
    <xf numFmtId="49" fontId="36" fillId="0" borderId="22" xfId="0" applyNumberFormat="1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center" vertical="center" wrapText="1"/>
    </xf>
    <xf numFmtId="167" fontId="36" fillId="0" borderId="22" xfId="0" applyNumberFormat="1" applyFont="1" applyBorder="1" applyAlignment="1" applyProtection="1">
      <alignment vertical="center"/>
    </xf>
    <xf numFmtId="4" fontId="36" fillId="2" borderId="22" xfId="0" applyNumberFormat="1" applyFont="1" applyFill="1" applyBorder="1" applyAlignment="1" applyProtection="1">
      <alignment vertical="center"/>
      <protection locked="0"/>
    </xf>
    <xf numFmtId="4" fontId="36" fillId="0" borderId="22" xfId="0" applyNumberFormat="1" applyFont="1" applyBorder="1" applyAlignment="1" applyProtection="1">
      <alignment vertical="center"/>
    </xf>
    <xf numFmtId="0" fontId="37" fillId="0" borderId="3" xfId="0" applyFont="1" applyBorder="1" applyAlignment="1">
      <alignment vertical="center"/>
    </xf>
    <xf numFmtId="0" fontId="36" fillId="2" borderId="14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 applyProtection="1">
      <alignment horizontal="center" vertical="center"/>
    </xf>
    <xf numFmtId="0" fontId="38" fillId="0" borderId="0" xfId="0" applyFont="1" applyAlignment="1" applyProtection="1">
      <alignment vertical="center" wrapText="1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styles" Target="styles.xml" /><Relationship Id="rId25" Type="http://schemas.openxmlformats.org/officeDocument/2006/relationships/theme" Target="theme/theme1.xml" /><Relationship Id="rId26" Type="http://schemas.openxmlformats.org/officeDocument/2006/relationships/calcChain" Target="calcChain.xml" /><Relationship Id="rId27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043203003" TargetMode="External" /><Relationship Id="rId2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223" TargetMode="External" /><Relationship Id="rId2" Type="http://schemas.openxmlformats.org/officeDocument/2006/relationships/hyperlink" Target="https://podminky.urs.cz/item/CS_URS_2023_01/113107243" TargetMode="External" /><Relationship Id="rId3" Type="http://schemas.openxmlformats.org/officeDocument/2006/relationships/hyperlink" Target="https://podminky.urs.cz/item/CS_URS_2023_01/113154263" TargetMode="External" /><Relationship Id="rId4" Type="http://schemas.openxmlformats.org/officeDocument/2006/relationships/hyperlink" Target="https://podminky.urs.cz/item/CS_URS_2023_01/115001101" TargetMode="External" /><Relationship Id="rId5" Type="http://schemas.openxmlformats.org/officeDocument/2006/relationships/hyperlink" Target="https://podminky.urs.cz/item/CS_URS_2023_01/115101201" TargetMode="External" /><Relationship Id="rId6" Type="http://schemas.openxmlformats.org/officeDocument/2006/relationships/hyperlink" Target="https://podminky.urs.cz/item/CS_URS_2023_01/115101301" TargetMode="External" /><Relationship Id="rId7" Type="http://schemas.openxmlformats.org/officeDocument/2006/relationships/hyperlink" Target="https://podminky.urs.cz/item/CS_URS_2023_01/119001401" TargetMode="External" /><Relationship Id="rId8" Type="http://schemas.openxmlformats.org/officeDocument/2006/relationships/hyperlink" Target="https://podminky.urs.cz/item/CS_URS_2023_01/119001421" TargetMode="External" /><Relationship Id="rId9" Type="http://schemas.openxmlformats.org/officeDocument/2006/relationships/hyperlink" Target="https://podminky.urs.cz/item/CS_URS_2023_01/120001101" TargetMode="External" /><Relationship Id="rId10" Type="http://schemas.openxmlformats.org/officeDocument/2006/relationships/hyperlink" Target="https://podminky.urs.cz/item/CS_URS_2023_01/132212231" TargetMode="External" /><Relationship Id="rId11" Type="http://schemas.openxmlformats.org/officeDocument/2006/relationships/hyperlink" Target="https://podminky.urs.cz/item/CS_URS_2023_02/132254204" TargetMode="External" /><Relationship Id="rId12" Type="http://schemas.openxmlformats.org/officeDocument/2006/relationships/hyperlink" Target="https://podminky.urs.cz/item/CS_URS_2023_01/132312231" TargetMode="External" /><Relationship Id="rId13" Type="http://schemas.openxmlformats.org/officeDocument/2006/relationships/hyperlink" Target="https://podminky.urs.cz/item/CS_URS_2023_01/132354204" TargetMode="External" /><Relationship Id="rId14" Type="http://schemas.openxmlformats.org/officeDocument/2006/relationships/hyperlink" Target="https://podminky.urs.cz/item/CS_URS_2023_01/132454204" TargetMode="External" /><Relationship Id="rId15" Type="http://schemas.openxmlformats.org/officeDocument/2006/relationships/hyperlink" Target="https://podminky.urs.cz/item/CS_URS_2023_01/151101101" TargetMode="External" /><Relationship Id="rId16" Type="http://schemas.openxmlformats.org/officeDocument/2006/relationships/hyperlink" Target="https://podminky.urs.cz/item/CS_URS_2023_01/151101111" TargetMode="External" /><Relationship Id="rId17" Type="http://schemas.openxmlformats.org/officeDocument/2006/relationships/hyperlink" Target="https://podminky.urs.cz/item/CS_URS_2023_01/162251101" TargetMode="External" /><Relationship Id="rId18" Type="http://schemas.openxmlformats.org/officeDocument/2006/relationships/hyperlink" Target="https://podminky.urs.cz/item/CS_URS_2023_01/162251121" TargetMode="External" /><Relationship Id="rId19" Type="http://schemas.openxmlformats.org/officeDocument/2006/relationships/hyperlink" Target="https://podminky.urs.cz/item/CS_URS_2023_02/162351103" TargetMode="External" /><Relationship Id="rId20" Type="http://schemas.openxmlformats.org/officeDocument/2006/relationships/hyperlink" Target="https://podminky.urs.cz/item/CS_URS_2023_02/162351123" TargetMode="External" /><Relationship Id="rId21" Type="http://schemas.openxmlformats.org/officeDocument/2006/relationships/hyperlink" Target="https://podminky.urs.cz/item/CS_URS_2023_01/162751137" TargetMode="External" /><Relationship Id="rId22" Type="http://schemas.openxmlformats.org/officeDocument/2006/relationships/hyperlink" Target="https://podminky.urs.cz/item/CS_URS_2023_01/162751139" TargetMode="External" /><Relationship Id="rId23" Type="http://schemas.openxmlformats.org/officeDocument/2006/relationships/hyperlink" Target="https://podminky.urs.cz/item/CS_URS_2023_01/167151111" TargetMode="External" /><Relationship Id="rId24" Type="http://schemas.openxmlformats.org/officeDocument/2006/relationships/hyperlink" Target="https://podminky.urs.cz/item/CS_URS_2023_01/167151112" TargetMode="External" /><Relationship Id="rId25" Type="http://schemas.openxmlformats.org/officeDocument/2006/relationships/hyperlink" Target="https://podminky.urs.cz/item/CS_URS_2023_01/171201231" TargetMode="External" /><Relationship Id="rId26" Type="http://schemas.openxmlformats.org/officeDocument/2006/relationships/hyperlink" Target="https://podminky.urs.cz/item/CS_URS_2023_01/171251201" TargetMode="External" /><Relationship Id="rId27" Type="http://schemas.openxmlformats.org/officeDocument/2006/relationships/hyperlink" Target="https://podminky.urs.cz/item/CS_URS_2023_01/174101101" TargetMode="External" /><Relationship Id="rId28" Type="http://schemas.openxmlformats.org/officeDocument/2006/relationships/hyperlink" Target="https://podminky.urs.cz/item/CS_URS_2023_01/175151101" TargetMode="External" /><Relationship Id="rId29" Type="http://schemas.openxmlformats.org/officeDocument/2006/relationships/hyperlink" Target="https://podminky.urs.cz/item/CS_URS_2023_02/181006113" TargetMode="External" /><Relationship Id="rId30" Type="http://schemas.openxmlformats.org/officeDocument/2006/relationships/hyperlink" Target="https://podminky.urs.cz/item/CS_URS_2023_02/181411121" TargetMode="External" /><Relationship Id="rId31" Type="http://schemas.openxmlformats.org/officeDocument/2006/relationships/hyperlink" Target="https://podminky.urs.cz/item/CS_URS_2023_01/451573111" TargetMode="External" /><Relationship Id="rId32" Type="http://schemas.openxmlformats.org/officeDocument/2006/relationships/hyperlink" Target="https://podminky.urs.cz/item/CS_URS_2023_01/452313151" TargetMode="External" /><Relationship Id="rId33" Type="http://schemas.openxmlformats.org/officeDocument/2006/relationships/hyperlink" Target="https://podminky.urs.cz/item/CS_URS_2023_01/452353101" TargetMode="External" /><Relationship Id="rId34" Type="http://schemas.openxmlformats.org/officeDocument/2006/relationships/hyperlink" Target="https://podminky.urs.cz/item/CS_URS_2023_02/564851111" TargetMode="External" /><Relationship Id="rId35" Type="http://schemas.openxmlformats.org/officeDocument/2006/relationships/hyperlink" Target="https://podminky.urs.cz/item/CS_URS_2023_02/564861111" TargetMode="External" /><Relationship Id="rId36" Type="http://schemas.openxmlformats.org/officeDocument/2006/relationships/hyperlink" Target="https://podminky.urs.cz/item/CS_URS_2023_02/564871116" TargetMode="External" /><Relationship Id="rId37" Type="http://schemas.openxmlformats.org/officeDocument/2006/relationships/hyperlink" Target="https://podminky.urs.cz/item/CS_URS_2023_01/573111112" TargetMode="External" /><Relationship Id="rId38" Type="http://schemas.openxmlformats.org/officeDocument/2006/relationships/hyperlink" Target="https://podminky.urs.cz/item/CS_URS_2023_01/573211111" TargetMode="External" /><Relationship Id="rId39" Type="http://schemas.openxmlformats.org/officeDocument/2006/relationships/hyperlink" Target="https://podminky.urs.cz/item/CS_URS_2023_01/577144111" TargetMode="External" /><Relationship Id="rId40" Type="http://schemas.openxmlformats.org/officeDocument/2006/relationships/hyperlink" Target="https://podminky.urs.cz/item/CS_URS_2023_01/577145112" TargetMode="External" /><Relationship Id="rId41" Type="http://schemas.openxmlformats.org/officeDocument/2006/relationships/hyperlink" Target="https://podminky.urs.cz/item/CS_URS_2023_02/577155112" TargetMode="External" /><Relationship Id="rId42" Type="http://schemas.openxmlformats.org/officeDocument/2006/relationships/hyperlink" Target="https://podminky.urs.cz/item/CS_URS_2023_01/599141111" TargetMode="External" /><Relationship Id="rId43" Type="http://schemas.openxmlformats.org/officeDocument/2006/relationships/hyperlink" Target="https://podminky.urs.cz/item/CS_URS_2023_01/919121212" TargetMode="External" /><Relationship Id="rId44" Type="http://schemas.openxmlformats.org/officeDocument/2006/relationships/hyperlink" Target="https://podminky.urs.cz/item/CS_URS_2023_01/919731123" TargetMode="External" /><Relationship Id="rId45" Type="http://schemas.openxmlformats.org/officeDocument/2006/relationships/hyperlink" Target="https://podminky.urs.cz/item/CS_URS_2023_02/460631214" TargetMode="External" /><Relationship Id="rId46" Type="http://schemas.openxmlformats.org/officeDocument/2006/relationships/hyperlink" Target="https://podminky.urs.cz/item/CS_URS_2023_02/892271111" TargetMode="External" /><Relationship Id="rId47" Type="http://schemas.openxmlformats.org/officeDocument/2006/relationships/hyperlink" Target="https://podminky.urs.cz/item/CS_URS_2023_01/892273122" TargetMode="External" /><Relationship Id="rId48" Type="http://schemas.openxmlformats.org/officeDocument/2006/relationships/hyperlink" Target="https://podminky.urs.cz/item/CS_URS_2023_01/899722114" TargetMode="External" /><Relationship Id="rId49" Type="http://schemas.openxmlformats.org/officeDocument/2006/relationships/hyperlink" Target="https://podminky.urs.cz/item/CS_URS_2023_02/871251211" TargetMode="External" /><Relationship Id="rId50" Type="http://schemas.openxmlformats.org/officeDocument/2006/relationships/hyperlink" Target="https://podminky.urs.cz/item/CS_URS_2023_01/871241211" TargetMode="External" /><Relationship Id="rId51" Type="http://schemas.openxmlformats.org/officeDocument/2006/relationships/hyperlink" Target="https://podminky.urs.cz/item/CS_URS_2023_02/871211211" TargetMode="External" /><Relationship Id="rId52" Type="http://schemas.openxmlformats.org/officeDocument/2006/relationships/hyperlink" Target="https://podminky.urs.cz/item/CS_URS_2023_01/899721111" TargetMode="External" /><Relationship Id="rId53" Type="http://schemas.openxmlformats.org/officeDocument/2006/relationships/hyperlink" Target="https://podminky.urs.cz/item/CS_URS_2023_01/871228111" TargetMode="External" /><Relationship Id="rId54" Type="http://schemas.openxmlformats.org/officeDocument/2006/relationships/hyperlink" Target="https://podminky.urs.cz/item/CS_URS_2023_02/877251110" TargetMode="External" /><Relationship Id="rId55" Type="http://schemas.openxmlformats.org/officeDocument/2006/relationships/hyperlink" Target="https://podminky.urs.cz/item/CS_URS_2023_02/877211101" TargetMode="External" /><Relationship Id="rId56" Type="http://schemas.openxmlformats.org/officeDocument/2006/relationships/hyperlink" Target="https://podminky.urs.cz/item/CS_URS_2023_02/877251101" TargetMode="External" /><Relationship Id="rId57" Type="http://schemas.openxmlformats.org/officeDocument/2006/relationships/hyperlink" Target="https://podminky.urs.cz/item/CS_URS_2023_01/877241101" TargetMode="External" /><Relationship Id="rId58" Type="http://schemas.openxmlformats.org/officeDocument/2006/relationships/hyperlink" Target="https://podminky.urs.cz/item/CS_URS_2023_01/891241112" TargetMode="External" /><Relationship Id="rId59" Type="http://schemas.openxmlformats.org/officeDocument/2006/relationships/hyperlink" Target="https://podminky.urs.cz/item/CS_URS_2023_02/891261112" TargetMode="External" /><Relationship Id="rId60" Type="http://schemas.openxmlformats.org/officeDocument/2006/relationships/hyperlink" Target="https://podminky.urs.cz/item/CS_URS_2023_02/891211112" TargetMode="External" /><Relationship Id="rId61" Type="http://schemas.openxmlformats.org/officeDocument/2006/relationships/hyperlink" Target="https://podminky.urs.cz/item/CS_URS_2023_01/899401112" TargetMode="External" /><Relationship Id="rId62" Type="http://schemas.openxmlformats.org/officeDocument/2006/relationships/hyperlink" Target="https://podminky.urs.cz/item/CS_URS_2023_01/891247111" TargetMode="External" /><Relationship Id="rId63" Type="http://schemas.openxmlformats.org/officeDocument/2006/relationships/hyperlink" Target="https://podminky.urs.cz/item/CS_URS_2023_01/899401113" TargetMode="External" /><Relationship Id="rId64" Type="http://schemas.openxmlformats.org/officeDocument/2006/relationships/hyperlink" Target="https://podminky.urs.cz/item/CS_URS_2023_02/891269111" TargetMode="External" /><Relationship Id="rId65" Type="http://schemas.openxmlformats.org/officeDocument/2006/relationships/hyperlink" Target="https://podminky.urs.cz/item/CS_URS_2023_01/899401111" TargetMode="External" /><Relationship Id="rId66" Type="http://schemas.openxmlformats.org/officeDocument/2006/relationships/hyperlink" Target="https://podminky.urs.cz/item/CS_URS_2023_01/899331111" TargetMode="External" /><Relationship Id="rId67" Type="http://schemas.openxmlformats.org/officeDocument/2006/relationships/hyperlink" Target="https://podminky.urs.cz/item/CS_URS_2023_01/899712111" TargetMode="External" /><Relationship Id="rId68" Type="http://schemas.openxmlformats.org/officeDocument/2006/relationships/hyperlink" Target="https://podminky.urs.cz/item/CS_URS_2023_02/857262122" TargetMode="External" /><Relationship Id="rId69" Type="http://schemas.openxmlformats.org/officeDocument/2006/relationships/hyperlink" Target="https://podminky.urs.cz/item/CS_URS_2023_01/857242121" TargetMode="External" /><Relationship Id="rId70" Type="http://schemas.openxmlformats.org/officeDocument/2006/relationships/hyperlink" Target="https://podminky.urs.cz/item/CS_URS_2023_02/857264122" TargetMode="External" /><Relationship Id="rId71" Type="http://schemas.openxmlformats.org/officeDocument/2006/relationships/hyperlink" Target="https://podminky.urs.cz/item/CS_URS_2023_01/892372111" TargetMode="External" /><Relationship Id="rId72" Type="http://schemas.openxmlformats.org/officeDocument/2006/relationships/hyperlink" Target="https://podminky.urs.cz/item/CS_URS_2023_01/919735112" TargetMode="External" /><Relationship Id="rId73" Type="http://schemas.openxmlformats.org/officeDocument/2006/relationships/hyperlink" Target="https://podminky.urs.cz/item/CS_URS_2023_01/997013501" TargetMode="External" /><Relationship Id="rId74" Type="http://schemas.openxmlformats.org/officeDocument/2006/relationships/hyperlink" Target="https://podminky.urs.cz/item/CS_URS_2023_01/997013509" TargetMode="External" /><Relationship Id="rId75" Type="http://schemas.openxmlformats.org/officeDocument/2006/relationships/hyperlink" Target="https://podminky.urs.cz/item/CS_URS_2023_01/997221612" TargetMode="External" /><Relationship Id="rId76" Type="http://schemas.openxmlformats.org/officeDocument/2006/relationships/hyperlink" Target="https://podminky.urs.cz/item/CS_URS_2023_01/998225111" TargetMode="External" /><Relationship Id="rId77" Type="http://schemas.openxmlformats.org/officeDocument/2006/relationships/hyperlink" Target="https://podminky.urs.cz/item/CS_URS_2023_01/998276101" TargetMode="External" /><Relationship Id="rId78" Type="http://schemas.openxmlformats.org/officeDocument/2006/relationships/hyperlink" Target="https://podminky.urs.cz/item/CS_URS_2023_01/119003217" TargetMode="External" /><Relationship Id="rId79" Type="http://schemas.openxmlformats.org/officeDocument/2006/relationships/hyperlink" Target="https://podminky.urs.cz/item/CS_URS_2023_01/119003218" TargetMode="External" /><Relationship Id="rId80" Type="http://schemas.openxmlformats.org/officeDocument/2006/relationships/hyperlink" Target="https://podminky.urs.cz/item/CS_URS_2023_01/919735111" TargetMode="External" /><Relationship Id="rId81" Type="http://schemas.openxmlformats.org/officeDocument/2006/relationships/hyperlink" Target="https://podminky.urs.cz/item/CS_URS_2023_01/938908411" TargetMode="External" /><Relationship Id="rId82" Type="http://schemas.openxmlformats.org/officeDocument/2006/relationships/hyperlink" Target="https://podminky.urs.cz/item/CS_URS_2023_02/997013873" TargetMode="External" /><Relationship Id="rId83" Type="http://schemas.openxmlformats.org/officeDocument/2006/relationships/hyperlink" Target="https://podminky.urs.cz/item/CS_URS_2023_02/997013875" TargetMode="External" /><Relationship Id="rId84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223" TargetMode="External" /><Relationship Id="rId2" Type="http://schemas.openxmlformats.org/officeDocument/2006/relationships/hyperlink" Target="https://podminky.urs.cz/item/CS_URS_2023_01/113107243" TargetMode="External" /><Relationship Id="rId3" Type="http://schemas.openxmlformats.org/officeDocument/2006/relationships/hyperlink" Target="https://podminky.urs.cz/item/CS_URS_2023_01/113154263" TargetMode="External" /><Relationship Id="rId4" Type="http://schemas.openxmlformats.org/officeDocument/2006/relationships/hyperlink" Target="https://podminky.urs.cz/item/CS_URS_2023_01/119001421" TargetMode="External" /><Relationship Id="rId5" Type="http://schemas.openxmlformats.org/officeDocument/2006/relationships/hyperlink" Target="https://podminky.urs.cz/item/CS_URS_2023_01/120001101" TargetMode="External" /><Relationship Id="rId6" Type="http://schemas.openxmlformats.org/officeDocument/2006/relationships/hyperlink" Target="https://podminky.urs.cz/item/CS_URS_2023_01/132212231" TargetMode="External" /><Relationship Id="rId7" Type="http://schemas.openxmlformats.org/officeDocument/2006/relationships/hyperlink" Target="https://podminky.urs.cz/item/CS_URS_2023_02/132254204" TargetMode="External" /><Relationship Id="rId8" Type="http://schemas.openxmlformats.org/officeDocument/2006/relationships/hyperlink" Target="https://podminky.urs.cz/item/CS_URS_2023_01/132312231" TargetMode="External" /><Relationship Id="rId9" Type="http://schemas.openxmlformats.org/officeDocument/2006/relationships/hyperlink" Target="https://podminky.urs.cz/item/CS_URS_2023_01/132354204" TargetMode="External" /><Relationship Id="rId10" Type="http://schemas.openxmlformats.org/officeDocument/2006/relationships/hyperlink" Target="https://podminky.urs.cz/item/CS_URS_2023_01/132454204" TargetMode="External" /><Relationship Id="rId11" Type="http://schemas.openxmlformats.org/officeDocument/2006/relationships/hyperlink" Target="https://podminky.urs.cz/item/CS_URS_2023_01/151101101" TargetMode="External" /><Relationship Id="rId12" Type="http://schemas.openxmlformats.org/officeDocument/2006/relationships/hyperlink" Target="https://podminky.urs.cz/item/CS_URS_2023_01/151101111" TargetMode="External" /><Relationship Id="rId13" Type="http://schemas.openxmlformats.org/officeDocument/2006/relationships/hyperlink" Target="https://podminky.urs.cz/item/CS_URS_2023_01/162251101" TargetMode="External" /><Relationship Id="rId14" Type="http://schemas.openxmlformats.org/officeDocument/2006/relationships/hyperlink" Target="https://podminky.urs.cz/item/CS_URS_2023_01/162251121" TargetMode="External" /><Relationship Id="rId15" Type="http://schemas.openxmlformats.org/officeDocument/2006/relationships/hyperlink" Target="https://podminky.urs.cz/item/CS_URS_2023_01/162751137" TargetMode="External" /><Relationship Id="rId16" Type="http://schemas.openxmlformats.org/officeDocument/2006/relationships/hyperlink" Target="https://podminky.urs.cz/item/CS_URS_2023_01/162751139" TargetMode="External" /><Relationship Id="rId17" Type="http://schemas.openxmlformats.org/officeDocument/2006/relationships/hyperlink" Target="https://podminky.urs.cz/item/CS_URS_2023_01/167151111" TargetMode="External" /><Relationship Id="rId18" Type="http://schemas.openxmlformats.org/officeDocument/2006/relationships/hyperlink" Target="https://podminky.urs.cz/item/CS_URS_2023_01/167151112" TargetMode="External" /><Relationship Id="rId19" Type="http://schemas.openxmlformats.org/officeDocument/2006/relationships/hyperlink" Target="https://podminky.urs.cz/item/CS_URS_2023_01/171201231" TargetMode="External" /><Relationship Id="rId20" Type="http://schemas.openxmlformats.org/officeDocument/2006/relationships/hyperlink" Target="https://podminky.urs.cz/item/CS_URS_2023_01/171251201" TargetMode="External" /><Relationship Id="rId21" Type="http://schemas.openxmlformats.org/officeDocument/2006/relationships/hyperlink" Target="https://podminky.urs.cz/item/CS_URS_2023_01/174101101" TargetMode="External" /><Relationship Id="rId22" Type="http://schemas.openxmlformats.org/officeDocument/2006/relationships/hyperlink" Target="https://podminky.urs.cz/item/CS_URS_2023_01/175151101" TargetMode="External" /><Relationship Id="rId23" Type="http://schemas.openxmlformats.org/officeDocument/2006/relationships/hyperlink" Target="https://podminky.urs.cz/item/CS_URS_2023_01/451573111" TargetMode="External" /><Relationship Id="rId24" Type="http://schemas.openxmlformats.org/officeDocument/2006/relationships/hyperlink" Target="https://podminky.urs.cz/item/CS_URS_2023_01/452313151" TargetMode="External" /><Relationship Id="rId25" Type="http://schemas.openxmlformats.org/officeDocument/2006/relationships/hyperlink" Target="https://podminky.urs.cz/item/CS_URS_2023_01/452353101" TargetMode="External" /><Relationship Id="rId26" Type="http://schemas.openxmlformats.org/officeDocument/2006/relationships/hyperlink" Target="https://podminky.urs.cz/item/CS_URS_2023_02/564851111" TargetMode="External" /><Relationship Id="rId27" Type="http://schemas.openxmlformats.org/officeDocument/2006/relationships/hyperlink" Target="https://podminky.urs.cz/item/CS_URS_2023_02/564871116" TargetMode="External" /><Relationship Id="rId28" Type="http://schemas.openxmlformats.org/officeDocument/2006/relationships/hyperlink" Target="https://podminky.urs.cz/item/CS_URS_2023_01/573111112" TargetMode="External" /><Relationship Id="rId29" Type="http://schemas.openxmlformats.org/officeDocument/2006/relationships/hyperlink" Target="https://podminky.urs.cz/item/CS_URS_2023_01/573211111" TargetMode="External" /><Relationship Id="rId30" Type="http://schemas.openxmlformats.org/officeDocument/2006/relationships/hyperlink" Target="https://podminky.urs.cz/item/CS_URS_2023_01/577144111" TargetMode="External" /><Relationship Id="rId31" Type="http://schemas.openxmlformats.org/officeDocument/2006/relationships/hyperlink" Target="https://podminky.urs.cz/item/CS_URS_2023_01/577145112" TargetMode="External" /><Relationship Id="rId32" Type="http://schemas.openxmlformats.org/officeDocument/2006/relationships/hyperlink" Target="https://podminky.urs.cz/item/CS_URS_2023_01/599141111" TargetMode="External" /><Relationship Id="rId33" Type="http://schemas.openxmlformats.org/officeDocument/2006/relationships/hyperlink" Target="https://podminky.urs.cz/item/CS_URS_2023_01/919121212" TargetMode="External" /><Relationship Id="rId34" Type="http://schemas.openxmlformats.org/officeDocument/2006/relationships/hyperlink" Target="https://podminky.urs.cz/item/CS_URS_2023_01/919731123" TargetMode="External" /><Relationship Id="rId35" Type="http://schemas.openxmlformats.org/officeDocument/2006/relationships/hyperlink" Target="https://podminky.urs.cz/item/CS_URS_2023_01/892241111" TargetMode="External" /><Relationship Id="rId36" Type="http://schemas.openxmlformats.org/officeDocument/2006/relationships/hyperlink" Target="https://podminky.urs.cz/item/CS_URS_2023_01/892273122" TargetMode="External" /><Relationship Id="rId37" Type="http://schemas.openxmlformats.org/officeDocument/2006/relationships/hyperlink" Target="https://podminky.urs.cz/item/CS_URS_2023_01/899722114" TargetMode="External" /><Relationship Id="rId38" Type="http://schemas.openxmlformats.org/officeDocument/2006/relationships/hyperlink" Target="https://podminky.urs.cz/item/CS_URS_2023_01/871241211" TargetMode="External" /><Relationship Id="rId39" Type="http://schemas.openxmlformats.org/officeDocument/2006/relationships/hyperlink" Target="https://podminky.urs.cz/item/CS_URS_2023_01/899721111" TargetMode="External" /><Relationship Id="rId40" Type="http://schemas.openxmlformats.org/officeDocument/2006/relationships/hyperlink" Target="https://podminky.urs.cz/item/CS_URS_2023_01/877241101" TargetMode="External" /><Relationship Id="rId41" Type="http://schemas.openxmlformats.org/officeDocument/2006/relationships/hyperlink" Target="https://podminky.urs.cz/item/CS_URS_2023_01/891241112" TargetMode="External" /><Relationship Id="rId42" Type="http://schemas.openxmlformats.org/officeDocument/2006/relationships/hyperlink" Target="https://podminky.urs.cz/item/CS_URS_2023_01/899401112" TargetMode="External" /><Relationship Id="rId43" Type="http://schemas.openxmlformats.org/officeDocument/2006/relationships/hyperlink" Target="https://podminky.urs.cz/item/CS_URS_2023_01/891247111" TargetMode="External" /><Relationship Id="rId44" Type="http://schemas.openxmlformats.org/officeDocument/2006/relationships/hyperlink" Target="https://podminky.urs.cz/item/CS_URS_2023_01/899401113" TargetMode="External" /><Relationship Id="rId45" Type="http://schemas.openxmlformats.org/officeDocument/2006/relationships/hyperlink" Target="https://podminky.urs.cz/item/CS_URS_2023_01/891249111" TargetMode="External" /><Relationship Id="rId46" Type="http://schemas.openxmlformats.org/officeDocument/2006/relationships/hyperlink" Target="https://podminky.urs.cz/item/CS_URS_2023_01/899401111" TargetMode="External" /><Relationship Id="rId47" Type="http://schemas.openxmlformats.org/officeDocument/2006/relationships/hyperlink" Target="https://podminky.urs.cz/item/CS_URS_2023_01/899331111" TargetMode="External" /><Relationship Id="rId48" Type="http://schemas.openxmlformats.org/officeDocument/2006/relationships/hyperlink" Target="https://podminky.urs.cz/item/CS_URS_2023_01/899712111" TargetMode="External" /><Relationship Id="rId49" Type="http://schemas.openxmlformats.org/officeDocument/2006/relationships/hyperlink" Target="https://podminky.urs.cz/item/CS_URS_2023_01/857242121" TargetMode="External" /><Relationship Id="rId50" Type="http://schemas.openxmlformats.org/officeDocument/2006/relationships/hyperlink" Target="https://podminky.urs.cz/item/CS_URS_2023_01/892372111" TargetMode="External" /><Relationship Id="rId51" Type="http://schemas.openxmlformats.org/officeDocument/2006/relationships/hyperlink" Target="https://podminky.urs.cz/item/CS_URS_2023_01/919735112" TargetMode="External" /><Relationship Id="rId52" Type="http://schemas.openxmlformats.org/officeDocument/2006/relationships/hyperlink" Target="https://podminky.urs.cz/item/CS_URS_2023_01/997013501" TargetMode="External" /><Relationship Id="rId53" Type="http://schemas.openxmlformats.org/officeDocument/2006/relationships/hyperlink" Target="https://podminky.urs.cz/item/CS_URS_2023_01/997013509" TargetMode="External" /><Relationship Id="rId54" Type="http://schemas.openxmlformats.org/officeDocument/2006/relationships/hyperlink" Target="https://podminky.urs.cz/item/CS_URS_2023_01/997221612" TargetMode="External" /><Relationship Id="rId55" Type="http://schemas.openxmlformats.org/officeDocument/2006/relationships/hyperlink" Target="https://podminky.urs.cz/item/CS_URS_2023_01/998225111" TargetMode="External" /><Relationship Id="rId56" Type="http://schemas.openxmlformats.org/officeDocument/2006/relationships/hyperlink" Target="https://podminky.urs.cz/item/CS_URS_2023_01/998276101" TargetMode="External" /><Relationship Id="rId57" Type="http://schemas.openxmlformats.org/officeDocument/2006/relationships/hyperlink" Target="https://podminky.urs.cz/item/CS_URS_2023_01/119003217" TargetMode="External" /><Relationship Id="rId58" Type="http://schemas.openxmlformats.org/officeDocument/2006/relationships/hyperlink" Target="https://podminky.urs.cz/item/CS_URS_2023_01/119003218" TargetMode="External" /><Relationship Id="rId59" Type="http://schemas.openxmlformats.org/officeDocument/2006/relationships/hyperlink" Target="https://podminky.urs.cz/item/CS_URS_2023_01/919735111" TargetMode="External" /><Relationship Id="rId60" Type="http://schemas.openxmlformats.org/officeDocument/2006/relationships/hyperlink" Target="https://podminky.urs.cz/item/CS_URS_2023_01/938908411" TargetMode="External" /><Relationship Id="rId61" Type="http://schemas.openxmlformats.org/officeDocument/2006/relationships/hyperlink" Target="https://podminky.urs.cz/item/CS_URS_2023_02/997013873" TargetMode="External" /><Relationship Id="rId62" Type="http://schemas.openxmlformats.org/officeDocument/2006/relationships/hyperlink" Target="https://podminky.urs.cz/item/CS_URS_2023_02/997013875" TargetMode="External" /><Relationship Id="rId63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223" TargetMode="External" /><Relationship Id="rId2" Type="http://schemas.openxmlformats.org/officeDocument/2006/relationships/hyperlink" Target="https://podminky.urs.cz/item/CS_URS_2023_01/119001421" TargetMode="External" /><Relationship Id="rId3" Type="http://schemas.openxmlformats.org/officeDocument/2006/relationships/hyperlink" Target="https://podminky.urs.cz/item/CS_URS_2023_01/120001101" TargetMode="External" /><Relationship Id="rId4" Type="http://schemas.openxmlformats.org/officeDocument/2006/relationships/hyperlink" Target="https://podminky.urs.cz/item/CS_URS_2023_01/132212231" TargetMode="External" /><Relationship Id="rId5" Type="http://schemas.openxmlformats.org/officeDocument/2006/relationships/hyperlink" Target="https://podminky.urs.cz/item/CS_URS_2023_02/132254204" TargetMode="External" /><Relationship Id="rId6" Type="http://schemas.openxmlformats.org/officeDocument/2006/relationships/hyperlink" Target="https://podminky.urs.cz/item/CS_URS_2023_01/132312231" TargetMode="External" /><Relationship Id="rId7" Type="http://schemas.openxmlformats.org/officeDocument/2006/relationships/hyperlink" Target="https://podminky.urs.cz/item/CS_URS_2023_01/132354204" TargetMode="External" /><Relationship Id="rId8" Type="http://schemas.openxmlformats.org/officeDocument/2006/relationships/hyperlink" Target="https://podminky.urs.cz/item/CS_URS_2023_01/132454204" TargetMode="External" /><Relationship Id="rId9" Type="http://schemas.openxmlformats.org/officeDocument/2006/relationships/hyperlink" Target="https://podminky.urs.cz/item/CS_URS_2023_01/151101101" TargetMode="External" /><Relationship Id="rId10" Type="http://schemas.openxmlformats.org/officeDocument/2006/relationships/hyperlink" Target="https://podminky.urs.cz/item/CS_URS_2023_01/151101111" TargetMode="External" /><Relationship Id="rId11" Type="http://schemas.openxmlformats.org/officeDocument/2006/relationships/hyperlink" Target="https://podminky.urs.cz/item/CS_URS_2023_01/162251101" TargetMode="External" /><Relationship Id="rId12" Type="http://schemas.openxmlformats.org/officeDocument/2006/relationships/hyperlink" Target="https://podminky.urs.cz/item/CS_URS_2023_01/162251121" TargetMode="External" /><Relationship Id="rId13" Type="http://schemas.openxmlformats.org/officeDocument/2006/relationships/hyperlink" Target="https://podminky.urs.cz/item/CS_URS_2023_01/162751137" TargetMode="External" /><Relationship Id="rId14" Type="http://schemas.openxmlformats.org/officeDocument/2006/relationships/hyperlink" Target="https://podminky.urs.cz/item/CS_URS_2023_01/162751139" TargetMode="External" /><Relationship Id="rId15" Type="http://schemas.openxmlformats.org/officeDocument/2006/relationships/hyperlink" Target="https://podminky.urs.cz/item/CS_URS_2023_01/167151111" TargetMode="External" /><Relationship Id="rId16" Type="http://schemas.openxmlformats.org/officeDocument/2006/relationships/hyperlink" Target="https://podminky.urs.cz/item/CS_URS_2023_01/167151112" TargetMode="External" /><Relationship Id="rId17" Type="http://schemas.openxmlformats.org/officeDocument/2006/relationships/hyperlink" Target="https://podminky.urs.cz/item/CS_URS_2023_01/171201231" TargetMode="External" /><Relationship Id="rId18" Type="http://schemas.openxmlformats.org/officeDocument/2006/relationships/hyperlink" Target="https://podminky.urs.cz/item/CS_URS_2023_01/171251201" TargetMode="External" /><Relationship Id="rId19" Type="http://schemas.openxmlformats.org/officeDocument/2006/relationships/hyperlink" Target="https://podminky.urs.cz/item/CS_URS_2023_01/174101101" TargetMode="External" /><Relationship Id="rId20" Type="http://schemas.openxmlformats.org/officeDocument/2006/relationships/hyperlink" Target="https://podminky.urs.cz/item/CS_URS_2023_01/175151101" TargetMode="External" /><Relationship Id="rId21" Type="http://schemas.openxmlformats.org/officeDocument/2006/relationships/hyperlink" Target="https://podminky.urs.cz/item/CS_URS_2023_01/451573111" TargetMode="External" /><Relationship Id="rId22" Type="http://schemas.openxmlformats.org/officeDocument/2006/relationships/hyperlink" Target="https://podminky.urs.cz/item/CS_URS_2023_01/452313151" TargetMode="External" /><Relationship Id="rId23" Type="http://schemas.openxmlformats.org/officeDocument/2006/relationships/hyperlink" Target="https://podminky.urs.cz/item/CS_URS_2023_01/452353101" TargetMode="External" /><Relationship Id="rId24" Type="http://schemas.openxmlformats.org/officeDocument/2006/relationships/hyperlink" Target="https://podminky.urs.cz/item/CS_URS_2023_02/564851111" TargetMode="External" /><Relationship Id="rId25" Type="http://schemas.openxmlformats.org/officeDocument/2006/relationships/hyperlink" Target="https://podminky.urs.cz/item/CS_URS_2023_02/564861111" TargetMode="External" /><Relationship Id="rId26" Type="http://schemas.openxmlformats.org/officeDocument/2006/relationships/hyperlink" Target="https://podminky.urs.cz/item/CS_URS_2023_01/892241111" TargetMode="External" /><Relationship Id="rId27" Type="http://schemas.openxmlformats.org/officeDocument/2006/relationships/hyperlink" Target="https://podminky.urs.cz/item/CS_URS_2023_01/892273122" TargetMode="External" /><Relationship Id="rId28" Type="http://schemas.openxmlformats.org/officeDocument/2006/relationships/hyperlink" Target="https://podminky.urs.cz/item/CS_URS_2023_01/899722114" TargetMode="External" /><Relationship Id="rId29" Type="http://schemas.openxmlformats.org/officeDocument/2006/relationships/hyperlink" Target="https://podminky.urs.cz/item/CS_URS_2023_01/871241211" TargetMode="External" /><Relationship Id="rId30" Type="http://schemas.openxmlformats.org/officeDocument/2006/relationships/hyperlink" Target="https://podminky.urs.cz/item/CS_URS_2023_01/899721111" TargetMode="External" /><Relationship Id="rId31" Type="http://schemas.openxmlformats.org/officeDocument/2006/relationships/hyperlink" Target="https://podminky.urs.cz/item/CS_URS_2023_01/877241101" TargetMode="External" /><Relationship Id="rId32" Type="http://schemas.openxmlformats.org/officeDocument/2006/relationships/hyperlink" Target="https://podminky.urs.cz/item/CS_URS_2023_01/857244122" TargetMode="External" /><Relationship Id="rId33" Type="http://schemas.openxmlformats.org/officeDocument/2006/relationships/hyperlink" Target="https://podminky.urs.cz/item/CS_URS_2023_01/891241112" TargetMode="External" /><Relationship Id="rId34" Type="http://schemas.openxmlformats.org/officeDocument/2006/relationships/hyperlink" Target="https://podminky.urs.cz/item/CS_URS_2023_01/899401112" TargetMode="External" /><Relationship Id="rId35" Type="http://schemas.openxmlformats.org/officeDocument/2006/relationships/hyperlink" Target="https://podminky.urs.cz/item/CS_URS_2023_01/891247111" TargetMode="External" /><Relationship Id="rId36" Type="http://schemas.openxmlformats.org/officeDocument/2006/relationships/hyperlink" Target="https://podminky.urs.cz/item/CS_URS_2023_01/899401113" TargetMode="External" /><Relationship Id="rId37" Type="http://schemas.openxmlformats.org/officeDocument/2006/relationships/hyperlink" Target="https://podminky.urs.cz/item/CS_URS_2023_01/891249111" TargetMode="External" /><Relationship Id="rId38" Type="http://schemas.openxmlformats.org/officeDocument/2006/relationships/hyperlink" Target="https://podminky.urs.cz/item/CS_URS_2023_01/899401111" TargetMode="External" /><Relationship Id="rId39" Type="http://schemas.openxmlformats.org/officeDocument/2006/relationships/hyperlink" Target="https://podminky.urs.cz/item/CS_URS_2023_01/899331111" TargetMode="External" /><Relationship Id="rId40" Type="http://schemas.openxmlformats.org/officeDocument/2006/relationships/hyperlink" Target="https://podminky.urs.cz/item/CS_URS_2023_01/899712111" TargetMode="External" /><Relationship Id="rId41" Type="http://schemas.openxmlformats.org/officeDocument/2006/relationships/hyperlink" Target="https://podminky.urs.cz/item/CS_URS_2023_01/857242121" TargetMode="External" /><Relationship Id="rId42" Type="http://schemas.openxmlformats.org/officeDocument/2006/relationships/hyperlink" Target="https://podminky.urs.cz/item/CS_URS_2023_01/892372111" TargetMode="External" /><Relationship Id="rId43" Type="http://schemas.openxmlformats.org/officeDocument/2006/relationships/hyperlink" Target="https://podminky.urs.cz/item/CS_URS_2023_01/997013501" TargetMode="External" /><Relationship Id="rId44" Type="http://schemas.openxmlformats.org/officeDocument/2006/relationships/hyperlink" Target="https://podminky.urs.cz/item/CS_URS_2023_01/997013509" TargetMode="External" /><Relationship Id="rId45" Type="http://schemas.openxmlformats.org/officeDocument/2006/relationships/hyperlink" Target="https://podminky.urs.cz/item/CS_URS_2023_01/997221612" TargetMode="External" /><Relationship Id="rId46" Type="http://schemas.openxmlformats.org/officeDocument/2006/relationships/hyperlink" Target="https://podminky.urs.cz/item/CS_URS_2023_01/998225111" TargetMode="External" /><Relationship Id="rId47" Type="http://schemas.openxmlformats.org/officeDocument/2006/relationships/hyperlink" Target="https://podminky.urs.cz/item/CS_URS_2023_01/998276101" TargetMode="External" /><Relationship Id="rId48" Type="http://schemas.openxmlformats.org/officeDocument/2006/relationships/hyperlink" Target="https://podminky.urs.cz/item/CS_URS_2023_01/119003217" TargetMode="External" /><Relationship Id="rId49" Type="http://schemas.openxmlformats.org/officeDocument/2006/relationships/hyperlink" Target="https://podminky.urs.cz/item/CS_URS_2023_01/119003218" TargetMode="External" /><Relationship Id="rId50" Type="http://schemas.openxmlformats.org/officeDocument/2006/relationships/hyperlink" Target="https://podminky.urs.cz/item/CS_URS_2023_02/997013873" TargetMode="External" /><Relationship Id="rId5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223" TargetMode="External" /><Relationship Id="rId2" Type="http://schemas.openxmlformats.org/officeDocument/2006/relationships/hyperlink" Target="https://podminky.urs.cz/item/CS_URS_2023_01/113107243" TargetMode="External" /><Relationship Id="rId3" Type="http://schemas.openxmlformats.org/officeDocument/2006/relationships/hyperlink" Target="https://podminky.urs.cz/item/CS_URS_2023_01/113154263" TargetMode="External" /><Relationship Id="rId4" Type="http://schemas.openxmlformats.org/officeDocument/2006/relationships/hyperlink" Target="https://podminky.urs.cz/item/CS_URS_2023_01/119001421" TargetMode="External" /><Relationship Id="rId5" Type="http://schemas.openxmlformats.org/officeDocument/2006/relationships/hyperlink" Target="https://podminky.urs.cz/item/CS_URS_2023_01/120001101" TargetMode="External" /><Relationship Id="rId6" Type="http://schemas.openxmlformats.org/officeDocument/2006/relationships/hyperlink" Target="https://podminky.urs.cz/item/CS_URS_2023_01/132212231" TargetMode="External" /><Relationship Id="rId7" Type="http://schemas.openxmlformats.org/officeDocument/2006/relationships/hyperlink" Target="https://podminky.urs.cz/item/CS_URS_2023_02/132254204" TargetMode="External" /><Relationship Id="rId8" Type="http://schemas.openxmlformats.org/officeDocument/2006/relationships/hyperlink" Target="https://podminky.urs.cz/item/CS_URS_2023_01/132312231" TargetMode="External" /><Relationship Id="rId9" Type="http://schemas.openxmlformats.org/officeDocument/2006/relationships/hyperlink" Target="https://podminky.urs.cz/item/CS_URS_2023_01/132354204" TargetMode="External" /><Relationship Id="rId10" Type="http://schemas.openxmlformats.org/officeDocument/2006/relationships/hyperlink" Target="https://podminky.urs.cz/item/CS_URS_2023_01/132454204" TargetMode="External" /><Relationship Id="rId11" Type="http://schemas.openxmlformats.org/officeDocument/2006/relationships/hyperlink" Target="https://podminky.urs.cz/item/CS_URS_2023_01/151101101" TargetMode="External" /><Relationship Id="rId12" Type="http://schemas.openxmlformats.org/officeDocument/2006/relationships/hyperlink" Target="https://podminky.urs.cz/item/CS_URS_2023_01/151101111" TargetMode="External" /><Relationship Id="rId13" Type="http://schemas.openxmlformats.org/officeDocument/2006/relationships/hyperlink" Target="https://podminky.urs.cz/item/CS_URS_2023_01/162251101" TargetMode="External" /><Relationship Id="rId14" Type="http://schemas.openxmlformats.org/officeDocument/2006/relationships/hyperlink" Target="https://podminky.urs.cz/item/CS_URS_2023_01/162251121" TargetMode="External" /><Relationship Id="rId15" Type="http://schemas.openxmlformats.org/officeDocument/2006/relationships/hyperlink" Target="https://podminky.urs.cz/item/CS_URS_2023_01/162751137" TargetMode="External" /><Relationship Id="rId16" Type="http://schemas.openxmlformats.org/officeDocument/2006/relationships/hyperlink" Target="https://podminky.urs.cz/item/CS_URS_2023_01/162751139" TargetMode="External" /><Relationship Id="rId17" Type="http://schemas.openxmlformats.org/officeDocument/2006/relationships/hyperlink" Target="https://podminky.urs.cz/item/CS_URS_2023_01/167151111" TargetMode="External" /><Relationship Id="rId18" Type="http://schemas.openxmlformats.org/officeDocument/2006/relationships/hyperlink" Target="https://podminky.urs.cz/item/CS_URS_2023_01/167151112" TargetMode="External" /><Relationship Id="rId19" Type="http://schemas.openxmlformats.org/officeDocument/2006/relationships/hyperlink" Target="https://podminky.urs.cz/item/CS_URS_2023_01/171201231" TargetMode="External" /><Relationship Id="rId20" Type="http://schemas.openxmlformats.org/officeDocument/2006/relationships/hyperlink" Target="https://podminky.urs.cz/item/CS_URS_2023_01/171251201" TargetMode="External" /><Relationship Id="rId21" Type="http://schemas.openxmlformats.org/officeDocument/2006/relationships/hyperlink" Target="https://podminky.urs.cz/item/CS_URS_2023_01/174101101" TargetMode="External" /><Relationship Id="rId22" Type="http://schemas.openxmlformats.org/officeDocument/2006/relationships/hyperlink" Target="https://podminky.urs.cz/item/CS_URS_2023_01/175151101" TargetMode="External" /><Relationship Id="rId23" Type="http://schemas.openxmlformats.org/officeDocument/2006/relationships/hyperlink" Target="https://podminky.urs.cz/item/CS_URS_2023_01/451573111" TargetMode="External" /><Relationship Id="rId24" Type="http://schemas.openxmlformats.org/officeDocument/2006/relationships/hyperlink" Target="https://podminky.urs.cz/item/CS_URS_2023_01/452313151" TargetMode="External" /><Relationship Id="rId25" Type="http://schemas.openxmlformats.org/officeDocument/2006/relationships/hyperlink" Target="https://podminky.urs.cz/item/CS_URS_2023_01/452353101" TargetMode="External" /><Relationship Id="rId26" Type="http://schemas.openxmlformats.org/officeDocument/2006/relationships/hyperlink" Target="https://podminky.urs.cz/item/CS_URS_2023_02/564851111" TargetMode="External" /><Relationship Id="rId27" Type="http://schemas.openxmlformats.org/officeDocument/2006/relationships/hyperlink" Target="https://podminky.urs.cz/item/CS_URS_2023_02/564871116" TargetMode="External" /><Relationship Id="rId28" Type="http://schemas.openxmlformats.org/officeDocument/2006/relationships/hyperlink" Target="https://podminky.urs.cz/item/CS_URS_2023_01/573111112" TargetMode="External" /><Relationship Id="rId29" Type="http://schemas.openxmlformats.org/officeDocument/2006/relationships/hyperlink" Target="https://podminky.urs.cz/item/CS_URS_2023_01/573211111" TargetMode="External" /><Relationship Id="rId30" Type="http://schemas.openxmlformats.org/officeDocument/2006/relationships/hyperlink" Target="https://podminky.urs.cz/item/CS_URS_2023_01/577144111" TargetMode="External" /><Relationship Id="rId31" Type="http://schemas.openxmlformats.org/officeDocument/2006/relationships/hyperlink" Target="https://podminky.urs.cz/item/CS_URS_2023_01/577145112" TargetMode="External" /><Relationship Id="rId32" Type="http://schemas.openxmlformats.org/officeDocument/2006/relationships/hyperlink" Target="https://podminky.urs.cz/item/CS_URS_2023_01/599141111" TargetMode="External" /><Relationship Id="rId33" Type="http://schemas.openxmlformats.org/officeDocument/2006/relationships/hyperlink" Target="https://podminky.urs.cz/item/CS_URS_2023_01/919121212" TargetMode="External" /><Relationship Id="rId34" Type="http://schemas.openxmlformats.org/officeDocument/2006/relationships/hyperlink" Target="https://podminky.urs.cz/item/CS_URS_2023_01/919731123" TargetMode="External" /><Relationship Id="rId35" Type="http://schemas.openxmlformats.org/officeDocument/2006/relationships/hyperlink" Target="https://podminky.urs.cz/item/CS_URS_2023_01/892241111" TargetMode="External" /><Relationship Id="rId36" Type="http://schemas.openxmlformats.org/officeDocument/2006/relationships/hyperlink" Target="https://podminky.urs.cz/item/CS_URS_2023_01/892273122" TargetMode="External" /><Relationship Id="rId37" Type="http://schemas.openxmlformats.org/officeDocument/2006/relationships/hyperlink" Target="https://podminky.urs.cz/item/CS_URS_2023_01/899722114" TargetMode="External" /><Relationship Id="rId38" Type="http://schemas.openxmlformats.org/officeDocument/2006/relationships/hyperlink" Target="https://podminky.urs.cz/item/CS_URS_2023_01/871241211" TargetMode="External" /><Relationship Id="rId39" Type="http://schemas.openxmlformats.org/officeDocument/2006/relationships/hyperlink" Target="https://podminky.urs.cz/item/CS_URS_2023_01/899721111" TargetMode="External" /><Relationship Id="rId40" Type="http://schemas.openxmlformats.org/officeDocument/2006/relationships/hyperlink" Target="https://podminky.urs.cz/item/CS_URS_2023_01/877241101" TargetMode="External" /><Relationship Id="rId41" Type="http://schemas.openxmlformats.org/officeDocument/2006/relationships/hyperlink" Target="https://podminky.urs.cz/item/CS_URS_2023_01/891241112" TargetMode="External" /><Relationship Id="rId42" Type="http://schemas.openxmlformats.org/officeDocument/2006/relationships/hyperlink" Target="https://podminky.urs.cz/item/CS_URS_2023_01/899401112" TargetMode="External" /><Relationship Id="rId43" Type="http://schemas.openxmlformats.org/officeDocument/2006/relationships/hyperlink" Target="https://podminky.urs.cz/item/CS_URS_2023_01/891247111" TargetMode="External" /><Relationship Id="rId44" Type="http://schemas.openxmlformats.org/officeDocument/2006/relationships/hyperlink" Target="https://podminky.urs.cz/item/CS_URS_2023_01/899401113" TargetMode="External" /><Relationship Id="rId45" Type="http://schemas.openxmlformats.org/officeDocument/2006/relationships/hyperlink" Target="https://podminky.urs.cz/item/CS_URS_2023_01/891249111" TargetMode="External" /><Relationship Id="rId46" Type="http://schemas.openxmlformats.org/officeDocument/2006/relationships/hyperlink" Target="https://podminky.urs.cz/item/CS_URS_2023_01/899401111" TargetMode="External" /><Relationship Id="rId47" Type="http://schemas.openxmlformats.org/officeDocument/2006/relationships/hyperlink" Target="https://podminky.urs.cz/item/CS_URS_2023_01/899331111" TargetMode="External" /><Relationship Id="rId48" Type="http://schemas.openxmlformats.org/officeDocument/2006/relationships/hyperlink" Target="https://podminky.urs.cz/item/CS_URS_2023_01/899712111" TargetMode="External" /><Relationship Id="rId49" Type="http://schemas.openxmlformats.org/officeDocument/2006/relationships/hyperlink" Target="https://podminky.urs.cz/item/CS_URS_2023_01/857242121" TargetMode="External" /><Relationship Id="rId50" Type="http://schemas.openxmlformats.org/officeDocument/2006/relationships/hyperlink" Target="https://podminky.urs.cz/item/CS_URS_2023_01/857244122" TargetMode="External" /><Relationship Id="rId51" Type="http://schemas.openxmlformats.org/officeDocument/2006/relationships/hyperlink" Target="https://podminky.urs.cz/item/CS_URS_2023_01/892372111" TargetMode="External" /><Relationship Id="rId52" Type="http://schemas.openxmlformats.org/officeDocument/2006/relationships/hyperlink" Target="https://podminky.urs.cz/item/CS_URS_2023_01/919735112" TargetMode="External" /><Relationship Id="rId53" Type="http://schemas.openxmlformats.org/officeDocument/2006/relationships/hyperlink" Target="https://podminky.urs.cz/item/CS_URS_2023_01/997013501" TargetMode="External" /><Relationship Id="rId54" Type="http://schemas.openxmlformats.org/officeDocument/2006/relationships/hyperlink" Target="https://podminky.urs.cz/item/CS_URS_2023_01/997013509" TargetMode="External" /><Relationship Id="rId55" Type="http://schemas.openxmlformats.org/officeDocument/2006/relationships/hyperlink" Target="https://podminky.urs.cz/item/CS_URS_2023_01/997221612" TargetMode="External" /><Relationship Id="rId56" Type="http://schemas.openxmlformats.org/officeDocument/2006/relationships/hyperlink" Target="https://podminky.urs.cz/item/CS_URS_2023_01/998225111" TargetMode="External" /><Relationship Id="rId57" Type="http://schemas.openxmlformats.org/officeDocument/2006/relationships/hyperlink" Target="https://podminky.urs.cz/item/CS_URS_2023_01/998276101" TargetMode="External" /><Relationship Id="rId58" Type="http://schemas.openxmlformats.org/officeDocument/2006/relationships/hyperlink" Target="https://podminky.urs.cz/item/CS_URS_2023_01/119003217" TargetMode="External" /><Relationship Id="rId59" Type="http://schemas.openxmlformats.org/officeDocument/2006/relationships/hyperlink" Target="https://podminky.urs.cz/item/CS_URS_2023_01/119003218" TargetMode="External" /><Relationship Id="rId60" Type="http://schemas.openxmlformats.org/officeDocument/2006/relationships/hyperlink" Target="https://podminky.urs.cz/item/CS_URS_2023_01/919735111" TargetMode="External" /><Relationship Id="rId61" Type="http://schemas.openxmlformats.org/officeDocument/2006/relationships/hyperlink" Target="https://podminky.urs.cz/item/CS_URS_2023_01/938908411" TargetMode="External" /><Relationship Id="rId62" Type="http://schemas.openxmlformats.org/officeDocument/2006/relationships/hyperlink" Target="https://podminky.urs.cz/item/CS_URS_2023_01/997013645" TargetMode="External" /><Relationship Id="rId63" Type="http://schemas.openxmlformats.org/officeDocument/2006/relationships/hyperlink" Target="https://podminky.urs.cz/item/CS_URS_2023_02/997013873" TargetMode="External" /><Relationship Id="rId64" Type="http://schemas.openxmlformats.org/officeDocument/2006/relationships/hyperlink" Target="https://podminky.urs.cz/item/CS_URS_2023_02/997013875" TargetMode="External" /><Relationship Id="rId65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223" TargetMode="External" /><Relationship Id="rId2" Type="http://schemas.openxmlformats.org/officeDocument/2006/relationships/hyperlink" Target="https://podminky.urs.cz/item/CS_URS_2023_01/113107243" TargetMode="External" /><Relationship Id="rId3" Type="http://schemas.openxmlformats.org/officeDocument/2006/relationships/hyperlink" Target="https://podminky.urs.cz/item/CS_URS_2023_01/113154263" TargetMode="External" /><Relationship Id="rId4" Type="http://schemas.openxmlformats.org/officeDocument/2006/relationships/hyperlink" Target="https://podminky.urs.cz/item/CS_URS_2023_01/119001421" TargetMode="External" /><Relationship Id="rId5" Type="http://schemas.openxmlformats.org/officeDocument/2006/relationships/hyperlink" Target="https://podminky.urs.cz/item/CS_URS_2023_01/120001101" TargetMode="External" /><Relationship Id="rId6" Type="http://schemas.openxmlformats.org/officeDocument/2006/relationships/hyperlink" Target="https://podminky.urs.cz/item/CS_URS_2023_01/132212231" TargetMode="External" /><Relationship Id="rId7" Type="http://schemas.openxmlformats.org/officeDocument/2006/relationships/hyperlink" Target="https://podminky.urs.cz/item/CS_URS_2023_02/132254204" TargetMode="External" /><Relationship Id="rId8" Type="http://schemas.openxmlformats.org/officeDocument/2006/relationships/hyperlink" Target="https://podminky.urs.cz/item/CS_URS_2023_01/132312231" TargetMode="External" /><Relationship Id="rId9" Type="http://schemas.openxmlformats.org/officeDocument/2006/relationships/hyperlink" Target="https://podminky.urs.cz/item/CS_URS_2023_01/132354204" TargetMode="External" /><Relationship Id="rId10" Type="http://schemas.openxmlformats.org/officeDocument/2006/relationships/hyperlink" Target="https://podminky.urs.cz/item/CS_URS_2023_01/132454204" TargetMode="External" /><Relationship Id="rId11" Type="http://schemas.openxmlformats.org/officeDocument/2006/relationships/hyperlink" Target="https://podminky.urs.cz/item/CS_URS_2023_01/151101101" TargetMode="External" /><Relationship Id="rId12" Type="http://schemas.openxmlformats.org/officeDocument/2006/relationships/hyperlink" Target="https://podminky.urs.cz/item/CS_URS_2023_01/151101111" TargetMode="External" /><Relationship Id="rId13" Type="http://schemas.openxmlformats.org/officeDocument/2006/relationships/hyperlink" Target="https://podminky.urs.cz/item/CS_URS_2023_01/162251101" TargetMode="External" /><Relationship Id="rId14" Type="http://schemas.openxmlformats.org/officeDocument/2006/relationships/hyperlink" Target="https://podminky.urs.cz/item/CS_URS_2023_01/162251121" TargetMode="External" /><Relationship Id="rId15" Type="http://schemas.openxmlformats.org/officeDocument/2006/relationships/hyperlink" Target="https://podminky.urs.cz/item/CS_URS_2023_01/162751137" TargetMode="External" /><Relationship Id="rId16" Type="http://schemas.openxmlformats.org/officeDocument/2006/relationships/hyperlink" Target="https://podminky.urs.cz/item/CS_URS_2023_01/162751139" TargetMode="External" /><Relationship Id="rId17" Type="http://schemas.openxmlformats.org/officeDocument/2006/relationships/hyperlink" Target="https://podminky.urs.cz/item/CS_URS_2023_01/167151111" TargetMode="External" /><Relationship Id="rId18" Type="http://schemas.openxmlformats.org/officeDocument/2006/relationships/hyperlink" Target="https://podminky.urs.cz/item/CS_URS_2023_01/167151112" TargetMode="External" /><Relationship Id="rId19" Type="http://schemas.openxmlformats.org/officeDocument/2006/relationships/hyperlink" Target="https://podminky.urs.cz/item/CS_URS_2023_01/171201231" TargetMode="External" /><Relationship Id="rId20" Type="http://schemas.openxmlformats.org/officeDocument/2006/relationships/hyperlink" Target="https://podminky.urs.cz/item/CS_URS_2023_01/171251201" TargetMode="External" /><Relationship Id="rId21" Type="http://schemas.openxmlformats.org/officeDocument/2006/relationships/hyperlink" Target="https://podminky.urs.cz/item/CS_URS_2023_01/174101101" TargetMode="External" /><Relationship Id="rId22" Type="http://schemas.openxmlformats.org/officeDocument/2006/relationships/hyperlink" Target="https://podminky.urs.cz/item/CS_URS_2023_01/175151101" TargetMode="External" /><Relationship Id="rId23" Type="http://schemas.openxmlformats.org/officeDocument/2006/relationships/hyperlink" Target="https://podminky.urs.cz/item/CS_URS_2023_01/451573111" TargetMode="External" /><Relationship Id="rId24" Type="http://schemas.openxmlformats.org/officeDocument/2006/relationships/hyperlink" Target="https://podminky.urs.cz/item/CS_URS_2023_01/452313151" TargetMode="External" /><Relationship Id="rId25" Type="http://schemas.openxmlformats.org/officeDocument/2006/relationships/hyperlink" Target="https://podminky.urs.cz/item/CS_URS_2023_01/452353101" TargetMode="External" /><Relationship Id="rId26" Type="http://schemas.openxmlformats.org/officeDocument/2006/relationships/hyperlink" Target="https://podminky.urs.cz/item/CS_URS_2023_02/564851111" TargetMode="External" /><Relationship Id="rId27" Type="http://schemas.openxmlformats.org/officeDocument/2006/relationships/hyperlink" Target="https://podminky.urs.cz/item/CS_URS_2023_02/564871116" TargetMode="External" /><Relationship Id="rId28" Type="http://schemas.openxmlformats.org/officeDocument/2006/relationships/hyperlink" Target="https://podminky.urs.cz/item/CS_URS_2023_01/573111112" TargetMode="External" /><Relationship Id="rId29" Type="http://schemas.openxmlformats.org/officeDocument/2006/relationships/hyperlink" Target="https://podminky.urs.cz/item/CS_URS_2023_01/573211111" TargetMode="External" /><Relationship Id="rId30" Type="http://schemas.openxmlformats.org/officeDocument/2006/relationships/hyperlink" Target="https://podminky.urs.cz/item/CS_URS_2023_01/577144111" TargetMode="External" /><Relationship Id="rId31" Type="http://schemas.openxmlformats.org/officeDocument/2006/relationships/hyperlink" Target="https://podminky.urs.cz/item/CS_URS_2023_01/577145112" TargetMode="External" /><Relationship Id="rId32" Type="http://schemas.openxmlformats.org/officeDocument/2006/relationships/hyperlink" Target="https://podminky.urs.cz/item/CS_URS_2023_01/599141111" TargetMode="External" /><Relationship Id="rId33" Type="http://schemas.openxmlformats.org/officeDocument/2006/relationships/hyperlink" Target="https://podminky.urs.cz/item/CS_URS_2023_01/919121212" TargetMode="External" /><Relationship Id="rId34" Type="http://schemas.openxmlformats.org/officeDocument/2006/relationships/hyperlink" Target="https://podminky.urs.cz/item/CS_URS_2023_01/919731123" TargetMode="External" /><Relationship Id="rId35" Type="http://schemas.openxmlformats.org/officeDocument/2006/relationships/hyperlink" Target="https://podminky.urs.cz/item/CS_URS_2023_01/892241111" TargetMode="External" /><Relationship Id="rId36" Type="http://schemas.openxmlformats.org/officeDocument/2006/relationships/hyperlink" Target="https://podminky.urs.cz/item/CS_URS_2023_01/892273122" TargetMode="External" /><Relationship Id="rId37" Type="http://schemas.openxmlformats.org/officeDocument/2006/relationships/hyperlink" Target="https://podminky.urs.cz/item/CS_URS_2023_01/899722114" TargetMode="External" /><Relationship Id="rId38" Type="http://schemas.openxmlformats.org/officeDocument/2006/relationships/hyperlink" Target="https://podminky.urs.cz/item/CS_URS_2023_01/871241211" TargetMode="External" /><Relationship Id="rId39" Type="http://schemas.openxmlformats.org/officeDocument/2006/relationships/hyperlink" Target="https://podminky.urs.cz/item/CS_URS_2023_01/899721111" TargetMode="External" /><Relationship Id="rId40" Type="http://schemas.openxmlformats.org/officeDocument/2006/relationships/hyperlink" Target="https://podminky.urs.cz/item/CS_URS_2023_01/877241101" TargetMode="External" /><Relationship Id="rId41" Type="http://schemas.openxmlformats.org/officeDocument/2006/relationships/hyperlink" Target="https://podminky.urs.cz/item/CS_URS_2023_01/891241112" TargetMode="External" /><Relationship Id="rId42" Type="http://schemas.openxmlformats.org/officeDocument/2006/relationships/hyperlink" Target="https://podminky.urs.cz/item/CS_URS_2023_01/899401112" TargetMode="External" /><Relationship Id="rId43" Type="http://schemas.openxmlformats.org/officeDocument/2006/relationships/hyperlink" Target="https://podminky.urs.cz/item/CS_URS_2023_01/891247111" TargetMode="External" /><Relationship Id="rId44" Type="http://schemas.openxmlformats.org/officeDocument/2006/relationships/hyperlink" Target="https://podminky.urs.cz/item/CS_URS_2023_01/899401113" TargetMode="External" /><Relationship Id="rId45" Type="http://schemas.openxmlformats.org/officeDocument/2006/relationships/hyperlink" Target="https://podminky.urs.cz/item/CS_URS_2023_01/891249111" TargetMode="External" /><Relationship Id="rId46" Type="http://schemas.openxmlformats.org/officeDocument/2006/relationships/hyperlink" Target="https://podminky.urs.cz/item/CS_URS_2023_01/899401111" TargetMode="External" /><Relationship Id="rId47" Type="http://schemas.openxmlformats.org/officeDocument/2006/relationships/hyperlink" Target="https://podminky.urs.cz/item/CS_URS_2023_01/899331111" TargetMode="External" /><Relationship Id="rId48" Type="http://schemas.openxmlformats.org/officeDocument/2006/relationships/hyperlink" Target="https://podminky.urs.cz/item/CS_URS_2023_01/899712111" TargetMode="External" /><Relationship Id="rId49" Type="http://schemas.openxmlformats.org/officeDocument/2006/relationships/hyperlink" Target="https://podminky.urs.cz/item/CS_URS_2023_01/857242121" TargetMode="External" /><Relationship Id="rId50" Type="http://schemas.openxmlformats.org/officeDocument/2006/relationships/hyperlink" Target="https://podminky.urs.cz/item/CS_URS_2023_01/892372111" TargetMode="External" /><Relationship Id="rId51" Type="http://schemas.openxmlformats.org/officeDocument/2006/relationships/hyperlink" Target="https://podminky.urs.cz/item/CS_URS_2023_01/919735112" TargetMode="External" /><Relationship Id="rId52" Type="http://schemas.openxmlformats.org/officeDocument/2006/relationships/hyperlink" Target="https://podminky.urs.cz/item/CS_URS_2023_01/997013501" TargetMode="External" /><Relationship Id="rId53" Type="http://schemas.openxmlformats.org/officeDocument/2006/relationships/hyperlink" Target="https://podminky.urs.cz/item/CS_URS_2023_01/997013509" TargetMode="External" /><Relationship Id="rId54" Type="http://schemas.openxmlformats.org/officeDocument/2006/relationships/hyperlink" Target="https://podminky.urs.cz/item/CS_URS_2023_01/997221612" TargetMode="External" /><Relationship Id="rId55" Type="http://schemas.openxmlformats.org/officeDocument/2006/relationships/hyperlink" Target="https://podminky.urs.cz/item/CS_URS_2023_01/998225111" TargetMode="External" /><Relationship Id="rId56" Type="http://schemas.openxmlformats.org/officeDocument/2006/relationships/hyperlink" Target="https://podminky.urs.cz/item/CS_URS_2023_01/998276101" TargetMode="External" /><Relationship Id="rId57" Type="http://schemas.openxmlformats.org/officeDocument/2006/relationships/hyperlink" Target="https://podminky.urs.cz/item/CS_URS_2023_01/119003217" TargetMode="External" /><Relationship Id="rId58" Type="http://schemas.openxmlformats.org/officeDocument/2006/relationships/hyperlink" Target="https://podminky.urs.cz/item/CS_URS_2023_01/119003218" TargetMode="External" /><Relationship Id="rId59" Type="http://schemas.openxmlformats.org/officeDocument/2006/relationships/hyperlink" Target="https://podminky.urs.cz/item/CS_URS_2023_01/919735111" TargetMode="External" /><Relationship Id="rId60" Type="http://schemas.openxmlformats.org/officeDocument/2006/relationships/hyperlink" Target="https://podminky.urs.cz/item/CS_URS_2023_01/938908411" TargetMode="External" /><Relationship Id="rId61" Type="http://schemas.openxmlformats.org/officeDocument/2006/relationships/hyperlink" Target="https://podminky.urs.cz/item/CS_URS_2023_01/997013645" TargetMode="External" /><Relationship Id="rId62" Type="http://schemas.openxmlformats.org/officeDocument/2006/relationships/hyperlink" Target="https://podminky.urs.cz/item/CS_URS_2023_02/997013873" TargetMode="External" /><Relationship Id="rId63" Type="http://schemas.openxmlformats.org/officeDocument/2006/relationships/hyperlink" Target="https://podminky.urs.cz/item/CS_URS_2023_02/997013875" TargetMode="External" /><Relationship Id="rId64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223" TargetMode="External" /><Relationship Id="rId2" Type="http://schemas.openxmlformats.org/officeDocument/2006/relationships/hyperlink" Target="https://podminky.urs.cz/item/CS_URS_2023_01/113107243" TargetMode="External" /><Relationship Id="rId3" Type="http://schemas.openxmlformats.org/officeDocument/2006/relationships/hyperlink" Target="https://podminky.urs.cz/item/CS_URS_2023_01/113154263" TargetMode="External" /><Relationship Id="rId4" Type="http://schemas.openxmlformats.org/officeDocument/2006/relationships/hyperlink" Target="https://podminky.urs.cz/item/CS_URS_2023_01/119001421" TargetMode="External" /><Relationship Id="rId5" Type="http://schemas.openxmlformats.org/officeDocument/2006/relationships/hyperlink" Target="https://podminky.urs.cz/item/CS_URS_2023_01/120001101" TargetMode="External" /><Relationship Id="rId6" Type="http://schemas.openxmlformats.org/officeDocument/2006/relationships/hyperlink" Target="https://podminky.urs.cz/item/CS_URS_2023_01/132212231" TargetMode="External" /><Relationship Id="rId7" Type="http://schemas.openxmlformats.org/officeDocument/2006/relationships/hyperlink" Target="https://podminky.urs.cz/item/CS_URS_2023_02/132254204" TargetMode="External" /><Relationship Id="rId8" Type="http://schemas.openxmlformats.org/officeDocument/2006/relationships/hyperlink" Target="https://podminky.urs.cz/item/CS_URS_2023_01/132312231" TargetMode="External" /><Relationship Id="rId9" Type="http://schemas.openxmlformats.org/officeDocument/2006/relationships/hyperlink" Target="https://podminky.urs.cz/item/CS_URS_2023_01/132354204" TargetMode="External" /><Relationship Id="rId10" Type="http://schemas.openxmlformats.org/officeDocument/2006/relationships/hyperlink" Target="https://podminky.urs.cz/item/CS_URS_2023_01/132454204" TargetMode="External" /><Relationship Id="rId11" Type="http://schemas.openxmlformats.org/officeDocument/2006/relationships/hyperlink" Target="https://podminky.urs.cz/item/CS_URS_2023_01/151101101" TargetMode="External" /><Relationship Id="rId12" Type="http://schemas.openxmlformats.org/officeDocument/2006/relationships/hyperlink" Target="https://podminky.urs.cz/item/CS_URS_2023_01/151101111" TargetMode="External" /><Relationship Id="rId13" Type="http://schemas.openxmlformats.org/officeDocument/2006/relationships/hyperlink" Target="https://podminky.urs.cz/item/CS_URS_2023_01/162251101" TargetMode="External" /><Relationship Id="rId14" Type="http://schemas.openxmlformats.org/officeDocument/2006/relationships/hyperlink" Target="https://podminky.urs.cz/item/CS_URS_2023_01/162251121" TargetMode="External" /><Relationship Id="rId15" Type="http://schemas.openxmlformats.org/officeDocument/2006/relationships/hyperlink" Target="https://podminky.urs.cz/item/CS_URS_2023_01/162751137" TargetMode="External" /><Relationship Id="rId16" Type="http://schemas.openxmlformats.org/officeDocument/2006/relationships/hyperlink" Target="https://podminky.urs.cz/item/CS_URS_2023_01/162751139" TargetMode="External" /><Relationship Id="rId17" Type="http://schemas.openxmlformats.org/officeDocument/2006/relationships/hyperlink" Target="https://podminky.urs.cz/item/CS_URS_2023_01/167151111" TargetMode="External" /><Relationship Id="rId18" Type="http://schemas.openxmlformats.org/officeDocument/2006/relationships/hyperlink" Target="https://podminky.urs.cz/item/CS_URS_2023_01/167151112" TargetMode="External" /><Relationship Id="rId19" Type="http://schemas.openxmlformats.org/officeDocument/2006/relationships/hyperlink" Target="https://podminky.urs.cz/item/CS_URS_2023_01/171201231" TargetMode="External" /><Relationship Id="rId20" Type="http://schemas.openxmlformats.org/officeDocument/2006/relationships/hyperlink" Target="https://podminky.urs.cz/item/CS_URS_2023_01/171251201" TargetMode="External" /><Relationship Id="rId21" Type="http://schemas.openxmlformats.org/officeDocument/2006/relationships/hyperlink" Target="https://podminky.urs.cz/item/CS_URS_2023_01/174101101" TargetMode="External" /><Relationship Id="rId22" Type="http://schemas.openxmlformats.org/officeDocument/2006/relationships/hyperlink" Target="https://podminky.urs.cz/item/CS_URS_2023_01/175151101" TargetMode="External" /><Relationship Id="rId23" Type="http://schemas.openxmlformats.org/officeDocument/2006/relationships/hyperlink" Target="https://podminky.urs.cz/item/CS_URS_2023_01/451573111" TargetMode="External" /><Relationship Id="rId24" Type="http://schemas.openxmlformats.org/officeDocument/2006/relationships/hyperlink" Target="https://podminky.urs.cz/item/CS_URS_2023_01/452313151" TargetMode="External" /><Relationship Id="rId25" Type="http://schemas.openxmlformats.org/officeDocument/2006/relationships/hyperlink" Target="https://podminky.urs.cz/item/CS_URS_2023_01/452353101" TargetMode="External" /><Relationship Id="rId26" Type="http://schemas.openxmlformats.org/officeDocument/2006/relationships/hyperlink" Target="https://podminky.urs.cz/item/CS_URS_2023_02/564851111" TargetMode="External" /><Relationship Id="rId27" Type="http://schemas.openxmlformats.org/officeDocument/2006/relationships/hyperlink" Target="https://podminky.urs.cz/item/CS_URS_2023_02/564871116" TargetMode="External" /><Relationship Id="rId28" Type="http://schemas.openxmlformats.org/officeDocument/2006/relationships/hyperlink" Target="https://podminky.urs.cz/item/CS_URS_2023_01/573111112" TargetMode="External" /><Relationship Id="rId29" Type="http://schemas.openxmlformats.org/officeDocument/2006/relationships/hyperlink" Target="https://podminky.urs.cz/item/CS_URS_2023_01/573211111" TargetMode="External" /><Relationship Id="rId30" Type="http://schemas.openxmlformats.org/officeDocument/2006/relationships/hyperlink" Target="https://podminky.urs.cz/item/CS_URS_2023_01/577144111" TargetMode="External" /><Relationship Id="rId31" Type="http://schemas.openxmlformats.org/officeDocument/2006/relationships/hyperlink" Target="https://podminky.urs.cz/item/CS_URS_2023_01/577145112" TargetMode="External" /><Relationship Id="rId32" Type="http://schemas.openxmlformats.org/officeDocument/2006/relationships/hyperlink" Target="https://podminky.urs.cz/item/CS_URS_2023_01/599141111" TargetMode="External" /><Relationship Id="rId33" Type="http://schemas.openxmlformats.org/officeDocument/2006/relationships/hyperlink" Target="https://podminky.urs.cz/item/CS_URS_2023_01/919121212" TargetMode="External" /><Relationship Id="rId34" Type="http://schemas.openxmlformats.org/officeDocument/2006/relationships/hyperlink" Target="https://podminky.urs.cz/item/CS_URS_2023_01/919731123" TargetMode="External" /><Relationship Id="rId35" Type="http://schemas.openxmlformats.org/officeDocument/2006/relationships/hyperlink" Target="https://podminky.urs.cz/item/CS_URS_2023_01/892241111" TargetMode="External" /><Relationship Id="rId36" Type="http://schemas.openxmlformats.org/officeDocument/2006/relationships/hyperlink" Target="https://podminky.urs.cz/item/CS_URS_2023_01/892273122" TargetMode="External" /><Relationship Id="rId37" Type="http://schemas.openxmlformats.org/officeDocument/2006/relationships/hyperlink" Target="https://podminky.urs.cz/item/CS_URS_2023_01/899722114" TargetMode="External" /><Relationship Id="rId38" Type="http://schemas.openxmlformats.org/officeDocument/2006/relationships/hyperlink" Target="https://podminky.urs.cz/item/CS_URS_2023_01/871241211" TargetMode="External" /><Relationship Id="rId39" Type="http://schemas.openxmlformats.org/officeDocument/2006/relationships/hyperlink" Target="https://podminky.urs.cz/item/CS_URS_2023_01/899721111" TargetMode="External" /><Relationship Id="rId40" Type="http://schemas.openxmlformats.org/officeDocument/2006/relationships/hyperlink" Target="https://podminky.urs.cz/item/CS_URS_2023_01/877241101" TargetMode="External" /><Relationship Id="rId41" Type="http://schemas.openxmlformats.org/officeDocument/2006/relationships/hyperlink" Target="https://podminky.urs.cz/item/CS_URS_2023_01/891241112" TargetMode="External" /><Relationship Id="rId42" Type="http://schemas.openxmlformats.org/officeDocument/2006/relationships/hyperlink" Target="https://podminky.urs.cz/item/CS_URS_2023_01/899401112" TargetMode="External" /><Relationship Id="rId43" Type="http://schemas.openxmlformats.org/officeDocument/2006/relationships/hyperlink" Target="https://podminky.urs.cz/item/CS_URS_2023_01/891247111" TargetMode="External" /><Relationship Id="rId44" Type="http://schemas.openxmlformats.org/officeDocument/2006/relationships/hyperlink" Target="https://podminky.urs.cz/item/CS_URS_2023_01/899401113" TargetMode="External" /><Relationship Id="rId45" Type="http://schemas.openxmlformats.org/officeDocument/2006/relationships/hyperlink" Target="https://podminky.urs.cz/item/CS_URS_2023_01/891249111" TargetMode="External" /><Relationship Id="rId46" Type="http://schemas.openxmlformats.org/officeDocument/2006/relationships/hyperlink" Target="https://podminky.urs.cz/item/CS_URS_2023_01/899401111" TargetMode="External" /><Relationship Id="rId47" Type="http://schemas.openxmlformats.org/officeDocument/2006/relationships/hyperlink" Target="https://podminky.urs.cz/item/CS_URS_2023_01/899331111" TargetMode="External" /><Relationship Id="rId48" Type="http://schemas.openxmlformats.org/officeDocument/2006/relationships/hyperlink" Target="https://podminky.urs.cz/item/CS_URS_2023_01/899712111" TargetMode="External" /><Relationship Id="rId49" Type="http://schemas.openxmlformats.org/officeDocument/2006/relationships/hyperlink" Target="https://podminky.urs.cz/item/CS_URS_2023_01/857242121" TargetMode="External" /><Relationship Id="rId50" Type="http://schemas.openxmlformats.org/officeDocument/2006/relationships/hyperlink" Target="https://podminky.urs.cz/item/CS_URS_2023_01/857244122" TargetMode="External" /><Relationship Id="rId51" Type="http://schemas.openxmlformats.org/officeDocument/2006/relationships/hyperlink" Target="https://podminky.urs.cz/item/CS_URS_2023_01/892372111" TargetMode="External" /><Relationship Id="rId52" Type="http://schemas.openxmlformats.org/officeDocument/2006/relationships/hyperlink" Target="https://podminky.urs.cz/item/CS_URS_2023_01/919735112" TargetMode="External" /><Relationship Id="rId53" Type="http://schemas.openxmlformats.org/officeDocument/2006/relationships/hyperlink" Target="https://podminky.urs.cz/item/CS_URS_2023_01/997013501" TargetMode="External" /><Relationship Id="rId54" Type="http://schemas.openxmlformats.org/officeDocument/2006/relationships/hyperlink" Target="https://podminky.urs.cz/item/CS_URS_2023_01/997013509" TargetMode="External" /><Relationship Id="rId55" Type="http://schemas.openxmlformats.org/officeDocument/2006/relationships/hyperlink" Target="https://podminky.urs.cz/item/CS_URS_2023_01/997221612" TargetMode="External" /><Relationship Id="rId56" Type="http://schemas.openxmlformats.org/officeDocument/2006/relationships/hyperlink" Target="https://podminky.urs.cz/item/CS_URS_2023_01/998225111" TargetMode="External" /><Relationship Id="rId57" Type="http://schemas.openxmlformats.org/officeDocument/2006/relationships/hyperlink" Target="https://podminky.urs.cz/item/CS_URS_2023_01/998276101" TargetMode="External" /><Relationship Id="rId58" Type="http://schemas.openxmlformats.org/officeDocument/2006/relationships/hyperlink" Target="https://podminky.urs.cz/item/CS_URS_2023_01/119003217" TargetMode="External" /><Relationship Id="rId59" Type="http://schemas.openxmlformats.org/officeDocument/2006/relationships/hyperlink" Target="https://podminky.urs.cz/item/CS_URS_2023_01/119003218" TargetMode="External" /><Relationship Id="rId60" Type="http://schemas.openxmlformats.org/officeDocument/2006/relationships/hyperlink" Target="https://podminky.urs.cz/item/CS_URS_2023_01/919735111" TargetMode="External" /><Relationship Id="rId61" Type="http://schemas.openxmlformats.org/officeDocument/2006/relationships/hyperlink" Target="https://podminky.urs.cz/item/CS_URS_2023_01/938908411" TargetMode="External" /><Relationship Id="rId62" Type="http://schemas.openxmlformats.org/officeDocument/2006/relationships/hyperlink" Target="https://podminky.urs.cz/item/CS_URS_2023_02/997013873" TargetMode="External" /><Relationship Id="rId63" Type="http://schemas.openxmlformats.org/officeDocument/2006/relationships/hyperlink" Target="https://podminky.urs.cz/item/CS_URS_2023_02/997013875" TargetMode="External" /><Relationship Id="rId64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223" TargetMode="External" /><Relationship Id="rId2" Type="http://schemas.openxmlformats.org/officeDocument/2006/relationships/hyperlink" Target="https://podminky.urs.cz/item/CS_URS_2023_01/113107243" TargetMode="External" /><Relationship Id="rId3" Type="http://schemas.openxmlformats.org/officeDocument/2006/relationships/hyperlink" Target="https://podminky.urs.cz/item/CS_URS_2023_01/113154263" TargetMode="External" /><Relationship Id="rId4" Type="http://schemas.openxmlformats.org/officeDocument/2006/relationships/hyperlink" Target="https://podminky.urs.cz/item/CS_URS_2023_01/119001421" TargetMode="External" /><Relationship Id="rId5" Type="http://schemas.openxmlformats.org/officeDocument/2006/relationships/hyperlink" Target="https://podminky.urs.cz/item/CS_URS_2023_01/120001101" TargetMode="External" /><Relationship Id="rId6" Type="http://schemas.openxmlformats.org/officeDocument/2006/relationships/hyperlink" Target="https://podminky.urs.cz/item/CS_URS_2023_01/132212231" TargetMode="External" /><Relationship Id="rId7" Type="http://schemas.openxmlformats.org/officeDocument/2006/relationships/hyperlink" Target="https://podminky.urs.cz/item/CS_URS_2023_02/132254204" TargetMode="External" /><Relationship Id="rId8" Type="http://schemas.openxmlformats.org/officeDocument/2006/relationships/hyperlink" Target="https://podminky.urs.cz/item/CS_URS_2023_01/132312231" TargetMode="External" /><Relationship Id="rId9" Type="http://schemas.openxmlformats.org/officeDocument/2006/relationships/hyperlink" Target="https://podminky.urs.cz/item/CS_URS_2023_01/132354204" TargetMode="External" /><Relationship Id="rId10" Type="http://schemas.openxmlformats.org/officeDocument/2006/relationships/hyperlink" Target="https://podminky.urs.cz/item/CS_URS_2023_01/132454204" TargetMode="External" /><Relationship Id="rId11" Type="http://schemas.openxmlformats.org/officeDocument/2006/relationships/hyperlink" Target="https://podminky.urs.cz/item/CS_URS_2023_01/151101101" TargetMode="External" /><Relationship Id="rId12" Type="http://schemas.openxmlformats.org/officeDocument/2006/relationships/hyperlink" Target="https://podminky.urs.cz/item/CS_URS_2023_01/151101111" TargetMode="External" /><Relationship Id="rId13" Type="http://schemas.openxmlformats.org/officeDocument/2006/relationships/hyperlink" Target="https://podminky.urs.cz/item/CS_URS_2023_01/162251101" TargetMode="External" /><Relationship Id="rId14" Type="http://schemas.openxmlformats.org/officeDocument/2006/relationships/hyperlink" Target="https://podminky.urs.cz/item/CS_URS_2023_01/162251121" TargetMode="External" /><Relationship Id="rId15" Type="http://schemas.openxmlformats.org/officeDocument/2006/relationships/hyperlink" Target="https://podminky.urs.cz/item/CS_URS_2023_02/162351103" TargetMode="External" /><Relationship Id="rId16" Type="http://schemas.openxmlformats.org/officeDocument/2006/relationships/hyperlink" Target="https://podminky.urs.cz/item/CS_URS_2023_02/162351123" TargetMode="External" /><Relationship Id="rId17" Type="http://schemas.openxmlformats.org/officeDocument/2006/relationships/hyperlink" Target="https://podminky.urs.cz/item/CS_URS_2023_01/162751137" TargetMode="External" /><Relationship Id="rId18" Type="http://schemas.openxmlformats.org/officeDocument/2006/relationships/hyperlink" Target="https://podminky.urs.cz/item/CS_URS_2023_01/162751139" TargetMode="External" /><Relationship Id="rId19" Type="http://schemas.openxmlformats.org/officeDocument/2006/relationships/hyperlink" Target="https://podminky.urs.cz/item/CS_URS_2023_01/167151111" TargetMode="External" /><Relationship Id="rId20" Type="http://schemas.openxmlformats.org/officeDocument/2006/relationships/hyperlink" Target="https://podminky.urs.cz/item/CS_URS_2023_01/167151112" TargetMode="External" /><Relationship Id="rId21" Type="http://schemas.openxmlformats.org/officeDocument/2006/relationships/hyperlink" Target="https://podminky.urs.cz/item/CS_URS_2023_01/171201231" TargetMode="External" /><Relationship Id="rId22" Type="http://schemas.openxmlformats.org/officeDocument/2006/relationships/hyperlink" Target="https://podminky.urs.cz/item/CS_URS_2023_01/171251201" TargetMode="External" /><Relationship Id="rId23" Type="http://schemas.openxmlformats.org/officeDocument/2006/relationships/hyperlink" Target="https://podminky.urs.cz/item/CS_URS_2023_01/174101101" TargetMode="External" /><Relationship Id="rId24" Type="http://schemas.openxmlformats.org/officeDocument/2006/relationships/hyperlink" Target="https://podminky.urs.cz/item/CS_URS_2023_01/175151101" TargetMode="External" /><Relationship Id="rId25" Type="http://schemas.openxmlformats.org/officeDocument/2006/relationships/hyperlink" Target="https://podminky.urs.cz/item/CS_URS_2023_01/451573111" TargetMode="External" /><Relationship Id="rId26" Type="http://schemas.openxmlformats.org/officeDocument/2006/relationships/hyperlink" Target="https://podminky.urs.cz/item/CS_URS_2023_01/452313151" TargetMode="External" /><Relationship Id="rId27" Type="http://schemas.openxmlformats.org/officeDocument/2006/relationships/hyperlink" Target="https://podminky.urs.cz/item/CS_URS_2023_01/452353101" TargetMode="External" /><Relationship Id="rId28" Type="http://schemas.openxmlformats.org/officeDocument/2006/relationships/hyperlink" Target="https://podminky.urs.cz/item/CS_URS_2023_02/564851111" TargetMode="External" /><Relationship Id="rId29" Type="http://schemas.openxmlformats.org/officeDocument/2006/relationships/hyperlink" Target="https://podminky.urs.cz/item/CS_URS_2023_02/564871116" TargetMode="External" /><Relationship Id="rId30" Type="http://schemas.openxmlformats.org/officeDocument/2006/relationships/hyperlink" Target="https://podminky.urs.cz/item/CS_URS_2023_01/573111112" TargetMode="External" /><Relationship Id="rId31" Type="http://schemas.openxmlformats.org/officeDocument/2006/relationships/hyperlink" Target="https://podminky.urs.cz/item/CS_URS_2023_01/573211111" TargetMode="External" /><Relationship Id="rId32" Type="http://schemas.openxmlformats.org/officeDocument/2006/relationships/hyperlink" Target="https://podminky.urs.cz/item/CS_URS_2023_01/577144111" TargetMode="External" /><Relationship Id="rId33" Type="http://schemas.openxmlformats.org/officeDocument/2006/relationships/hyperlink" Target="https://podminky.urs.cz/item/CS_URS_2023_01/577145112" TargetMode="External" /><Relationship Id="rId34" Type="http://schemas.openxmlformats.org/officeDocument/2006/relationships/hyperlink" Target="https://podminky.urs.cz/item/CS_URS_2023_02/577155112" TargetMode="External" /><Relationship Id="rId35" Type="http://schemas.openxmlformats.org/officeDocument/2006/relationships/hyperlink" Target="https://podminky.urs.cz/item/CS_URS_2023_01/599141111" TargetMode="External" /><Relationship Id="rId36" Type="http://schemas.openxmlformats.org/officeDocument/2006/relationships/hyperlink" Target="https://podminky.urs.cz/item/CS_URS_2023_01/919121212" TargetMode="External" /><Relationship Id="rId37" Type="http://schemas.openxmlformats.org/officeDocument/2006/relationships/hyperlink" Target="https://podminky.urs.cz/item/CS_URS_2023_01/919731123" TargetMode="External" /><Relationship Id="rId38" Type="http://schemas.openxmlformats.org/officeDocument/2006/relationships/hyperlink" Target="https://podminky.urs.cz/item/CS_URS_2023_01/892241111" TargetMode="External" /><Relationship Id="rId39" Type="http://schemas.openxmlformats.org/officeDocument/2006/relationships/hyperlink" Target="https://podminky.urs.cz/item/CS_URS_2023_01/892273122" TargetMode="External" /><Relationship Id="rId40" Type="http://schemas.openxmlformats.org/officeDocument/2006/relationships/hyperlink" Target="https://podminky.urs.cz/item/CS_URS_2023_01/899722114" TargetMode="External" /><Relationship Id="rId41" Type="http://schemas.openxmlformats.org/officeDocument/2006/relationships/hyperlink" Target="https://podminky.urs.cz/item/CS_URS_2023_01/871241211" TargetMode="External" /><Relationship Id="rId42" Type="http://schemas.openxmlformats.org/officeDocument/2006/relationships/hyperlink" Target="https://podminky.urs.cz/item/CS_URS_2023_01/899721111" TargetMode="External" /><Relationship Id="rId43" Type="http://schemas.openxmlformats.org/officeDocument/2006/relationships/hyperlink" Target="https://podminky.urs.cz/item/CS_URS_2023_02/460631214" TargetMode="External" /><Relationship Id="rId44" Type="http://schemas.openxmlformats.org/officeDocument/2006/relationships/hyperlink" Target="https://podminky.urs.cz/item/CS_URS_2023_01/877241101" TargetMode="External" /><Relationship Id="rId45" Type="http://schemas.openxmlformats.org/officeDocument/2006/relationships/hyperlink" Target="https://podminky.urs.cz/item/CS_URS_2023_02/877241110" TargetMode="External" /><Relationship Id="rId46" Type="http://schemas.openxmlformats.org/officeDocument/2006/relationships/hyperlink" Target="https://podminky.urs.cz/item/CS_URS_2023_01/891241112" TargetMode="External" /><Relationship Id="rId47" Type="http://schemas.openxmlformats.org/officeDocument/2006/relationships/hyperlink" Target="https://podminky.urs.cz/item/CS_URS_2023_01/899401112" TargetMode="External" /><Relationship Id="rId48" Type="http://schemas.openxmlformats.org/officeDocument/2006/relationships/hyperlink" Target="https://podminky.urs.cz/item/CS_URS_2023_01/891247111" TargetMode="External" /><Relationship Id="rId49" Type="http://schemas.openxmlformats.org/officeDocument/2006/relationships/hyperlink" Target="https://podminky.urs.cz/item/CS_URS_2023_01/899401113" TargetMode="External" /><Relationship Id="rId50" Type="http://schemas.openxmlformats.org/officeDocument/2006/relationships/hyperlink" Target="https://podminky.urs.cz/item/CS_URS_2023_01/891249111" TargetMode="External" /><Relationship Id="rId51" Type="http://schemas.openxmlformats.org/officeDocument/2006/relationships/hyperlink" Target="https://podminky.urs.cz/item/CS_URS_2023_01/899401111" TargetMode="External" /><Relationship Id="rId52" Type="http://schemas.openxmlformats.org/officeDocument/2006/relationships/hyperlink" Target="https://podminky.urs.cz/item/CS_URS_2023_01/899331111" TargetMode="External" /><Relationship Id="rId53" Type="http://schemas.openxmlformats.org/officeDocument/2006/relationships/hyperlink" Target="https://podminky.urs.cz/item/CS_URS_2023_01/899712111" TargetMode="External" /><Relationship Id="rId54" Type="http://schemas.openxmlformats.org/officeDocument/2006/relationships/hyperlink" Target="https://podminky.urs.cz/item/CS_URS_2023_01/857242121" TargetMode="External" /><Relationship Id="rId55" Type="http://schemas.openxmlformats.org/officeDocument/2006/relationships/hyperlink" Target="https://podminky.urs.cz/item/CS_URS_2023_01/857244122" TargetMode="External" /><Relationship Id="rId56" Type="http://schemas.openxmlformats.org/officeDocument/2006/relationships/hyperlink" Target="https://podminky.urs.cz/item/CS_URS_2023_01/892372111" TargetMode="External" /><Relationship Id="rId57" Type="http://schemas.openxmlformats.org/officeDocument/2006/relationships/hyperlink" Target="https://podminky.urs.cz/item/CS_URS_2023_01/919735112" TargetMode="External" /><Relationship Id="rId58" Type="http://schemas.openxmlformats.org/officeDocument/2006/relationships/hyperlink" Target="https://podminky.urs.cz/item/CS_URS_2023_01/997013501" TargetMode="External" /><Relationship Id="rId59" Type="http://schemas.openxmlformats.org/officeDocument/2006/relationships/hyperlink" Target="https://podminky.urs.cz/item/CS_URS_2023_01/997013509" TargetMode="External" /><Relationship Id="rId60" Type="http://schemas.openxmlformats.org/officeDocument/2006/relationships/hyperlink" Target="https://podminky.urs.cz/item/CS_URS_2023_01/997221612" TargetMode="External" /><Relationship Id="rId61" Type="http://schemas.openxmlformats.org/officeDocument/2006/relationships/hyperlink" Target="https://podminky.urs.cz/item/CS_URS_2023_01/998225111" TargetMode="External" /><Relationship Id="rId62" Type="http://schemas.openxmlformats.org/officeDocument/2006/relationships/hyperlink" Target="https://podminky.urs.cz/item/CS_URS_2023_01/998276101" TargetMode="External" /><Relationship Id="rId63" Type="http://schemas.openxmlformats.org/officeDocument/2006/relationships/hyperlink" Target="https://podminky.urs.cz/item/CS_URS_2023_01/119003217" TargetMode="External" /><Relationship Id="rId64" Type="http://schemas.openxmlformats.org/officeDocument/2006/relationships/hyperlink" Target="https://podminky.urs.cz/item/CS_URS_2023_01/119003218" TargetMode="External" /><Relationship Id="rId65" Type="http://schemas.openxmlformats.org/officeDocument/2006/relationships/hyperlink" Target="https://podminky.urs.cz/item/CS_URS_2023_01/919735111" TargetMode="External" /><Relationship Id="rId66" Type="http://schemas.openxmlformats.org/officeDocument/2006/relationships/hyperlink" Target="https://podminky.urs.cz/item/CS_URS_2023_01/938908411" TargetMode="External" /><Relationship Id="rId67" Type="http://schemas.openxmlformats.org/officeDocument/2006/relationships/hyperlink" Target="https://podminky.urs.cz/item/CS_URS_2023_02/997013873" TargetMode="External" /><Relationship Id="rId68" Type="http://schemas.openxmlformats.org/officeDocument/2006/relationships/hyperlink" Target="https://podminky.urs.cz/item/CS_URS_2023_02/997013875" TargetMode="External" /><Relationship Id="rId69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223" TargetMode="External" /><Relationship Id="rId2" Type="http://schemas.openxmlformats.org/officeDocument/2006/relationships/hyperlink" Target="https://podminky.urs.cz/item/CS_URS_2023_01/113107243" TargetMode="External" /><Relationship Id="rId3" Type="http://schemas.openxmlformats.org/officeDocument/2006/relationships/hyperlink" Target="https://podminky.urs.cz/item/CS_URS_2023_01/113154263" TargetMode="External" /><Relationship Id="rId4" Type="http://schemas.openxmlformats.org/officeDocument/2006/relationships/hyperlink" Target="https://podminky.urs.cz/item/CS_URS_2023_01/119001421" TargetMode="External" /><Relationship Id="rId5" Type="http://schemas.openxmlformats.org/officeDocument/2006/relationships/hyperlink" Target="https://podminky.urs.cz/item/CS_URS_2023_01/120001101" TargetMode="External" /><Relationship Id="rId6" Type="http://schemas.openxmlformats.org/officeDocument/2006/relationships/hyperlink" Target="https://podminky.urs.cz/item/CS_URS_2023_01/132212231" TargetMode="External" /><Relationship Id="rId7" Type="http://schemas.openxmlformats.org/officeDocument/2006/relationships/hyperlink" Target="https://podminky.urs.cz/item/CS_URS_2023_02/132254204" TargetMode="External" /><Relationship Id="rId8" Type="http://schemas.openxmlformats.org/officeDocument/2006/relationships/hyperlink" Target="https://podminky.urs.cz/item/CS_URS_2023_01/132312231" TargetMode="External" /><Relationship Id="rId9" Type="http://schemas.openxmlformats.org/officeDocument/2006/relationships/hyperlink" Target="https://podminky.urs.cz/item/CS_URS_2023_01/132354204" TargetMode="External" /><Relationship Id="rId10" Type="http://schemas.openxmlformats.org/officeDocument/2006/relationships/hyperlink" Target="https://podminky.urs.cz/item/CS_URS_2023_01/132454204" TargetMode="External" /><Relationship Id="rId11" Type="http://schemas.openxmlformats.org/officeDocument/2006/relationships/hyperlink" Target="https://podminky.urs.cz/item/CS_URS_2023_01/151101101" TargetMode="External" /><Relationship Id="rId12" Type="http://schemas.openxmlformats.org/officeDocument/2006/relationships/hyperlink" Target="https://podminky.urs.cz/item/CS_URS_2023_01/151101111" TargetMode="External" /><Relationship Id="rId13" Type="http://schemas.openxmlformats.org/officeDocument/2006/relationships/hyperlink" Target="https://podminky.urs.cz/item/CS_URS_2023_01/162251101" TargetMode="External" /><Relationship Id="rId14" Type="http://schemas.openxmlformats.org/officeDocument/2006/relationships/hyperlink" Target="https://podminky.urs.cz/item/CS_URS_2023_01/162251121" TargetMode="External" /><Relationship Id="rId15" Type="http://schemas.openxmlformats.org/officeDocument/2006/relationships/hyperlink" Target="https://podminky.urs.cz/item/CS_URS_2023_01/162751137" TargetMode="External" /><Relationship Id="rId16" Type="http://schemas.openxmlformats.org/officeDocument/2006/relationships/hyperlink" Target="https://podminky.urs.cz/item/CS_URS_2023_01/162751139" TargetMode="External" /><Relationship Id="rId17" Type="http://schemas.openxmlformats.org/officeDocument/2006/relationships/hyperlink" Target="https://podminky.urs.cz/item/CS_URS_2023_01/167151111" TargetMode="External" /><Relationship Id="rId18" Type="http://schemas.openxmlformats.org/officeDocument/2006/relationships/hyperlink" Target="https://podminky.urs.cz/item/CS_URS_2023_01/167151112" TargetMode="External" /><Relationship Id="rId19" Type="http://schemas.openxmlformats.org/officeDocument/2006/relationships/hyperlink" Target="https://podminky.urs.cz/item/CS_URS_2023_01/171201231" TargetMode="External" /><Relationship Id="rId20" Type="http://schemas.openxmlformats.org/officeDocument/2006/relationships/hyperlink" Target="https://podminky.urs.cz/item/CS_URS_2023_01/171251201" TargetMode="External" /><Relationship Id="rId21" Type="http://schemas.openxmlformats.org/officeDocument/2006/relationships/hyperlink" Target="https://podminky.urs.cz/item/CS_URS_2023_01/174101101" TargetMode="External" /><Relationship Id="rId22" Type="http://schemas.openxmlformats.org/officeDocument/2006/relationships/hyperlink" Target="https://podminky.urs.cz/item/CS_URS_2023_01/175151101" TargetMode="External" /><Relationship Id="rId23" Type="http://schemas.openxmlformats.org/officeDocument/2006/relationships/hyperlink" Target="https://podminky.urs.cz/item/CS_URS_2023_01/451573111" TargetMode="External" /><Relationship Id="rId24" Type="http://schemas.openxmlformats.org/officeDocument/2006/relationships/hyperlink" Target="https://podminky.urs.cz/item/CS_URS_2023_01/452313151" TargetMode="External" /><Relationship Id="rId25" Type="http://schemas.openxmlformats.org/officeDocument/2006/relationships/hyperlink" Target="https://podminky.urs.cz/item/CS_URS_2023_01/452353101" TargetMode="External" /><Relationship Id="rId26" Type="http://schemas.openxmlformats.org/officeDocument/2006/relationships/hyperlink" Target="https://podminky.urs.cz/item/CS_URS_2023_02/564851111" TargetMode="External" /><Relationship Id="rId27" Type="http://schemas.openxmlformats.org/officeDocument/2006/relationships/hyperlink" Target="https://podminky.urs.cz/item/CS_URS_2023_02/564871116" TargetMode="External" /><Relationship Id="rId28" Type="http://schemas.openxmlformats.org/officeDocument/2006/relationships/hyperlink" Target="https://podminky.urs.cz/item/CS_URS_2023_01/573111112" TargetMode="External" /><Relationship Id="rId29" Type="http://schemas.openxmlformats.org/officeDocument/2006/relationships/hyperlink" Target="https://podminky.urs.cz/item/CS_URS_2023_01/573211111" TargetMode="External" /><Relationship Id="rId30" Type="http://schemas.openxmlformats.org/officeDocument/2006/relationships/hyperlink" Target="https://podminky.urs.cz/item/CS_URS_2023_01/577144111" TargetMode="External" /><Relationship Id="rId31" Type="http://schemas.openxmlformats.org/officeDocument/2006/relationships/hyperlink" Target="https://podminky.urs.cz/item/CS_URS_2023_01/577145112" TargetMode="External" /><Relationship Id="rId32" Type="http://schemas.openxmlformats.org/officeDocument/2006/relationships/hyperlink" Target="https://podminky.urs.cz/item/CS_URS_2023_01/599141111" TargetMode="External" /><Relationship Id="rId33" Type="http://schemas.openxmlformats.org/officeDocument/2006/relationships/hyperlink" Target="https://podminky.urs.cz/item/CS_URS_2023_01/919121212" TargetMode="External" /><Relationship Id="rId34" Type="http://schemas.openxmlformats.org/officeDocument/2006/relationships/hyperlink" Target="https://podminky.urs.cz/item/CS_URS_2023_01/919731123" TargetMode="External" /><Relationship Id="rId35" Type="http://schemas.openxmlformats.org/officeDocument/2006/relationships/hyperlink" Target="https://podminky.urs.cz/item/CS_URS_2023_01/892241111" TargetMode="External" /><Relationship Id="rId36" Type="http://schemas.openxmlformats.org/officeDocument/2006/relationships/hyperlink" Target="https://podminky.urs.cz/item/CS_URS_2023_01/892273122" TargetMode="External" /><Relationship Id="rId37" Type="http://schemas.openxmlformats.org/officeDocument/2006/relationships/hyperlink" Target="https://podminky.urs.cz/item/CS_URS_2023_01/899722114" TargetMode="External" /><Relationship Id="rId38" Type="http://schemas.openxmlformats.org/officeDocument/2006/relationships/hyperlink" Target="https://podminky.urs.cz/item/CS_URS_2023_01/871241211" TargetMode="External" /><Relationship Id="rId39" Type="http://schemas.openxmlformats.org/officeDocument/2006/relationships/hyperlink" Target="https://podminky.urs.cz/item/CS_URS_2023_01/899721111" TargetMode="External" /><Relationship Id="rId40" Type="http://schemas.openxmlformats.org/officeDocument/2006/relationships/hyperlink" Target="https://podminky.urs.cz/item/CS_URS_2023_01/877241101" TargetMode="External" /><Relationship Id="rId41" Type="http://schemas.openxmlformats.org/officeDocument/2006/relationships/hyperlink" Target="https://podminky.urs.cz/item/CS_URS_2023_02/877241110" TargetMode="External" /><Relationship Id="rId42" Type="http://schemas.openxmlformats.org/officeDocument/2006/relationships/hyperlink" Target="https://podminky.urs.cz/item/CS_URS_2023_01/891241112" TargetMode="External" /><Relationship Id="rId43" Type="http://schemas.openxmlformats.org/officeDocument/2006/relationships/hyperlink" Target="https://podminky.urs.cz/item/CS_URS_2023_01/899401112" TargetMode="External" /><Relationship Id="rId44" Type="http://schemas.openxmlformats.org/officeDocument/2006/relationships/hyperlink" Target="https://podminky.urs.cz/item/CS_URS_2023_01/891249111" TargetMode="External" /><Relationship Id="rId45" Type="http://schemas.openxmlformats.org/officeDocument/2006/relationships/hyperlink" Target="https://podminky.urs.cz/item/CS_URS_2023_01/899401111" TargetMode="External" /><Relationship Id="rId46" Type="http://schemas.openxmlformats.org/officeDocument/2006/relationships/hyperlink" Target="https://podminky.urs.cz/item/CS_URS_2023_01/899331111" TargetMode="External" /><Relationship Id="rId47" Type="http://schemas.openxmlformats.org/officeDocument/2006/relationships/hyperlink" Target="https://podminky.urs.cz/item/CS_URS_2023_01/899712111" TargetMode="External" /><Relationship Id="rId48" Type="http://schemas.openxmlformats.org/officeDocument/2006/relationships/hyperlink" Target="https://podminky.urs.cz/item/CS_URS_2023_01/892372111" TargetMode="External" /><Relationship Id="rId49" Type="http://schemas.openxmlformats.org/officeDocument/2006/relationships/hyperlink" Target="https://podminky.urs.cz/item/CS_URS_2023_01/919735112" TargetMode="External" /><Relationship Id="rId50" Type="http://schemas.openxmlformats.org/officeDocument/2006/relationships/hyperlink" Target="https://podminky.urs.cz/item/CS_URS_2023_01/997013501" TargetMode="External" /><Relationship Id="rId51" Type="http://schemas.openxmlformats.org/officeDocument/2006/relationships/hyperlink" Target="https://podminky.urs.cz/item/CS_URS_2023_01/997013509" TargetMode="External" /><Relationship Id="rId52" Type="http://schemas.openxmlformats.org/officeDocument/2006/relationships/hyperlink" Target="https://podminky.urs.cz/item/CS_URS_2023_01/997221612" TargetMode="External" /><Relationship Id="rId53" Type="http://schemas.openxmlformats.org/officeDocument/2006/relationships/hyperlink" Target="https://podminky.urs.cz/item/CS_URS_2023_01/998225111" TargetMode="External" /><Relationship Id="rId54" Type="http://schemas.openxmlformats.org/officeDocument/2006/relationships/hyperlink" Target="https://podminky.urs.cz/item/CS_URS_2023_01/998276101" TargetMode="External" /><Relationship Id="rId55" Type="http://schemas.openxmlformats.org/officeDocument/2006/relationships/hyperlink" Target="https://podminky.urs.cz/item/CS_URS_2023_01/119003217" TargetMode="External" /><Relationship Id="rId56" Type="http://schemas.openxmlformats.org/officeDocument/2006/relationships/hyperlink" Target="https://podminky.urs.cz/item/CS_URS_2023_01/119003218" TargetMode="External" /><Relationship Id="rId57" Type="http://schemas.openxmlformats.org/officeDocument/2006/relationships/hyperlink" Target="https://podminky.urs.cz/item/CS_URS_2023_01/919735111" TargetMode="External" /><Relationship Id="rId58" Type="http://schemas.openxmlformats.org/officeDocument/2006/relationships/hyperlink" Target="https://podminky.urs.cz/item/CS_URS_2023_01/938908411" TargetMode="External" /><Relationship Id="rId59" Type="http://schemas.openxmlformats.org/officeDocument/2006/relationships/hyperlink" Target="https://podminky.urs.cz/item/CS_URS_2023_02/997013873" TargetMode="External" /><Relationship Id="rId60" Type="http://schemas.openxmlformats.org/officeDocument/2006/relationships/hyperlink" Target="https://podminky.urs.cz/item/CS_URS_2023_02/997013875" TargetMode="External" /><Relationship Id="rId6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223" TargetMode="External" /><Relationship Id="rId2" Type="http://schemas.openxmlformats.org/officeDocument/2006/relationships/hyperlink" Target="https://podminky.urs.cz/item/CS_URS_2023_01/113107243" TargetMode="External" /><Relationship Id="rId3" Type="http://schemas.openxmlformats.org/officeDocument/2006/relationships/hyperlink" Target="https://podminky.urs.cz/item/CS_URS_2023_01/113154263" TargetMode="External" /><Relationship Id="rId4" Type="http://schemas.openxmlformats.org/officeDocument/2006/relationships/hyperlink" Target="https://podminky.urs.cz/item/CS_URS_2023_01/119001421" TargetMode="External" /><Relationship Id="rId5" Type="http://schemas.openxmlformats.org/officeDocument/2006/relationships/hyperlink" Target="https://podminky.urs.cz/item/CS_URS_2023_01/120001101" TargetMode="External" /><Relationship Id="rId6" Type="http://schemas.openxmlformats.org/officeDocument/2006/relationships/hyperlink" Target="https://podminky.urs.cz/item/CS_URS_2023_01/132212231" TargetMode="External" /><Relationship Id="rId7" Type="http://schemas.openxmlformats.org/officeDocument/2006/relationships/hyperlink" Target="https://podminky.urs.cz/item/CS_URS_2023_02/132254204" TargetMode="External" /><Relationship Id="rId8" Type="http://schemas.openxmlformats.org/officeDocument/2006/relationships/hyperlink" Target="https://podminky.urs.cz/item/CS_URS_2023_01/132312231" TargetMode="External" /><Relationship Id="rId9" Type="http://schemas.openxmlformats.org/officeDocument/2006/relationships/hyperlink" Target="https://podminky.urs.cz/item/CS_URS_2023_01/132354204" TargetMode="External" /><Relationship Id="rId10" Type="http://schemas.openxmlformats.org/officeDocument/2006/relationships/hyperlink" Target="https://podminky.urs.cz/item/CS_URS_2023_01/132454204" TargetMode="External" /><Relationship Id="rId11" Type="http://schemas.openxmlformats.org/officeDocument/2006/relationships/hyperlink" Target="https://podminky.urs.cz/item/CS_URS_2023_01/151101101" TargetMode="External" /><Relationship Id="rId12" Type="http://schemas.openxmlformats.org/officeDocument/2006/relationships/hyperlink" Target="https://podminky.urs.cz/item/CS_URS_2023_01/151101111" TargetMode="External" /><Relationship Id="rId13" Type="http://schemas.openxmlformats.org/officeDocument/2006/relationships/hyperlink" Target="https://podminky.urs.cz/item/CS_URS_2023_01/162251101" TargetMode="External" /><Relationship Id="rId14" Type="http://schemas.openxmlformats.org/officeDocument/2006/relationships/hyperlink" Target="https://podminky.urs.cz/item/CS_URS_2023_01/162251121" TargetMode="External" /><Relationship Id="rId15" Type="http://schemas.openxmlformats.org/officeDocument/2006/relationships/hyperlink" Target="https://podminky.urs.cz/item/CS_URS_2023_01/162751137" TargetMode="External" /><Relationship Id="rId16" Type="http://schemas.openxmlformats.org/officeDocument/2006/relationships/hyperlink" Target="https://podminky.urs.cz/item/CS_URS_2023_01/162751139" TargetMode="External" /><Relationship Id="rId17" Type="http://schemas.openxmlformats.org/officeDocument/2006/relationships/hyperlink" Target="https://podminky.urs.cz/item/CS_URS_2023_01/167151111" TargetMode="External" /><Relationship Id="rId18" Type="http://schemas.openxmlformats.org/officeDocument/2006/relationships/hyperlink" Target="https://podminky.urs.cz/item/CS_URS_2023_01/167151112" TargetMode="External" /><Relationship Id="rId19" Type="http://schemas.openxmlformats.org/officeDocument/2006/relationships/hyperlink" Target="https://podminky.urs.cz/item/CS_URS_2023_01/171201231" TargetMode="External" /><Relationship Id="rId20" Type="http://schemas.openxmlformats.org/officeDocument/2006/relationships/hyperlink" Target="https://podminky.urs.cz/item/CS_URS_2023_01/171251201" TargetMode="External" /><Relationship Id="rId21" Type="http://schemas.openxmlformats.org/officeDocument/2006/relationships/hyperlink" Target="https://podminky.urs.cz/item/CS_URS_2023_01/174101101" TargetMode="External" /><Relationship Id="rId22" Type="http://schemas.openxmlformats.org/officeDocument/2006/relationships/hyperlink" Target="https://podminky.urs.cz/item/CS_URS_2023_01/175151101" TargetMode="External" /><Relationship Id="rId23" Type="http://schemas.openxmlformats.org/officeDocument/2006/relationships/hyperlink" Target="https://podminky.urs.cz/item/CS_URS_2023_01/451573111" TargetMode="External" /><Relationship Id="rId24" Type="http://schemas.openxmlformats.org/officeDocument/2006/relationships/hyperlink" Target="https://podminky.urs.cz/item/CS_URS_2023_01/452313151" TargetMode="External" /><Relationship Id="rId25" Type="http://schemas.openxmlformats.org/officeDocument/2006/relationships/hyperlink" Target="https://podminky.urs.cz/item/CS_URS_2023_01/452353101" TargetMode="External" /><Relationship Id="rId26" Type="http://schemas.openxmlformats.org/officeDocument/2006/relationships/hyperlink" Target="https://podminky.urs.cz/item/CS_URS_2023_02/564851111" TargetMode="External" /><Relationship Id="rId27" Type="http://schemas.openxmlformats.org/officeDocument/2006/relationships/hyperlink" Target="https://podminky.urs.cz/item/CS_URS_2023_02/564871116" TargetMode="External" /><Relationship Id="rId28" Type="http://schemas.openxmlformats.org/officeDocument/2006/relationships/hyperlink" Target="https://podminky.urs.cz/item/CS_URS_2023_01/573111112" TargetMode="External" /><Relationship Id="rId29" Type="http://schemas.openxmlformats.org/officeDocument/2006/relationships/hyperlink" Target="https://podminky.urs.cz/item/CS_URS_2023_01/573211111" TargetMode="External" /><Relationship Id="rId30" Type="http://schemas.openxmlformats.org/officeDocument/2006/relationships/hyperlink" Target="https://podminky.urs.cz/item/CS_URS_2023_01/577144111" TargetMode="External" /><Relationship Id="rId31" Type="http://schemas.openxmlformats.org/officeDocument/2006/relationships/hyperlink" Target="https://podminky.urs.cz/item/CS_URS_2023_01/577145112" TargetMode="External" /><Relationship Id="rId32" Type="http://schemas.openxmlformats.org/officeDocument/2006/relationships/hyperlink" Target="https://podminky.urs.cz/item/CS_URS_2023_01/599141111" TargetMode="External" /><Relationship Id="rId33" Type="http://schemas.openxmlformats.org/officeDocument/2006/relationships/hyperlink" Target="https://podminky.urs.cz/item/CS_URS_2023_01/919121212" TargetMode="External" /><Relationship Id="rId34" Type="http://schemas.openxmlformats.org/officeDocument/2006/relationships/hyperlink" Target="https://podminky.urs.cz/item/CS_URS_2023_01/919731123" TargetMode="External" /><Relationship Id="rId35" Type="http://schemas.openxmlformats.org/officeDocument/2006/relationships/hyperlink" Target="https://podminky.urs.cz/item/CS_URS_2023_01/892241111" TargetMode="External" /><Relationship Id="rId36" Type="http://schemas.openxmlformats.org/officeDocument/2006/relationships/hyperlink" Target="https://podminky.urs.cz/item/CS_URS_2023_01/892273122" TargetMode="External" /><Relationship Id="rId37" Type="http://schemas.openxmlformats.org/officeDocument/2006/relationships/hyperlink" Target="https://podminky.urs.cz/item/CS_URS_2023_01/899722114" TargetMode="External" /><Relationship Id="rId38" Type="http://schemas.openxmlformats.org/officeDocument/2006/relationships/hyperlink" Target="https://podminky.urs.cz/item/CS_URS_2023_01/871241211" TargetMode="External" /><Relationship Id="rId39" Type="http://schemas.openxmlformats.org/officeDocument/2006/relationships/hyperlink" Target="https://podminky.urs.cz/item/CS_URS_2023_01/899721111" TargetMode="External" /><Relationship Id="rId40" Type="http://schemas.openxmlformats.org/officeDocument/2006/relationships/hyperlink" Target="https://podminky.urs.cz/item/CS_URS_2023_01/877241101" TargetMode="External" /><Relationship Id="rId41" Type="http://schemas.openxmlformats.org/officeDocument/2006/relationships/hyperlink" Target="https://podminky.urs.cz/item/CS_URS_2023_01/891241112" TargetMode="External" /><Relationship Id="rId42" Type="http://schemas.openxmlformats.org/officeDocument/2006/relationships/hyperlink" Target="https://podminky.urs.cz/item/CS_URS_2023_01/899401112" TargetMode="External" /><Relationship Id="rId43" Type="http://schemas.openxmlformats.org/officeDocument/2006/relationships/hyperlink" Target="https://podminky.urs.cz/item/CS_URS_2023_01/891249111" TargetMode="External" /><Relationship Id="rId44" Type="http://schemas.openxmlformats.org/officeDocument/2006/relationships/hyperlink" Target="https://podminky.urs.cz/item/CS_URS_2023_01/899401111" TargetMode="External" /><Relationship Id="rId45" Type="http://schemas.openxmlformats.org/officeDocument/2006/relationships/hyperlink" Target="https://podminky.urs.cz/item/CS_URS_2023_01/899331111" TargetMode="External" /><Relationship Id="rId46" Type="http://schemas.openxmlformats.org/officeDocument/2006/relationships/hyperlink" Target="https://podminky.urs.cz/item/CS_URS_2023_01/899712111" TargetMode="External" /><Relationship Id="rId47" Type="http://schemas.openxmlformats.org/officeDocument/2006/relationships/hyperlink" Target="https://podminky.urs.cz/item/CS_URS_2023_01/857242121" TargetMode="External" /><Relationship Id="rId48" Type="http://schemas.openxmlformats.org/officeDocument/2006/relationships/hyperlink" Target="https://podminky.urs.cz/item/CS_URS_2023_01/857244122" TargetMode="External" /><Relationship Id="rId49" Type="http://schemas.openxmlformats.org/officeDocument/2006/relationships/hyperlink" Target="https://podminky.urs.cz/item/CS_URS_2023_01/892372111" TargetMode="External" /><Relationship Id="rId50" Type="http://schemas.openxmlformats.org/officeDocument/2006/relationships/hyperlink" Target="https://podminky.urs.cz/item/CS_URS_2023_01/919735112" TargetMode="External" /><Relationship Id="rId51" Type="http://schemas.openxmlformats.org/officeDocument/2006/relationships/hyperlink" Target="https://podminky.urs.cz/item/CS_URS_2023_01/997013501" TargetMode="External" /><Relationship Id="rId52" Type="http://schemas.openxmlformats.org/officeDocument/2006/relationships/hyperlink" Target="https://podminky.urs.cz/item/CS_URS_2023_01/997013509" TargetMode="External" /><Relationship Id="rId53" Type="http://schemas.openxmlformats.org/officeDocument/2006/relationships/hyperlink" Target="https://podminky.urs.cz/item/CS_URS_2023_01/997221612" TargetMode="External" /><Relationship Id="rId54" Type="http://schemas.openxmlformats.org/officeDocument/2006/relationships/hyperlink" Target="https://podminky.urs.cz/item/CS_URS_2023_01/998225111" TargetMode="External" /><Relationship Id="rId55" Type="http://schemas.openxmlformats.org/officeDocument/2006/relationships/hyperlink" Target="https://podminky.urs.cz/item/CS_URS_2023_01/998276101" TargetMode="External" /><Relationship Id="rId56" Type="http://schemas.openxmlformats.org/officeDocument/2006/relationships/hyperlink" Target="https://podminky.urs.cz/item/CS_URS_2023_01/119003217" TargetMode="External" /><Relationship Id="rId57" Type="http://schemas.openxmlformats.org/officeDocument/2006/relationships/hyperlink" Target="https://podminky.urs.cz/item/CS_URS_2023_01/119003218" TargetMode="External" /><Relationship Id="rId58" Type="http://schemas.openxmlformats.org/officeDocument/2006/relationships/hyperlink" Target="https://podminky.urs.cz/item/CS_URS_2023_01/919735111" TargetMode="External" /><Relationship Id="rId59" Type="http://schemas.openxmlformats.org/officeDocument/2006/relationships/hyperlink" Target="https://podminky.urs.cz/item/CS_URS_2023_01/938908411" TargetMode="External" /><Relationship Id="rId60" Type="http://schemas.openxmlformats.org/officeDocument/2006/relationships/hyperlink" Target="https://podminky.urs.cz/item/CS_URS_2023_02/997013873" TargetMode="External" /><Relationship Id="rId61" Type="http://schemas.openxmlformats.org/officeDocument/2006/relationships/hyperlink" Target="https://podminky.urs.cz/item/CS_URS_2023_02/997013875" TargetMode="External" /><Relationship Id="rId62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223" TargetMode="External" /><Relationship Id="rId2" Type="http://schemas.openxmlformats.org/officeDocument/2006/relationships/hyperlink" Target="https://podminky.urs.cz/item/CS_URS_2023_01/113107243" TargetMode="External" /><Relationship Id="rId3" Type="http://schemas.openxmlformats.org/officeDocument/2006/relationships/hyperlink" Target="https://podminky.urs.cz/item/CS_URS_2023_01/113154263" TargetMode="External" /><Relationship Id="rId4" Type="http://schemas.openxmlformats.org/officeDocument/2006/relationships/hyperlink" Target="https://podminky.urs.cz/item/CS_URS_2023_01/119001421" TargetMode="External" /><Relationship Id="rId5" Type="http://schemas.openxmlformats.org/officeDocument/2006/relationships/hyperlink" Target="https://podminky.urs.cz/item/CS_URS_2023_01/120001101" TargetMode="External" /><Relationship Id="rId6" Type="http://schemas.openxmlformats.org/officeDocument/2006/relationships/hyperlink" Target="https://podminky.urs.cz/item/CS_URS_2023_01/132212231" TargetMode="External" /><Relationship Id="rId7" Type="http://schemas.openxmlformats.org/officeDocument/2006/relationships/hyperlink" Target="https://podminky.urs.cz/item/CS_URS_2023_02/132254204" TargetMode="External" /><Relationship Id="rId8" Type="http://schemas.openxmlformats.org/officeDocument/2006/relationships/hyperlink" Target="https://podminky.urs.cz/item/CS_URS_2023_01/132312231" TargetMode="External" /><Relationship Id="rId9" Type="http://schemas.openxmlformats.org/officeDocument/2006/relationships/hyperlink" Target="https://podminky.urs.cz/item/CS_URS_2023_01/132354204" TargetMode="External" /><Relationship Id="rId10" Type="http://schemas.openxmlformats.org/officeDocument/2006/relationships/hyperlink" Target="https://podminky.urs.cz/item/CS_URS_2023_01/132454204" TargetMode="External" /><Relationship Id="rId11" Type="http://schemas.openxmlformats.org/officeDocument/2006/relationships/hyperlink" Target="https://podminky.urs.cz/item/CS_URS_2023_01/151101101" TargetMode="External" /><Relationship Id="rId12" Type="http://schemas.openxmlformats.org/officeDocument/2006/relationships/hyperlink" Target="https://podminky.urs.cz/item/CS_URS_2023_01/151101111" TargetMode="External" /><Relationship Id="rId13" Type="http://schemas.openxmlformats.org/officeDocument/2006/relationships/hyperlink" Target="https://podminky.urs.cz/item/CS_URS_2023_01/162251101" TargetMode="External" /><Relationship Id="rId14" Type="http://schemas.openxmlformats.org/officeDocument/2006/relationships/hyperlink" Target="https://podminky.urs.cz/item/CS_URS_2023_01/162251121" TargetMode="External" /><Relationship Id="rId15" Type="http://schemas.openxmlformats.org/officeDocument/2006/relationships/hyperlink" Target="https://podminky.urs.cz/item/CS_URS_2023_01/162751137" TargetMode="External" /><Relationship Id="rId16" Type="http://schemas.openxmlformats.org/officeDocument/2006/relationships/hyperlink" Target="https://podminky.urs.cz/item/CS_URS_2023_01/162751139" TargetMode="External" /><Relationship Id="rId17" Type="http://schemas.openxmlformats.org/officeDocument/2006/relationships/hyperlink" Target="https://podminky.urs.cz/item/CS_URS_2023_01/167151111" TargetMode="External" /><Relationship Id="rId18" Type="http://schemas.openxmlformats.org/officeDocument/2006/relationships/hyperlink" Target="https://podminky.urs.cz/item/CS_URS_2023_01/167151112" TargetMode="External" /><Relationship Id="rId19" Type="http://schemas.openxmlformats.org/officeDocument/2006/relationships/hyperlink" Target="https://podminky.urs.cz/item/CS_URS_2023_01/171201231" TargetMode="External" /><Relationship Id="rId20" Type="http://schemas.openxmlformats.org/officeDocument/2006/relationships/hyperlink" Target="https://podminky.urs.cz/item/CS_URS_2023_01/171251201" TargetMode="External" /><Relationship Id="rId21" Type="http://schemas.openxmlformats.org/officeDocument/2006/relationships/hyperlink" Target="https://podminky.urs.cz/item/CS_URS_2023_01/174101101" TargetMode="External" /><Relationship Id="rId22" Type="http://schemas.openxmlformats.org/officeDocument/2006/relationships/hyperlink" Target="https://podminky.urs.cz/item/CS_URS_2023_01/175151101" TargetMode="External" /><Relationship Id="rId23" Type="http://schemas.openxmlformats.org/officeDocument/2006/relationships/hyperlink" Target="https://podminky.urs.cz/item/CS_URS_2023_01/451573111" TargetMode="External" /><Relationship Id="rId24" Type="http://schemas.openxmlformats.org/officeDocument/2006/relationships/hyperlink" Target="https://podminky.urs.cz/item/CS_URS_2023_01/452313151" TargetMode="External" /><Relationship Id="rId25" Type="http://schemas.openxmlformats.org/officeDocument/2006/relationships/hyperlink" Target="https://podminky.urs.cz/item/CS_URS_2023_01/452353101" TargetMode="External" /><Relationship Id="rId26" Type="http://schemas.openxmlformats.org/officeDocument/2006/relationships/hyperlink" Target="https://podminky.urs.cz/item/CS_URS_2023_02/564851111" TargetMode="External" /><Relationship Id="rId27" Type="http://schemas.openxmlformats.org/officeDocument/2006/relationships/hyperlink" Target="https://podminky.urs.cz/item/CS_URS_2023_02/564871116" TargetMode="External" /><Relationship Id="rId28" Type="http://schemas.openxmlformats.org/officeDocument/2006/relationships/hyperlink" Target="https://podminky.urs.cz/item/CS_URS_2023_01/573111112" TargetMode="External" /><Relationship Id="rId29" Type="http://schemas.openxmlformats.org/officeDocument/2006/relationships/hyperlink" Target="https://podminky.urs.cz/item/CS_URS_2023_01/573211111" TargetMode="External" /><Relationship Id="rId30" Type="http://schemas.openxmlformats.org/officeDocument/2006/relationships/hyperlink" Target="https://podminky.urs.cz/item/CS_URS_2023_01/577144111" TargetMode="External" /><Relationship Id="rId31" Type="http://schemas.openxmlformats.org/officeDocument/2006/relationships/hyperlink" Target="https://podminky.urs.cz/item/CS_URS_2023_01/577145112" TargetMode="External" /><Relationship Id="rId32" Type="http://schemas.openxmlformats.org/officeDocument/2006/relationships/hyperlink" Target="https://podminky.urs.cz/item/CS_URS_2023_01/599141111" TargetMode="External" /><Relationship Id="rId33" Type="http://schemas.openxmlformats.org/officeDocument/2006/relationships/hyperlink" Target="https://podminky.urs.cz/item/CS_URS_2023_01/919121212" TargetMode="External" /><Relationship Id="rId34" Type="http://schemas.openxmlformats.org/officeDocument/2006/relationships/hyperlink" Target="https://podminky.urs.cz/item/CS_URS_2023_01/919731123" TargetMode="External" /><Relationship Id="rId35" Type="http://schemas.openxmlformats.org/officeDocument/2006/relationships/hyperlink" Target="https://podminky.urs.cz/item/CS_URS_2023_01/892241111" TargetMode="External" /><Relationship Id="rId36" Type="http://schemas.openxmlformats.org/officeDocument/2006/relationships/hyperlink" Target="https://podminky.urs.cz/item/CS_URS_2023_01/892273122" TargetMode="External" /><Relationship Id="rId37" Type="http://schemas.openxmlformats.org/officeDocument/2006/relationships/hyperlink" Target="https://podminky.urs.cz/item/CS_URS_2023_01/899722114" TargetMode="External" /><Relationship Id="rId38" Type="http://schemas.openxmlformats.org/officeDocument/2006/relationships/hyperlink" Target="https://podminky.urs.cz/item/CS_URS_2023_01/871241211" TargetMode="External" /><Relationship Id="rId39" Type="http://schemas.openxmlformats.org/officeDocument/2006/relationships/hyperlink" Target="https://podminky.urs.cz/item/CS_URS_2023_01/899721111" TargetMode="External" /><Relationship Id="rId40" Type="http://schemas.openxmlformats.org/officeDocument/2006/relationships/hyperlink" Target="https://podminky.urs.cz/item/CS_URS_2023_01/877241101" TargetMode="External" /><Relationship Id="rId41" Type="http://schemas.openxmlformats.org/officeDocument/2006/relationships/hyperlink" Target="https://podminky.urs.cz/item/CS_URS_2023_01/891241112" TargetMode="External" /><Relationship Id="rId42" Type="http://schemas.openxmlformats.org/officeDocument/2006/relationships/hyperlink" Target="https://podminky.urs.cz/item/CS_URS_2023_01/899401112" TargetMode="External" /><Relationship Id="rId43" Type="http://schemas.openxmlformats.org/officeDocument/2006/relationships/hyperlink" Target="https://podminky.urs.cz/item/CS_URS_2023_01/891247111" TargetMode="External" /><Relationship Id="rId44" Type="http://schemas.openxmlformats.org/officeDocument/2006/relationships/hyperlink" Target="https://podminky.urs.cz/item/CS_URS_2023_01/899401113" TargetMode="External" /><Relationship Id="rId45" Type="http://schemas.openxmlformats.org/officeDocument/2006/relationships/hyperlink" Target="https://podminky.urs.cz/item/CS_URS_2023_01/891249111" TargetMode="External" /><Relationship Id="rId46" Type="http://schemas.openxmlformats.org/officeDocument/2006/relationships/hyperlink" Target="https://podminky.urs.cz/item/CS_URS_2023_01/899401111" TargetMode="External" /><Relationship Id="rId47" Type="http://schemas.openxmlformats.org/officeDocument/2006/relationships/hyperlink" Target="https://podminky.urs.cz/item/CS_URS_2023_01/899331111" TargetMode="External" /><Relationship Id="rId48" Type="http://schemas.openxmlformats.org/officeDocument/2006/relationships/hyperlink" Target="https://podminky.urs.cz/item/CS_URS_2023_01/899712111" TargetMode="External" /><Relationship Id="rId49" Type="http://schemas.openxmlformats.org/officeDocument/2006/relationships/hyperlink" Target="https://podminky.urs.cz/item/CS_URS_2023_01/857242121" TargetMode="External" /><Relationship Id="rId50" Type="http://schemas.openxmlformats.org/officeDocument/2006/relationships/hyperlink" Target="https://podminky.urs.cz/item/CS_URS_2023_01/892372111" TargetMode="External" /><Relationship Id="rId51" Type="http://schemas.openxmlformats.org/officeDocument/2006/relationships/hyperlink" Target="https://podminky.urs.cz/item/CS_URS_2023_01/919735112" TargetMode="External" /><Relationship Id="rId52" Type="http://schemas.openxmlformats.org/officeDocument/2006/relationships/hyperlink" Target="https://podminky.urs.cz/item/CS_URS_2023_01/997013501" TargetMode="External" /><Relationship Id="rId53" Type="http://schemas.openxmlformats.org/officeDocument/2006/relationships/hyperlink" Target="https://podminky.urs.cz/item/CS_URS_2023_01/997013509" TargetMode="External" /><Relationship Id="rId54" Type="http://schemas.openxmlformats.org/officeDocument/2006/relationships/hyperlink" Target="https://podminky.urs.cz/item/CS_URS_2023_01/997221612" TargetMode="External" /><Relationship Id="rId55" Type="http://schemas.openxmlformats.org/officeDocument/2006/relationships/hyperlink" Target="https://podminky.urs.cz/item/CS_URS_2023_01/998225111" TargetMode="External" /><Relationship Id="rId56" Type="http://schemas.openxmlformats.org/officeDocument/2006/relationships/hyperlink" Target="https://podminky.urs.cz/item/CS_URS_2023_01/998276101" TargetMode="External" /><Relationship Id="rId57" Type="http://schemas.openxmlformats.org/officeDocument/2006/relationships/hyperlink" Target="https://podminky.urs.cz/item/CS_URS_2023_01/119003217" TargetMode="External" /><Relationship Id="rId58" Type="http://schemas.openxmlformats.org/officeDocument/2006/relationships/hyperlink" Target="https://podminky.urs.cz/item/CS_URS_2023_01/119003218" TargetMode="External" /><Relationship Id="rId59" Type="http://schemas.openxmlformats.org/officeDocument/2006/relationships/hyperlink" Target="https://podminky.urs.cz/item/CS_URS_2023_01/919735111" TargetMode="External" /><Relationship Id="rId60" Type="http://schemas.openxmlformats.org/officeDocument/2006/relationships/hyperlink" Target="https://podminky.urs.cz/item/CS_URS_2023_01/938908411" TargetMode="External" /><Relationship Id="rId61" Type="http://schemas.openxmlformats.org/officeDocument/2006/relationships/hyperlink" Target="https://podminky.urs.cz/item/CS_URS_2023_01/997013645" TargetMode="External" /><Relationship Id="rId62" Type="http://schemas.openxmlformats.org/officeDocument/2006/relationships/hyperlink" Target="https://podminky.urs.cz/item/CS_URS_2023_01/997013655" TargetMode="External" /><Relationship Id="rId63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223" TargetMode="External" /><Relationship Id="rId2" Type="http://schemas.openxmlformats.org/officeDocument/2006/relationships/hyperlink" Target="https://podminky.urs.cz/item/CS_URS_2023_01/113107243" TargetMode="External" /><Relationship Id="rId3" Type="http://schemas.openxmlformats.org/officeDocument/2006/relationships/hyperlink" Target="https://podminky.urs.cz/item/CS_URS_2023_01/113154263" TargetMode="External" /><Relationship Id="rId4" Type="http://schemas.openxmlformats.org/officeDocument/2006/relationships/hyperlink" Target="https://podminky.urs.cz/item/CS_URS_2023_01/119001421" TargetMode="External" /><Relationship Id="rId5" Type="http://schemas.openxmlformats.org/officeDocument/2006/relationships/hyperlink" Target="https://podminky.urs.cz/item/CS_URS_2023_01/120001101" TargetMode="External" /><Relationship Id="rId6" Type="http://schemas.openxmlformats.org/officeDocument/2006/relationships/hyperlink" Target="https://podminky.urs.cz/item/CS_URS_2023_01/132212231" TargetMode="External" /><Relationship Id="rId7" Type="http://schemas.openxmlformats.org/officeDocument/2006/relationships/hyperlink" Target="https://podminky.urs.cz/item/CS_URS_2023_02/132254204" TargetMode="External" /><Relationship Id="rId8" Type="http://schemas.openxmlformats.org/officeDocument/2006/relationships/hyperlink" Target="https://podminky.urs.cz/item/CS_URS_2023_01/132312231" TargetMode="External" /><Relationship Id="rId9" Type="http://schemas.openxmlformats.org/officeDocument/2006/relationships/hyperlink" Target="https://podminky.urs.cz/item/CS_URS_2023_01/132354204" TargetMode="External" /><Relationship Id="rId10" Type="http://schemas.openxmlformats.org/officeDocument/2006/relationships/hyperlink" Target="https://podminky.urs.cz/item/CS_URS_2023_01/132454204" TargetMode="External" /><Relationship Id="rId11" Type="http://schemas.openxmlformats.org/officeDocument/2006/relationships/hyperlink" Target="https://podminky.urs.cz/item/CS_URS_2023_01/151101101" TargetMode="External" /><Relationship Id="rId12" Type="http://schemas.openxmlformats.org/officeDocument/2006/relationships/hyperlink" Target="https://podminky.urs.cz/item/CS_URS_2023_01/151101111" TargetMode="External" /><Relationship Id="rId13" Type="http://schemas.openxmlformats.org/officeDocument/2006/relationships/hyperlink" Target="https://podminky.urs.cz/item/CS_URS_2023_01/162251101" TargetMode="External" /><Relationship Id="rId14" Type="http://schemas.openxmlformats.org/officeDocument/2006/relationships/hyperlink" Target="https://podminky.urs.cz/item/CS_URS_2023_01/162251121" TargetMode="External" /><Relationship Id="rId15" Type="http://schemas.openxmlformats.org/officeDocument/2006/relationships/hyperlink" Target="https://podminky.urs.cz/item/CS_URS_2023_01/162751137" TargetMode="External" /><Relationship Id="rId16" Type="http://schemas.openxmlformats.org/officeDocument/2006/relationships/hyperlink" Target="https://podminky.urs.cz/item/CS_URS_2023_01/162751139" TargetMode="External" /><Relationship Id="rId17" Type="http://schemas.openxmlformats.org/officeDocument/2006/relationships/hyperlink" Target="https://podminky.urs.cz/item/CS_URS_2023_01/167151111" TargetMode="External" /><Relationship Id="rId18" Type="http://schemas.openxmlformats.org/officeDocument/2006/relationships/hyperlink" Target="https://podminky.urs.cz/item/CS_URS_2023_01/167151112" TargetMode="External" /><Relationship Id="rId19" Type="http://schemas.openxmlformats.org/officeDocument/2006/relationships/hyperlink" Target="https://podminky.urs.cz/item/CS_URS_2023_01/171201231" TargetMode="External" /><Relationship Id="rId20" Type="http://schemas.openxmlformats.org/officeDocument/2006/relationships/hyperlink" Target="https://podminky.urs.cz/item/CS_URS_2023_01/171251201" TargetMode="External" /><Relationship Id="rId21" Type="http://schemas.openxmlformats.org/officeDocument/2006/relationships/hyperlink" Target="https://podminky.urs.cz/item/CS_URS_2023_01/174101101" TargetMode="External" /><Relationship Id="rId22" Type="http://schemas.openxmlformats.org/officeDocument/2006/relationships/hyperlink" Target="https://podminky.urs.cz/item/CS_URS_2023_01/175151101" TargetMode="External" /><Relationship Id="rId23" Type="http://schemas.openxmlformats.org/officeDocument/2006/relationships/hyperlink" Target="https://podminky.urs.cz/item/CS_URS_2023_01/451573111" TargetMode="External" /><Relationship Id="rId24" Type="http://schemas.openxmlformats.org/officeDocument/2006/relationships/hyperlink" Target="https://podminky.urs.cz/item/CS_URS_2023_01/452313151" TargetMode="External" /><Relationship Id="rId25" Type="http://schemas.openxmlformats.org/officeDocument/2006/relationships/hyperlink" Target="https://podminky.urs.cz/item/CS_URS_2023_01/452353101" TargetMode="External" /><Relationship Id="rId26" Type="http://schemas.openxmlformats.org/officeDocument/2006/relationships/hyperlink" Target="https://podminky.urs.cz/item/CS_URS_2023_02/564851111" TargetMode="External" /><Relationship Id="rId27" Type="http://schemas.openxmlformats.org/officeDocument/2006/relationships/hyperlink" Target="https://podminky.urs.cz/item/CS_URS_2023_02/564871116" TargetMode="External" /><Relationship Id="rId28" Type="http://schemas.openxmlformats.org/officeDocument/2006/relationships/hyperlink" Target="https://podminky.urs.cz/item/CS_URS_2023_01/573111112" TargetMode="External" /><Relationship Id="rId29" Type="http://schemas.openxmlformats.org/officeDocument/2006/relationships/hyperlink" Target="https://podminky.urs.cz/item/CS_URS_2023_01/573211111" TargetMode="External" /><Relationship Id="rId30" Type="http://schemas.openxmlformats.org/officeDocument/2006/relationships/hyperlink" Target="https://podminky.urs.cz/item/CS_URS_2023_01/577144111" TargetMode="External" /><Relationship Id="rId31" Type="http://schemas.openxmlformats.org/officeDocument/2006/relationships/hyperlink" Target="https://podminky.urs.cz/item/CS_URS_2023_01/577145112" TargetMode="External" /><Relationship Id="rId32" Type="http://schemas.openxmlformats.org/officeDocument/2006/relationships/hyperlink" Target="https://podminky.urs.cz/item/CS_URS_2023_01/599141111" TargetMode="External" /><Relationship Id="rId33" Type="http://schemas.openxmlformats.org/officeDocument/2006/relationships/hyperlink" Target="https://podminky.urs.cz/item/CS_URS_2023_01/919121212" TargetMode="External" /><Relationship Id="rId34" Type="http://schemas.openxmlformats.org/officeDocument/2006/relationships/hyperlink" Target="https://podminky.urs.cz/item/CS_URS_2023_01/919731123" TargetMode="External" /><Relationship Id="rId35" Type="http://schemas.openxmlformats.org/officeDocument/2006/relationships/hyperlink" Target="https://podminky.urs.cz/item/CS_URS_2023_01/892241111" TargetMode="External" /><Relationship Id="rId36" Type="http://schemas.openxmlformats.org/officeDocument/2006/relationships/hyperlink" Target="https://podminky.urs.cz/item/CS_URS_2023_01/892273122" TargetMode="External" /><Relationship Id="rId37" Type="http://schemas.openxmlformats.org/officeDocument/2006/relationships/hyperlink" Target="https://podminky.urs.cz/item/CS_URS_2023_01/899722114" TargetMode="External" /><Relationship Id="rId38" Type="http://schemas.openxmlformats.org/officeDocument/2006/relationships/hyperlink" Target="https://podminky.urs.cz/item/CS_URS_2023_01/871241211" TargetMode="External" /><Relationship Id="rId39" Type="http://schemas.openxmlformats.org/officeDocument/2006/relationships/hyperlink" Target="https://podminky.urs.cz/item/CS_URS_2023_01/899721111" TargetMode="External" /><Relationship Id="rId40" Type="http://schemas.openxmlformats.org/officeDocument/2006/relationships/hyperlink" Target="https://podminky.urs.cz/item/CS_URS_2023_02/460631214" TargetMode="External" /><Relationship Id="rId41" Type="http://schemas.openxmlformats.org/officeDocument/2006/relationships/hyperlink" Target="https://podminky.urs.cz/item/CS_URS_2023_01/877241101" TargetMode="External" /><Relationship Id="rId42" Type="http://schemas.openxmlformats.org/officeDocument/2006/relationships/hyperlink" Target="https://podminky.urs.cz/item/CS_URS_2023_02/877241110" TargetMode="External" /><Relationship Id="rId43" Type="http://schemas.openxmlformats.org/officeDocument/2006/relationships/hyperlink" Target="https://podminky.urs.cz/item/CS_URS_2023_01/891241112" TargetMode="External" /><Relationship Id="rId44" Type="http://schemas.openxmlformats.org/officeDocument/2006/relationships/hyperlink" Target="https://podminky.urs.cz/item/CS_URS_2023_01/899401112" TargetMode="External" /><Relationship Id="rId45" Type="http://schemas.openxmlformats.org/officeDocument/2006/relationships/hyperlink" Target="https://podminky.urs.cz/item/CS_URS_2023_01/891247111" TargetMode="External" /><Relationship Id="rId46" Type="http://schemas.openxmlformats.org/officeDocument/2006/relationships/hyperlink" Target="https://podminky.urs.cz/item/CS_URS_2023_01/899401113" TargetMode="External" /><Relationship Id="rId47" Type="http://schemas.openxmlformats.org/officeDocument/2006/relationships/hyperlink" Target="https://podminky.urs.cz/item/CS_URS_2023_01/891249111" TargetMode="External" /><Relationship Id="rId48" Type="http://schemas.openxmlformats.org/officeDocument/2006/relationships/hyperlink" Target="https://podminky.urs.cz/item/CS_URS_2023_01/899401111" TargetMode="External" /><Relationship Id="rId49" Type="http://schemas.openxmlformats.org/officeDocument/2006/relationships/hyperlink" Target="https://podminky.urs.cz/item/CS_URS_2023_01/899331111" TargetMode="External" /><Relationship Id="rId50" Type="http://schemas.openxmlformats.org/officeDocument/2006/relationships/hyperlink" Target="https://podminky.urs.cz/item/CS_URS_2023_01/899712111" TargetMode="External" /><Relationship Id="rId51" Type="http://schemas.openxmlformats.org/officeDocument/2006/relationships/hyperlink" Target="https://podminky.urs.cz/item/CS_URS_2023_01/857242121" TargetMode="External" /><Relationship Id="rId52" Type="http://schemas.openxmlformats.org/officeDocument/2006/relationships/hyperlink" Target="https://podminky.urs.cz/item/CS_URS_2023_01/857244122" TargetMode="External" /><Relationship Id="rId53" Type="http://schemas.openxmlformats.org/officeDocument/2006/relationships/hyperlink" Target="https://podminky.urs.cz/item/CS_URS_2023_01/892372111" TargetMode="External" /><Relationship Id="rId54" Type="http://schemas.openxmlformats.org/officeDocument/2006/relationships/hyperlink" Target="https://podminky.urs.cz/item/CS_URS_2023_01/919735112" TargetMode="External" /><Relationship Id="rId55" Type="http://schemas.openxmlformats.org/officeDocument/2006/relationships/hyperlink" Target="https://podminky.urs.cz/item/CS_URS_2023_01/997013501" TargetMode="External" /><Relationship Id="rId56" Type="http://schemas.openxmlformats.org/officeDocument/2006/relationships/hyperlink" Target="https://podminky.urs.cz/item/CS_URS_2023_01/997013509" TargetMode="External" /><Relationship Id="rId57" Type="http://schemas.openxmlformats.org/officeDocument/2006/relationships/hyperlink" Target="https://podminky.urs.cz/item/CS_URS_2023_01/997221612" TargetMode="External" /><Relationship Id="rId58" Type="http://schemas.openxmlformats.org/officeDocument/2006/relationships/hyperlink" Target="https://podminky.urs.cz/item/CS_URS_2023_01/998225111" TargetMode="External" /><Relationship Id="rId59" Type="http://schemas.openxmlformats.org/officeDocument/2006/relationships/hyperlink" Target="https://podminky.urs.cz/item/CS_URS_2023_01/998276101" TargetMode="External" /><Relationship Id="rId60" Type="http://schemas.openxmlformats.org/officeDocument/2006/relationships/hyperlink" Target="https://podminky.urs.cz/item/CS_URS_2023_01/119003217" TargetMode="External" /><Relationship Id="rId61" Type="http://schemas.openxmlformats.org/officeDocument/2006/relationships/hyperlink" Target="https://podminky.urs.cz/item/CS_URS_2023_01/119003218" TargetMode="External" /><Relationship Id="rId62" Type="http://schemas.openxmlformats.org/officeDocument/2006/relationships/hyperlink" Target="https://podminky.urs.cz/item/CS_URS_2023_01/919735111" TargetMode="External" /><Relationship Id="rId63" Type="http://schemas.openxmlformats.org/officeDocument/2006/relationships/hyperlink" Target="https://podminky.urs.cz/item/CS_URS_2023_01/938908411" TargetMode="External" /><Relationship Id="rId64" Type="http://schemas.openxmlformats.org/officeDocument/2006/relationships/hyperlink" Target="https://podminky.urs.cz/item/CS_URS_2023_02/997013873" TargetMode="External" /><Relationship Id="rId65" Type="http://schemas.openxmlformats.org/officeDocument/2006/relationships/hyperlink" Target="https://podminky.urs.cz/item/CS_URS_2023_02/997013875" TargetMode="External" /><Relationship Id="rId66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223" TargetMode="External" /><Relationship Id="rId2" Type="http://schemas.openxmlformats.org/officeDocument/2006/relationships/hyperlink" Target="https://podminky.urs.cz/item/CS_URS_2023_01/113107243" TargetMode="External" /><Relationship Id="rId3" Type="http://schemas.openxmlformats.org/officeDocument/2006/relationships/hyperlink" Target="https://podminky.urs.cz/item/CS_URS_2023_01/113154263" TargetMode="External" /><Relationship Id="rId4" Type="http://schemas.openxmlformats.org/officeDocument/2006/relationships/hyperlink" Target="https://podminky.urs.cz/item/CS_URS_2023_01/119001421" TargetMode="External" /><Relationship Id="rId5" Type="http://schemas.openxmlformats.org/officeDocument/2006/relationships/hyperlink" Target="https://podminky.urs.cz/item/CS_URS_2023_01/120001101" TargetMode="External" /><Relationship Id="rId6" Type="http://schemas.openxmlformats.org/officeDocument/2006/relationships/hyperlink" Target="https://podminky.urs.cz/item/CS_URS_2023_01/132212231" TargetMode="External" /><Relationship Id="rId7" Type="http://schemas.openxmlformats.org/officeDocument/2006/relationships/hyperlink" Target="https://podminky.urs.cz/item/CS_URS_2023_02/132254204" TargetMode="External" /><Relationship Id="rId8" Type="http://schemas.openxmlformats.org/officeDocument/2006/relationships/hyperlink" Target="https://podminky.urs.cz/item/CS_URS_2023_01/132312231" TargetMode="External" /><Relationship Id="rId9" Type="http://schemas.openxmlformats.org/officeDocument/2006/relationships/hyperlink" Target="https://podminky.urs.cz/item/CS_URS_2023_01/132354204" TargetMode="External" /><Relationship Id="rId10" Type="http://schemas.openxmlformats.org/officeDocument/2006/relationships/hyperlink" Target="https://podminky.urs.cz/item/CS_URS_2023_01/132454204" TargetMode="External" /><Relationship Id="rId11" Type="http://schemas.openxmlformats.org/officeDocument/2006/relationships/hyperlink" Target="https://podminky.urs.cz/item/CS_URS_2023_01/151101101" TargetMode="External" /><Relationship Id="rId12" Type="http://schemas.openxmlformats.org/officeDocument/2006/relationships/hyperlink" Target="https://podminky.urs.cz/item/CS_URS_2023_01/151101111" TargetMode="External" /><Relationship Id="rId13" Type="http://schemas.openxmlformats.org/officeDocument/2006/relationships/hyperlink" Target="https://podminky.urs.cz/item/CS_URS_2023_01/162251101" TargetMode="External" /><Relationship Id="rId14" Type="http://schemas.openxmlformats.org/officeDocument/2006/relationships/hyperlink" Target="https://podminky.urs.cz/item/CS_URS_2023_01/162251121" TargetMode="External" /><Relationship Id="rId15" Type="http://schemas.openxmlformats.org/officeDocument/2006/relationships/hyperlink" Target="https://podminky.urs.cz/item/CS_URS_2023_01/162751137" TargetMode="External" /><Relationship Id="rId16" Type="http://schemas.openxmlformats.org/officeDocument/2006/relationships/hyperlink" Target="https://podminky.urs.cz/item/CS_URS_2023_01/162751139" TargetMode="External" /><Relationship Id="rId17" Type="http://schemas.openxmlformats.org/officeDocument/2006/relationships/hyperlink" Target="https://podminky.urs.cz/item/CS_URS_2023_01/167151111" TargetMode="External" /><Relationship Id="rId18" Type="http://schemas.openxmlformats.org/officeDocument/2006/relationships/hyperlink" Target="https://podminky.urs.cz/item/CS_URS_2023_01/167151112" TargetMode="External" /><Relationship Id="rId19" Type="http://schemas.openxmlformats.org/officeDocument/2006/relationships/hyperlink" Target="https://podminky.urs.cz/item/CS_URS_2023_01/171201231" TargetMode="External" /><Relationship Id="rId20" Type="http://schemas.openxmlformats.org/officeDocument/2006/relationships/hyperlink" Target="https://podminky.urs.cz/item/CS_URS_2023_01/171251201" TargetMode="External" /><Relationship Id="rId21" Type="http://schemas.openxmlformats.org/officeDocument/2006/relationships/hyperlink" Target="https://podminky.urs.cz/item/CS_URS_2023_01/174101101" TargetMode="External" /><Relationship Id="rId22" Type="http://schemas.openxmlformats.org/officeDocument/2006/relationships/hyperlink" Target="https://podminky.urs.cz/item/CS_URS_2023_01/175151101" TargetMode="External" /><Relationship Id="rId23" Type="http://schemas.openxmlformats.org/officeDocument/2006/relationships/hyperlink" Target="https://podminky.urs.cz/item/CS_URS_2023_01/451573111" TargetMode="External" /><Relationship Id="rId24" Type="http://schemas.openxmlformats.org/officeDocument/2006/relationships/hyperlink" Target="https://podminky.urs.cz/item/CS_URS_2023_01/452313151" TargetMode="External" /><Relationship Id="rId25" Type="http://schemas.openxmlformats.org/officeDocument/2006/relationships/hyperlink" Target="https://podminky.urs.cz/item/CS_URS_2023_01/452353101" TargetMode="External" /><Relationship Id="rId26" Type="http://schemas.openxmlformats.org/officeDocument/2006/relationships/hyperlink" Target="https://podminky.urs.cz/item/CS_URS_2023_02/564851111" TargetMode="External" /><Relationship Id="rId27" Type="http://schemas.openxmlformats.org/officeDocument/2006/relationships/hyperlink" Target="https://podminky.urs.cz/item/CS_URS_2023_02/564871116" TargetMode="External" /><Relationship Id="rId28" Type="http://schemas.openxmlformats.org/officeDocument/2006/relationships/hyperlink" Target="https://podminky.urs.cz/item/CS_URS_2023_01/573111112" TargetMode="External" /><Relationship Id="rId29" Type="http://schemas.openxmlformats.org/officeDocument/2006/relationships/hyperlink" Target="https://podminky.urs.cz/item/CS_URS_2023_01/573211111" TargetMode="External" /><Relationship Id="rId30" Type="http://schemas.openxmlformats.org/officeDocument/2006/relationships/hyperlink" Target="https://podminky.urs.cz/item/CS_URS_2023_01/577144111" TargetMode="External" /><Relationship Id="rId31" Type="http://schemas.openxmlformats.org/officeDocument/2006/relationships/hyperlink" Target="https://podminky.urs.cz/item/CS_URS_2023_01/577145112" TargetMode="External" /><Relationship Id="rId32" Type="http://schemas.openxmlformats.org/officeDocument/2006/relationships/hyperlink" Target="https://podminky.urs.cz/item/CS_URS_2023_01/599141111" TargetMode="External" /><Relationship Id="rId33" Type="http://schemas.openxmlformats.org/officeDocument/2006/relationships/hyperlink" Target="https://podminky.urs.cz/item/CS_URS_2023_01/919121212" TargetMode="External" /><Relationship Id="rId34" Type="http://schemas.openxmlformats.org/officeDocument/2006/relationships/hyperlink" Target="https://podminky.urs.cz/item/CS_URS_2023_01/919731123" TargetMode="External" /><Relationship Id="rId35" Type="http://schemas.openxmlformats.org/officeDocument/2006/relationships/hyperlink" Target="https://podminky.urs.cz/item/CS_URS_2023_01/892241111" TargetMode="External" /><Relationship Id="rId36" Type="http://schemas.openxmlformats.org/officeDocument/2006/relationships/hyperlink" Target="https://podminky.urs.cz/item/CS_URS_2023_01/892273122" TargetMode="External" /><Relationship Id="rId37" Type="http://schemas.openxmlformats.org/officeDocument/2006/relationships/hyperlink" Target="https://podminky.urs.cz/item/CS_URS_2023_01/899722114" TargetMode="External" /><Relationship Id="rId38" Type="http://schemas.openxmlformats.org/officeDocument/2006/relationships/hyperlink" Target="https://podminky.urs.cz/item/CS_URS_2023_01/871241211" TargetMode="External" /><Relationship Id="rId39" Type="http://schemas.openxmlformats.org/officeDocument/2006/relationships/hyperlink" Target="https://podminky.urs.cz/item/CS_URS_2023_02/871211211" TargetMode="External" /><Relationship Id="rId40" Type="http://schemas.openxmlformats.org/officeDocument/2006/relationships/hyperlink" Target="https://podminky.urs.cz/item/CS_URS_2023_01/899721111" TargetMode="External" /><Relationship Id="rId41" Type="http://schemas.openxmlformats.org/officeDocument/2006/relationships/hyperlink" Target="https://podminky.urs.cz/item/CS_URS_2023_01/877241101" TargetMode="External" /><Relationship Id="rId42" Type="http://schemas.openxmlformats.org/officeDocument/2006/relationships/hyperlink" Target="https://podminky.urs.cz/item/CS_URS_2023_01/891241112" TargetMode="External" /><Relationship Id="rId43" Type="http://schemas.openxmlformats.org/officeDocument/2006/relationships/hyperlink" Target="https://podminky.urs.cz/item/CS_URS_2023_01/899401112" TargetMode="External" /><Relationship Id="rId44" Type="http://schemas.openxmlformats.org/officeDocument/2006/relationships/hyperlink" Target="https://podminky.urs.cz/item/CS_URS_2023_02/891211112" TargetMode="External" /><Relationship Id="rId45" Type="http://schemas.openxmlformats.org/officeDocument/2006/relationships/hyperlink" Target="https://podminky.urs.cz/item/CS_URS_2023_01/891247111" TargetMode="External" /><Relationship Id="rId46" Type="http://schemas.openxmlformats.org/officeDocument/2006/relationships/hyperlink" Target="https://podminky.urs.cz/item/CS_URS_2023_01/899401113" TargetMode="External" /><Relationship Id="rId47" Type="http://schemas.openxmlformats.org/officeDocument/2006/relationships/hyperlink" Target="https://podminky.urs.cz/item/CS_URS_2023_01/891249111" TargetMode="External" /><Relationship Id="rId48" Type="http://schemas.openxmlformats.org/officeDocument/2006/relationships/hyperlink" Target="https://podminky.urs.cz/item/CS_URS_2023_01/899401111" TargetMode="External" /><Relationship Id="rId49" Type="http://schemas.openxmlformats.org/officeDocument/2006/relationships/hyperlink" Target="https://podminky.urs.cz/item/CS_URS_2023_01/899331111" TargetMode="External" /><Relationship Id="rId50" Type="http://schemas.openxmlformats.org/officeDocument/2006/relationships/hyperlink" Target="https://podminky.urs.cz/item/CS_URS_2023_01/899712111" TargetMode="External" /><Relationship Id="rId51" Type="http://schemas.openxmlformats.org/officeDocument/2006/relationships/hyperlink" Target="https://podminky.urs.cz/item/CS_URS_2023_01/857242121" TargetMode="External" /><Relationship Id="rId52" Type="http://schemas.openxmlformats.org/officeDocument/2006/relationships/hyperlink" Target="https://podminky.urs.cz/item/CS_URS_2023_01/857244122" TargetMode="External" /><Relationship Id="rId53" Type="http://schemas.openxmlformats.org/officeDocument/2006/relationships/hyperlink" Target="https://podminky.urs.cz/item/CS_URS_2023_01/892372111" TargetMode="External" /><Relationship Id="rId54" Type="http://schemas.openxmlformats.org/officeDocument/2006/relationships/hyperlink" Target="https://podminky.urs.cz/item/CS_URS_2023_01/919735112" TargetMode="External" /><Relationship Id="rId55" Type="http://schemas.openxmlformats.org/officeDocument/2006/relationships/hyperlink" Target="https://podminky.urs.cz/item/CS_URS_2023_01/997013501" TargetMode="External" /><Relationship Id="rId56" Type="http://schemas.openxmlformats.org/officeDocument/2006/relationships/hyperlink" Target="https://podminky.urs.cz/item/CS_URS_2023_01/997013509" TargetMode="External" /><Relationship Id="rId57" Type="http://schemas.openxmlformats.org/officeDocument/2006/relationships/hyperlink" Target="https://podminky.urs.cz/item/CS_URS_2023_01/997221612" TargetMode="External" /><Relationship Id="rId58" Type="http://schemas.openxmlformats.org/officeDocument/2006/relationships/hyperlink" Target="https://podminky.urs.cz/item/CS_URS_2023_01/998225111" TargetMode="External" /><Relationship Id="rId59" Type="http://schemas.openxmlformats.org/officeDocument/2006/relationships/hyperlink" Target="https://podminky.urs.cz/item/CS_URS_2023_01/998276101" TargetMode="External" /><Relationship Id="rId60" Type="http://schemas.openxmlformats.org/officeDocument/2006/relationships/hyperlink" Target="https://podminky.urs.cz/item/CS_URS_2023_01/119003217" TargetMode="External" /><Relationship Id="rId61" Type="http://schemas.openxmlformats.org/officeDocument/2006/relationships/hyperlink" Target="https://podminky.urs.cz/item/CS_URS_2023_01/119003218" TargetMode="External" /><Relationship Id="rId62" Type="http://schemas.openxmlformats.org/officeDocument/2006/relationships/hyperlink" Target="https://podminky.urs.cz/item/CS_URS_2023_01/919735111" TargetMode="External" /><Relationship Id="rId63" Type="http://schemas.openxmlformats.org/officeDocument/2006/relationships/hyperlink" Target="https://podminky.urs.cz/item/CS_URS_2023_01/938908411" TargetMode="External" /><Relationship Id="rId64" Type="http://schemas.openxmlformats.org/officeDocument/2006/relationships/hyperlink" Target="https://podminky.urs.cz/item/CS_URS_2023_02/997013873" TargetMode="External" /><Relationship Id="rId65" Type="http://schemas.openxmlformats.org/officeDocument/2006/relationships/hyperlink" Target="https://podminky.urs.cz/item/CS_URS_2023_02/997013875" TargetMode="External" /><Relationship Id="rId66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223" TargetMode="External" /><Relationship Id="rId2" Type="http://schemas.openxmlformats.org/officeDocument/2006/relationships/hyperlink" Target="https://podminky.urs.cz/item/CS_URS_2023_01/113107243" TargetMode="External" /><Relationship Id="rId3" Type="http://schemas.openxmlformats.org/officeDocument/2006/relationships/hyperlink" Target="https://podminky.urs.cz/item/CS_URS_2023_01/113154263" TargetMode="External" /><Relationship Id="rId4" Type="http://schemas.openxmlformats.org/officeDocument/2006/relationships/hyperlink" Target="https://podminky.urs.cz/item/CS_URS_2023_01/119001421" TargetMode="External" /><Relationship Id="rId5" Type="http://schemas.openxmlformats.org/officeDocument/2006/relationships/hyperlink" Target="https://podminky.urs.cz/item/CS_URS_2023_01/120001101" TargetMode="External" /><Relationship Id="rId6" Type="http://schemas.openxmlformats.org/officeDocument/2006/relationships/hyperlink" Target="https://podminky.urs.cz/item/CS_URS_2023_01/132212231" TargetMode="External" /><Relationship Id="rId7" Type="http://schemas.openxmlformats.org/officeDocument/2006/relationships/hyperlink" Target="https://podminky.urs.cz/item/CS_URS_2023_02/132254204" TargetMode="External" /><Relationship Id="rId8" Type="http://schemas.openxmlformats.org/officeDocument/2006/relationships/hyperlink" Target="https://podminky.urs.cz/item/CS_URS_2023_01/132312231" TargetMode="External" /><Relationship Id="rId9" Type="http://schemas.openxmlformats.org/officeDocument/2006/relationships/hyperlink" Target="https://podminky.urs.cz/item/CS_URS_2023_01/132354204" TargetMode="External" /><Relationship Id="rId10" Type="http://schemas.openxmlformats.org/officeDocument/2006/relationships/hyperlink" Target="https://podminky.urs.cz/item/CS_URS_2023_01/132454204" TargetMode="External" /><Relationship Id="rId11" Type="http://schemas.openxmlformats.org/officeDocument/2006/relationships/hyperlink" Target="https://podminky.urs.cz/item/CS_URS_2023_01/151101101" TargetMode="External" /><Relationship Id="rId12" Type="http://schemas.openxmlformats.org/officeDocument/2006/relationships/hyperlink" Target="https://podminky.urs.cz/item/CS_URS_2023_01/151101111" TargetMode="External" /><Relationship Id="rId13" Type="http://schemas.openxmlformats.org/officeDocument/2006/relationships/hyperlink" Target="https://podminky.urs.cz/item/CS_URS_2023_01/162251101" TargetMode="External" /><Relationship Id="rId14" Type="http://schemas.openxmlformats.org/officeDocument/2006/relationships/hyperlink" Target="https://podminky.urs.cz/item/CS_URS_2023_01/162251121" TargetMode="External" /><Relationship Id="rId15" Type="http://schemas.openxmlformats.org/officeDocument/2006/relationships/hyperlink" Target="https://podminky.urs.cz/item/CS_URS_2023_01/162751137" TargetMode="External" /><Relationship Id="rId16" Type="http://schemas.openxmlformats.org/officeDocument/2006/relationships/hyperlink" Target="https://podminky.urs.cz/item/CS_URS_2023_01/162751139" TargetMode="External" /><Relationship Id="rId17" Type="http://schemas.openxmlformats.org/officeDocument/2006/relationships/hyperlink" Target="https://podminky.urs.cz/item/CS_URS_2023_01/167151111" TargetMode="External" /><Relationship Id="rId18" Type="http://schemas.openxmlformats.org/officeDocument/2006/relationships/hyperlink" Target="https://podminky.urs.cz/item/CS_URS_2023_01/167151112" TargetMode="External" /><Relationship Id="rId19" Type="http://schemas.openxmlformats.org/officeDocument/2006/relationships/hyperlink" Target="https://podminky.urs.cz/item/CS_URS_2023_01/171201231" TargetMode="External" /><Relationship Id="rId20" Type="http://schemas.openxmlformats.org/officeDocument/2006/relationships/hyperlink" Target="https://podminky.urs.cz/item/CS_URS_2023_01/171251201" TargetMode="External" /><Relationship Id="rId21" Type="http://schemas.openxmlformats.org/officeDocument/2006/relationships/hyperlink" Target="https://podminky.urs.cz/item/CS_URS_2023_01/174101101" TargetMode="External" /><Relationship Id="rId22" Type="http://schemas.openxmlformats.org/officeDocument/2006/relationships/hyperlink" Target="https://podminky.urs.cz/item/CS_URS_2023_01/175151101" TargetMode="External" /><Relationship Id="rId23" Type="http://schemas.openxmlformats.org/officeDocument/2006/relationships/hyperlink" Target="https://podminky.urs.cz/item/CS_URS_2023_01/451573111" TargetMode="External" /><Relationship Id="rId24" Type="http://schemas.openxmlformats.org/officeDocument/2006/relationships/hyperlink" Target="https://podminky.urs.cz/item/CS_URS_2023_01/452313151" TargetMode="External" /><Relationship Id="rId25" Type="http://schemas.openxmlformats.org/officeDocument/2006/relationships/hyperlink" Target="https://podminky.urs.cz/item/CS_URS_2023_01/452353101" TargetMode="External" /><Relationship Id="rId26" Type="http://schemas.openxmlformats.org/officeDocument/2006/relationships/hyperlink" Target="https://podminky.urs.cz/item/CS_URS_2023_02/564851111" TargetMode="External" /><Relationship Id="rId27" Type="http://schemas.openxmlformats.org/officeDocument/2006/relationships/hyperlink" Target="https://podminky.urs.cz/item/CS_URS_2023_02/564871116" TargetMode="External" /><Relationship Id="rId28" Type="http://schemas.openxmlformats.org/officeDocument/2006/relationships/hyperlink" Target="https://podminky.urs.cz/item/CS_URS_2023_01/573111112" TargetMode="External" /><Relationship Id="rId29" Type="http://schemas.openxmlformats.org/officeDocument/2006/relationships/hyperlink" Target="https://podminky.urs.cz/item/CS_URS_2023_01/573211111" TargetMode="External" /><Relationship Id="rId30" Type="http://schemas.openxmlformats.org/officeDocument/2006/relationships/hyperlink" Target="https://podminky.urs.cz/item/CS_URS_2023_01/577144111" TargetMode="External" /><Relationship Id="rId31" Type="http://schemas.openxmlformats.org/officeDocument/2006/relationships/hyperlink" Target="https://podminky.urs.cz/item/CS_URS_2023_01/577145112" TargetMode="External" /><Relationship Id="rId32" Type="http://schemas.openxmlformats.org/officeDocument/2006/relationships/hyperlink" Target="https://podminky.urs.cz/item/CS_URS_2023_01/599141111" TargetMode="External" /><Relationship Id="rId33" Type="http://schemas.openxmlformats.org/officeDocument/2006/relationships/hyperlink" Target="https://podminky.urs.cz/item/CS_URS_2023_01/919121212" TargetMode="External" /><Relationship Id="rId34" Type="http://schemas.openxmlformats.org/officeDocument/2006/relationships/hyperlink" Target="https://podminky.urs.cz/item/CS_URS_2023_01/919731123" TargetMode="External" /><Relationship Id="rId35" Type="http://schemas.openxmlformats.org/officeDocument/2006/relationships/hyperlink" Target="https://podminky.urs.cz/item/CS_URS_2023_01/892241111" TargetMode="External" /><Relationship Id="rId36" Type="http://schemas.openxmlformats.org/officeDocument/2006/relationships/hyperlink" Target="https://podminky.urs.cz/item/CS_URS_2023_01/892273122" TargetMode="External" /><Relationship Id="rId37" Type="http://schemas.openxmlformats.org/officeDocument/2006/relationships/hyperlink" Target="https://podminky.urs.cz/item/CS_URS_2023_01/899722114" TargetMode="External" /><Relationship Id="rId38" Type="http://schemas.openxmlformats.org/officeDocument/2006/relationships/hyperlink" Target="https://podminky.urs.cz/item/CS_URS_2023_01/871241211" TargetMode="External" /><Relationship Id="rId39" Type="http://schemas.openxmlformats.org/officeDocument/2006/relationships/hyperlink" Target="https://podminky.urs.cz/item/CS_URS_2023_01/899721111" TargetMode="External" /><Relationship Id="rId40" Type="http://schemas.openxmlformats.org/officeDocument/2006/relationships/hyperlink" Target="https://podminky.urs.cz/item/CS_URS_2023_01/877241101" TargetMode="External" /><Relationship Id="rId41" Type="http://schemas.openxmlformats.org/officeDocument/2006/relationships/hyperlink" Target="https://podminky.urs.cz/item/CS_URS_2023_01/891241112" TargetMode="External" /><Relationship Id="rId42" Type="http://schemas.openxmlformats.org/officeDocument/2006/relationships/hyperlink" Target="https://podminky.urs.cz/item/CS_URS_2023_01/899401112" TargetMode="External" /><Relationship Id="rId43" Type="http://schemas.openxmlformats.org/officeDocument/2006/relationships/hyperlink" Target="https://podminky.urs.cz/item/CS_URS_2023_01/891247111" TargetMode="External" /><Relationship Id="rId44" Type="http://schemas.openxmlformats.org/officeDocument/2006/relationships/hyperlink" Target="https://podminky.urs.cz/item/CS_URS_2023_01/899401113" TargetMode="External" /><Relationship Id="rId45" Type="http://schemas.openxmlformats.org/officeDocument/2006/relationships/hyperlink" Target="https://podminky.urs.cz/item/CS_URS_2023_01/899331111" TargetMode="External" /><Relationship Id="rId46" Type="http://schemas.openxmlformats.org/officeDocument/2006/relationships/hyperlink" Target="https://podminky.urs.cz/item/CS_URS_2023_01/899712111" TargetMode="External" /><Relationship Id="rId47" Type="http://schemas.openxmlformats.org/officeDocument/2006/relationships/hyperlink" Target="https://podminky.urs.cz/item/CS_URS_2023_01/857242121" TargetMode="External" /><Relationship Id="rId48" Type="http://schemas.openxmlformats.org/officeDocument/2006/relationships/hyperlink" Target="https://podminky.urs.cz/item/CS_URS_2023_01/892372111" TargetMode="External" /><Relationship Id="rId49" Type="http://schemas.openxmlformats.org/officeDocument/2006/relationships/hyperlink" Target="https://podminky.urs.cz/item/CS_URS_2023_01/919735112" TargetMode="External" /><Relationship Id="rId50" Type="http://schemas.openxmlformats.org/officeDocument/2006/relationships/hyperlink" Target="https://podminky.urs.cz/item/CS_URS_2023_01/997013501" TargetMode="External" /><Relationship Id="rId51" Type="http://schemas.openxmlformats.org/officeDocument/2006/relationships/hyperlink" Target="https://podminky.urs.cz/item/CS_URS_2023_01/997013509" TargetMode="External" /><Relationship Id="rId52" Type="http://schemas.openxmlformats.org/officeDocument/2006/relationships/hyperlink" Target="https://podminky.urs.cz/item/CS_URS_2023_01/997221612" TargetMode="External" /><Relationship Id="rId53" Type="http://schemas.openxmlformats.org/officeDocument/2006/relationships/hyperlink" Target="https://podminky.urs.cz/item/CS_URS_2023_01/998225111" TargetMode="External" /><Relationship Id="rId54" Type="http://schemas.openxmlformats.org/officeDocument/2006/relationships/hyperlink" Target="https://podminky.urs.cz/item/CS_URS_2023_01/998276101" TargetMode="External" /><Relationship Id="rId55" Type="http://schemas.openxmlformats.org/officeDocument/2006/relationships/hyperlink" Target="https://podminky.urs.cz/item/CS_URS_2023_01/119003217" TargetMode="External" /><Relationship Id="rId56" Type="http://schemas.openxmlformats.org/officeDocument/2006/relationships/hyperlink" Target="https://podminky.urs.cz/item/CS_URS_2023_01/119003218" TargetMode="External" /><Relationship Id="rId57" Type="http://schemas.openxmlformats.org/officeDocument/2006/relationships/hyperlink" Target="https://podminky.urs.cz/item/CS_URS_2023_01/919735111" TargetMode="External" /><Relationship Id="rId58" Type="http://schemas.openxmlformats.org/officeDocument/2006/relationships/hyperlink" Target="https://podminky.urs.cz/item/CS_URS_2023_01/938908411" TargetMode="External" /><Relationship Id="rId59" Type="http://schemas.openxmlformats.org/officeDocument/2006/relationships/hyperlink" Target="https://podminky.urs.cz/item/CS_URS_2023_02/997013873" TargetMode="External" /><Relationship Id="rId60" Type="http://schemas.openxmlformats.org/officeDocument/2006/relationships/hyperlink" Target="https://podminky.urs.cz/item/CS_URS_2023_02/997013875" TargetMode="External" /><Relationship Id="rId6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223" TargetMode="External" /><Relationship Id="rId2" Type="http://schemas.openxmlformats.org/officeDocument/2006/relationships/hyperlink" Target="https://podminky.urs.cz/item/CS_URS_2023_01/113107243" TargetMode="External" /><Relationship Id="rId3" Type="http://schemas.openxmlformats.org/officeDocument/2006/relationships/hyperlink" Target="https://podminky.urs.cz/item/CS_URS_2023_01/113154263" TargetMode="External" /><Relationship Id="rId4" Type="http://schemas.openxmlformats.org/officeDocument/2006/relationships/hyperlink" Target="https://podminky.urs.cz/item/CS_URS_2023_01/119001421" TargetMode="External" /><Relationship Id="rId5" Type="http://schemas.openxmlformats.org/officeDocument/2006/relationships/hyperlink" Target="https://podminky.urs.cz/item/CS_URS_2023_01/120001101" TargetMode="External" /><Relationship Id="rId6" Type="http://schemas.openxmlformats.org/officeDocument/2006/relationships/hyperlink" Target="https://podminky.urs.cz/item/CS_URS_2023_01/132212231" TargetMode="External" /><Relationship Id="rId7" Type="http://schemas.openxmlformats.org/officeDocument/2006/relationships/hyperlink" Target="https://podminky.urs.cz/item/CS_URS_2023_02/132254204" TargetMode="External" /><Relationship Id="rId8" Type="http://schemas.openxmlformats.org/officeDocument/2006/relationships/hyperlink" Target="https://podminky.urs.cz/item/CS_URS_2023_01/132312231" TargetMode="External" /><Relationship Id="rId9" Type="http://schemas.openxmlformats.org/officeDocument/2006/relationships/hyperlink" Target="https://podminky.urs.cz/item/CS_URS_2023_01/132354204" TargetMode="External" /><Relationship Id="rId10" Type="http://schemas.openxmlformats.org/officeDocument/2006/relationships/hyperlink" Target="https://podminky.urs.cz/item/CS_URS_2023_01/132454204" TargetMode="External" /><Relationship Id="rId11" Type="http://schemas.openxmlformats.org/officeDocument/2006/relationships/hyperlink" Target="https://podminky.urs.cz/item/CS_URS_2023_01/151101101" TargetMode="External" /><Relationship Id="rId12" Type="http://schemas.openxmlformats.org/officeDocument/2006/relationships/hyperlink" Target="https://podminky.urs.cz/item/CS_URS_2023_01/151101111" TargetMode="External" /><Relationship Id="rId13" Type="http://schemas.openxmlformats.org/officeDocument/2006/relationships/hyperlink" Target="https://podminky.urs.cz/item/CS_URS_2023_01/162251101" TargetMode="External" /><Relationship Id="rId14" Type="http://schemas.openxmlformats.org/officeDocument/2006/relationships/hyperlink" Target="https://podminky.urs.cz/item/CS_URS_2023_01/162251121" TargetMode="External" /><Relationship Id="rId15" Type="http://schemas.openxmlformats.org/officeDocument/2006/relationships/hyperlink" Target="https://podminky.urs.cz/item/CS_URS_2023_01/162751137" TargetMode="External" /><Relationship Id="rId16" Type="http://schemas.openxmlformats.org/officeDocument/2006/relationships/hyperlink" Target="https://podminky.urs.cz/item/CS_URS_2023_01/162751139" TargetMode="External" /><Relationship Id="rId17" Type="http://schemas.openxmlformats.org/officeDocument/2006/relationships/hyperlink" Target="https://podminky.urs.cz/item/CS_URS_2023_01/167151111" TargetMode="External" /><Relationship Id="rId18" Type="http://schemas.openxmlformats.org/officeDocument/2006/relationships/hyperlink" Target="https://podminky.urs.cz/item/CS_URS_2023_01/167151112" TargetMode="External" /><Relationship Id="rId19" Type="http://schemas.openxmlformats.org/officeDocument/2006/relationships/hyperlink" Target="https://podminky.urs.cz/item/CS_URS_2023_01/171201231" TargetMode="External" /><Relationship Id="rId20" Type="http://schemas.openxmlformats.org/officeDocument/2006/relationships/hyperlink" Target="https://podminky.urs.cz/item/CS_URS_2023_01/171251201" TargetMode="External" /><Relationship Id="rId21" Type="http://schemas.openxmlformats.org/officeDocument/2006/relationships/hyperlink" Target="https://podminky.urs.cz/item/CS_URS_2023_01/174101101" TargetMode="External" /><Relationship Id="rId22" Type="http://schemas.openxmlformats.org/officeDocument/2006/relationships/hyperlink" Target="https://podminky.urs.cz/item/CS_URS_2023_01/175151101" TargetMode="External" /><Relationship Id="rId23" Type="http://schemas.openxmlformats.org/officeDocument/2006/relationships/hyperlink" Target="https://podminky.urs.cz/item/CS_URS_2023_01/451573111" TargetMode="External" /><Relationship Id="rId24" Type="http://schemas.openxmlformats.org/officeDocument/2006/relationships/hyperlink" Target="https://podminky.urs.cz/item/CS_URS_2023_01/452313151" TargetMode="External" /><Relationship Id="rId25" Type="http://schemas.openxmlformats.org/officeDocument/2006/relationships/hyperlink" Target="https://podminky.urs.cz/item/CS_URS_2023_01/452353101" TargetMode="External" /><Relationship Id="rId26" Type="http://schemas.openxmlformats.org/officeDocument/2006/relationships/hyperlink" Target="https://podminky.urs.cz/item/CS_URS_2023_02/564851111" TargetMode="External" /><Relationship Id="rId27" Type="http://schemas.openxmlformats.org/officeDocument/2006/relationships/hyperlink" Target="https://podminky.urs.cz/item/CS_URS_2023_02/564861111" TargetMode="External" /><Relationship Id="rId28" Type="http://schemas.openxmlformats.org/officeDocument/2006/relationships/hyperlink" Target="https://podminky.urs.cz/item/CS_URS_2023_01/573111112" TargetMode="External" /><Relationship Id="rId29" Type="http://schemas.openxmlformats.org/officeDocument/2006/relationships/hyperlink" Target="https://podminky.urs.cz/item/CS_URS_2023_01/573211111" TargetMode="External" /><Relationship Id="rId30" Type="http://schemas.openxmlformats.org/officeDocument/2006/relationships/hyperlink" Target="https://podminky.urs.cz/item/CS_URS_2023_01/577144111" TargetMode="External" /><Relationship Id="rId31" Type="http://schemas.openxmlformats.org/officeDocument/2006/relationships/hyperlink" Target="https://podminky.urs.cz/item/CS_URS_2023_01/577145112" TargetMode="External" /><Relationship Id="rId32" Type="http://schemas.openxmlformats.org/officeDocument/2006/relationships/hyperlink" Target="https://podminky.urs.cz/item/CS_URS_2023_01/599141111" TargetMode="External" /><Relationship Id="rId33" Type="http://schemas.openxmlformats.org/officeDocument/2006/relationships/hyperlink" Target="https://podminky.urs.cz/item/CS_URS_2023_01/919121212" TargetMode="External" /><Relationship Id="rId34" Type="http://schemas.openxmlformats.org/officeDocument/2006/relationships/hyperlink" Target="https://podminky.urs.cz/item/CS_URS_2023_01/919731123" TargetMode="External" /><Relationship Id="rId35" Type="http://schemas.openxmlformats.org/officeDocument/2006/relationships/hyperlink" Target="https://podminky.urs.cz/item/CS_URS_2023_01/892241111" TargetMode="External" /><Relationship Id="rId36" Type="http://schemas.openxmlformats.org/officeDocument/2006/relationships/hyperlink" Target="https://podminky.urs.cz/item/CS_URS_2023_01/892273122" TargetMode="External" /><Relationship Id="rId37" Type="http://schemas.openxmlformats.org/officeDocument/2006/relationships/hyperlink" Target="https://podminky.urs.cz/item/CS_URS_2023_01/899722114" TargetMode="External" /><Relationship Id="rId38" Type="http://schemas.openxmlformats.org/officeDocument/2006/relationships/hyperlink" Target="https://podminky.urs.cz/item/CS_URS_2023_01/871241211" TargetMode="External" /><Relationship Id="rId39" Type="http://schemas.openxmlformats.org/officeDocument/2006/relationships/hyperlink" Target="https://podminky.urs.cz/item/CS_URS_2023_02/871211211" TargetMode="External" /><Relationship Id="rId40" Type="http://schemas.openxmlformats.org/officeDocument/2006/relationships/hyperlink" Target="https://podminky.urs.cz/item/CS_URS_2023_01/899721111" TargetMode="External" /><Relationship Id="rId41" Type="http://schemas.openxmlformats.org/officeDocument/2006/relationships/hyperlink" Target="https://podminky.urs.cz/item/CS_URS_2023_01/877241101" TargetMode="External" /><Relationship Id="rId42" Type="http://schemas.openxmlformats.org/officeDocument/2006/relationships/hyperlink" Target="https://podminky.urs.cz/item/CS_URS_2023_02/877211101" TargetMode="External" /><Relationship Id="rId43" Type="http://schemas.openxmlformats.org/officeDocument/2006/relationships/hyperlink" Target="https://podminky.urs.cz/item/CS_URS_2023_02/877241112" TargetMode="External" /><Relationship Id="rId44" Type="http://schemas.openxmlformats.org/officeDocument/2006/relationships/hyperlink" Target="https://podminky.urs.cz/item/CS_URS_2023_01/891241112" TargetMode="External" /><Relationship Id="rId45" Type="http://schemas.openxmlformats.org/officeDocument/2006/relationships/hyperlink" Target="https://podminky.urs.cz/item/CS_URS_2023_01/899401112" TargetMode="External" /><Relationship Id="rId46" Type="http://schemas.openxmlformats.org/officeDocument/2006/relationships/hyperlink" Target="https://podminky.urs.cz/item/CS_URS_2023_02/891211112" TargetMode="External" /><Relationship Id="rId47" Type="http://schemas.openxmlformats.org/officeDocument/2006/relationships/hyperlink" Target="https://podminky.urs.cz/item/CS_URS_2023_01/899331111" TargetMode="External" /><Relationship Id="rId48" Type="http://schemas.openxmlformats.org/officeDocument/2006/relationships/hyperlink" Target="https://podminky.urs.cz/item/CS_URS_2023_01/899712111" TargetMode="External" /><Relationship Id="rId49" Type="http://schemas.openxmlformats.org/officeDocument/2006/relationships/hyperlink" Target="https://podminky.urs.cz/item/CS_URS_2023_01/857242121" TargetMode="External" /><Relationship Id="rId50" Type="http://schemas.openxmlformats.org/officeDocument/2006/relationships/hyperlink" Target="https://podminky.urs.cz/item/CS_URS_2023_01/857244122" TargetMode="External" /><Relationship Id="rId51" Type="http://schemas.openxmlformats.org/officeDocument/2006/relationships/hyperlink" Target="https://podminky.urs.cz/item/CS_URS_2023_01/892372111" TargetMode="External" /><Relationship Id="rId52" Type="http://schemas.openxmlformats.org/officeDocument/2006/relationships/hyperlink" Target="https://podminky.urs.cz/item/CS_URS_2023_01/919735112" TargetMode="External" /><Relationship Id="rId53" Type="http://schemas.openxmlformats.org/officeDocument/2006/relationships/hyperlink" Target="https://podminky.urs.cz/item/CS_URS_2023_01/997013501" TargetMode="External" /><Relationship Id="rId54" Type="http://schemas.openxmlformats.org/officeDocument/2006/relationships/hyperlink" Target="https://podminky.urs.cz/item/CS_URS_2023_01/997013509" TargetMode="External" /><Relationship Id="rId55" Type="http://schemas.openxmlformats.org/officeDocument/2006/relationships/hyperlink" Target="https://podminky.urs.cz/item/CS_URS_2023_01/997221612" TargetMode="External" /><Relationship Id="rId56" Type="http://schemas.openxmlformats.org/officeDocument/2006/relationships/hyperlink" Target="https://podminky.urs.cz/item/CS_URS_2023_01/998225111" TargetMode="External" /><Relationship Id="rId57" Type="http://schemas.openxmlformats.org/officeDocument/2006/relationships/hyperlink" Target="https://podminky.urs.cz/item/CS_URS_2023_01/998276101" TargetMode="External" /><Relationship Id="rId58" Type="http://schemas.openxmlformats.org/officeDocument/2006/relationships/hyperlink" Target="https://podminky.urs.cz/item/CS_URS_2023_01/119003217" TargetMode="External" /><Relationship Id="rId59" Type="http://schemas.openxmlformats.org/officeDocument/2006/relationships/hyperlink" Target="https://podminky.urs.cz/item/CS_URS_2023_01/119003218" TargetMode="External" /><Relationship Id="rId60" Type="http://schemas.openxmlformats.org/officeDocument/2006/relationships/hyperlink" Target="https://podminky.urs.cz/item/CS_URS_2023_01/919735111" TargetMode="External" /><Relationship Id="rId61" Type="http://schemas.openxmlformats.org/officeDocument/2006/relationships/hyperlink" Target="https://podminky.urs.cz/item/CS_URS_2023_01/938908411" TargetMode="External" /><Relationship Id="rId62" Type="http://schemas.openxmlformats.org/officeDocument/2006/relationships/hyperlink" Target="https://podminky.urs.cz/item/CS_URS_2023_02/997013873" TargetMode="External" /><Relationship Id="rId63" Type="http://schemas.openxmlformats.org/officeDocument/2006/relationships/hyperlink" Target="https://podminky.urs.cz/item/CS_URS_2023_02/997013875" TargetMode="External" /><Relationship Id="rId64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021" TargetMode="External" /><Relationship Id="rId2" Type="http://schemas.openxmlformats.org/officeDocument/2006/relationships/hyperlink" Target="https://podminky.urs.cz/item/CS_URS_2023_01/113107223" TargetMode="External" /><Relationship Id="rId3" Type="http://schemas.openxmlformats.org/officeDocument/2006/relationships/hyperlink" Target="https://podminky.urs.cz/item/CS_URS_2023_01/113107243" TargetMode="External" /><Relationship Id="rId4" Type="http://schemas.openxmlformats.org/officeDocument/2006/relationships/hyperlink" Target="https://podminky.urs.cz/item/CS_URS_2023_01/113154263" TargetMode="External" /><Relationship Id="rId5" Type="http://schemas.openxmlformats.org/officeDocument/2006/relationships/hyperlink" Target="https://podminky.urs.cz/item/CS_URS_2023_01/119001421" TargetMode="External" /><Relationship Id="rId6" Type="http://schemas.openxmlformats.org/officeDocument/2006/relationships/hyperlink" Target="https://podminky.urs.cz/item/CS_URS_2023_01/120001101" TargetMode="External" /><Relationship Id="rId7" Type="http://schemas.openxmlformats.org/officeDocument/2006/relationships/hyperlink" Target="https://podminky.urs.cz/item/CS_URS_2023_01/132212231" TargetMode="External" /><Relationship Id="rId8" Type="http://schemas.openxmlformats.org/officeDocument/2006/relationships/hyperlink" Target="https://podminky.urs.cz/item/CS_URS_2023_02/132254204" TargetMode="External" /><Relationship Id="rId9" Type="http://schemas.openxmlformats.org/officeDocument/2006/relationships/hyperlink" Target="https://podminky.urs.cz/item/CS_URS_2023_01/132312231" TargetMode="External" /><Relationship Id="rId10" Type="http://schemas.openxmlformats.org/officeDocument/2006/relationships/hyperlink" Target="https://podminky.urs.cz/item/CS_URS_2023_01/132354204" TargetMode="External" /><Relationship Id="rId11" Type="http://schemas.openxmlformats.org/officeDocument/2006/relationships/hyperlink" Target="https://podminky.urs.cz/item/CS_URS_2023_01/132454204" TargetMode="External" /><Relationship Id="rId12" Type="http://schemas.openxmlformats.org/officeDocument/2006/relationships/hyperlink" Target="https://podminky.urs.cz/item/CS_URS_2023_01/151101101" TargetMode="External" /><Relationship Id="rId13" Type="http://schemas.openxmlformats.org/officeDocument/2006/relationships/hyperlink" Target="https://podminky.urs.cz/item/CS_URS_2023_01/151101111" TargetMode="External" /><Relationship Id="rId14" Type="http://schemas.openxmlformats.org/officeDocument/2006/relationships/hyperlink" Target="https://podminky.urs.cz/item/CS_URS_2023_01/162251101" TargetMode="External" /><Relationship Id="rId15" Type="http://schemas.openxmlformats.org/officeDocument/2006/relationships/hyperlink" Target="https://podminky.urs.cz/item/CS_URS_2023_01/162251121" TargetMode="External" /><Relationship Id="rId16" Type="http://schemas.openxmlformats.org/officeDocument/2006/relationships/hyperlink" Target="https://podminky.urs.cz/item/CS_URS_2023_01/162751137" TargetMode="External" /><Relationship Id="rId17" Type="http://schemas.openxmlformats.org/officeDocument/2006/relationships/hyperlink" Target="https://podminky.urs.cz/item/CS_URS_2023_01/162751139" TargetMode="External" /><Relationship Id="rId18" Type="http://schemas.openxmlformats.org/officeDocument/2006/relationships/hyperlink" Target="https://podminky.urs.cz/item/CS_URS_2023_01/167151111" TargetMode="External" /><Relationship Id="rId19" Type="http://schemas.openxmlformats.org/officeDocument/2006/relationships/hyperlink" Target="https://podminky.urs.cz/item/CS_URS_2023_01/167151112" TargetMode="External" /><Relationship Id="rId20" Type="http://schemas.openxmlformats.org/officeDocument/2006/relationships/hyperlink" Target="https://podminky.urs.cz/item/CS_URS_2023_01/171201231" TargetMode="External" /><Relationship Id="rId21" Type="http://schemas.openxmlformats.org/officeDocument/2006/relationships/hyperlink" Target="https://podminky.urs.cz/item/CS_URS_2023_01/171251201" TargetMode="External" /><Relationship Id="rId22" Type="http://schemas.openxmlformats.org/officeDocument/2006/relationships/hyperlink" Target="https://podminky.urs.cz/item/CS_URS_2023_01/174101101" TargetMode="External" /><Relationship Id="rId23" Type="http://schemas.openxmlformats.org/officeDocument/2006/relationships/hyperlink" Target="https://podminky.urs.cz/item/CS_URS_2023_01/175151101" TargetMode="External" /><Relationship Id="rId24" Type="http://schemas.openxmlformats.org/officeDocument/2006/relationships/hyperlink" Target="https://podminky.urs.cz/item/CS_URS_2023_01/451573111" TargetMode="External" /><Relationship Id="rId25" Type="http://schemas.openxmlformats.org/officeDocument/2006/relationships/hyperlink" Target="https://podminky.urs.cz/item/CS_URS_2023_01/452313151" TargetMode="External" /><Relationship Id="rId26" Type="http://schemas.openxmlformats.org/officeDocument/2006/relationships/hyperlink" Target="https://podminky.urs.cz/item/CS_URS_2023_01/452353101" TargetMode="External" /><Relationship Id="rId27" Type="http://schemas.openxmlformats.org/officeDocument/2006/relationships/hyperlink" Target="https://podminky.urs.cz/item/CS_URS_2023_02/564811111" TargetMode="External" /><Relationship Id="rId28" Type="http://schemas.openxmlformats.org/officeDocument/2006/relationships/hyperlink" Target="https://podminky.urs.cz/item/CS_URS_2023_02/564851111" TargetMode="External" /><Relationship Id="rId29" Type="http://schemas.openxmlformats.org/officeDocument/2006/relationships/hyperlink" Target="https://podminky.urs.cz/item/CS_URS_2023_02/564871116" TargetMode="External" /><Relationship Id="rId30" Type="http://schemas.openxmlformats.org/officeDocument/2006/relationships/hyperlink" Target="https://podminky.urs.cz/item/CS_URS_2023_01/573111112" TargetMode="External" /><Relationship Id="rId31" Type="http://schemas.openxmlformats.org/officeDocument/2006/relationships/hyperlink" Target="https://podminky.urs.cz/item/CS_URS_2023_01/573211111" TargetMode="External" /><Relationship Id="rId32" Type="http://schemas.openxmlformats.org/officeDocument/2006/relationships/hyperlink" Target="https://podminky.urs.cz/item/CS_URS_2023_01/577144111" TargetMode="External" /><Relationship Id="rId33" Type="http://schemas.openxmlformats.org/officeDocument/2006/relationships/hyperlink" Target="https://podminky.urs.cz/item/CS_URS_2023_01/577145112" TargetMode="External" /><Relationship Id="rId34" Type="http://schemas.openxmlformats.org/officeDocument/2006/relationships/hyperlink" Target="https://podminky.urs.cz/item/CS_URS_2023_02/584121111" TargetMode="External" /><Relationship Id="rId35" Type="http://schemas.openxmlformats.org/officeDocument/2006/relationships/hyperlink" Target="https://podminky.urs.cz/item/CS_URS_2023_01/599141111" TargetMode="External" /><Relationship Id="rId36" Type="http://schemas.openxmlformats.org/officeDocument/2006/relationships/hyperlink" Target="https://podminky.urs.cz/item/CS_URS_2023_01/919121212" TargetMode="External" /><Relationship Id="rId37" Type="http://schemas.openxmlformats.org/officeDocument/2006/relationships/hyperlink" Target="https://podminky.urs.cz/item/CS_URS_2023_01/919731123" TargetMode="External" /><Relationship Id="rId38" Type="http://schemas.openxmlformats.org/officeDocument/2006/relationships/hyperlink" Target="https://podminky.urs.cz/item/CS_URS_2023_01/892241111" TargetMode="External" /><Relationship Id="rId39" Type="http://schemas.openxmlformats.org/officeDocument/2006/relationships/hyperlink" Target="https://podminky.urs.cz/item/CS_URS_2023_01/892273122" TargetMode="External" /><Relationship Id="rId40" Type="http://schemas.openxmlformats.org/officeDocument/2006/relationships/hyperlink" Target="https://podminky.urs.cz/item/CS_URS_2023_01/899722114" TargetMode="External" /><Relationship Id="rId41" Type="http://schemas.openxmlformats.org/officeDocument/2006/relationships/hyperlink" Target="https://podminky.urs.cz/item/CS_URS_2023_01/871241211" TargetMode="External" /><Relationship Id="rId42" Type="http://schemas.openxmlformats.org/officeDocument/2006/relationships/hyperlink" Target="https://podminky.urs.cz/item/CS_URS_2023_01/899721111" TargetMode="External" /><Relationship Id="rId43" Type="http://schemas.openxmlformats.org/officeDocument/2006/relationships/hyperlink" Target="https://podminky.urs.cz/item/CS_URS_2023_01/877241101" TargetMode="External" /><Relationship Id="rId44" Type="http://schemas.openxmlformats.org/officeDocument/2006/relationships/hyperlink" Target="https://podminky.urs.cz/item/CS_URS_2023_01/891241112" TargetMode="External" /><Relationship Id="rId45" Type="http://schemas.openxmlformats.org/officeDocument/2006/relationships/hyperlink" Target="https://podminky.urs.cz/item/CS_URS_2023_01/899401112" TargetMode="External" /><Relationship Id="rId46" Type="http://schemas.openxmlformats.org/officeDocument/2006/relationships/hyperlink" Target="https://podminky.urs.cz/item/CS_URS_2023_01/891247111" TargetMode="External" /><Relationship Id="rId47" Type="http://schemas.openxmlformats.org/officeDocument/2006/relationships/hyperlink" Target="https://podminky.urs.cz/item/CS_URS_2023_01/899401113" TargetMode="External" /><Relationship Id="rId48" Type="http://schemas.openxmlformats.org/officeDocument/2006/relationships/hyperlink" Target="https://podminky.urs.cz/item/CS_URS_2023_01/891249111" TargetMode="External" /><Relationship Id="rId49" Type="http://schemas.openxmlformats.org/officeDocument/2006/relationships/hyperlink" Target="https://podminky.urs.cz/item/CS_URS_2023_01/899401111" TargetMode="External" /><Relationship Id="rId50" Type="http://schemas.openxmlformats.org/officeDocument/2006/relationships/hyperlink" Target="https://podminky.urs.cz/item/CS_URS_2023_01/899331111" TargetMode="External" /><Relationship Id="rId51" Type="http://schemas.openxmlformats.org/officeDocument/2006/relationships/hyperlink" Target="https://podminky.urs.cz/item/CS_URS_2023_01/899712111" TargetMode="External" /><Relationship Id="rId52" Type="http://schemas.openxmlformats.org/officeDocument/2006/relationships/hyperlink" Target="https://podminky.urs.cz/item/CS_URS_2023_01/857242121" TargetMode="External" /><Relationship Id="rId53" Type="http://schemas.openxmlformats.org/officeDocument/2006/relationships/hyperlink" Target="https://podminky.urs.cz/item/CS_URS_2023_01/857244122" TargetMode="External" /><Relationship Id="rId54" Type="http://schemas.openxmlformats.org/officeDocument/2006/relationships/hyperlink" Target="https://podminky.urs.cz/item/CS_URS_2023_01/892372111" TargetMode="External" /><Relationship Id="rId55" Type="http://schemas.openxmlformats.org/officeDocument/2006/relationships/hyperlink" Target="https://podminky.urs.cz/item/CS_URS_2023_01/919735112" TargetMode="External" /><Relationship Id="rId56" Type="http://schemas.openxmlformats.org/officeDocument/2006/relationships/hyperlink" Target="https://podminky.urs.cz/item/CS_URS_2023_01/997013501" TargetMode="External" /><Relationship Id="rId57" Type="http://schemas.openxmlformats.org/officeDocument/2006/relationships/hyperlink" Target="https://podminky.urs.cz/item/CS_URS_2023_01/997013509" TargetMode="External" /><Relationship Id="rId58" Type="http://schemas.openxmlformats.org/officeDocument/2006/relationships/hyperlink" Target="https://podminky.urs.cz/item/CS_URS_2023_01/997221612" TargetMode="External" /><Relationship Id="rId59" Type="http://schemas.openxmlformats.org/officeDocument/2006/relationships/hyperlink" Target="https://podminky.urs.cz/item/CS_URS_2023_01/998225111" TargetMode="External" /><Relationship Id="rId60" Type="http://schemas.openxmlformats.org/officeDocument/2006/relationships/hyperlink" Target="https://podminky.urs.cz/item/CS_URS_2023_01/998276101" TargetMode="External" /><Relationship Id="rId61" Type="http://schemas.openxmlformats.org/officeDocument/2006/relationships/hyperlink" Target="https://podminky.urs.cz/item/CS_URS_2023_01/119003217" TargetMode="External" /><Relationship Id="rId62" Type="http://schemas.openxmlformats.org/officeDocument/2006/relationships/hyperlink" Target="https://podminky.urs.cz/item/CS_URS_2023_01/119003218" TargetMode="External" /><Relationship Id="rId63" Type="http://schemas.openxmlformats.org/officeDocument/2006/relationships/hyperlink" Target="https://podminky.urs.cz/item/CS_URS_2023_01/919735111" TargetMode="External" /><Relationship Id="rId64" Type="http://schemas.openxmlformats.org/officeDocument/2006/relationships/hyperlink" Target="https://podminky.urs.cz/item/CS_URS_2023_01/938908411" TargetMode="External" /><Relationship Id="rId65" Type="http://schemas.openxmlformats.org/officeDocument/2006/relationships/hyperlink" Target="https://podminky.urs.cz/item/CS_URS_2023_02/997013602" TargetMode="External" /><Relationship Id="rId66" Type="http://schemas.openxmlformats.org/officeDocument/2006/relationships/hyperlink" Target="https://podminky.urs.cz/item/CS_URS_2023_02/997013873" TargetMode="External" /><Relationship Id="rId67" Type="http://schemas.openxmlformats.org/officeDocument/2006/relationships/hyperlink" Target="https://podminky.urs.cz/item/CS_URS_2023_02/997013875" TargetMode="External" /><Relationship Id="rId68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223" TargetMode="External" /><Relationship Id="rId2" Type="http://schemas.openxmlformats.org/officeDocument/2006/relationships/hyperlink" Target="https://podminky.urs.cz/item/CS_URS_2023_01/113107243" TargetMode="External" /><Relationship Id="rId3" Type="http://schemas.openxmlformats.org/officeDocument/2006/relationships/hyperlink" Target="https://podminky.urs.cz/item/CS_URS_2023_01/113154263" TargetMode="External" /><Relationship Id="rId4" Type="http://schemas.openxmlformats.org/officeDocument/2006/relationships/hyperlink" Target="https://podminky.urs.cz/item/CS_URS_2023_01/119001421" TargetMode="External" /><Relationship Id="rId5" Type="http://schemas.openxmlformats.org/officeDocument/2006/relationships/hyperlink" Target="https://podminky.urs.cz/item/CS_URS_2023_01/120001101" TargetMode="External" /><Relationship Id="rId6" Type="http://schemas.openxmlformats.org/officeDocument/2006/relationships/hyperlink" Target="https://podminky.urs.cz/item/CS_URS_2023_01/132212231" TargetMode="External" /><Relationship Id="rId7" Type="http://schemas.openxmlformats.org/officeDocument/2006/relationships/hyperlink" Target="https://podminky.urs.cz/item/CS_URS_2023_02/132254204" TargetMode="External" /><Relationship Id="rId8" Type="http://schemas.openxmlformats.org/officeDocument/2006/relationships/hyperlink" Target="https://podminky.urs.cz/item/CS_URS_2023_01/132312231" TargetMode="External" /><Relationship Id="rId9" Type="http://schemas.openxmlformats.org/officeDocument/2006/relationships/hyperlink" Target="https://podminky.urs.cz/item/CS_URS_2023_01/132354204" TargetMode="External" /><Relationship Id="rId10" Type="http://schemas.openxmlformats.org/officeDocument/2006/relationships/hyperlink" Target="https://podminky.urs.cz/item/CS_URS_2023_01/132454204" TargetMode="External" /><Relationship Id="rId11" Type="http://schemas.openxmlformats.org/officeDocument/2006/relationships/hyperlink" Target="https://podminky.urs.cz/item/CS_URS_2023_01/151101101" TargetMode="External" /><Relationship Id="rId12" Type="http://schemas.openxmlformats.org/officeDocument/2006/relationships/hyperlink" Target="https://podminky.urs.cz/item/CS_URS_2023_01/151101111" TargetMode="External" /><Relationship Id="rId13" Type="http://schemas.openxmlformats.org/officeDocument/2006/relationships/hyperlink" Target="https://podminky.urs.cz/item/CS_URS_2023_01/162251101" TargetMode="External" /><Relationship Id="rId14" Type="http://schemas.openxmlformats.org/officeDocument/2006/relationships/hyperlink" Target="https://podminky.urs.cz/item/CS_URS_2023_01/162251121" TargetMode="External" /><Relationship Id="rId15" Type="http://schemas.openxmlformats.org/officeDocument/2006/relationships/hyperlink" Target="https://podminky.urs.cz/item/CS_URS_2023_01/162751137" TargetMode="External" /><Relationship Id="rId16" Type="http://schemas.openxmlformats.org/officeDocument/2006/relationships/hyperlink" Target="https://podminky.urs.cz/item/CS_URS_2023_01/162751139" TargetMode="External" /><Relationship Id="rId17" Type="http://schemas.openxmlformats.org/officeDocument/2006/relationships/hyperlink" Target="https://podminky.urs.cz/item/CS_URS_2023_01/167151111" TargetMode="External" /><Relationship Id="rId18" Type="http://schemas.openxmlformats.org/officeDocument/2006/relationships/hyperlink" Target="https://podminky.urs.cz/item/CS_URS_2023_01/167151112" TargetMode="External" /><Relationship Id="rId19" Type="http://schemas.openxmlformats.org/officeDocument/2006/relationships/hyperlink" Target="https://podminky.urs.cz/item/CS_URS_2023_01/171201231" TargetMode="External" /><Relationship Id="rId20" Type="http://schemas.openxmlformats.org/officeDocument/2006/relationships/hyperlink" Target="https://podminky.urs.cz/item/CS_URS_2023_01/171251201" TargetMode="External" /><Relationship Id="rId21" Type="http://schemas.openxmlformats.org/officeDocument/2006/relationships/hyperlink" Target="https://podminky.urs.cz/item/CS_URS_2023_01/174101101" TargetMode="External" /><Relationship Id="rId22" Type="http://schemas.openxmlformats.org/officeDocument/2006/relationships/hyperlink" Target="https://podminky.urs.cz/item/CS_URS_2023_01/175151101" TargetMode="External" /><Relationship Id="rId23" Type="http://schemas.openxmlformats.org/officeDocument/2006/relationships/hyperlink" Target="https://podminky.urs.cz/item/CS_URS_2023_01/451573111" TargetMode="External" /><Relationship Id="rId24" Type="http://schemas.openxmlformats.org/officeDocument/2006/relationships/hyperlink" Target="https://podminky.urs.cz/item/CS_URS_2023_01/452313151" TargetMode="External" /><Relationship Id="rId25" Type="http://schemas.openxmlformats.org/officeDocument/2006/relationships/hyperlink" Target="https://podminky.urs.cz/item/CS_URS_2023_01/452353101" TargetMode="External" /><Relationship Id="rId26" Type="http://schemas.openxmlformats.org/officeDocument/2006/relationships/hyperlink" Target="https://podminky.urs.cz/item/CS_URS_2023_02/564851111" TargetMode="External" /><Relationship Id="rId27" Type="http://schemas.openxmlformats.org/officeDocument/2006/relationships/hyperlink" Target="https://podminky.urs.cz/item/CS_URS_2023_02/564871116" TargetMode="External" /><Relationship Id="rId28" Type="http://schemas.openxmlformats.org/officeDocument/2006/relationships/hyperlink" Target="https://podminky.urs.cz/item/CS_URS_2023_01/573111112" TargetMode="External" /><Relationship Id="rId29" Type="http://schemas.openxmlformats.org/officeDocument/2006/relationships/hyperlink" Target="https://podminky.urs.cz/item/CS_URS_2023_01/573211111" TargetMode="External" /><Relationship Id="rId30" Type="http://schemas.openxmlformats.org/officeDocument/2006/relationships/hyperlink" Target="https://podminky.urs.cz/item/CS_URS_2023_01/577144111" TargetMode="External" /><Relationship Id="rId31" Type="http://schemas.openxmlformats.org/officeDocument/2006/relationships/hyperlink" Target="https://podminky.urs.cz/item/CS_URS_2023_01/577145112" TargetMode="External" /><Relationship Id="rId32" Type="http://schemas.openxmlformats.org/officeDocument/2006/relationships/hyperlink" Target="https://podminky.urs.cz/item/CS_URS_2023_01/599141111" TargetMode="External" /><Relationship Id="rId33" Type="http://schemas.openxmlformats.org/officeDocument/2006/relationships/hyperlink" Target="https://podminky.urs.cz/item/CS_URS_2023_01/919121212" TargetMode="External" /><Relationship Id="rId34" Type="http://schemas.openxmlformats.org/officeDocument/2006/relationships/hyperlink" Target="https://podminky.urs.cz/item/CS_URS_2023_01/919731123" TargetMode="External" /><Relationship Id="rId35" Type="http://schemas.openxmlformats.org/officeDocument/2006/relationships/hyperlink" Target="https://podminky.urs.cz/item/CS_URS_2023_01/892241111" TargetMode="External" /><Relationship Id="rId36" Type="http://schemas.openxmlformats.org/officeDocument/2006/relationships/hyperlink" Target="https://podminky.urs.cz/item/CS_URS_2023_01/892273122" TargetMode="External" /><Relationship Id="rId37" Type="http://schemas.openxmlformats.org/officeDocument/2006/relationships/hyperlink" Target="https://podminky.urs.cz/item/CS_URS_2023_01/899722114" TargetMode="External" /><Relationship Id="rId38" Type="http://schemas.openxmlformats.org/officeDocument/2006/relationships/hyperlink" Target="https://podminky.urs.cz/item/CS_URS_2023_01/871241211" TargetMode="External" /><Relationship Id="rId39" Type="http://schemas.openxmlformats.org/officeDocument/2006/relationships/hyperlink" Target="https://podminky.urs.cz/item/CS_URS_2023_01/899721111" TargetMode="External" /><Relationship Id="rId40" Type="http://schemas.openxmlformats.org/officeDocument/2006/relationships/hyperlink" Target="https://podminky.urs.cz/item/CS_URS_2023_01/877241101" TargetMode="External" /><Relationship Id="rId41" Type="http://schemas.openxmlformats.org/officeDocument/2006/relationships/hyperlink" Target="https://podminky.urs.cz/item/CS_URS_2023_02/877241110" TargetMode="External" /><Relationship Id="rId42" Type="http://schemas.openxmlformats.org/officeDocument/2006/relationships/hyperlink" Target="https://podminky.urs.cz/item/CS_URS_2023_01/891241112" TargetMode="External" /><Relationship Id="rId43" Type="http://schemas.openxmlformats.org/officeDocument/2006/relationships/hyperlink" Target="https://podminky.urs.cz/item/CS_URS_2023_01/899401112" TargetMode="External" /><Relationship Id="rId44" Type="http://schemas.openxmlformats.org/officeDocument/2006/relationships/hyperlink" Target="https://podminky.urs.cz/item/CS_URS_2023_01/891247111" TargetMode="External" /><Relationship Id="rId45" Type="http://schemas.openxmlformats.org/officeDocument/2006/relationships/hyperlink" Target="https://podminky.urs.cz/item/CS_URS_2023_01/899401113" TargetMode="External" /><Relationship Id="rId46" Type="http://schemas.openxmlformats.org/officeDocument/2006/relationships/hyperlink" Target="https://podminky.urs.cz/item/CS_URS_2023_01/891249111" TargetMode="External" /><Relationship Id="rId47" Type="http://schemas.openxmlformats.org/officeDocument/2006/relationships/hyperlink" Target="https://podminky.urs.cz/item/CS_URS_2023_01/899401111" TargetMode="External" /><Relationship Id="rId48" Type="http://schemas.openxmlformats.org/officeDocument/2006/relationships/hyperlink" Target="https://podminky.urs.cz/item/CS_URS_2023_01/899331111" TargetMode="External" /><Relationship Id="rId49" Type="http://schemas.openxmlformats.org/officeDocument/2006/relationships/hyperlink" Target="https://podminky.urs.cz/item/CS_URS_2023_01/899712111" TargetMode="External" /><Relationship Id="rId50" Type="http://schemas.openxmlformats.org/officeDocument/2006/relationships/hyperlink" Target="https://podminky.urs.cz/item/CS_URS_2023_01/857242121" TargetMode="External" /><Relationship Id="rId51" Type="http://schemas.openxmlformats.org/officeDocument/2006/relationships/hyperlink" Target="https://podminky.urs.cz/item/CS_URS_2023_01/892372111" TargetMode="External" /><Relationship Id="rId52" Type="http://schemas.openxmlformats.org/officeDocument/2006/relationships/hyperlink" Target="https://podminky.urs.cz/item/CS_URS_2023_01/919735112" TargetMode="External" /><Relationship Id="rId53" Type="http://schemas.openxmlformats.org/officeDocument/2006/relationships/hyperlink" Target="https://podminky.urs.cz/item/CS_URS_2023_01/997013501" TargetMode="External" /><Relationship Id="rId54" Type="http://schemas.openxmlformats.org/officeDocument/2006/relationships/hyperlink" Target="https://podminky.urs.cz/item/CS_URS_2023_01/997013509" TargetMode="External" /><Relationship Id="rId55" Type="http://schemas.openxmlformats.org/officeDocument/2006/relationships/hyperlink" Target="https://podminky.urs.cz/item/CS_URS_2023_01/997221612" TargetMode="External" /><Relationship Id="rId56" Type="http://schemas.openxmlformats.org/officeDocument/2006/relationships/hyperlink" Target="https://podminky.urs.cz/item/CS_URS_2023_01/998225111" TargetMode="External" /><Relationship Id="rId57" Type="http://schemas.openxmlformats.org/officeDocument/2006/relationships/hyperlink" Target="https://podminky.urs.cz/item/CS_URS_2023_01/998276101" TargetMode="External" /><Relationship Id="rId58" Type="http://schemas.openxmlformats.org/officeDocument/2006/relationships/hyperlink" Target="https://podminky.urs.cz/item/CS_URS_2023_01/119003217" TargetMode="External" /><Relationship Id="rId59" Type="http://schemas.openxmlformats.org/officeDocument/2006/relationships/hyperlink" Target="https://podminky.urs.cz/item/CS_URS_2023_01/119003218" TargetMode="External" /><Relationship Id="rId60" Type="http://schemas.openxmlformats.org/officeDocument/2006/relationships/hyperlink" Target="https://podminky.urs.cz/item/CS_URS_2023_01/919735111" TargetMode="External" /><Relationship Id="rId61" Type="http://schemas.openxmlformats.org/officeDocument/2006/relationships/hyperlink" Target="https://podminky.urs.cz/item/CS_URS_2023_01/938908411" TargetMode="External" /><Relationship Id="rId62" Type="http://schemas.openxmlformats.org/officeDocument/2006/relationships/hyperlink" Target="https://podminky.urs.cz/item/CS_URS_2023_02/997013873" TargetMode="External" /><Relationship Id="rId63" Type="http://schemas.openxmlformats.org/officeDocument/2006/relationships/hyperlink" Target="https://podminky.urs.cz/item/CS_URS_2023_02/997013875" TargetMode="External" /><Relationship Id="rId64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021" TargetMode="External" /><Relationship Id="rId2" Type="http://schemas.openxmlformats.org/officeDocument/2006/relationships/hyperlink" Target="https://podminky.urs.cz/item/CS_URS_2023_01/113107223" TargetMode="External" /><Relationship Id="rId3" Type="http://schemas.openxmlformats.org/officeDocument/2006/relationships/hyperlink" Target="https://podminky.urs.cz/item/CS_URS_2023_01/113107243" TargetMode="External" /><Relationship Id="rId4" Type="http://schemas.openxmlformats.org/officeDocument/2006/relationships/hyperlink" Target="https://podminky.urs.cz/item/CS_URS_2023_01/113154263" TargetMode="External" /><Relationship Id="rId5" Type="http://schemas.openxmlformats.org/officeDocument/2006/relationships/hyperlink" Target="https://podminky.urs.cz/item/CS_URS_2023_01/119001421" TargetMode="External" /><Relationship Id="rId6" Type="http://schemas.openxmlformats.org/officeDocument/2006/relationships/hyperlink" Target="https://podminky.urs.cz/item/CS_URS_2023_01/120001101" TargetMode="External" /><Relationship Id="rId7" Type="http://schemas.openxmlformats.org/officeDocument/2006/relationships/hyperlink" Target="https://podminky.urs.cz/item/CS_URS_2023_01/132212231" TargetMode="External" /><Relationship Id="rId8" Type="http://schemas.openxmlformats.org/officeDocument/2006/relationships/hyperlink" Target="https://podminky.urs.cz/item/CS_URS_2023_02/132254204" TargetMode="External" /><Relationship Id="rId9" Type="http://schemas.openxmlformats.org/officeDocument/2006/relationships/hyperlink" Target="https://podminky.urs.cz/item/CS_URS_2023_01/132312231" TargetMode="External" /><Relationship Id="rId10" Type="http://schemas.openxmlformats.org/officeDocument/2006/relationships/hyperlink" Target="https://podminky.urs.cz/item/CS_URS_2023_01/132354204" TargetMode="External" /><Relationship Id="rId11" Type="http://schemas.openxmlformats.org/officeDocument/2006/relationships/hyperlink" Target="https://podminky.urs.cz/item/CS_URS_2023_01/132454204" TargetMode="External" /><Relationship Id="rId12" Type="http://schemas.openxmlformats.org/officeDocument/2006/relationships/hyperlink" Target="https://podminky.urs.cz/item/CS_URS_2023_01/151101101" TargetMode="External" /><Relationship Id="rId13" Type="http://schemas.openxmlformats.org/officeDocument/2006/relationships/hyperlink" Target="https://podminky.urs.cz/item/CS_URS_2023_01/151101111" TargetMode="External" /><Relationship Id="rId14" Type="http://schemas.openxmlformats.org/officeDocument/2006/relationships/hyperlink" Target="https://podminky.urs.cz/item/CS_URS_2023_01/162251101" TargetMode="External" /><Relationship Id="rId15" Type="http://schemas.openxmlformats.org/officeDocument/2006/relationships/hyperlink" Target="https://podminky.urs.cz/item/CS_URS_2023_01/162251121" TargetMode="External" /><Relationship Id="rId16" Type="http://schemas.openxmlformats.org/officeDocument/2006/relationships/hyperlink" Target="https://podminky.urs.cz/item/CS_URS_2023_01/162751137" TargetMode="External" /><Relationship Id="rId17" Type="http://schemas.openxmlformats.org/officeDocument/2006/relationships/hyperlink" Target="https://podminky.urs.cz/item/CS_URS_2023_01/162751139" TargetMode="External" /><Relationship Id="rId18" Type="http://schemas.openxmlformats.org/officeDocument/2006/relationships/hyperlink" Target="https://podminky.urs.cz/item/CS_URS_2023_01/167151111" TargetMode="External" /><Relationship Id="rId19" Type="http://schemas.openxmlformats.org/officeDocument/2006/relationships/hyperlink" Target="https://podminky.urs.cz/item/CS_URS_2023_01/167151112" TargetMode="External" /><Relationship Id="rId20" Type="http://schemas.openxmlformats.org/officeDocument/2006/relationships/hyperlink" Target="https://podminky.urs.cz/item/CS_URS_2023_01/171201231" TargetMode="External" /><Relationship Id="rId21" Type="http://schemas.openxmlformats.org/officeDocument/2006/relationships/hyperlink" Target="https://podminky.urs.cz/item/CS_URS_2023_01/171251201" TargetMode="External" /><Relationship Id="rId22" Type="http://schemas.openxmlformats.org/officeDocument/2006/relationships/hyperlink" Target="https://podminky.urs.cz/item/CS_URS_2023_01/174101101" TargetMode="External" /><Relationship Id="rId23" Type="http://schemas.openxmlformats.org/officeDocument/2006/relationships/hyperlink" Target="https://podminky.urs.cz/item/CS_URS_2023_01/175151101" TargetMode="External" /><Relationship Id="rId24" Type="http://schemas.openxmlformats.org/officeDocument/2006/relationships/hyperlink" Target="https://podminky.urs.cz/item/CS_URS_2023_01/451573111" TargetMode="External" /><Relationship Id="rId25" Type="http://schemas.openxmlformats.org/officeDocument/2006/relationships/hyperlink" Target="https://podminky.urs.cz/item/CS_URS_2023_01/452313151" TargetMode="External" /><Relationship Id="rId26" Type="http://schemas.openxmlformats.org/officeDocument/2006/relationships/hyperlink" Target="https://podminky.urs.cz/item/CS_URS_2023_01/452353101" TargetMode="External" /><Relationship Id="rId27" Type="http://schemas.openxmlformats.org/officeDocument/2006/relationships/hyperlink" Target="https://podminky.urs.cz/item/CS_URS_2023_02/564811111" TargetMode="External" /><Relationship Id="rId28" Type="http://schemas.openxmlformats.org/officeDocument/2006/relationships/hyperlink" Target="https://podminky.urs.cz/item/CS_URS_2023_02/564871116" TargetMode="External" /><Relationship Id="rId29" Type="http://schemas.openxmlformats.org/officeDocument/2006/relationships/hyperlink" Target="https://podminky.urs.cz/item/CS_URS_2023_01/573111112" TargetMode="External" /><Relationship Id="rId30" Type="http://schemas.openxmlformats.org/officeDocument/2006/relationships/hyperlink" Target="https://podminky.urs.cz/item/CS_URS_2023_01/573211111" TargetMode="External" /><Relationship Id="rId31" Type="http://schemas.openxmlformats.org/officeDocument/2006/relationships/hyperlink" Target="https://podminky.urs.cz/item/CS_URS_2023_01/577144111" TargetMode="External" /><Relationship Id="rId32" Type="http://schemas.openxmlformats.org/officeDocument/2006/relationships/hyperlink" Target="https://podminky.urs.cz/item/CS_URS_2023_01/577145112" TargetMode="External" /><Relationship Id="rId33" Type="http://schemas.openxmlformats.org/officeDocument/2006/relationships/hyperlink" Target="https://podminky.urs.cz/item/CS_URS_2023_02/584121111" TargetMode="External" /><Relationship Id="rId34" Type="http://schemas.openxmlformats.org/officeDocument/2006/relationships/hyperlink" Target="https://podminky.urs.cz/item/CS_URS_2023_01/599141111" TargetMode="External" /><Relationship Id="rId35" Type="http://schemas.openxmlformats.org/officeDocument/2006/relationships/hyperlink" Target="https://podminky.urs.cz/item/CS_URS_2023_01/919121212" TargetMode="External" /><Relationship Id="rId36" Type="http://schemas.openxmlformats.org/officeDocument/2006/relationships/hyperlink" Target="https://podminky.urs.cz/item/CS_URS_2023_01/919731123" TargetMode="External" /><Relationship Id="rId37" Type="http://schemas.openxmlformats.org/officeDocument/2006/relationships/hyperlink" Target="https://podminky.urs.cz/item/CS_URS_2023_01/892241111" TargetMode="External" /><Relationship Id="rId38" Type="http://schemas.openxmlformats.org/officeDocument/2006/relationships/hyperlink" Target="https://podminky.urs.cz/item/CS_URS_2023_01/892273122" TargetMode="External" /><Relationship Id="rId39" Type="http://schemas.openxmlformats.org/officeDocument/2006/relationships/hyperlink" Target="https://podminky.urs.cz/item/CS_URS_2023_01/899722114" TargetMode="External" /><Relationship Id="rId40" Type="http://schemas.openxmlformats.org/officeDocument/2006/relationships/hyperlink" Target="https://podminky.urs.cz/item/CS_URS_2023_01/871241211" TargetMode="External" /><Relationship Id="rId41" Type="http://schemas.openxmlformats.org/officeDocument/2006/relationships/hyperlink" Target="https://podminky.urs.cz/item/CS_URS_2023_01/899721111" TargetMode="External" /><Relationship Id="rId42" Type="http://schemas.openxmlformats.org/officeDocument/2006/relationships/hyperlink" Target="https://podminky.urs.cz/item/CS_URS_2023_01/877241101" TargetMode="External" /><Relationship Id="rId43" Type="http://schemas.openxmlformats.org/officeDocument/2006/relationships/hyperlink" Target="https://podminky.urs.cz/item/CS_URS_2023_01/891241112" TargetMode="External" /><Relationship Id="rId44" Type="http://schemas.openxmlformats.org/officeDocument/2006/relationships/hyperlink" Target="https://podminky.urs.cz/item/CS_URS_2023_01/899401112" TargetMode="External" /><Relationship Id="rId45" Type="http://schemas.openxmlformats.org/officeDocument/2006/relationships/hyperlink" Target="https://podminky.urs.cz/item/CS_URS_2023_01/891247111" TargetMode="External" /><Relationship Id="rId46" Type="http://schemas.openxmlformats.org/officeDocument/2006/relationships/hyperlink" Target="https://podminky.urs.cz/item/CS_URS_2023_01/899401113" TargetMode="External" /><Relationship Id="rId47" Type="http://schemas.openxmlformats.org/officeDocument/2006/relationships/hyperlink" Target="https://podminky.urs.cz/item/CS_URS_2023_01/891249111" TargetMode="External" /><Relationship Id="rId48" Type="http://schemas.openxmlformats.org/officeDocument/2006/relationships/hyperlink" Target="https://podminky.urs.cz/item/CS_URS_2023_01/899401111" TargetMode="External" /><Relationship Id="rId49" Type="http://schemas.openxmlformats.org/officeDocument/2006/relationships/hyperlink" Target="https://podminky.urs.cz/item/CS_URS_2023_01/899331111" TargetMode="External" /><Relationship Id="rId50" Type="http://schemas.openxmlformats.org/officeDocument/2006/relationships/hyperlink" Target="https://podminky.urs.cz/item/CS_URS_2023_01/899712111" TargetMode="External" /><Relationship Id="rId51" Type="http://schemas.openxmlformats.org/officeDocument/2006/relationships/hyperlink" Target="https://podminky.urs.cz/item/CS_URS_2023_01/857242121" TargetMode="External" /><Relationship Id="rId52" Type="http://schemas.openxmlformats.org/officeDocument/2006/relationships/hyperlink" Target="https://podminky.urs.cz/item/CS_URS_2023_01/892372111" TargetMode="External" /><Relationship Id="rId53" Type="http://schemas.openxmlformats.org/officeDocument/2006/relationships/hyperlink" Target="https://podminky.urs.cz/item/CS_URS_2023_01/919735112" TargetMode="External" /><Relationship Id="rId54" Type="http://schemas.openxmlformats.org/officeDocument/2006/relationships/hyperlink" Target="https://podminky.urs.cz/item/CS_URS_2023_01/997013501" TargetMode="External" /><Relationship Id="rId55" Type="http://schemas.openxmlformats.org/officeDocument/2006/relationships/hyperlink" Target="https://podminky.urs.cz/item/CS_URS_2023_01/997013509" TargetMode="External" /><Relationship Id="rId56" Type="http://schemas.openxmlformats.org/officeDocument/2006/relationships/hyperlink" Target="https://podminky.urs.cz/item/CS_URS_2023_01/997221612" TargetMode="External" /><Relationship Id="rId57" Type="http://schemas.openxmlformats.org/officeDocument/2006/relationships/hyperlink" Target="https://podminky.urs.cz/item/CS_URS_2023_01/998225111" TargetMode="External" /><Relationship Id="rId58" Type="http://schemas.openxmlformats.org/officeDocument/2006/relationships/hyperlink" Target="https://podminky.urs.cz/item/CS_URS_2023_01/998276101" TargetMode="External" /><Relationship Id="rId59" Type="http://schemas.openxmlformats.org/officeDocument/2006/relationships/hyperlink" Target="https://podminky.urs.cz/item/CS_URS_2023_01/119003217" TargetMode="External" /><Relationship Id="rId60" Type="http://schemas.openxmlformats.org/officeDocument/2006/relationships/hyperlink" Target="https://podminky.urs.cz/item/CS_URS_2023_01/119003218" TargetMode="External" /><Relationship Id="rId61" Type="http://schemas.openxmlformats.org/officeDocument/2006/relationships/hyperlink" Target="https://podminky.urs.cz/item/CS_URS_2023_01/919735111" TargetMode="External" /><Relationship Id="rId62" Type="http://schemas.openxmlformats.org/officeDocument/2006/relationships/hyperlink" Target="https://podminky.urs.cz/item/CS_URS_2023_01/938908411" TargetMode="External" /><Relationship Id="rId63" Type="http://schemas.openxmlformats.org/officeDocument/2006/relationships/hyperlink" Target="https://podminky.urs.cz/item/CS_URS_2023_02/997013862" TargetMode="External" /><Relationship Id="rId64" Type="http://schemas.openxmlformats.org/officeDocument/2006/relationships/hyperlink" Target="https://podminky.urs.cz/item/CS_URS_2023_02/997013873" TargetMode="External" /><Relationship Id="rId65" Type="http://schemas.openxmlformats.org/officeDocument/2006/relationships/hyperlink" Target="https://podminky.urs.cz/item/CS_URS_2023_02/997013875" TargetMode="External" /><Relationship Id="rId66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223" TargetMode="External" /><Relationship Id="rId2" Type="http://schemas.openxmlformats.org/officeDocument/2006/relationships/hyperlink" Target="https://podminky.urs.cz/item/CS_URS_2023_01/113107243" TargetMode="External" /><Relationship Id="rId3" Type="http://schemas.openxmlformats.org/officeDocument/2006/relationships/hyperlink" Target="https://podminky.urs.cz/item/CS_URS_2023_01/113154263" TargetMode="External" /><Relationship Id="rId4" Type="http://schemas.openxmlformats.org/officeDocument/2006/relationships/hyperlink" Target="https://podminky.urs.cz/item/CS_URS_2023_01/119001421" TargetMode="External" /><Relationship Id="rId5" Type="http://schemas.openxmlformats.org/officeDocument/2006/relationships/hyperlink" Target="https://podminky.urs.cz/item/CS_URS_2023_01/120001101" TargetMode="External" /><Relationship Id="rId6" Type="http://schemas.openxmlformats.org/officeDocument/2006/relationships/hyperlink" Target="https://podminky.urs.cz/item/CS_URS_2023_02/121151103" TargetMode="External" /><Relationship Id="rId7" Type="http://schemas.openxmlformats.org/officeDocument/2006/relationships/hyperlink" Target="https://podminky.urs.cz/item/CS_URS_2023_01/132212231" TargetMode="External" /><Relationship Id="rId8" Type="http://schemas.openxmlformats.org/officeDocument/2006/relationships/hyperlink" Target="https://podminky.urs.cz/item/CS_URS_2023_02/132254204" TargetMode="External" /><Relationship Id="rId9" Type="http://schemas.openxmlformats.org/officeDocument/2006/relationships/hyperlink" Target="https://podminky.urs.cz/item/CS_URS_2023_01/132312231" TargetMode="External" /><Relationship Id="rId10" Type="http://schemas.openxmlformats.org/officeDocument/2006/relationships/hyperlink" Target="https://podminky.urs.cz/item/CS_URS_2023_01/132354204" TargetMode="External" /><Relationship Id="rId11" Type="http://schemas.openxmlformats.org/officeDocument/2006/relationships/hyperlink" Target="https://podminky.urs.cz/item/CS_URS_2023_01/132454204" TargetMode="External" /><Relationship Id="rId12" Type="http://schemas.openxmlformats.org/officeDocument/2006/relationships/hyperlink" Target="https://podminky.urs.cz/item/CS_URS_2023_01/151101101" TargetMode="External" /><Relationship Id="rId13" Type="http://schemas.openxmlformats.org/officeDocument/2006/relationships/hyperlink" Target="https://podminky.urs.cz/item/CS_URS_2023_01/151101111" TargetMode="External" /><Relationship Id="rId14" Type="http://schemas.openxmlformats.org/officeDocument/2006/relationships/hyperlink" Target="https://podminky.urs.cz/item/CS_URS_2023_01/162251101" TargetMode="External" /><Relationship Id="rId15" Type="http://schemas.openxmlformats.org/officeDocument/2006/relationships/hyperlink" Target="https://podminky.urs.cz/item/CS_URS_2023_01/162251121" TargetMode="External" /><Relationship Id="rId16" Type="http://schemas.openxmlformats.org/officeDocument/2006/relationships/hyperlink" Target="https://podminky.urs.cz/item/CS_URS_2023_01/162751137" TargetMode="External" /><Relationship Id="rId17" Type="http://schemas.openxmlformats.org/officeDocument/2006/relationships/hyperlink" Target="https://podminky.urs.cz/item/CS_URS_2023_01/162751139" TargetMode="External" /><Relationship Id="rId18" Type="http://schemas.openxmlformats.org/officeDocument/2006/relationships/hyperlink" Target="https://podminky.urs.cz/item/CS_URS_2023_01/167151111" TargetMode="External" /><Relationship Id="rId19" Type="http://schemas.openxmlformats.org/officeDocument/2006/relationships/hyperlink" Target="https://podminky.urs.cz/item/CS_URS_2023_01/167151112" TargetMode="External" /><Relationship Id="rId20" Type="http://schemas.openxmlformats.org/officeDocument/2006/relationships/hyperlink" Target="https://podminky.urs.cz/item/CS_URS_2023_01/171201231" TargetMode="External" /><Relationship Id="rId21" Type="http://schemas.openxmlformats.org/officeDocument/2006/relationships/hyperlink" Target="https://podminky.urs.cz/item/CS_URS_2023_01/171251201" TargetMode="External" /><Relationship Id="rId22" Type="http://schemas.openxmlformats.org/officeDocument/2006/relationships/hyperlink" Target="https://podminky.urs.cz/item/CS_URS_2023_01/174101101" TargetMode="External" /><Relationship Id="rId23" Type="http://schemas.openxmlformats.org/officeDocument/2006/relationships/hyperlink" Target="https://podminky.urs.cz/item/CS_URS_2023_01/175151101" TargetMode="External" /><Relationship Id="rId24" Type="http://schemas.openxmlformats.org/officeDocument/2006/relationships/hyperlink" Target="https://podminky.urs.cz/item/CS_URS_2023_02/181006113" TargetMode="External" /><Relationship Id="rId25" Type="http://schemas.openxmlformats.org/officeDocument/2006/relationships/hyperlink" Target="https://podminky.urs.cz/item/CS_URS_2023_02/181411121" TargetMode="External" /><Relationship Id="rId26" Type="http://schemas.openxmlformats.org/officeDocument/2006/relationships/hyperlink" Target="https://podminky.urs.cz/item/CS_URS_2023_01/451573111" TargetMode="External" /><Relationship Id="rId27" Type="http://schemas.openxmlformats.org/officeDocument/2006/relationships/hyperlink" Target="https://podminky.urs.cz/item/CS_URS_2023_01/452313151" TargetMode="External" /><Relationship Id="rId28" Type="http://schemas.openxmlformats.org/officeDocument/2006/relationships/hyperlink" Target="https://podminky.urs.cz/item/CS_URS_2023_01/452353101" TargetMode="External" /><Relationship Id="rId29" Type="http://schemas.openxmlformats.org/officeDocument/2006/relationships/hyperlink" Target="https://podminky.urs.cz/item/CS_URS_2023_02/564851111" TargetMode="External" /><Relationship Id="rId30" Type="http://schemas.openxmlformats.org/officeDocument/2006/relationships/hyperlink" Target="https://podminky.urs.cz/item/CS_URS_2023_02/564861111" TargetMode="External" /><Relationship Id="rId31" Type="http://schemas.openxmlformats.org/officeDocument/2006/relationships/hyperlink" Target="https://podminky.urs.cz/item/CS_URS_2023_01/573111112" TargetMode="External" /><Relationship Id="rId32" Type="http://schemas.openxmlformats.org/officeDocument/2006/relationships/hyperlink" Target="https://podminky.urs.cz/item/CS_URS_2023_01/573211111" TargetMode="External" /><Relationship Id="rId33" Type="http://schemas.openxmlformats.org/officeDocument/2006/relationships/hyperlink" Target="https://podminky.urs.cz/item/CS_URS_2023_01/577144111" TargetMode="External" /><Relationship Id="rId34" Type="http://schemas.openxmlformats.org/officeDocument/2006/relationships/hyperlink" Target="https://podminky.urs.cz/item/CS_URS_2023_01/577145112" TargetMode="External" /><Relationship Id="rId35" Type="http://schemas.openxmlformats.org/officeDocument/2006/relationships/hyperlink" Target="https://podminky.urs.cz/item/CS_URS_2023_01/599141111" TargetMode="External" /><Relationship Id="rId36" Type="http://schemas.openxmlformats.org/officeDocument/2006/relationships/hyperlink" Target="https://podminky.urs.cz/item/CS_URS_2023_01/919121212" TargetMode="External" /><Relationship Id="rId37" Type="http://schemas.openxmlformats.org/officeDocument/2006/relationships/hyperlink" Target="https://podminky.urs.cz/item/CS_URS_2023_01/919731123" TargetMode="External" /><Relationship Id="rId38" Type="http://schemas.openxmlformats.org/officeDocument/2006/relationships/hyperlink" Target="https://podminky.urs.cz/item/CS_URS_2023_01/892241111" TargetMode="External" /><Relationship Id="rId39" Type="http://schemas.openxmlformats.org/officeDocument/2006/relationships/hyperlink" Target="https://podminky.urs.cz/item/CS_URS_2023_01/892273122" TargetMode="External" /><Relationship Id="rId40" Type="http://schemas.openxmlformats.org/officeDocument/2006/relationships/hyperlink" Target="https://podminky.urs.cz/item/CS_URS_2023_01/899722114" TargetMode="External" /><Relationship Id="rId41" Type="http://schemas.openxmlformats.org/officeDocument/2006/relationships/hyperlink" Target="https://podminky.urs.cz/item/CS_URS_2023_01/871241211" TargetMode="External" /><Relationship Id="rId42" Type="http://schemas.openxmlformats.org/officeDocument/2006/relationships/hyperlink" Target="https://podminky.urs.cz/item/CS_URS_2023_02/460631214" TargetMode="External" /><Relationship Id="rId43" Type="http://schemas.openxmlformats.org/officeDocument/2006/relationships/hyperlink" Target="https://podminky.urs.cz/item/CS_URS_2023_02/871211211" TargetMode="External" /><Relationship Id="rId44" Type="http://schemas.openxmlformats.org/officeDocument/2006/relationships/hyperlink" Target="https://podminky.urs.cz/item/CS_URS_2023_01/899721111" TargetMode="External" /><Relationship Id="rId45" Type="http://schemas.openxmlformats.org/officeDocument/2006/relationships/hyperlink" Target="https://podminky.urs.cz/item/CS_URS_2023_01/877241101" TargetMode="External" /><Relationship Id="rId46" Type="http://schemas.openxmlformats.org/officeDocument/2006/relationships/hyperlink" Target="https://podminky.urs.cz/item/CS_URS_2023_02/877211101" TargetMode="External" /><Relationship Id="rId47" Type="http://schemas.openxmlformats.org/officeDocument/2006/relationships/hyperlink" Target="https://podminky.urs.cz/item/CS_URS_2023_02/877241110" TargetMode="External" /><Relationship Id="rId48" Type="http://schemas.openxmlformats.org/officeDocument/2006/relationships/hyperlink" Target="https://podminky.urs.cz/item/CS_URS_2023_01/891241112" TargetMode="External" /><Relationship Id="rId49" Type="http://schemas.openxmlformats.org/officeDocument/2006/relationships/hyperlink" Target="https://podminky.urs.cz/item/CS_URS_2023_01/899401112" TargetMode="External" /><Relationship Id="rId50" Type="http://schemas.openxmlformats.org/officeDocument/2006/relationships/hyperlink" Target="https://podminky.urs.cz/item/CS_URS_2023_02/891211112" TargetMode="External" /><Relationship Id="rId51" Type="http://schemas.openxmlformats.org/officeDocument/2006/relationships/hyperlink" Target="https://podminky.urs.cz/item/CS_URS_2023_01/891247111" TargetMode="External" /><Relationship Id="rId52" Type="http://schemas.openxmlformats.org/officeDocument/2006/relationships/hyperlink" Target="https://podminky.urs.cz/item/CS_URS_2023_01/899401113" TargetMode="External" /><Relationship Id="rId53" Type="http://schemas.openxmlformats.org/officeDocument/2006/relationships/hyperlink" Target="https://podminky.urs.cz/item/CS_URS_2023_01/899331111" TargetMode="External" /><Relationship Id="rId54" Type="http://schemas.openxmlformats.org/officeDocument/2006/relationships/hyperlink" Target="https://podminky.urs.cz/item/CS_URS_2023_01/899712111" TargetMode="External" /><Relationship Id="rId55" Type="http://schemas.openxmlformats.org/officeDocument/2006/relationships/hyperlink" Target="https://podminky.urs.cz/item/CS_URS_2023_01/891249111" TargetMode="External" /><Relationship Id="rId56" Type="http://schemas.openxmlformats.org/officeDocument/2006/relationships/hyperlink" Target="https://podminky.urs.cz/item/CS_URS_2023_01/899401111" TargetMode="External" /><Relationship Id="rId57" Type="http://schemas.openxmlformats.org/officeDocument/2006/relationships/hyperlink" Target="https://podminky.urs.cz/item/CS_URS_2023_01/857242121" TargetMode="External" /><Relationship Id="rId58" Type="http://schemas.openxmlformats.org/officeDocument/2006/relationships/hyperlink" Target="https://podminky.urs.cz/item/CS_URS_2023_01/857244122" TargetMode="External" /><Relationship Id="rId59" Type="http://schemas.openxmlformats.org/officeDocument/2006/relationships/hyperlink" Target="https://podminky.urs.cz/item/CS_URS_2023_01/892372111" TargetMode="External" /><Relationship Id="rId60" Type="http://schemas.openxmlformats.org/officeDocument/2006/relationships/hyperlink" Target="https://podminky.urs.cz/item/CS_URS_2023_01/919735112" TargetMode="External" /><Relationship Id="rId61" Type="http://schemas.openxmlformats.org/officeDocument/2006/relationships/hyperlink" Target="https://podminky.urs.cz/item/CS_URS_2023_01/997013501" TargetMode="External" /><Relationship Id="rId62" Type="http://schemas.openxmlformats.org/officeDocument/2006/relationships/hyperlink" Target="https://podminky.urs.cz/item/CS_URS_2023_01/997013509" TargetMode="External" /><Relationship Id="rId63" Type="http://schemas.openxmlformats.org/officeDocument/2006/relationships/hyperlink" Target="https://podminky.urs.cz/item/CS_URS_2023_01/997221612" TargetMode="External" /><Relationship Id="rId64" Type="http://schemas.openxmlformats.org/officeDocument/2006/relationships/hyperlink" Target="https://podminky.urs.cz/item/CS_URS_2023_01/998225111" TargetMode="External" /><Relationship Id="rId65" Type="http://schemas.openxmlformats.org/officeDocument/2006/relationships/hyperlink" Target="https://podminky.urs.cz/item/CS_URS_2023_01/998276101" TargetMode="External" /><Relationship Id="rId66" Type="http://schemas.openxmlformats.org/officeDocument/2006/relationships/hyperlink" Target="https://podminky.urs.cz/item/CS_URS_2023_01/119003217" TargetMode="External" /><Relationship Id="rId67" Type="http://schemas.openxmlformats.org/officeDocument/2006/relationships/hyperlink" Target="https://podminky.urs.cz/item/CS_URS_2023_01/119003218" TargetMode="External" /><Relationship Id="rId68" Type="http://schemas.openxmlformats.org/officeDocument/2006/relationships/hyperlink" Target="https://podminky.urs.cz/item/CS_URS_2023_01/919735111" TargetMode="External" /><Relationship Id="rId69" Type="http://schemas.openxmlformats.org/officeDocument/2006/relationships/hyperlink" Target="https://podminky.urs.cz/item/CS_URS_2023_01/938908411" TargetMode="External" /><Relationship Id="rId70" Type="http://schemas.openxmlformats.org/officeDocument/2006/relationships/hyperlink" Target="https://podminky.urs.cz/item/CS_URS_2023_02/997013873" TargetMode="External" /><Relationship Id="rId71" Type="http://schemas.openxmlformats.org/officeDocument/2006/relationships/hyperlink" Target="https://podminky.urs.cz/item/CS_URS_2023_02/997013875" TargetMode="External" /><Relationship Id="rId72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223" TargetMode="External" /><Relationship Id="rId2" Type="http://schemas.openxmlformats.org/officeDocument/2006/relationships/hyperlink" Target="https://podminky.urs.cz/item/CS_URS_2023_01/113107243" TargetMode="External" /><Relationship Id="rId3" Type="http://schemas.openxmlformats.org/officeDocument/2006/relationships/hyperlink" Target="https://podminky.urs.cz/item/CS_URS_2023_01/113154263" TargetMode="External" /><Relationship Id="rId4" Type="http://schemas.openxmlformats.org/officeDocument/2006/relationships/hyperlink" Target="https://podminky.urs.cz/item/CS_URS_2023_01/115001101" TargetMode="External" /><Relationship Id="rId5" Type="http://schemas.openxmlformats.org/officeDocument/2006/relationships/hyperlink" Target="https://podminky.urs.cz/item/CS_URS_2023_01/115101201" TargetMode="External" /><Relationship Id="rId6" Type="http://schemas.openxmlformats.org/officeDocument/2006/relationships/hyperlink" Target="https://podminky.urs.cz/item/CS_URS_2023_01/115101301" TargetMode="External" /><Relationship Id="rId7" Type="http://schemas.openxmlformats.org/officeDocument/2006/relationships/hyperlink" Target="https://podminky.urs.cz/item/CS_URS_2023_01/119001401" TargetMode="External" /><Relationship Id="rId8" Type="http://schemas.openxmlformats.org/officeDocument/2006/relationships/hyperlink" Target="https://podminky.urs.cz/item/CS_URS_2023_01/119001421" TargetMode="External" /><Relationship Id="rId9" Type="http://schemas.openxmlformats.org/officeDocument/2006/relationships/hyperlink" Target="https://podminky.urs.cz/item/CS_URS_2023_01/119002121" TargetMode="External" /><Relationship Id="rId10" Type="http://schemas.openxmlformats.org/officeDocument/2006/relationships/hyperlink" Target="https://podminky.urs.cz/item/CS_URS_2023_01/119002122" TargetMode="External" /><Relationship Id="rId11" Type="http://schemas.openxmlformats.org/officeDocument/2006/relationships/hyperlink" Target="https://podminky.urs.cz/item/CS_URS_2023_01/120001101" TargetMode="External" /><Relationship Id="rId12" Type="http://schemas.openxmlformats.org/officeDocument/2006/relationships/hyperlink" Target="https://podminky.urs.cz/item/CS_URS_2023_02/121151103" TargetMode="External" /><Relationship Id="rId13" Type="http://schemas.openxmlformats.org/officeDocument/2006/relationships/hyperlink" Target="https://podminky.urs.cz/item/CS_URS_2023_01/132212231" TargetMode="External" /><Relationship Id="rId14" Type="http://schemas.openxmlformats.org/officeDocument/2006/relationships/hyperlink" Target="https://podminky.urs.cz/item/CS_URS_2023_02/132254204" TargetMode="External" /><Relationship Id="rId15" Type="http://schemas.openxmlformats.org/officeDocument/2006/relationships/hyperlink" Target="https://podminky.urs.cz/item/CS_URS_2023_01/132312231" TargetMode="External" /><Relationship Id="rId16" Type="http://schemas.openxmlformats.org/officeDocument/2006/relationships/hyperlink" Target="https://podminky.urs.cz/item/CS_URS_2023_01/132354204" TargetMode="External" /><Relationship Id="rId17" Type="http://schemas.openxmlformats.org/officeDocument/2006/relationships/hyperlink" Target="https://podminky.urs.cz/item/CS_URS_2023_01/132454204" TargetMode="External" /><Relationship Id="rId18" Type="http://schemas.openxmlformats.org/officeDocument/2006/relationships/hyperlink" Target="https://podminky.urs.cz/item/CS_URS_2023_01/151101101" TargetMode="External" /><Relationship Id="rId19" Type="http://schemas.openxmlformats.org/officeDocument/2006/relationships/hyperlink" Target="https://podminky.urs.cz/item/CS_URS_2023_01/151101111" TargetMode="External" /><Relationship Id="rId20" Type="http://schemas.openxmlformats.org/officeDocument/2006/relationships/hyperlink" Target="https://podminky.urs.cz/item/CS_URS_2023_01/162251101" TargetMode="External" /><Relationship Id="rId21" Type="http://schemas.openxmlformats.org/officeDocument/2006/relationships/hyperlink" Target="https://podminky.urs.cz/item/CS_URS_2023_01/162251121" TargetMode="External" /><Relationship Id="rId22" Type="http://schemas.openxmlformats.org/officeDocument/2006/relationships/hyperlink" Target="https://podminky.urs.cz/item/CS_URS_2023_01/162751137" TargetMode="External" /><Relationship Id="rId23" Type="http://schemas.openxmlformats.org/officeDocument/2006/relationships/hyperlink" Target="https://podminky.urs.cz/item/CS_URS_2023_01/162751139" TargetMode="External" /><Relationship Id="rId24" Type="http://schemas.openxmlformats.org/officeDocument/2006/relationships/hyperlink" Target="https://podminky.urs.cz/item/CS_URS_2023_01/167151111" TargetMode="External" /><Relationship Id="rId25" Type="http://schemas.openxmlformats.org/officeDocument/2006/relationships/hyperlink" Target="https://podminky.urs.cz/item/CS_URS_2023_01/167151112" TargetMode="External" /><Relationship Id="rId26" Type="http://schemas.openxmlformats.org/officeDocument/2006/relationships/hyperlink" Target="https://podminky.urs.cz/item/CS_URS_2023_01/171201231" TargetMode="External" /><Relationship Id="rId27" Type="http://schemas.openxmlformats.org/officeDocument/2006/relationships/hyperlink" Target="https://podminky.urs.cz/item/CS_URS_2023_01/171251201" TargetMode="External" /><Relationship Id="rId28" Type="http://schemas.openxmlformats.org/officeDocument/2006/relationships/hyperlink" Target="https://podminky.urs.cz/item/CS_URS_2023_01/174101101" TargetMode="External" /><Relationship Id="rId29" Type="http://schemas.openxmlformats.org/officeDocument/2006/relationships/hyperlink" Target="https://podminky.urs.cz/item/CS_URS_2023_01/175151101" TargetMode="External" /><Relationship Id="rId30" Type="http://schemas.openxmlformats.org/officeDocument/2006/relationships/hyperlink" Target="https://podminky.urs.cz/item/CS_URS_2023_02/181006113" TargetMode="External" /><Relationship Id="rId31" Type="http://schemas.openxmlformats.org/officeDocument/2006/relationships/hyperlink" Target="https://podminky.urs.cz/item/CS_URS_2023_02/181411121" TargetMode="External" /><Relationship Id="rId32" Type="http://schemas.openxmlformats.org/officeDocument/2006/relationships/hyperlink" Target="https://podminky.urs.cz/item/CS_URS_2023_01/451573111" TargetMode="External" /><Relationship Id="rId33" Type="http://schemas.openxmlformats.org/officeDocument/2006/relationships/hyperlink" Target="https://podminky.urs.cz/item/CS_URS_2023_01/452313151" TargetMode="External" /><Relationship Id="rId34" Type="http://schemas.openxmlformats.org/officeDocument/2006/relationships/hyperlink" Target="https://podminky.urs.cz/item/CS_URS_2023_01/452353101" TargetMode="External" /><Relationship Id="rId35" Type="http://schemas.openxmlformats.org/officeDocument/2006/relationships/hyperlink" Target="https://podminky.urs.cz/item/CS_URS_2023_02/564861111" TargetMode="External" /><Relationship Id="rId36" Type="http://schemas.openxmlformats.org/officeDocument/2006/relationships/hyperlink" Target="https://podminky.urs.cz/item/CS_URS_2023_02/564871116" TargetMode="External" /><Relationship Id="rId37" Type="http://schemas.openxmlformats.org/officeDocument/2006/relationships/hyperlink" Target="https://podminky.urs.cz/item/CS_URS_2023_01/573111112" TargetMode="External" /><Relationship Id="rId38" Type="http://schemas.openxmlformats.org/officeDocument/2006/relationships/hyperlink" Target="https://podminky.urs.cz/item/CS_URS_2023_01/573211111" TargetMode="External" /><Relationship Id="rId39" Type="http://schemas.openxmlformats.org/officeDocument/2006/relationships/hyperlink" Target="https://podminky.urs.cz/item/CS_URS_2023_01/577144111" TargetMode="External" /><Relationship Id="rId40" Type="http://schemas.openxmlformats.org/officeDocument/2006/relationships/hyperlink" Target="https://podminky.urs.cz/item/CS_URS_2023_01/577145112" TargetMode="External" /><Relationship Id="rId41" Type="http://schemas.openxmlformats.org/officeDocument/2006/relationships/hyperlink" Target="https://podminky.urs.cz/item/CS_URS_2023_01/599141111" TargetMode="External" /><Relationship Id="rId42" Type="http://schemas.openxmlformats.org/officeDocument/2006/relationships/hyperlink" Target="https://podminky.urs.cz/item/CS_URS_2023_01/919121212" TargetMode="External" /><Relationship Id="rId43" Type="http://schemas.openxmlformats.org/officeDocument/2006/relationships/hyperlink" Target="https://podminky.urs.cz/item/CS_URS_2023_01/919731123" TargetMode="External" /><Relationship Id="rId44" Type="http://schemas.openxmlformats.org/officeDocument/2006/relationships/hyperlink" Target="https://podminky.urs.cz/item/CS_URS_2023_02/871321211" TargetMode="External" /><Relationship Id="rId45" Type="http://schemas.openxmlformats.org/officeDocument/2006/relationships/hyperlink" Target="https://podminky.urs.cz/item/CS_URS_2023_02/892351111" TargetMode="External" /><Relationship Id="rId46" Type="http://schemas.openxmlformats.org/officeDocument/2006/relationships/hyperlink" Target="https://podminky.urs.cz/item/CS_URS_2023_02/892353122" TargetMode="External" /><Relationship Id="rId47" Type="http://schemas.openxmlformats.org/officeDocument/2006/relationships/hyperlink" Target="https://podminky.urs.cz/item/CS_URS_2023_01/899722114" TargetMode="External" /><Relationship Id="rId48" Type="http://schemas.openxmlformats.org/officeDocument/2006/relationships/hyperlink" Target="https://podminky.urs.cz/item/CS_URS_2023_01/899721111" TargetMode="External" /><Relationship Id="rId49" Type="http://schemas.openxmlformats.org/officeDocument/2006/relationships/hyperlink" Target="https://podminky.urs.cz/item/CS_URS_2023_02/877321110" TargetMode="External" /><Relationship Id="rId50" Type="http://schemas.openxmlformats.org/officeDocument/2006/relationships/hyperlink" Target="https://podminky.urs.cz/item/CS_URS_2023_02/877321101" TargetMode="External" /><Relationship Id="rId51" Type="http://schemas.openxmlformats.org/officeDocument/2006/relationships/hyperlink" Target="https://podminky.urs.cz/item/CS_URS_2023_01/891241112" TargetMode="External" /><Relationship Id="rId52" Type="http://schemas.openxmlformats.org/officeDocument/2006/relationships/hyperlink" Target="https://podminky.urs.cz/item/CS_URS_2023_02/891311112" TargetMode="External" /><Relationship Id="rId53" Type="http://schemas.openxmlformats.org/officeDocument/2006/relationships/hyperlink" Target="https://podminky.urs.cz/item/CS_URS_2023_01/899401112" TargetMode="External" /><Relationship Id="rId54" Type="http://schemas.openxmlformats.org/officeDocument/2006/relationships/hyperlink" Target="https://podminky.urs.cz/item/CS_URS_2023_01/891247111" TargetMode="External" /><Relationship Id="rId55" Type="http://schemas.openxmlformats.org/officeDocument/2006/relationships/hyperlink" Target="https://podminky.urs.cz/item/CS_URS_2023_01/899401113" TargetMode="External" /><Relationship Id="rId56" Type="http://schemas.openxmlformats.org/officeDocument/2006/relationships/hyperlink" Target="https://podminky.urs.cz/item/CS_URS_2023_01/899331111" TargetMode="External" /><Relationship Id="rId57" Type="http://schemas.openxmlformats.org/officeDocument/2006/relationships/hyperlink" Target="https://podminky.urs.cz/item/CS_URS_2023_01/899712111" TargetMode="External" /><Relationship Id="rId58" Type="http://schemas.openxmlformats.org/officeDocument/2006/relationships/hyperlink" Target="https://podminky.urs.cz/item/CS_URS_2023_01/857242121" TargetMode="External" /><Relationship Id="rId59" Type="http://schemas.openxmlformats.org/officeDocument/2006/relationships/hyperlink" Target="https://podminky.urs.cz/item/CS_URS_2023_02/857312122" TargetMode="External" /><Relationship Id="rId60" Type="http://schemas.openxmlformats.org/officeDocument/2006/relationships/hyperlink" Target="https://podminky.urs.cz/item/CS_URS_2023_02/857314122" TargetMode="External" /><Relationship Id="rId61" Type="http://schemas.openxmlformats.org/officeDocument/2006/relationships/hyperlink" Target="https://podminky.urs.cz/item/CS_URS_2023_01/892372111" TargetMode="External" /><Relationship Id="rId62" Type="http://schemas.openxmlformats.org/officeDocument/2006/relationships/hyperlink" Target="https://podminky.urs.cz/item/CS_URS_2023_01/919735112" TargetMode="External" /><Relationship Id="rId63" Type="http://schemas.openxmlformats.org/officeDocument/2006/relationships/hyperlink" Target="https://podminky.urs.cz/item/CS_URS_2023_01/997013501" TargetMode="External" /><Relationship Id="rId64" Type="http://schemas.openxmlformats.org/officeDocument/2006/relationships/hyperlink" Target="https://podminky.urs.cz/item/CS_URS_2023_01/997013509" TargetMode="External" /><Relationship Id="rId65" Type="http://schemas.openxmlformats.org/officeDocument/2006/relationships/hyperlink" Target="https://podminky.urs.cz/item/CS_URS_2023_01/997221612" TargetMode="External" /><Relationship Id="rId66" Type="http://schemas.openxmlformats.org/officeDocument/2006/relationships/hyperlink" Target="https://podminky.urs.cz/item/CS_URS_2023_01/998225111" TargetMode="External" /><Relationship Id="rId67" Type="http://schemas.openxmlformats.org/officeDocument/2006/relationships/hyperlink" Target="https://podminky.urs.cz/item/CS_URS_2023_01/998276101" TargetMode="External" /><Relationship Id="rId68" Type="http://schemas.openxmlformats.org/officeDocument/2006/relationships/hyperlink" Target="https://podminky.urs.cz/item/CS_URS_2023_01/119003217" TargetMode="External" /><Relationship Id="rId69" Type="http://schemas.openxmlformats.org/officeDocument/2006/relationships/hyperlink" Target="https://podminky.urs.cz/item/CS_URS_2023_01/119003218" TargetMode="External" /><Relationship Id="rId70" Type="http://schemas.openxmlformats.org/officeDocument/2006/relationships/hyperlink" Target="https://podminky.urs.cz/item/CS_URS_2023_01/919735111" TargetMode="External" /><Relationship Id="rId71" Type="http://schemas.openxmlformats.org/officeDocument/2006/relationships/hyperlink" Target="https://podminky.urs.cz/item/CS_URS_2023_01/938908411" TargetMode="External" /><Relationship Id="rId72" Type="http://schemas.openxmlformats.org/officeDocument/2006/relationships/hyperlink" Target="https://podminky.urs.cz/item/CS_URS_2023_02/997013873" TargetMode="External" /><Relationship Id="rId73" Type="http://schemas.openxmlformats.org/officeDocument/2006/relationships/hyperlink" Target="https://podminky.urs.cz/item/CS_URS_2023_02/997013875" TargetMode="External" /><Relationship Id="rId74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3106023" TargetMode="External" /><Relationship Id="rId2" Type="http://schemas.openxmlformats.org/officeDocument/2006/relationships/hyperlink" Target="https://podminky.urs.cz/item/CS_URS_2023_01/113107223" TargetMode="External" /><Relationship Id="rId3" Type="http://schemas.openxmlformats.org/officeDocument/2006/relationships/hyperlink" Target="https://podminky.urs.cz/item/CS_URS_2023_01/113107243" TargetMode="External" /><Relationship Id="rId4" Type="http://schemas.openxmlformats.org/officeDocument/2006/relationships/hyperlink" Target="https://podminky.urs.cz/item/CS_URS_2023_01/113154263" TargetMode="External" /><Relationship Id="rId5" Type="http://schemas.openxmlformats.org/officeDocument/2006/relationships/hyperlink" Target="https://podminky.urs.cz/item/CS_URS_2024_01/113202111" TargetMode="External" /><Relationship Id="rId6" Type="http://schemas.openxmlformats.org/officeDocument/2006/relationships/hyperlink" Target="https://podminky.urs.cz/item/CS_URS_2023_01/115001101" TargetMode="External" /><Relationship Id="rId7" Type="http://schemas.openxmlformats.org/officeDocument/2006/relationships/hyperlink" Target="https://podminky.urs.cz/item/CS_URS_2023_01/115101201" TargetMode="External" /><Relationship Id="rId8" Type="http://schemas.openxmlformats.org/officeDocument/2006/relationships/hyperlink" Target="https://podminky.urs.cz/item/CS_URS_2023_01/115101301" TargetMode="External" /><Relationship Id="rId9" Type="http://schemas.openxmlformats.org/officeDocument/2006/relationships/hyperlink" Target="https://podminky.urs.cz/item/CS_URS_2023_01/119001401" TargetMode="External" /><Relationship Id="rId10" Type="http://schemas.openxmlformats.org/officeDocument/2006/relationships/hyperlink" Target="https://podminky.urs.cz/item/CS_URS_2023_01/119001421" TargetMode="External" /><Relationship Id="rId11" Type="http://schemas.openxmlformats.org/officeDocument/2006/relationships/hyperlink" Target="https://podminky.urs.cz/item/CS_URS_2023_01/120001101" TargetMode="External" /><Relationship Id="rId12" Type="http://schemas.openxmlformats.org/officeDocument/2006/relationships/hyperlink" Target="https://podminky.urs.cz/item/CS_URS_2023_01/132212231" TargetMode="External" /><Relationship Id="rId13" Type="http://schemas.openxmlformats.org/officeDocument/2006/relationships/hyperlink" Target="https://podminky.urs.cz/item/CS_URS_2023_02/132254204" TargetMode="External" /><Relationship Id="rId14" Type="http://schemas.openxmlformats.org/officeDocument/2006/relationships/hyperlink" Target="https://podminky.urs.cz/item/CS_URS_2023_01/132312231" TargetMode="External" /><Relationship Id="rId15" Type="http://schemas.openxmlformats.org/officeDocument/2006/relationships/hyperlink" Target="https://podminky.urs.cz/item/CS_URS_2023_01/132354204" TargetMode="External" /><Relationship Id="rId16" Type="http://schemas.openxmlformats.org/officeDocument/2006/relationships/hyperlink" Target="https://podminky.urs.cz/item/CS_URS_2023_01/132454204" TargetMode="External" /><Relationship Id="rId17" Type="http://schemas.openxmlformats.org/officeDocument/2006/relationships/hyperlink" Target="https://podminky.urs.cz/item/CS_URS_2023_01/151101101" TargetMode="External" /><Relationship Id="rId18" Type="http://schemas.openxmlformats.org/officeDocument/2006/relationships/hyperlink" Target="https://podminky.urs.cz/item/CS_URS_2023_01/151101111" TargetMode="External" /><Relationship Id="rId19" Type="http://schemas.openxmlformats.org/officeDocument/2006/relationships/hyperlink" Target="https://podminky.urs.cz/item/CS_URS_2023_01/162251101" TargetMode="External" /><Relationship Id="rId20" Type="http://schemas.openxmlformats.org/officeDocument/2006/relationships/hyperlink" Target="https://podminky.urs.cz/item/CS_URS_2023_01/162251121" TargetMode="External" /><Relationship Id="rId21" Type="http://schemas.openxmlformats.org/officeDocument/2006/relationships/hyperlink" Target="https://podminky.urs.cz/item/CS_URS_2023_02/162351103" TargetMode="External" /><Relationship Id="rId22" Type="http://schemas.openxmlformats.org/officeDocument/2006/relationships/hyperlink" Target="https://podminky.urs.cz/item/CS_URS_2023_02/162351123" TargetMode="External" /><Relationship Id="rId23" Type="http://schemas.openxmlformats.org/officeDocument/2006/relationships/hyperlink" Target="https://podminky.urs.cz/item/CS_URS_2023_01/162751137" TargetMode="External" /><Relationship Id="rId24" Type="http://schemas.openxmlformats.org/officeDocument/2006/relationships/hyperlink" Target="https://podminky.urs.cz/item/CS_URS_2023_01/162751139" TargetMode="External" /><Relationship Id="rId25" Type="http://schemas.openxmlformats.org/officeDocument/2006/relationships/hyperlink" Target="https://podminky.urs.cz/item/CS_URS_2023_01/167151111" TargetMode="External" /><Relationship Id="rId26" Type="http://schemas.openxmlformats.org/officeDocument/2006/relationships/hyperlink" Target="https://podminky.urs.cz/item/CS_URS_2023_01/167151112" TargetMode="External" /><Relationship Id="rId27" Type="http://schemas.openxmlformats.org/officeDocument/2006/relationships/hyperlink" Target="https://podminky.urs.cz/item/CS_URS_2023_01/171201231" TargetMode="External" /><Relationship Id="rId28" Type="http://schemas.openxmlformats.org/officeDocument/2006/relationships/hyperlink" Target="https://podminky.urs.cz/item/CS_URS_2023_01/171251201" TargetMode="External" /><Relationship Id="rId29" Type="http://schemas.openxmlformats.org/officeDocument/2006/relationships/hyperlink" Target="https://podminky.urs.cz/item/CS_URS_2023_01/174101101" TargetMode="External" /><Relationship Id="rId30" Type="http://schemas.openxmlformats.org/officeDocument/2006/relationships/hyperlink" Target="https://podminky.urs.cz/item/CS_URS_2023_01/175151101" TargetMode="External" /><Relationship Id="rId31" Type="http://schemas.openxmlformats.org/officeDocument/2006/relationships/hyperlink" Target="https://podminky.urs.cz/item/CS_URS_2023_02/181006113" TargetMode="External" /><Relationship Id="rId32" Type="http://schemas.openxmlformats.org/officeDocument/2006/relationships/hyperlink" Target="https://podminky.urs.cz/item/CS_URS_2023_02/181411121" TargetMode="External" /><Relationship Id="rId33" Type="http://schemas.openxmlformats.org/officeDocument/2006/relationships/hyperlink" Target="https://podminky.urs.cz/item/CS_URS_2023_01/451573111" TargetMode="External" /><Relationship Id="rId34" Type="http://schemas.openxmlformats.org/officeDocument/2006/relationships/hyperlink" Target="https://podminky.urs.cz/item/CS_URS_2024_01/564710001" TargetMode="External" /><Relationship Id="rId35" Type="http://schemas.openxmlformats.org/officeDocument/2006/relationships/hyperlink" Target="https://podminky.urs.cz/item/CS_URS_2023_02/564851111" TargetMode="External" /><Relationship Id="rId36" Type="http://schemas.openxmlformats.org/officeDocument/2006/relationships/hyperlink" Target="https://podminky.urs.cz/item/CS_URS_2023_02/564861111" TargetMode="External" /><Relationship Id="rId37" Type="http://schemas.openxmlformats.org/officeDocument/2006/relationships/hyperlink" Target="https://podminky.urs.cz/item/CS_URS_2023_02/564871116" TargetMode="External" /><Relationship Id="rId38" Type="http://schemas.openxmlformats.org/officeDocument/2006/relationships/hyperlink" Target="https://podminky.urs.cz/item/CS_URS_2023_01/573111112" TargetMode="External" /><Relationship Id="rId39" Type="http://schemas.openxmlformats.org/officeDocument/2006/relationships/hyperlink" Target="https://podminky.urs.cz/item/CS_URS_2023_01/573211111" TargetMode="External" /><Relationship Id="rId40" Type="http://schemas.openxmlformats.org/officeDocument/2006/relationships/hyperlink" Target="https://podminky.urs.cz/item/CS_URS_2023_01/577144111" TargetMode="External" /><Relationship Id="rId41" Type="http://schemas.openxmlformats.org/officeDocument/2006/relationships/hyperlink" Target="https://podminky.urs.cz/item/CS_URS_2023_01/577145112" TargetMode="External" /><Relationship Id="rId42" Type="http://schemas.openxmlformats.org/officeDocument/2006/relationships/hyperlink" Target="https://podminky.urs.cz/item/CS_URS_2023_02/577155112" TargetMode="External" /><Relationship Id="rId43" Type="http://schemas.openxmlformats.org/officeDocument/2006/relationships/hyperlink" Target="https://podminky.urs.cz/item/CS_URS_2024_01/596211110" TargetMode="External" /><Relationship Id="rId44" Type="http://schemas.openxmlformats.org/officeDocument/2006/relationships/hyperlink" Target="https://podminky.urs.cz/item/CS_URS_2023_01/599141111" TargetMode="External" /><Relationship Id="rId45" Type="http://schemas.openxmlformats.org/officeDocument/2006/relationships/hyperlink" Target="https://podminky.urs.cz/item/CS_URS_2023_01/919121212" TargetMode="External" /><Relationship Id="rId46" Type="http://schemas.openxmlformats.org/officeDocument/2006/relationships/hyperlink" Target="https://podminky.urs.cz/item/CS_URS_2023_01/919731123" TargetMode="External" /><Relationship Id="rId47" Type="http://schemas.openxmlformats.org/officeDocument/2006/relationships/hyperlink" Target="https://podminky.urs.cz/item/CS_URS_2023_02/871161211" TargetMode="External" /><Relationship Id="rId48" Type="http://schemas.openxmlformats.org/officeDocument/2006/relationships/hyperlink" Target="https://podminky.urs.cz/item/CS_URS_2023_02/871171211" TargetMode="External" /><Relationship Id="rId49" Type="http://schemas.openxmlformats.org/officeDocument/2006/relationships/hyperlink" Target="https://podminky.urs.cz/item/CS_URS_2023_02/877161118" TargetMode="External" /><Relationship Id="rId50" Type="http://schemas.openxmlformats.org/officeDocument/2006/relationships/hyperlink" Target="https://podminky.urs.cz/item/CS_URS_2023_02/877171118" TargetMode="External" /><Relationship Id="rId51" Type="http://schemas.openxmlformats.org/officeDocument/2006/relationships/hyperlink" Target="https://podminky.urs.cz/item/CS_URS_2023_02/892233122" TargetMode="External" /><Relationship Id="rId52" Type="http://schemas.openxmlformats.org/officeDocument/2006/relationships/hyperlink" Target="https://podminky.urs.cz/item/CS_URS_2023_01/892241111" TargetMode="External" /><Relationship Id="rId53" Type="http://schemas.openxmlformats.org/officeDocument/2006/relationships/hyperlink" Target="https://podminky.urs.cz/item/CS_URS_2023_01/899722114" TargetMode="External" /><Relationship Id="rId54" Type="http://schemas.openxmlformats.org/officeDocument/2006/relationships/hyperlink" Target="https://podminky.urs.cz/item/CS_URS_2023_01/899721111" TargetMode="External" /><Relationship Id="rId55" Type="http://schemas.openxmlformats.org/officeDocument/2006/relationships/hyperlink" Target="https://podminky.urs.cz/item/CS_URS_2023_01/919735112" TargetMode="External" /><Relationship Id="rId56" Type="http://schemas.openxmlformats.org/officeDocument/2006/relationships/hyperlink" Target="https://podminky.urs.cz/item/CS_URS_2023_01/997013501" TargetMode="External" /><Relationship Id="rId57" Type="http://schemas.openxmlformats.org/officeDocument/2006/relationships/hyperlink" Target="https://podminky.urs.cz/item/CS_URS_2023_01/997013509" TargetMode="External" /><Relationship Id="rId58" Type="http://schemas.openxmlformats.org/officeDocument/2006/relationships/hyperlink" Target="https://podminky.urs.cz/item/CS_URS_2023_01/997221612" TargetMode="External" /><Relationship Id="rId59" Type="http://schemas.openxmlformats.org/officeDocument/2006/relationships/hyperlink" Target="https://podminky.urs.cz/item/CS_URS_2023_01/998225111" TargetMode="External" /><Relationship Id="rId60" Type="http://schemas.openxmlformats.org/officeDocument/2006/relationships/hyperlink" Target="https://podminky.urs.cz/item/CS_URS_2023_01/998276101" TargetMode="External" /><Relationship Id="rId61" Type="http://schemas.openxmlformats.org/officeDocument/2006/relationships/hyperlink" Target="https://podminky.urs.cz/item/CS_URS_2023_01/119003217" TargetMode="External" /><Relationship Id="rId62" Type="http://schemas.openxmlformats.org/officeDocument/2006/relationships/hyperlink" Target="https://podminky.urs.cz/item/CS_URS_2023_01/119003218" TargetMode="External" /><Relationship Id="rId63" Type="http://schemas.openxmlformats.org/officeDocument/2006/relationships/hyperlink" Target="https://podminky.urs.cz/item/CS_URS_2024_01/916131213" TargetMode="External" /><Relationship Id="rId64" Type="http://schemas.openxmlformats.org/officeDocument/2006/relationships/hyperlink" Target="https://podminky.urs.cz/item/CS_URS_2023_01/919735111" TargetMode="External" /><Relationship Id="rId65" Type="http://schemas.openxmlformats.org/officeDocument/2006/relationships/hyperlink" Target="https://podminky.urs.cz/item/CS_URS_2023_01/938908411" TargetMode="External" /><Relationship Id="rId66" Type="http://schemas.openxmlformats.org/officeDocument/2006/relationships/hyperlink" Target="https://podminky.urs.cz/item/CS_URS_2024_01/979071121" TargetMode="External" /><Relationship Id="rId67" Type="http://schemas.openxmlformats.org/officeDocument/2006/relationships/hyperlink" Target="https://podminky.urs.cz/item/CS_URS_2023_02/997013873" TargetMode="External" /><Relationship Id="rId68" Type="http://schemas.openxmlformats.org/officeDocument/2006/relationships/hyperlink" Target="https://podminky.urs.cz/item/CS_URS_2023_02/997013875" TargetMode="External" /><Relationship Id="rId69" Type="http://schemas.openxmlformats.org/officeDocument/2006/relationships/hyperlink" Target="https://podminky.urs.cz/item/CS_URS_2023_02/460631211" TargetMode="External" /><Relationship Id="rId70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7223" TargetMode="External" /><Relationship Id="rId2" Type="http://schemas.openxmlformats.org/officeDocument/2006/relationships/hyperlink" Target="https://podminky.urs.cz/item/CS_URS_2023_01/113107243" TargetMode="External" /><Relationship Id="rId3" Type="http://schemas.openxmlformats.org/officeDocument/2006/relationships/hyperlink" Target="https://podminky.urs.cz/item/CS_URS_2023_01/113154263" TargetMode="External" /><Relationship Id="rId4" Type="http://schemas.openxmlformats.org/officeDocument/2006/relationships/hyperlink" Target="https://podminky.urs.cz/item/CS_URS_2023_01/115001101" TargetMode="External" /><Relationship Id="rId5" Type="http://schemas.openxmlformats.org/officeDocument/2006/relationships/hyperlink" Target="https://podminky.urs.cz/item/CS_URS_2023_01/115101201" TargetMode="External" /><Relationship Id="rId6" Type="http://schemas.openxmlformats.org/officeDocument/2006/relationships/hyperlink" Target="https://podminky.urs.cz/item/CS_URS_2023_01/115101301" TargetMode="External" /><Relationship Id="rId7" Type="http://schemas.openxmlformats.org/officeDocument/2006/relationships/hyperlink" Target="https://podminky.urs.cz/item/CS_URS_2023_01/119001401" TargetMode="External" /><Relationship Id="rId8" Type="http://schemas.openxmlformats.org/officeDocument/2006/relationships/hyperlink" Target="https://podminky.urs.cz/item/CS_URS_2023_01/119001421" TargetMode="External" /><Relationship Id="rId9" Type="http://schemas.openxmlformats.org/officeDocument/2006/relationships/hyperlink" Target="https://podminky.urs.cz/item/CS_URS_2023_01/120001101" TargetMode="External" /><Relationship Id="rId10" Type="http://schemas.openxmlformats.org/officeDocument/2006/relationships/hyperlink" Target="https://podminky.urs.cz/item/CS_URS_2023_01/132212231" TargetMode="External" /><Relationship Id="rId11" Type="http://schemas.openxmlformats.org/officeDocument/2006/relationships/hyperlink" Target="https://podminky.urs.cz/item/CS_URS_2023_02/132254204" TargetMode="External" /><Relationship Id="rId12" Type="http://schemas.openxmlformats.org/officeDocument/2006/relationships/hyperlink" Target="https://podminky.urs.cz/item/CS_URS_2023_01/132312231" TargetMode="External" /><Relationship Id="rId13" Type="http://schemas.openxmlformats.org/officeDocument/2006/relationships/hyperlink" Target="https://podminky.urs.cz/item/CS_URS_2023_01/132354204" TargetMode="External" /><Relationship Id="rId14" Type="http://schemas.openxmlformats.org/officeDocument/2006/relationships/hyperlink" Target="https://podminky.urs.cz/item/CS_URS_2023_01/132454204" TargetMode="External" /><Relationship Id="rId15" Type="http://schemas.openxmlformats.org/officeDocument/2006/relationships/hyperlink" Target="https://podminky.urs.cz/item/CS_URS_2023_01/151101101" TargetMode="External" /><Relationship Id="rId16" Type="http://schemas.openxmlformats.org/officeDocument/2006/relationships/hyperlink" Target="https://podminky.urs.cz/item/CS_URS_2023_01/151101111" TargetMode="External" /><Relationship Id="rId17" Type="http://schemas.openxmlformats.org/officeDocument/2006/relationships/hyperlink" Target="https://podminky.urs.cz/item/CS_URS_2023_01/162251101" TargetMode="External" /><Relationship Id="rId18" Type="http://schemas.openxmlformats.org/officeDocument/2006/relationships/hyperlink" Target="https://podminky.urs.cz/item/CS_URS_2023_01/162251121" TargetMode="External" /><Relationship Id="rId19" Type="http://schemas.openxmlformats.org/officeDocument/2006/relationships/hyperlink" Target="https://podminky.urs.cz/item/CS_URS_2023_02/162351103" TargetMode="External" /><Relationship Id="rId20" Type="http://schemas.openxmlformats.org/officeDocument/2006/relationships/hyperlink" Target="https://podminky.urs.cz/item/CS_URS_2023_02/162351123" TargetMode="External" /><Relationship Id="rId21" Type="http://schemas.openxmlformats.org/officeDocument/2006/relationships/hyperlink" Target="https://podminky.urs.cz/item/CS_URS_2023_01/162751137" TargetMode="External" /><Relationship Id="rId22" Type="http://schemas.openxmlformats.org/officeDocument/2006/relationships/hyperlink" Target="https://podminky.urs.cz/item/CS_URS_2023_01/162751139" TargetMode="External" /><Relationship Id="rId23" Type="http://schemas.openxmlformats.org/officeDocument/2006/relationships/hyperlink" Target="https://podminky.urs.cz/item/CS_URS_2023_01/167151111" TargetMode="External" /><Relationship Id="rId24" Type="http://schemas.openxmlformats.org/officeDocument/2006/relationships/hyperlink" Target="https://podminky.urs.cz/item/CS_URS_2023_01/167151112" TargetMode="External" /><Relationship Id="rId25" Type="http://schemas.openxmlformats.org/officeDocument/2006/relationships/hyperlink" Target="https://podminky.urs.cz/item/CS_URS_2023_01/171201231" TargetMode="External" /><Relationship Id="rId26" Type="http://schemas.openxmlformats.org/officeDocument/2006/relationships/hyperlink" Target="https://podminky.urs.cz/item/CS_URS_2023_01/171251201" TargetMode="External" /><Relationship Id="rId27" Type="http://schemas.openxmlformats.org/officeDocument/2006/relationships/hyperlink" Target="https://podminky.urs.cz/item/CS_URS_2023_01/174101101" TargetMode="External" /><Relationship Id="rId28" Type="http://schemas.openxmlformats.org/officeDocument/2006/relationships/hyperlink" Target="https://podminky.urs.cz/item/CS_URS_2023_01/175151101" TargetMode="External" /><Relationship Id="rId29" Type="http://schemas.openxmlformats.org/officeDocument/2006/relationships/hyperlink" Target="https://podminky.urs.cz/item/CS_URS_2023_02/181006113" TargetMode="External" /><Relationship Id="rId30" Type="http://schemas.openxmlformats.org/officeDocument/2006/relationships/hyperlink" Target="https://podminky.urs.cz/item/CS_URS_2023_02/181411121" TargetMode="External" /><Relationship Id="rId31" Type="http://schemas.openxmlformats.org/officeDocument/2006/relationships/hyperlink" Target="https://podminky.urs.cz/item/CS_URS_2023_01/451573111" TargetMode="External" /><Relationship Id="rId32" Type="http://schemas.openxmlformats.org/officeDocument/2006/relationships/hyperlink" Target="https://podminky.urs.cz/item/CS_URS_2023_02/564851111" TargetMode="External" /><Relationship Id="rId33" Type="http://schemas.openxmlformats.org/officeDocument/2006/relationships/hyperlink" Target="https://podminky.urs.cz/item/CS_URS_2023_02/564861111" TargetMode="External" /><Relationship Id="rId34" Type="http://schemas.openxmlformats.org/officeDocument/2006/relationships/hyperlink" Target="https://podminky.urs.cz/item/CS_URS_2023_02/564871116" TargetMode="External" /><Relationship Id="rId35" Type="http://schemas.openxmlformats.org/officeDocument/2006/relationships/hyperlink" Target="https://podminky.urs.cz/item/CS_URS_2023_01/573111112" TargetMode="External" /><Relationship Id="rId36" Type="http://schemas.openxmlformats.org/officeDocument/2006/relationships/hyperlink" Target="https://podminky.urs.cz/item/CS_URS_2023_01/573211111" TargetMode="External" /><Relationship Id="rId37" Type="http://schemas.openxmlformats.org/officeDocument/2006/relationships/hyperlink" Target="https://podminky.urs.cz/item/CS_URS_2023_01/577144111" TargetMode="External" /><Relationship Id="rId38" Type="http://schemas.openxmlformats.org/officeDocument/2006/relationships/hyperlink" Target="https://podminky.urs.cz/item/CS_URS_2023_01/577145112" TargetMode="External" /><Relationship Id="rId39" Type="http://schemas.openxmlformats.org/officeDocument/2006/relationships/hyperlink" Target="https://podminky.urs.cz/item/CS_URS_2023_02/577155112" TargetMode="External" /><Relationship Id="rId40" Type="http://schemas.openxmlformats.org/officeDocument/2006/relationships/hyperlink" Target="https://podminky.urs.cz/item/CS_URS_2023_01/599141111" TargetMode="External" /><Relationship Id="rId41" Type="http://schemas.openxmlformats.org/officeDocument/2006/relationships/hyperlink" Target="https://podminky.urs.cz/item/CS_URS_2023_01/919121212" TargetMode="External" /><Relationship Id="rId42" Type="http://schemas.openxmlformats.org/officeDocument/2006/relationships/hyperlink" Target="https://podminky.urs.cz/item/CS_URS_2023_01/919731123" TargetMode="External" /><Relationship Id="rId43" Type="http://schemas.openxmlformats.org/officeDocument/2006/relationships/hyperlink" Target="https://podminky.urs.cz/item/CS_URS_2023_02/871161211" TargetMode="External" /><Relationship Id="rId44" Type="http://schemas.openxmlformats.org/officeDocument/2006/relationships/hyperlink" Target="https://podminky.urs.cz/item/CS_URS_2023_02/877161118" TargetMode="External" /><Relationship Id="rId45" Type="http://schemas.openxmlformats.org/officeDocument/2006/relationships/hyperlink" Target="https://podminky.urs.cz/item/CS_URS_2023_02/892233122" TargetMode="External" /><Relationship Id="rId46" Type="http://schemas.openxmlformats.org/officeDocument/2006/relationships/hyperlink" Target="https://podminky.urs.cz/item/CS_URS_2023_01/892241111" TargetMode="External" /><Relationship Id="rId47" Type="http://schemas.openxmlformats.org/officeDocument/2006/relationships/hyperlink" Target="https://podminky.urs.cz/item/CS_URS_2023_01/899722114" TargetMode="External" /><Relationship Id="rId48" Type="http://schemas.openxmlformats.org/officeDocument/2006/relationships/hyperlink" Target="https://podminky.urs.cz/item/CS_URS_2023_01/899721111" TargetMode="External" /><Relationship Id="rId49" Type="http://schemas.openxmlformats.org/officeDocument/2006/relationships/hyperlink" Target="https://podminky.urs.cz/item/CS_URS_2023_01/919735112" TargetMode="External" /><Relationship Id="rId50" Type="http://schemas.openxmlformats.org/officeDocument/2006/relationships/hyperlink" Target="https://podminky.urs.cz/item/CS_URS_2023_01/997013501" TargetMode="External" /><Relationship Id="rId51" Type="http://schemas.openxmlformats.org/officeDocument/2006/relationships/hyperlink" Target="https://podminky.urs.cz/item/CS_URS_2023_01/997013509" TargetMode="External" /><Relationship Id="rId52" Type="http://schemas.openxmlformats.org/officeDocument/2006/relationships/hyperlink" Target="https://podminky.urs.cz/item/CS_URS_2023_01/997221612" TargetMode="External" /><Relationship Id="rId53" Type="http://schemas.openxmlformats.org/officeDocument/2006/relationships/hyperlink" Target="https://podminky.urs.cz/item/CS_URS_2023_01/998225111" TargetMode="External" /><Relationship Id="rId54" Type="http://schemas.openxmlformats.org/officeDocument/2006/relationships/hyperlink" Target="https://podminky.urs.cz/item/CS_URS_2023_01/998276101" TargetMode="External" /><Relationship Id="rId55" Type="http://schemas.openxmlformats.org/officeDocument/2006/relationships/hyperlink" Target="https://podminky.urs.cz/item/CS_URS_2023_01/119003217" TargetMode="External" /><Relationship Id="rId56" Type="http://schemas.openxmlformats.org/officeDocument/2006/relationships/hyperlink" Target="https://podminky.urs.cz/item/CS_URS_2023_01/119003218" TargetMode="External" /><Relationship Id="rId57" Type="http://schemas.openxmlformats.org/officeDocument/2006/relationships/hyperlink" Target="https://podminky.urs.cz/item/CS_URS_2023_01/919735111" TargetMode="External" /><Relationship Id="rId58" Type="http://schemas.openxmlformats.org/officeDocument/2006/relationships/hyperlink" Target="https://podminky.urs.cz/item/CS_URS_2023_01/938908411" TargetMode="External" /><Relationship Id="rId59" Type="http://schemas.openxmlformats.org/officeDocument/2006/relationships/hyperlink" Target="https://podminky.urs.cz/item/CS_URS_2023_02/997013873" TargetMode="External" /><Relationship Id="rId60" Type="http://schemas.openxmlformats.org/officeDocument/2006/relationships/hyperlink" Target="https://podminky.urs.cz/item/CS_URS_2023_02/997013875" TargetMode="External" /><Relationship Id="rId61" Type="http://schemas.openxmlformats.org/officeDocument/2006/relationships/drawing" Target="../drawings/drawing23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4" t="s">
        <v>0</v>
      </c>
      <c r="AZ1" s="14" t="s">
        <v>1</v>
      </c>
      <c r="BA1" s="14" t="s">
        <v>2</v>
      </c>
      <c r="BB1" s="14" t="s">
        <v>3</v>
      </c>
      <c r="BT1" s="14" t="s">
        <v>4</v>
      </c>
      <c r="BU1" s="14" t="s">
        <v>4</v>
      </c>
      <c r="BV1" s="14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5" t="s">
        <v>6</v>
      </c>
      <c r="BT2" s="15" t="s">
        <v>7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8"/>
      <c r="BS3" s="15" t="s">
        <v>6</v>
      </c>
      <c r="BT3" s="15" t="s">
        <v>8</v>
      </c>
    </row>
    <row r="4" s="1" customFormat="1" ht="24.96" customHeight="1">
      <c r="B4" s="19"/>
      <c r="C4" s="20"/>
      <c r="D4" s="21" t="s">
        <v>9</v>
      </c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18"/>
      <c r="AS4" s="22" t="s">
        <v>10</v>
      </c>
      <c r="BE4" s="23" t="s">
        <v>11</v>
      </c>
      <c r="BS4" s="15" t="s">
        <v>12</v>
      </c>
    </row>
    <row r="5" s="1" customFormat="1" ht="12" customHeight="1">
      <c r="B5" s="19"/>
      <c r="C5" s="20"/>
      <c r="D5" s="24" t="s">
        <v>13</v>
      </c>
      <c r="E5" s="20"/>
      <c r="F5" s="20"/>
      <c r="G5" s="20"/>
      <c r="H5" s="20"/>
      <c r="I5" s="20"/>
      <c r="J5" s="20"/>
      <c r="K5" s="25" t="s">
        <v>14</v>
      </c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18"/>
      <c r="BE5" s="26" t="s">
        <v>15</v>
      </c>
      <c r="BS5" s="15" t="s">
        <v>6</v>
      </c>
    </row>
    <row r="6" s="1" customFormat="1" ht="36.96" customHeight="1">
      <c r="B6" s="19"/>
      <c r="C6" s="20"/>
      <c r="D6" s="27" t="s">
        <v>16</v>
      </c>
      <c r="E6" s="20"/>
      <c r="F6" s="20"/>
      <c r="G6" s="20"/>
      <c r="H6" s="20"/>
      <c r="I6" s="20"/>
      <c r="J6" s="20"/>
      <c r="K6" s="28" t="s">
        <v>17</v>
      </c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18"/>
      <c r="BE6" s="29"/>
      <c r="BS6" s="15" t="s">
        <v>6</v>
      </c>
    </row>
    <row r="7" s="1" customFormat="1" ht="12" customHeight="1">
      <c r="B7" s="19"/>
      <c r="C7" s="20"/>
      <c r="D7" s="30" t="s">
        <v>18</v>
      </c>
      <c r="E7" s="20"/>
      <c r="F7" s="20"/>
      <c r="G7" s="20"/>
      <c r="H7" s="20"/>
      <c r="I7" s="20"/>
      <c r="J7" s="20"/>
      <c r="K7" s="25" t="s">
        <v>19</v>
      </c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30" t="s">
        <v>20</v>
      </c>
      <c r="AL7" s="20"/>
      <c r="AM7" s="20"/>
      <c r="AN7" s="25" t="s">
        <v>21</v>
      </c>
      <c r="AO7" s="20"/>
      <c r="AP7" s="20"/>
      <c r="AQ7" s="20"/>
      <c r="AR7" s="18"/>
      <c r="BE7" s="29"/>
      <c r="BS7" s="15" t="s">
        <v>6</v>
      </c>
    </row>
    <row r="8" s="1" customFormat="1" ht="12" customHeight="1">
      <c r="B8" s="19"/>
      <c r="C8" s="20"/>
      <c r="D8" s="30" t="s">
        <v>22</v>
      </c>
      <c r="E8" s="20"/>
      <c r="F8" s="20"/>
      <c r="G8" s="20"/>
      <c r="H8" s="20"/>
      <c r="I8" s="20"/>
      <c r="J8" s="20"/>
      <c r="K8" s="25" t="s">
        <v>23</v>
      </c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30" t="s">
        <v>24</v>
      </c>
      <c r="AL8" s="20"/>
      <c r="AM8" s="20"/>
      <c r="AN8" s="31" t="s">
        <v>25</v>
      </c>
      <c r="AO8" s="20"/>
      <c r="AP8" s="20"/>
      <c r="AQ8" s="20"/>
      <c r="AR8" s="18"/>
      <c r="BE8" s="29"/>
      <c r="BS8" s="15" t="s">
        <v>6</v>
      </c>
    </row>
    <row r="9" s="1" customFormat="1" ht="29.28" customHeight="1">
      <c r="B9" s="19"/>
      <c r="C9" s="20"/>
      <c r="D9" s="24" t="s">
        <v>26</v>
      </c>
      <c r="E9" s="20"/>
      <c r="F9" s="20"/>
      <c r="G9" s="20"/>
      <c r="H9" s="20"/>
      <c r="I9" s="20"/>
      <c r="J9" s="20"/>
      <c r="K9" s="32" t="s">
        <v>27</v>
      </c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4" t="s">
        <v>28</v>
      </c>
      <c r="AL9" s="20"/>
      <c r="AM9" s="20"/>
      <c r="AN9" s="32" t="s">
        <v>29</v>
      </c>
      <c r="AO9" s="20"/>
      <c r="AP9" s="20"/>
      <c r="AQ9" s="20"/>
      <c r="AR9" s="18"/>
      <c r="BE9" s="29"/>
      <c r="BS9" s="15" t="s">
        <v>6</v>
      </c>
    </row>
    <row r="10" s="1" customFormat="1" ht="12" customHeight="1">
      <c r="B10" s="19"/>
      <c r="C10" s="20"/>
      <c r="D10" s="30" t="s">
        <v>30</v>
      </c>
      <c r="E10" s="20"/>
      <c r="F10" s="20"/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30" t="s">
        <v>31</v>
      </c>
      <c r="AL10" s="20"/>
      <c r="AM10" s="20"/>
      <c r="AN10" s="25" t="s">
        <v>1</v>
      </c>
      <c r="AO10" s="20"/>
      <c r="AP10" s="20"/>
      <c r="AQ10" s="20"/>
      <c r="AR10" s="18"/>
      <c r="BE10" s="29"/>
      <c r="BS10" s="15" t="s">
        <v>6</v>
      </c>
    </row>
    <row r="11" s="1" customFormat="1" ht="18.48" customHeight="1">
      <c r="B11" s="19"/>
      <c r="C11" s="20"/>
      <c r="D11" s="20"/>
      <c r="E11" s="25" t="s">
        <v>23</v>
      </c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30" t="s">
        <v>32</v>
      </c>
      <c r="AL11" s="20"/>
      <c r="AM11" s="20"/>
      <c r="AN11" s="25" t="s">
        <v>1</v>
      </c>
      <c r="AO11" s="20"/>
      <c r="AP11" s="20"/>
      <c r="AQ11" s="20"/>
      <c r="AR11" s="18"/>
      <c r="BE11" s="29"/>
      <c r="BS11" s="15" t="s">
        <v>6</v>
      </c>
    </row>
    <row r="12" s="1" customFormat="1" ht="6.96" customHeight="1">
      <c r="B12" s="19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18"/>
      <c r="BE12" s="29"/>
      <c r="BS12" s="15" t="s">
        <v>6</v>
      </c>
    </row>
    <row r="13" s="1" customFormat="1" ht="12" customHeight="1">
      <c r="B13" s="19"/>
      <c r="C13" s="20"/>
      <c r="D13" s="30" t="s">
        <v>33</v>
      </c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30" t="s">
        <v>31</v>
      </c>
      <c r="AL13" s="20"/>
      <c r="AM13" s="20"/>
      <c r="AN13" s="33" t="s">
        <v>34</v>
      </c>
      <c r="AO13" s="20"/>
      <c r="AP13" s="20"/>
      <c r="AQ13" s="20"/>
      <c r="AR13" s="18"/>
      <c r="BE13" s="29"/>
      <c r="BS13" s="15" t="s">
        <v>6</v>
      </c>
    </row>
    <row r="14">
      <c r="B14" s="19"/>
      <c r="C14" s="20"/>
      <c r="D14" s="20"/>
      <c r="E14" s="33" t="s">
        <v>34</v>
      </c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0" t="s">
        <v>32</v>
      </c>
      <c r="AL14" s="20"/>
      <c r="AM14" s="20"/>
      <c r="AN14" s="33" t="s">
        <v>34</v>
      </c>
      <c r="AO14" s="20"/>
      <c r="AP14" s="20"/>
      <c r="AQ14" s="20"/>
      <c r="AR14" s="18"/>
      <c r="BE14" s="29"/>
      <c r="BS14" s="15" t="s">
        <v>6</v>
      </c>
    </row>
    <row r="15" s="1" customFormat="1" ht="6.96" customHeight="1">
      <c r="B15" s="19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18"/>
      <c r="BE15" s="29"/>
      <c r="BS15" s="15" t="s">
        <v>4</v>
      </c>
    </row>
    <row r="16" s="1" customFormat="1" ht="12" customHeight="1">
      <c r="B16" s="19"/>
      <c r="C16" s="20"/>
      <c r="D16" s="30" t="s">
        <v>35</v>
      </c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30" t="s">
        <v>31</v>
      </c>
      <c r="AL16" s="20"/>
      <c r="AM16" s="20"/>
      <c r="AN16" s="25" t="s">
        <v>36</v>
      </c>
      <c r="AO16" s="20"/>
      <c r="AP16" s="20"/>
      <c r="AQ16" s="20"/>
      <c r="AR16" s="18"/>
      <c r="BE16" s="29"/>
      <c r="BS16" s="15" t="s">
        <v>4</v>
      </c>
    </row>
    <row r="17" s="1" customFormat="1" ht="18.48" customHeight="1">
      <c r="B17" s="19"/>
      <c r="C17" s="20"/>
      <c r="D17" s="20"/>
      <c r="E17" s="25" t="s">
        <v>37</v>
      </c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30" t="s">
        <v>32</v>
      </c>
      <c r="AL17" s="20"/>
      <c r="AM17" s="20"/>
      <c r="AN17" s="25" t="s">
        <v>1</v>
      </c>
      <c r="AO17" s="20"/>
      <c r="AP17" s="20"/>
      <c r="AQ17" s="20"/>
      <c r="AR17" s="18"/>
      <c r="BE17" s="29"/>
      <c r="BS17" s="15" t="s">
        <v>38</v>
      </c>
    </row>
    <row r="18" s="1" customFormat="1" ht="6.96" customHeight="1">
      <c r="B18" s="19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18"/>
      <c r="BE18" s="29"/>
      <c r="BS18" s="15" t="s">
        <v>6</v>
      </c>
    </row>
    <row r="19" s="1" customFormat="1" ht="12" customHeight="1">
      <c r="B19" s="19"/>
      <c r="C19" s="20"/>
      <c r="D19" s="30" t="s">
        <v>39</v>
      </c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30" t="s">
        <v>31</v>
      </c>
      <c r="AL19" s="20"/>
      <c r="AM19" s="20"/>
      <c r="AN19" s="25" t="s">
        <v>1</v>
      </c>
      <c r="AO19" s="20"/>
      <c r="AP19" s="20"/>
      <c r="AQ19" s="20"/>
      <c r="AR19" s="18"/>
      <c r="BE19" s="29"/>
      <c r="BS19" s="15" t="s">
        <v>6</v>
      </c>
    </row>
    <row r="20" s="1" customFormat="1" ht="18.48" customHeight="1">
      <c r="B20" s="19"/>
      <c r="C20" s="20"/>
      <c r="D20" s="20"/>
      <c r="E20" s="25" t="s">
        <v>40</v>
      </c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30" t="s">
        <v>32</v>
      </c>
      <c r="AL20" s="20"/>
      <c r="AM20" s="20"/>
      <c r="AN20" s="25" t="s">
        <v>1</v>
      </c>
      <c r="AO20" s="20"/>
      <c r="AP20" s="20"/>
      <c r="AQ20" s="20"/>
      <c r="AR20" s="18"/>
      <c r="BE20" s="29"/>
      <c r="BS20" s="15" t="s">
        <v>38</v>
      </c>
    </row>
    <row r="21" s="1" customFormat="1" ht="6.96" customHeight="1">
      <c r="B21" s="19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18"/>
      <c r="BE21" s="29"/>
    </row>
    <row r="22" s="1" customFormat="1" ht="12" customHeight="1">
      <c r="B22" s="19"/>
      <c r="C22" s="20"/>
      <c r="D22" s="30" t="s">
        <v>41</v>
      </c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18"/>
      <c r="BE22" s="29"/>
    </row>
    <row r="23" s="1" customFormat="1" ht="47.25" customHeight="1">
      <c r="B23" s="19"/>
      <c r="C23" s="20"/>
      <c r="D23" s="20"/>
      <c r="E23" s="35" t="s">
        <v>42</v>
      </c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20"/>
      <c r="AP23" s="20"/>
      <c r="AQ23" s="20"/>
      <c r="AR23" s="18"/>
      <c r="BE23" s="29"/>
    </row>
    <row r="24" s="1" customFormat="1" ht="6.96" customHeight="1">
      <c r="B24" s="19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18"/>
      <c r="BE24" s="29"/>
    </row>
    <row r="25" s="1" customFormat="1" ht="6.96" customHeight="1">
      <c r="B25" s="19"/>
      <c r="C25" s="20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20"/>
      <c r="AQ25" s="20"/>
      <c r="AR25" s="18"/>
      <c r="BE25" s="29"/>
    </row>
    <row r="26" s="2" customFormat="1" ht="25.92" customHeight="1">
      <c r="A26" s="37"/>
      <c r="B26" s="38"/>
      <c r="C26" s="39"/>
      <c r="D26" s="40" t="s">
        <v>43</v>
      </c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2">
        <f>ROUND(AG94,2)</f>
        <v>0</v>
      </c>
      <c r="AL26" s="41"/>
      <c r="AM26" s="41"/>
      <c r="AN26" s="41"/>
      <c r="AO26" s="41"/>
      <c r="AP26" s="39"/>
      <c r="AQ26" s="39"/>
      <c r="AR26" s="43"/>
      <c r="BE26" s="29"/>
    </row>
    <row r="27" s="2" customFormat="1" ht="6.96" customHeight="1">
      <c r="A27" s="37"/>
      <c r="B27" s="38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43"/>
      <c r="BE27" s="29"/>
    </row>
    <row r="28" s="2" customFormat="1">
      <c r="A28" s="37"/>
      <c r="B28" s="38"/>
      <c r="C28" s="39"/>
      <c r="D28" s="39"/>
      <c r="E28" s="39"/>
      <c r="F28" s="39"/>
      <c r="G28" s="39"/>
      <c r="H28" s="39"/>
      <c r="I28" s="39"/>
      <c r="J28" s="39"/>
      <c r="K28" s="39"/>
      <c r="L28" s="44" t="s">
        <v>44</v>
      </c>
      <c r="M28" s="44"/>
      <c r="N28" s="44"/>
      <c r="O28" s="44"/>
      <c r="P28" s="44"/>
      <c r="Q28" s="39"/>
      <c r="R28" s="39"/>
      <c r="S28" s="39"/>
      <c r="T28" s="39"/>
      <c r="U28" s="39"/>
      <c r="V28" s="39"/>
      <c r="W28" s="44" t="s">
        <v>45</v>
      </c>
      <c r="X28" s="44"/>
      <c r="Y28" s="44"/>
      <c r="Z28" s="44"/>
      <c r="AA28" s="44"/>
      <c r="AB28" s="44"/>
      <c r="AC28" s="44"/>
      <c r="AD28" s="44"/>
      <c r="AE28" s="44"/>
      <c r="AF28" s="39"/>
      <c r="AG28" s="39"/>
      <c r="AH28" s="39"/>
      <c r="AI28" s="39"/>
      <c r="AJ28" s="39"/>
      <c r="AK28" s="44" t="s">
        <v>46</v>
      </c>
      <c r="AL28" s="44"/>
      <c r="AM28" s="44"/>
      <c r="AN28" s="44"/>
      <c r="AO28" s="44"/>
      <c r="AP28" s="39"/>
      <c r="AQ28" s="39"/>
      <c r="AR28" s="43"/>
      <c r="BE28" s="29"/>
    </row>
    <row r="29" s="3" customFormat="1" ht="14.4" customHeight="1">
      <c r="A29" s="3"/>
      <c r="B29" s="45"/>
      <c r="C29" s="46"/>
      <c r="D29" s="30" t="s">
        <v>47</v>
      </c>
      <c r="E29" s="46"/>
      <c r="F29" s="30" t="s">
        <v>48</v>
      </c>
      <c r="G29" s="46"/>
      <c r="H29" s="46"/>
      <c r="I29" s="46"/>
      <c r="J29" s="46"/>
      <c r="K29" s="46"/>
      <c r="L29" s="47">
        <v>0.20999999999999999</v>
      </c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8">
        <f>ROUND(AZ94, 2)</f>
        <v>0</v>
      </c>
      <c r="X29" s="46"/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6"/>
      <c r="AK29" s="48">
        <f>ROUND(AV94, 2)</f>
        <v>0</v>
      </c>
      <c r="AL29" s="46"/>
      <c r="AM29" s="46"/>
      <c r="AN29" s="46"/>
      <c r="AO29" s="46"/>
      <c r="AP29" s="46"/>
      <c r="AQ29" s="46"/>
      <c r="AR29" s="49"/>
      <c r="BE29" s="50"/>
    </row>
    <row r="30" s="3" customFormat="1" ht="14.4" customHeight="1">
      <c r="A30" s="3"/>
      <c r="B30" s="45"/>
      <c r="C30" s="46"/>
      <c r="D30" s="46"/>
      <c r="E30" s="46"/>
      <c r="F30" s="30" t="s">
        <v>49</v>
      </c>
      <c r="G30" s="46"/>
      <c r="H30" s="46"/>
      <c r="I30" s="46"/>
      <c r="J30" s="46"/>
      <c r="K30" s="46"/>
      <c r="L30" s="47">
        <v>0.14999999999999999</v>
      </c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8">
        <f>ROUND(BA94, 2)</f>
        <v>0</v>
      </c>
      <c r="X30" s="46"/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6"/>
      <c r="AK30" s="48">
        <f>ROUND(AW94, 2)</f>
        <v>0</v>
      </c>
      <c r="AL30" s="46"/>
      <c r="AM30" s="46"/>
      <c r="AN30" s="46"/>
      <c r="AO30" s="46"/>
      <c r="AP30" s="46"/>
      <c r="AQ30" s="46"/>
      <c r="AR30" s="49"/>
      <c r="BE30" s="50"/>
    </row>
    <row r="31" hidden="1" s="3" customFormat="1" ht="14.4" customHeight="1">
      <c r="A31" s="3"/>
      <c r="B31" s="45"/>
      <c r="C31" s="46"/>
      <c r="D31" s="46"/>
      <c r="E31" s="46"/>
      <c r="F31" s="30" t="s">
        <v>50</v>
      </c>
      <c r="G31" s="46"/>
      <c r="H31" s="46"/>
      <c r="I31" s="46"/>
      <c r="J31" s="46"/>
      <c r="K31" s="46"/>
      <c r="L31" s="47">
        <v>0.20999999999999999</v>
      </c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8">
        <f>ROUND(BB94, 2)</f>
        <v>0</v>
      </c>
      <c r="X31" s="46"/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6"/>
      <c r="AK31" s="48">
        <v>0</v>
      </c>
      <c r="AL31" s="46"/>
      <c r="AM31" s="46"/>
      <c r="AN31" s="46"/>
      <c r="AO31" s="46"/>
      <c r="AP31" s="46"/>
      <c r="AQ31" s="46"/>
      <c r="AR31" s="49"/>
      <c r="BE31" s="50"/>
    </row>
    <row r="32" hidden="1" s="3" customFormat="1" ht="14.4" customHeight="1">
      <c r="A32" s="3"/>
      <c r="B32" s="45"/>
      <c r="C32" s="46"/>
      <c r="D32" s="46"/>
      <c r="E32" s="46"/>
      <c r="F32" s="30" t="s">
        <v>51</v>
      </c>
      <c r="G32" s="46"/>
      <c r="H32" s="46"/>
      <c r="I32" s="46"/>
      <c r="J32" s="46"/>
      <c r="K32" s="46"/>
      <c r="L32" s="47">
        <v>0.14999999999999999</v>
      </c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8">
        <f>ROUND(BC94, 2)</f>
        <v>0</v>
      </c>
      <c r="X32" s="46"/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6"/>
      <c r="AK32" s="48">
        <v>0</v>
      </c>
      <c r="AL32" s="46"/>
      <c r="AM32" s="46"/>
      <c r="AN32" s="46"/>
      <c r="AO32" s="46"/>
      <c r="AP32" s="46"/>
      <c r="AQ32" s="46"/>
      <c r="AR32" s="49"/>
      <c r="BE32" s="50"/>
    </row>
    <row r="33" hidden="1" s="3" customFormat="1" ht="14.4" customHeight="1">
      <c r="A33" s="3"/>
      <c r="B33" s="45"/>
      <c r="C33" s="46"/>
      <c r="D33" s="46"/>
      <c r="E33" s="46"/>
      <c r="F33" s="30" t="s">
        <v>52</v>
      </c>
      <c r="G33" s="46"/>
      <c r="H33" s="46"/>
      <c r="I33" s="46"/>
      <c r="J33" s="46"/>
      <c r="K33" s="46"/>
      <c r="L33" s="47">
        <v>0</v>
      </c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8">
        <f>ROUND(BD94, 2)</f>
        <v>0</v>
      </c>
      <c r="X33" s="46"/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6"/>
      <c r="AK33" s="48">
        <v>0</v>
      </c>
      <c r="AL33" s="46"/>
      <c r="AM33" s="46"/>
      <c r="AN33" s="46"/>
      <c r="AO33" s="46"/>
      <c r="AP33" s="46"/>
      <c r="AQ33" s="46"/>
      <c r="AR33" s="49"/>
      <c r="BE33" s="50"/>
    </row>
    <row r="34" s="2" customFormat="1" ht="6.96" customHeight="1">
      <c r="A34" s="37"/>
      <c r="B34" s="38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43"/>
      <c r="BE34" s="29"/>
    </row>
    <row r="35" s="2" customFormat="1" ht="25.92" customHeight="1">
      <c r="A35" s="37"/>
      <c r="B35" s="38"/>
      <c r="C35" s="51"/>
      <c r="D35" s="52" t="s">
        <v>53</v>
      </c>
      <c r="E35" s="53"/>
      <c r="F35" s="53"/>
      <c r="G35" s="53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4" t="s">
        <v>54</v>
      </c>
      <c r="U35" s="53"/>
      <c r="V35" s="53"/>
      <c r="W35" s="53"/>
      <c r="X35" s="55" t="s">
        <v>55</v>
      </c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6">
        <f>SUM(AK26:AK33)</f>
        <v>0</v>
      </c>
      <c r="AL35" s="53"/>
      <c r="AM35" s="53"/>
      <c r="AN35" s="53"/>
      <c r="AO35" s="57"/>
      <c r="AP35" s="51"/>
      <c r="AQ35" s="51"/>
      <c r="AR35" s="43"/>
      <c r="BE35" s="37"/>
    </row>
    <row r="36" s="2" customFormat="1" ht="6.96" customHeight="1">
      <c r="A36" s="37"/>
      <c r="B36" s="38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43"/>
      <c r="BE36" s="37"/>
    </row>
    <row r="37" s="2" customFormat="1" ht="14.4" customHeight="1">
      <c r="A37" s="37"/>
      <c r="B37" s="38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43"/>
      <c r="BE37" s="37"/>
    </row>
    <row r="38" s="1" customFormat="1" ht="14.4" customHeight="1">
      <c r="B38" s="19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18"/>
    </row>
    <row r="39" s="1" customFormat="1" ht="14.4" customHeight="1">
      <c r="B39" s="19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18"/>
    </row>
    <row r="40" s="1" customFormat="1" ht="14.4" customHeight="1">
      <c r="B40" s="19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18"/>
    </row>
    <row r="41" s="1" customFormat="1" ht="14.4" customHeight="1">
      <c r="B41" s="19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18"/>
    </row>
    <row r="42" s="1" customFormat="1" ht="14.4" customHeight="1">
      <c r="B42" s="19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18"/>
    </row>
    <row r="43" s="1" customFormat="1" ht="14.4" customHeight="1">
      <c r="B43" s="19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18"/>
    </row>
    <row r="44" s="1" customFormat="1" ht="14.4" customHeight="1">
      <c r="B44" s="19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18"/>
    </row>
    <row r="45" s="1" customFormat="1" ht="14.4" customHeight="1">
      <c r="B45" s="19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18"/>
    </row>
    <row r="46" s="1" customFormat="1" ht="14.4" customHeight="1">
      <c r="B46" s="19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18"/>
    </row>
    <row r="47" s="1" customFormat="1" ht="14.4" customHeight="1">
      <c r="B47" s="19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18"/>
    </row>
    <row r="48" s="1" customFormat="1" ht="14.4" customHeight="1">
      <c r="B48" s="19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18"/>
    </row>
    <row r="49" s="2" customFormat="1" ht="14.4" customHeight="1">
      <c r="B49" s="58"/>
      <c r="C49" s="59"/>
      <c r="D49" s="60" t="s">
        <v>56</v>
      </c>
      <c r="E49" s="61"/>
      <c r="F49" s="61"/>
      <c r="G49" s="61"/>
      <c r="H49" s="61"/>
      <c r="I49" s="61"/>
      <c r="J49" s="61"/>
      <c r="K49" s="61"/>
      <c r="L49" s="61"/>
      <c r="M49" s="61"/>
      <c r="N49" s="61"/>
      <c r="O49" s="61"/>
      <c r="P49" s="61"/>
      <c r="Q49" s="61"/>
      <c r="R49" s="61"/>
      <c r="S49" s="61"/>
      <c r="T49" s="61"/>
      <c r="U49" s="61"/>
      <c r="V49" s="61"/>
      <c r="W49" s="61"/>
      <c r="X49" s="61"/>
      <c r="Y49" s="61"/>
      <c r="Z49" s="61"/>
      <c r="AA49" s="61"/>
      <c r="AB49" s="61"/>
      <c r="AC49" s="61"/>
      <c r="AD49" s="61"/>
      <c r="AE49" s="61"/>
      <c r="AF49" s="61"/>
      <c r="AG49" s="61"/>
      <c r="AH49" s="60" t="s">
        <v>57</v>
      </c>
      <c r="AI49" s="61"/>
      <c r="AJ49" s="61"/>
      <c r="AK49" s="61"/>
      <c r="AL49" s="61"/>
      <c r="AM49" s="61"/>
      <c r="AN49" s="61"/>
      <c r="AO49" s="61"/>
      <c r="AP49" s="59"/>
      <c r="AQ49" s="59"/>
      <c r="AR49" s="62"/>
    </row>
    <row r="50">
      <c r="B50" s="19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18"/>
    </row>
    <row r="51">
      <c r="B51" s="19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18"/>
    </row>
    <row r="52">
      <c r="B52" s="19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18"/>
    </row>
    <row r="53">
      <c r="B53" s="19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18"/>
    </row>
    <row r="54">
      <c r="B54" s="19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18"/>
    </row>
    <row r="55">
      <c r="B55" s="19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18"/>
    </row>
    <row r="56">
      <c r="B56" s="19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18"/>
    </row>
    <row r="57">
      <c r="B57" s="19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18"/>
    </row>
    <row r="58">
      <c r="B58" s="19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18"/>
    </row>
    <row r="59">
      <c r="B59" s="19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18"/>
    </row>
    <row r="60" s="2" customFormat="1">
      <c r="A60" s="37"/>
      <c r="B60" s="38"/>
      <c r="C60" s="39"/>
      <c r="D60" s="63" t="s">
        <v>58</v>
      </c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63" t="s">
        <v>59</v>
      </c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63" t="s">
        <v>58</v>
      </c>
      <c r="AI60" s="41"/>
      <c r="AJ60" s="41"/>
      <c r="AK60" s="41"/>
      <c r="AL60" s="41"/>
      <c r="AM60" s="63" t="s">
        <v>59</v>
      </c>
      <c r="AN60" s="41"/>
      <c r="AO60" s="41"/>
      <c r="AP60" s="39"/>
      <c r="AQ60" s="39"/>
      <c r="AR60" s="43"/>
      <c r="BE60" s="37"/>
    </row>
    <row r="61">
      <c r="B61" s="19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18"/>
    </row>
    <row r="62">
      <c r="B62" s="19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18"/>
    </row>
    <row r="63">
      <c r="B63" s="19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18"/>
    </row>
    <row r="64" s="2" customFormat="1">
      <c r="A64" s="37"/>
      <c r="B64" s="38"/>
      <c r="C64" s="39"/>
      <c r="D64" s="60" t="s">
        <v>60</v>
      </c>
      <c r="E64" s="64"/>
      <c r="F64" s="64"/>
      <c r="G64" s="64"/>
      <c r="H64" s="64"/>
      <c r="I64" s="64"/>
      <c r="J64" s="64"/>
      <c r="K64" s="64"/>
      <c r="L64" s="64"/>
      <c r="M64" s="64"/>
      <c r="N64" s="64"/>
      <c r="O64" s="64"/>
      <c r="P64" s="64"/>
      <c r="Q64" s="64"/>
      <c r="R64" s="64"/>
      <c r="S64" s="64"/>
      <c r="T64" s="64"/>
      <c r="U64" s="64"/>
      <c r="V64" s="64"/>
      <c r="W64" s="64"/>
      <c r="X64" s="64"/>
      <c r="Y64" s="64"/>
      <c r="Z64" s="64"/>
      <c r="AA64" s="64"/>
      <c r="AB64" s="64"/>
      <c r="AC64" s="64"/>
      <c r="AD64" s="64"/>
      <c r="AE64" s="64"/>
      <c r="AF64" s="64"/>
      <c r="AG64" s="64"/>
      <c r="AH64" s="60" t="s">
        <v>61</v>
      </c>
      <c r="AI64" s="64"/>
      <c r="AJ64" s="64"/>
      <c r="AK64" s="64"/>
      <c r="AL64" s="64"/>
      <c r="AM64" s="64"/>
      <c r="AN64" s="64"/>
      <c r="AO64" s="64"/>
      <c r="AP64" s="39"/>
      <c r="AQ64" s="39"/>
      <c r="AR64" s="43"/>
      <c r="BE64" s="37"/>
    </row>
    <row r="65">
      <c r="B65" s="19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18"/>
    </row>
    <row r="66">
      <c r="B66" s="19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18"/>
    </row>
    <row r="67">
      <c r="B67" s="19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18"/>
    </row>
    <row r="68">
      <c r="B68" s="19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18"/>
    </row>
    <row r="69">
      <c r="B69" s="19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18"/>
    </row>
    <row r="70">
      <c r="B70" s="19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18"/>
    </row>
    <row r="71">
      <c r="B71" s="19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18"/>
    </row>
    <row r="72">
      <c r="B72" s="19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18"/>
    </row>
    <row r="73">
      <c r="B73" s="19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18"/>
    </row>
    <row r="74">
      <c r="B74" s="19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18"/>
    </row>
    <row r="75" s="2" customFormat="1">
      <c r="A75" s="37"/>
      <c r="B75" s="38"/>
      <c r="C75" s="39"/>
      <c r="D75" s="63" t="s">
        <v>58</v>
      </c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63" t="s">
        <v>59</v>
      </c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63" t="s">
        <v>58</v>
      </c>
      <c r="AI75" s="41"/>
      <c r="AJ75" s="41"/>
      <c r="AK75" s="41"/>
      <c r="AL75" s="41"/>
      <c r="AM75" s="63" t="s">
        <v>59</v>
      </c>
      <c r="AN75" s="41"/>
      <c r="AO75" s="41"/>
      <c r="AP75" s="39"/>
      <c r="AQ75" s="39"/>
      <c r="AR75" s="43"/>
      <c r="BE75" s="37"/>
    </row>
    <row r="76" s="2" customFormat="1">
      <c r="A76" s="37"/>
      <c r="B76" s="38"/>
      <c r="C76" s="39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43"/>
      <c r="BE76" s="37"/>
    </row>
    <row r="77" s="2" customFormat="1" ht="6.96" customHeight="1">
      <c r="A77" s="37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  <c r="Z77" s="66"/>
      <c r="AA77" s="66"/>
      <c r="AB77" s="66"/>
      <c r="AC77" s="66"/>
      <c r="AD77" s="66"/>
      <c r="AE77" s="66"/>
      <c r="AF77" s="66"/>
      <c r="AG77" s="66"/>
      <c r="AH77" s="66"/>
      <c r="AI77" s="66"/>
      <c r="AJ77" s="66"/>
      <c r="AK77" s="66"/>
      <c r="AL77" s="66"/>
      <c r="AM77" s="66"/>
      <c r="AN77" s="66"/>
      <c r="AO77" s="66"/>
      <c r="AP77" s="66"/>
      <c r="AQ77" s="66"/>
      <c r="AR77" s="43"/>
      <c r="BE77" s="37"/>
    </row>
    <row r="81" s="2" customFormat="1" ht="6.96" customHeight="1">
      <c r="A81" s="37"/>
      <c r="B81" s="67"/>
      <c r="C81" s="68"/>
      <c r="D81" s="68"/>
      <c r="E81" s="68"/>
      <c r="F81" s="68"/>
      <c r="G81" s="68"/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  <c r="AI81" s="68"/>
      <c r="AJ81" s="68"/>
      <c r="AK81" s="68"/>
      <c r="AL81" s="68"/>
      <c r="AM81" s="68"/>
      <c r="AN81" s="68"/>
      <c r="AO81" s="68"/>
      <c r="AP81" s="68"/>
      <c r="AQ81" s="68"/>
      <c r="AR81" s="43"/>
      <c r="BE81" s="37"/>
    </row>
    <row r="82" s="2" customFormat="1" ht="24.96" customHeight="1">
      <c r="A82" s="37"/>
      <c r="B82" s="38"/>
      <c r="C82" s="21" t="s">
        <v>62</v>
      </c>
      <c r="D82" s="3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43"/>
      <c r="B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43"/>
      <c r="BE83" s="37"/>
    </row>
    <row r="84" s="4" customFormat="1" ht="12" customHeight="1">
      <c r="A84" s="4"/>
      <c r="B84" s="69"/>
      <c r="C84" s="30" t="s">
        <v>13</v>
      </c>
      <c r="D84" s="70"/>
      <c r="E84" s="70"/>
      <c r="F84" s="70"/>
      <c r="G84" s="70"/>
      <c r="H84" s="70"/>
      <c r="I84" s="70"/>
      <c r="J84" s="70"/>
      <c r="K84" s="70"/>
      <c r="L84" s="70" t="str">
        <f>K5</f>
        <v>2023-09</v>
      </c>
      <c r="M84" s="70"/>
      <c r="N84" s="70"/>
      <c r="O84" s="70"/>
      <c r="P84" s="70"/>
      <c r="Q84" s="70"/>
      <c r="R84" s="70"/>
      <c r="S84" s="70"/>
      <c r="T84" s="70"/>
      <c r="U84" s="70"/>
      <c r="V84" s="70"/>
      <c r="W84" s="70"/>
      <c r="X84" s="70"/>
      <c r="Y84" s="70"/>
      <c r="Z84" s="70"/>
      <c r="AA84" s="70"/>
      <c r="AB84" s="70"/>
      <c r="AC84" s="70"/>
      <c r="AD84" s="70"/>
      <c r="AE84" s="70"/>
      <c r="AF84" s="70"/>
      <c r="AG84" s="70"/>
      <c r="AH84" s="70"/>
      <c r="AI84" s="70"/>
      <c r="AJ84" s="70"/>
      <c r="AK84" s="70"/>
      <c r="AL84" s="70"/>
      <c r="AM84" s="70"/>
      <c r="AN84" s="70"/>
      <c r="AO84" s="70"/>
      <c r="AP84" s="70"/>
      <c r="AQ84" s="70"/>
      <c r="AR84" s="71"/>
      <c r="BE84" s="4"/>
    </row>
    <row r="85" s="5" customFormat="1" ht="36.96" customHeight="1">
      <c r="A85" s="5"/>
      <c r="B85" s="72"/>
      <c r="C85" s="73" t="s">
        <v>16</v>
      </c>
      <c r="D85" s="74"/>
      <c r="E85" s="74"/>
      <c r="F85" s="74"/>
      <c r="G85" s="74"/>
      <c r="H85" s="74"/>
      <c r="I85" s="74"/>
      <c r="J85" s="74"/>
      <c r="K85" s="74"/>
      <c r="L85" s="75" t="str">
        <f>K6</f>
        <v>Vodovod Přestavlky</v>
      </c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  <c r="AA85" s="74"/>
      <c r="AB85" s="74"/>
      <c r="AC85" s="74"/>
      <c r="AD85" s="74"/>
      <c r="AE85" s="74"/>
      <c r="AF85" s="74"/>
      <c r="AG85" s="74"/>
      <c r="AH85" s="74"/>
      <c r="AI85" s="74"/>
      <c r="AJ85" s="74"/>
      <c r="AK85" s="74"/>
      <c r="AL85" s="74"/>
      <c r="AM85" s="74"/>
      <c r="AN85" s="74"/>
      <c r="AO85" s="74"/>
      <c r="AP85" s="74"/>
      <c r="AQ85" s="74"/>
      <c r="AR85" s="76"/>
      <c r="BE85" s="5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43"/>
      <c r="BE86" s="37"/>
    </row>
    <row r="87" s="2" customFormat="1" ht="12" customHeight="1">
      <c r="A87" s="37"/>
      <c r="B87" s="38"/>
      <c r="C87" s="30" t="s">
        <v>22</v>
      </c>
      <c r="D87" s="39"/>
      <c r="E87" s="39"/>
      <c r="F87" s="39"/>
      <c r="G87" s="39"/>
      <c r="H87" s="39"/>
      <c r="I87" s="39"/>
      <c r="J87" s="39"/>
      <c r="K87" s="39"/>
      <c r="L87" s="77" t="str">
        <f>IF(K8="","",K8)</f>
        <v>Obec Přestavlký u Čerčan</v>
      </c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0" t="s">
        <v>24</v>
      </c>
      <c r="AJ87" s="39"/>
      <c r="AK87" s="39"/>
      <c r="AL87" s="39"/>
      <c r="AM87" s="78" t="str">
        <f>IF(AN8= "","",AN8)</f>
        <v>1. 9. 2023</v>
      </c>
      <c r="AN87" s="78"/>
      <c r="AO87" s="39"/>
      <c r="AP87" s="39"/>
      <c r="AQ87" s="39"/>
      <c r="AR87" s="43"/>
      <c r="B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43"/>
      <c r="BE88" s="37"/>
    </row>
    <row r="89" s="2" customFormat="1" ht="25.65" customHeight="1">
      <c r="A89" s="37"/>
      <c r="B89" s="38"/>
      <c r="C89" s="30" t="s">
        <v>30</v>
      </c>
      <c r="D89" s="39"/>
      <c r="E89" s="39"/>
      <c r="F89" s="39"/>
      <c r="G89" s="39"/>
      <c r="H89" s="39"/>
      <c r="I89" s="39"/>
      <c r="J89" s="39"/>
      <c r="K89" s="39"/>
      <c r="L89" s="70" t="str">
        <f>IF(E11= "","",E11)</f>
        <v>Obec Přestavlký u Čerčan</v>
      </c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0" t="s">
        <v>35</v>
      </c>
      <c r="AJ89" s="39"/>
      <c r="AK89" s="39"/>
      <c r="AL89" s="39"/>
      <c r="AM89" s="79" t="str">
        <f>IF(E17="","",E17)</f>
        <v>Vodohospodářský rozvoj a výstavba a.s.</v>
      </c>
      <c r="AN89" s="70"/>
      <c r="AO89" s="70"/>
      <c r="AP89" s="70"/>
      <c r="AQ89" s="39"/>
      <c r="AR89" s="43"/>
      <c r="AS89" s="80" t="s">
        <v>63</v>
      </c>
      <c r="AT89" s="81"/>
      <c r="AU89" s="82"/>
      <c r="AV89" s="82"/>
      <c r="AW89" s="82"/>
      <c r="AX89" s="82"/>
      <c r="AY89" s="82"/>
      <c r="AZ89" s="82"/>
      <c r="BA89" s="82"/>
      <c r="BB89" s="82"/>
      <c r="BC89" s="82"/>
      <c r="BD89" s="83"/>
      <c r="BE89" s="37"/>
    </row>
    <row r="90" s="2" customFormat="1" ht="15.15" customHeight="1">
      <c r="A90" s="37"/>
      <c r="B90" s="38"/>
      <c r="C90" s="30" t="s">
        <v>33</v>
      </c>
      <c r="D90" s="39"/>
      <c r="E90" s="39"/>
      <c r="F90" s="39"/>
      <c r="G90" s="39"/>
      <c r="H90" s="39"/>
      <c r="I90" s="39"/>
      <c r="J90" s="39"/>
      <c r="K90" s="39"/>
      <c r="L90" s="70" t="str">
        <f>IF(E14= "Vyplň údaj","",E14)</f>
        <v/>
      </c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0" t="s">
        <v>39</v>
      </c>
      <c r="AJ90" s="39"/>
      <c r="AK90" s="39"/>
      <c r="AL90" s="39"/>
      <c r="AM90" s="79" t="str">
        <f>IF(E20="","",E20)</f>
        <v>Dvořák</v>
      </c>
      <c r="AN90" s="70"/>
      <c r="AO90" s="70"/>
      <c r="AP90" s="70"/>
      <c r="AQ90" s="39"/>
      <c r="AR90" s="43"/>
      <c r="AS90" s="84"/>
      <c r="AT90" s="85"/>
      <c r="AU90" s="86"/>
      <c r="AV90" s="86"/>
      <c r="AW90" s="86"/>
      <c r="AX90" s="86"/>
      <c r="AY90" s="86"/>
      <c r="AZ90" s="86"/>
      <c r="BA90" s="86"/>
      <c r="BB90" s="86"/>
      <c r="BC90" s="86"/>
      <c r="BD90" s="87"/>
      <c r="BE90" s="37"/>
    </row>
    <row r="91" s="2" customFormat="1" ht="10.8" customHeight="1">
      <c r="A91" s="37"/>
      <c r="B91" s="38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43"/>
      <c r="AS91" s="88"/>
      <c r="AT91" s="89"/>
      <c r="AU91" s="90"/>
      <c r="AV91" s="90"/>
      <c r="AW91" s="90"/>
      <c r="AX91" s="90"/>
      <c r="AY91" s="90"/>
      <c r="AZ91" s="90"/>
      <c r="BA91" s="90"/>
      <c r="BB91" s="90"/>
      <c r="BC91" s="90"/>
      <c r="BD91" s="91"/>
      <c r="BE91" s="37"/>
    </row>
    <row r="92" s="2" customFormat="1" ht="29.28" customHeight="1">
      <c r="A92" s="37"/>
      <c r="B92" s="38"/>
      <c r="C92" s="92" t="s">
        <v>64</v>
      </c>
      <c r="D92" s="93"/>
      <c r="E92" s="93"/>
      <c r="F92" s="93"/>
      <c r="G92" s="93"/>
      <c r="H92" s="94"/>
      <c r="I92" s="95" t="s">
        <v>65</v>
      </c>
      <c r="J92" s="93"/>
      <c r="K92" s="93"/>
      <c r="L92" s="93"/>
      <c r="M92" s="93"/>
      <c r="N92" s="93"/>
      <c r="O92" s="93"/>
      <c r="P92" s="93"/>
      <c r="Q92" s="93"/>
      <c r="R92" s="93"/>
      <c r="S92" s="93"/>
      <c r="T92" s="93"/>
      <c r="U92" s="93"/>
      <c r="V92" s="93"/>
      <c r="W92" s="93"/>
      <c r="X92" s="93"/>
      <c r="Y92" s="93"/>
      <c r="Z92" s="93"/>
      <c r="AA92" s="93"/>
      <c r="AB92" s="93"/>
      <c r="AC92" s="93"/>
      <c r="AD92" s="93"/>
      <c r="AE92" s="93"/>
      <c r="AF92" s="93"/>
      <c r="AG92" s="96" t="s">
        <v>66</v>
      </c>
      <c r="AH92" s="93"/>
      <c r="AI92" s="93"/>
      <c r="AJ92" s="93"/>
      <c r="AK92" s="93"/>
      <c r="AL92" s="93"/>
      <c r="AM92" s="93"/>
      <c r="AN92" s="95" t="s">
        <v>67</v>
      </c>
      <c r="AO92" s="93"/>
      <c r="AP92" s="97"/>
      <c r="AQ92" s="98" t="s">
        <v>68</v>
      </c>
      <c r="AR92" s="43"/>
      <c r="AS92" s="99" t="s">
        <v>69</v>
      </c>
      <c r="AT92" s="100" t="s">
        <v>70</v>
      </c>
      <c r="AU92" s="100" t="s">
        <v>71</v>
      </c>
      <c r="AV92" s="100" t="s">
        <v>72</v>
      </c>
      <c r="AW92" s="100" t="s">
        <v>73</v>
      </c>
      <c r="AX92" s="100" t="s">
        <v>74</v>
      </c>
      <c r="AY92" s="100" t="s">
        <v>75</v>
      </c>
      <c r="AZ92" s="100" t="s">
        <v>76</v>
      </c>
      <c r="BA92" s="100" t="s">
        <v>77</v>
      </c>
      <c r="BB92" s="100" t="s">
        <v>78</v>
      </c>
      <c r="BC92" s="100" t="s">
        <v>79</v>
      </c>
      <c r="BD92" s="101" t="s">
        <v>80</v>
      </c>
      <c r="BE92" s="37"/>
    </row>
    <row r="93" s="2" customFormat="1" ht="10.8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39"/>
      <c r="AM93" s="39"/>
      <c r="AN93" s="39"/>
      <c r="AO93" s="39"/>
      <c r="AP93" s="39"/>
      <c r="AQ93" s="39"/>
      <c r="AR93" s="43"/>
      <c r="AS93" s="102"/>
      <c r="AT93" s="103"/>
      <c r="AU93" s="103"/>
      <c r="AV93" s="103"/>
      <c r="AW93" s="103"/>
      <c r="AX93" s="103"/>
      <c r="AY93" s="103"/>
      <c r="AZ93" s="103"/>
      <c r="BA93" s="103"/>
      <c r="BB93" s="103"/>
      <c r="BC93" s="103"/>
      <c r="BD93" s="104"/>
      <c r="BE93" s="37"/>
    </row>
    <row r="94" s="6" customFormat="1" ht="32.4" customHeight="1">
      <c r="A94" s="6"/>
      <c r="B94" s="105"/>
      <c r="C94" s="106" t="s">
        <v>81</v>
      </c>
      <c r="D94" s="107"/>
      <c r="E94" s="107"/>
      <c r="F94" s="107"/>
      <c r="G94" s="107"/>
      <c r="H94" s="107"/>
      <c r="I94" s="107"/>
      <c r="J94" s="107"/>
      <c r="K94" s="107"/>
      <c r="L94" s="107"/>
      <c r="M94" s="107"/>
      <c r="N94" s="107"/>
      <c r="O94" s="107"/>
      <c r="P94" s="107"/>
      <c r="Q94" s="107"/>
      <c r="R94" s="107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  <c r="AF94" s="107"/>
      <c r="AG94" s="108">
        <f>ROUND(SUM(AG95:AG116),2)</f>
        <v>0</v>
      </c>
      <c r="AH94" s="108"/>
      <c r="AI94" s="108"/>
      <c r="AJ94" s="108"/>
      <c r="AK94" s="108"/>
      <c r="AL94" s="108"/>
      <c r="AM94" s="108"/>
      <c r="AN94" s="109">
        <f>SUM(AG94,AT94)</f>
        <v>0</v>
      </c>
      <c r="AO94" s="109"/>
      <c r="AP94" s="109"/>
      <c r="AQ94" s="110" t="s">
        <v>1</v>
      </c>
      <c r="AR94" s="111"/>
      <c r="AS94" s="112">
        <f>ROUND(SUM(AS95:AS116),2)</f>
        <v>0</v>
      </c>
      <c r="AT94" s="113">
        <f>ROUND(SUM(AV94:AW94),2)</f>
        <v>0</v>
      </c>
      <c r="AU94" s="114">
        <f>ROUND(SUM(AU95:AU116),5)</f>
        <v>0</v>
      </c>
      <c r="AV94" s="113">
        <f>ROUND(AZ94*L29,2)</f>
        <v>0</v>
      </c>
      <c r="AW94" s="113">
        <f>ROUND(BA94*L30,2)</f>
        <v>0</v>
      </c>
      <c r="AX94" s="113">
        <f>ROUND(BB94*L29,2)</f>
        <v>0</v>
      </c>
      <c r="AY94" s="113">
        <f>ROUND(BC94*L30,2)</f>
        <v>0</v>
      </c>
      <c r="AZ94" s="113">
        <f>ROUND(SUM(AZ95:AZ116),2)</f>
        <v>0</v>
      </c>
      <c r="BA94" s="113">
        <f>ROUND(SUM(BA95:BA116),2)</f>
        <v>0</v>
      </c>
      <c r="BB94" s="113">
        <f>ROUND(SUM(BB95:BB116),2)</f>
        <v>0</v>
      </c>
      <c r="BC94" s="113">
        <f>ROUND(SUM(BC95:BC116),2)</f>
        <v>0</v>
      </c>
      <c r="BD94" s="115">
        <f>ROUND(SUM(BD95:BD116),2)</f>
        <v>0</v>
      </c>
      <c r="BE94" s="6"/>
      <c r="BS94" s="116" t="s">
        <v>82</v>
      </c>
      <c r="BT94" s="116" t="s">
        <v>83</v>
      </c>
      <c r="BU94" s="117" t="s">
        <v>84</v>
      </c>
      <c r="BV94" s="116" t="s">
        <v>85</v>
      </c>
      <c r="BW94" s="116" t="s">
        <v>5</v>
      </c>
      <c r="BX94" s="116" t="s">
        <v>86</v>
      </c>
      <c r="CL94" s="116" t="s">
        <v>19</v>
      </c>
    </row>
    <row r="95" s="7" customFormat="1" ht="24.75" customHeight="1">
      <c r="A95" s="118" t="s">
        <v>87</v>
      </c>
      <c r="B95" s="119"/>
      <c r="C95" s="120"/>
      <c r="D95" s="121" t="s">
        <v>88</v>
      </c>
      <c r="E95" s="121"/>
      <c r="F95" s="121"/>
      <c r="G95" s="121"/>
      <c r="H95" s="121"/>
      <c r="I95" s="122"/>
      <c r="J95" s="121" t="s">
        <v>89</v>
      </c>
      <c r="K95" s="121"/>
      <c r="L95" s="121"/>
      <c r="M95" s="121"/>
      <c r="N95" s="121"/>
      <c r="O95" s="121"/>
      <c r="P95" s="121"/>
      <c r="Q95" s="121"/>
      <c r="R95" s="121"/>
      <c r="S95" s="121"/>
      <c r="T95" s="121"/>
      <c r="U95" s="121"/>
      <c r="V95" s="121"/>
      <c r="W95" s="121"/>
      <c r="X95" s="121"/>
      <c r="Y95" s="121"/>
      <c r="Z95" s="121"/>
      <c r="AA95" s="121"/>
      <c r="AB95" s="121"/>
      <c r="AC95" s="121"/>
      <c r="AD95" s="121"/>
      <c r="AE95" s="121"/>
      <c r="AF95" s="121"/>
      <c r="AG95" s="123">
        <f>'2023_09_0 - Soupis vedlej...'!J30</f>
        <v>0</v>
      </c>
      <c r="AH95" s="122"/>
      <c r="AI95" s="122"/>
      <c r="AJ95" s="122"/>
      <c r="AK95" s="122"/>
      <c r="AL95" s="122"/>
      <c r="AM95" s="122"/>
      <c r="AN95" s="123">
        <f>SUM(AG95,AT95)</f>
        <v>0</v>
      </c>
      <c r="AO95" s="122"/>
      <c r="AP95" s="122"/>
      <c r="AQ95" s="124" t="s">
        <v>90</v>
      </c>
      <c r="AR95" s="125"/>
      <c r="AS95" s="126">
        <v>0</v>
      </c>
      <c r="AT95" s="127">
        <f>ROUND(SUM(AV95:AW95),2)</f>
        <v>0</v>
      </c>
      <c r="AU95" s="128">
        <f>'2023_09_0 - Soupis vedlej...'!P121</f>
        <v>0</v>
      </c>
      <c r="AV95" s="127">
        <f>'2023_09_0 - Soupis vedlej...'!J33</f>
        <v>0</v>
      </c>
      <c r="AW95" s="127">
        <f>'2023_09_0 - Soupis vedlej...'!J34</f>
        <v>0</v>
      </c>
      <c r="AX95" s="127">
        <f>'2023_09_0 - Soupis vedlej...'!J35</f>
        <v>0</v>
      </c>
      <c r="AY95" s="127">
        <f>'2023_09_0 - Soupis vedlej...'!J36</f>
        <v>0</v>
      </c>
      <c r="AZ95" s="127">
        <f>'2023_09_0 - Soupis vedlej...'!F33</f>
        <v>0</v>
      </c>
      <c r="BA95" s="127">
        <f>'2023_09_0 - Soupis vedlej...'!F34</f>
        <v>0</v>
      </c>
      <c r="BB95" s="127">
        <f>'2023_09_0 - Soupis vedlej...'!F35</f>
        <v>0</v>
      </c>
      <c r="BC95" s="127">
        <f>'2023_09_0 - Soupis vedlej...'!F36</f>
        <v>0</v>
      </c>
      <c r="BD95" s="129">
        <f>'2023_09_0 - Soupis vedlej...'!F37</f>
        <v>0</v>
      </c>
      <c r="BE95" s="7"/>
      <c r="BT95" s="130" t="s">
        <v>91</v>
      </c>
      <c r="BV95" s="130" t="s">
        <v>85</v>
      </c>
      <c r="BW95" s="130" t="s">
        <v>92</v>
      </c>
      <c r="BX95" s="130" t="s">
        <v>5</v>
      </c>
      <c r="CL95" s="130" t="s">
        <v>93</v>
      </c>
      <c r="CM95" s="130" t="s">
        <v>94</v>
      </c>
    </row>
    <row r="96" s="7" customFormat="1" ht="24.75" customHeight="1">
      <c r="A96" s="118" t="s">
        <v>87</v>
      </c>
      <c r="B96" s="119"/>
      <c r="C96" s="120"/>
      <c r="D96" s="121" t="s">
        <v>95</v>
      </c>
      <c r="E96" s="121"/>
      <c r="F96" s="121"/>
      <c r="G96" s="121"/>
      <c r="H96" s="121"/>
      <c r="I96" s="122"/>
      <c r="J96" s="121" t="s">
        <v>96</v>
      </c>
      <c r="K96" s="121"/>
      <c r="L96" s="121"/>
      <c r="M96" s="121"/>
      <c r="N96" s="121"/>
      <c r="O96" s="121"/>
      <c r="P96" s="121"/>
      <c r="Q96" s="121"/>
      <c r="R96" s="121"/>
      <c r="S96" s="121"/>
      <c r="T96" s="121"/>
      <c r="U96" s="121"/>
      <c r="V96" s="121"/>
      <c r="W96" s="121"/>
      <c r="X96" s="121"/>
      <c r="Y96" s="121"/>
      <c r="Z96" s="121"/>
      <c r="AA96" s="121"/>
      <c r="AB96" s="121"/>
      <c r="AC96" s="121"/>
      <c r="AD96" s="121"/>
      <c r="AE96" s="121"/>
      <c r="AF96" s="121"/>
      <c r="AG96" s="123">
        <f>'2023_09_1. - Řad A, IO 03.01'!J30</f>
        <v>0</v>
      </c>
      <c r="AH96" s="122"/>
      <c r="AI96" s="122"/>
      <c r="AJ96" s="122"/>
      <c r="AK96" s="122"/>
      <c r="AL96" s="122"/>
      <c r="AM96" s="122"/>
      <c r="AN96" s="123">
        <f>SUM(AG96,AT96)</f>
        <v>0</v>
      </c>
      <c r="AO96" s="122"/>
      <c r="AP96" s="122"/>
      <c r="AQ96" s="124" t="s">
        <v>97</v>
      </c>
      <c r="AR96" s="125"/>
      <c r="AS96" s="126">
        <v>0</v>
      </c>
      <c r="AT96" s="127">
        <f>ROUND(SUM(AV96:AW96),2)</f>
        <v>0</v>
      </c>
      <c r="AU96" s="128">
        <f>'2023_09_1. - Řad A, IO 03.01'!P125</f>
        <v>0</v>
      </c>
      <c r="AV96" s="127">
        <f>'2023_09_1. - Řad A, IO 03.01'!J33</f>
        <v>0</v>
      </c>
      <c r="AW96" s="127">
        <f>'2023_09_1. - Řad A, IO 03.01'!J34</f>
        <v>0</v>
      </c>
      <c r="AX96" s="127">
        <f>'2023_09_1. - Řad A, IO 03.01'!J35</f>
        <v>0</v>
      </c>
      <c r="AY96" s="127">
        <f>'2023_09_1. - Řad A, IO 03.01'!J36</f>
        <v>0</v>
      </c>
      <c r="AZ96" s="127">
        <f>'2023_09_1. - Řad A, IO 03.01'!F33</f>
        <v>0</v>
      </c>
      <c r="BA96" s="127">
        <f>'2023_09_1. - Řad A, IO 03.01'!F34</f>
        <v>0</v>
      </c>
      <c r="BB96" s="127">
        <f>'2023_09_1. - Řad A, IO 03.01'!F35</f>
        <v>0</v>
      </c>
      <c r="BC96" s="127">
        <f>'2023_09_1. - Řad A, IO 03.01'!F36</f>
        <v>0</v>
      </c>
      <c r="BD96" s="129">
        <f>'2023_09_1. - Řad A, IO 03.01'!F37</f>
        <v>0</v>
      </c>
      <c r="BE96" s="7"/>
      <c r="BT96" s="130" t="s">
        <v>91</v>
      </c>
      <c r="BV96" s="130" t="s">
        <v>85</v>
      </c>
      <c r="BW96" s="130" t="s">
        <v>98</v>
      </c>
      <c r="BX96" s="130" t="s">
        <v>5</v>
      </c>
      <c r="CL96" s="130" t="s">
        <v>93</v>
      </c>
      <c r="CM96" s="130" t="s">
        <v>94</v>
      </c>
    </row>
    <row r="97" s="7" customFormat="1" ht="24.75" customHeight="1">
      <c r="A97" s="118" t="s">
        <v>87</v>
      </c>
      <c r="B97" s="119"/>
      <c r="C97" s="120"/>
      <c r="D97" s="121" t="s">
        <v>99</v>
      </c>
      <c r="E97" s="121"/>
      <c r="F97" s="121"/>
      <c r="G97" s="121"/>
      <c r="H97" s="121"/>
      <c r="I97" s="122"/>
      <c r="J97" s="121" t="s">
        <v>100</v>
      </c>
      <c r="K97" s="121"/>
      <c r="L97" s="121"/>
      <c r="M97" s="121"/>
      <c r="N97" s="121"/>
      <c r="O97" s="121"/>
      <c r="P97" s="121"/>
      <c r="Q97" s="121"/>
      <c r="R97" s="121"/>
      <c r="S97" s="121"/>
      <c r="T97" s="121"/>
      <c r="U97" s="121"/>
      <c r="V97" s="121"/>
      <c r="W97" s="121"/>
      <c r="X97" s="121"/>
      <c r="Y97" s="121"/>
      <c r="Z97" s="121"/>
      <c r="AA97" s="121"/>
      <c r="AB97" s="121"/>
      <c r="AC97" s="121"/>
      <c r="AD97" s="121"/>
      <c r="AE97" s="121"/>
      <c r="AF97" s="121"/>
      <c r="AG97" s="123">
        <f>'2023_09_2. - Řad A1, IO 0...'!J30</f>
        <v>0</v>
      </c>
      <c r="AH97" s="122"/>
      <c r="AI97" s="122"/>
      <c r="AJ97" s="122"/>
      <c r="AK97" s="122"/>
      <c r="AL97" s="122"/>
      <c r="AM97" s="122"/>
      <c r="AN97" s="123">
        <f>SUM(AG97,AT97)</f>
        <v>0</v>
      </c>
      <c r="AO97" s="122"/>
      <c r="AP97" s="122"/>
      <c r="AQ97" s="124" t="s">
        <v>97</v>
      </c>
      <c r="AR97" s="125"/>
      <c r="AS97" s="126">
        <v>0</v>
      </c>
      <c r="AT97" s="127">
        <f>ROUND(SUM(AV97:AW97),2)</f>
        <v>0</v>
      </c>
      <c r="AU97" s="128">
        <f>'2023_09_2. - Řad A1, IO 0...'!P123</f>
        <v>0</v>
      </c>
      <c r="AV97" s="127">
        <f>'2023_09_2. - Řad A1, IO 0...'!J33</f>
        <v>0</v>
      </c>
      <c r="AW97" s="127">
        <f>'2023_09_2. - Řad A1, IO 0...'!J34</f>
        <v>0</v>
      </c>
      <c r="AX97" s="127">
        <f>'2023_09_2. - Řad A1, IO 0...'!J35</f>
        <v>0</v>
      </c>
      <c r="AY97" s="127">
        <f>'2023_09_2. - Řad A1, IO 0...'!J36</f>
        <v>0</v>
      </c>
      <c r="AZ97" s="127">
        <f>'2023_09_2. - Řad A1, IO 0...'!F33</f>
        <v>0</v>
      </c>
      <c r="BA97" s="127">
        <f>'2023_09_2. - Řad A1, IO 0...'!F34</f>
        <v>0</v>
      </c>
      <c r="BB97" s="127">
        <f>'2023_09_2. - Řad A1, IO 0...'!F35</f>
        <v>0</v>
      </c>
      <c r="BC97" s="127">
        <f>'2023_09_2. - Řad A1, IO 0...'!F36</f>
        <v>0</v>
      </c>
      <c r="BD97" s="129">
        <f>'2023_09_2. - Řad A1, IO 0...'!F37</f>
        <v>0</v>
      </c>
      <c r="BE97" s="7"/>
      <c r="BT97" s="130" t="s">
        <v>91</v>
      </c>
      <c r="BV97" s="130" t="s">
        <v>85</v>
      </c>
      <c r="BW97" s="130" t="s">
        <v>101</v>
      </c>
      <c r="BX97" s="130" t="s">
        <v>5</v>
      </c>
      <c r="CL97" s="130" t="s">
        <v>93</v>
      </c>
      <c r="CM97" s="130" t="s">
        <v>94</v>
      </c>
    </row>
    <row r="98" s="7" customFormat="1" ht="24.75" customHeight="1">
      <c r="A98" s="118" t="s">
        <v>87</v>
      </c>
      <c r="B98" s="119"/>
      <c r="C98" s="120"/>
      <c r="D98" s="121" t="s">
        <v>102</v>
      </c>
      <c r="E98" s="121"/>
      <c r="F98" s="121"/>
      <c r="G98" s="121"/>
      <c r="H98" s="121"/>
      <c r="I98" s="122"/>
      <c r="J98" s="121" t="s">
        <v>103</v>
      </c>
      <c r="K98" s="121"/>
      <c r="L98" s="121"/>
      <c r="M98" s="121"/>
      <c r="N98" s="121"/>
      <c r="O98" s="121"/>
      <c r="P98" s="121"/>
      <c r="Q98" s="121"/>
      <c r="R98" s="121"/>
      <c r="S98" s="121"/>
      <c r="T98" s="121"/>
      <c r="U98" s="121"/>
      <c r="V98" s="121"/>
      <c r="W98" s="121"/>
      <c r="X98" s="121"/>
      <c r="Y98" s="121"/>
      <c r="Z98" s="121"/>
      <c r="AA98" s="121"/>
      <c r="AB98" s="121"/>
      <c r="AC98" s="121"/>
      <c r="AD98" s="121"/>
      <c r="AE98" s="121"/>
      <c r="AF98" s="121"/>
      <c r="AG98" s="123">
        <f>'2023_09_3. - Řad A2, IO 0...'!J30</f>
        <v>0</v>
      </c>
      <c r="AH98" s="122"/>
      <c r="AI98" s="122"/>
      <c r="AJ98" s="122"/>
      <c r="AK98" s="122"/>
      <c r="AL98" s="122"/>
      <c r="AM98" s="122"/>
      <c r="AN98" s="123">
        <f>SUM(AG98,AT98)</f>
        <v>0</v>
      </c>
      <c r="AO98" s="122"/>
      <c r="AP98" s="122"/>
      <c r="AQ98" s="124" t="s">
        <v>97</v>
      </c>
      <c r="AR98" s="125"/>
      <c r="AS98" s="126">
        <v>0</v>
      </c>
      <c r="AT98" s="127">
        <f>ROUND(SUM(AV98:AW98),2)</f>
        <v>0</v>
      </c>
      <c r="AU98" s="128">
        <f>'2023_09_3. - Řad A2, IO 0...'!P123</f>
        <v>0</v>
      </c>
      <c r="AV98" s="127">
        <f>'2023_09_3. - Řad A2, IO 0...'!J33</f>
        <v>0</v>
      </c>
      <c r="AW98" s="127">
        <f>'2023_09_3. - Řad A2, IO 0...'!J34</f>
        <v>0</v>
      </c>
      <c r="AX98" s="127">
        <f>'2023_09_3. - Řad A2, IO 0...'!J35</f>
        <v>0</v>
      </c>
      <c r="AY98" s="127">
        <f>'2023_09_3. - Řad A2, IO 0...'!J36</f>
        <v>0</v>
      </c>
      <c r="AZ98" s="127">
        <f>'2023_09_3. - Řad A2, IO 0...'!F33</f>
        <v>0</v>
      </c>
      <c r="BA98" s="127">
        <f>'2023_09_3. - Řad A2, IO 0...'!F34</f>
        <v>0</v>
      </c>
      <c r="BB98" s="127">
        <f>'2023_09_3. - Řad A2, IO 0...'!F35</f>
        <v>0</v>
      </c>
      <c r="BC98" s="127">
        <f>'2023_09_3. - Řad A2, IO 0...'!F36</f>
        <v>0</v>
      </c>
      <c r="BD98" s="129">
        <f>'2023_09_3. - Řad A2, IO 0...'!F37</f>
        <v>0</v>
      </c>
      <c r="BE98" s="7"/>
      <c r="BT98" s="130" t="s">
        <v>91</v>
      </c>
      <c r="BV98" s="130" t="s">
        <v>85</v>
      </c>
      <c r="BW98" s="130" t="s">
        <v>104</v>
      </c>
      <c r="BX98" s="130" t="s">
        <v>5</v>
      </c>
      <c r="CL98" s="130" t="s">
        <v>93</v>
      </c>
      <c r="CM98" s="130" t="s">
        <v>94</v>
      </c>
    </row>
    <row r="99" s="7" customFormat="1" ht="24.75" customHeight="1">
      <c r="A99" s="118" t="s">
        <v>87</v>
      </c>
      <c r="B99" s="119"/>
      <c r="C99" s="120"/>
      <c r="D99" s="121" t="s">
        <v>105</v>
      </c>
      <c r="E99" s="121"/>
      <c r="F99" s="121"/>
      <c r="G99" s="121"/>
      <c r="H99" s="121"/>
      <c r="I99" s="122"/>
      <c r="J99" s="121" t="s">
        <v>106</v>
      </c>
      <c r="K99" s="121"/>
      <c r="L99" s="121"/>
      <c r="M99" s="121"/>
      <c r="N99" s="121"/>
      <c r="O99" s="121"/>
      <c r="P99" s="121"/>
      <c r="Q99" s="121"/>
      <c r="R99" s="121"/>
      <c r="S99" s="121"/>
      <c r="T99" s="121"/>
      <c r="U99" s="121"/>
      <c r="V99" s="121"/>
      <c r="W99" s="121"/>
      <c r="X99" s="121"/>
      <c r="Y99" s="121"/>
      <c r="Z99" s="121"/>
      <c r="AA99" s="121"/>
      <c r="AB99" s="121"/>
      <c r="AC99" s="121"/>
      <c r="AD99" s="121"/>
      <c r="AE99" s="121"/>
      <c r="AF99" s="121"/>
      <c r="AG99" s="123">
        <f>'2023_09_4. - Řad A3, IO 0...'!J30</f>
        <v>0</v>
      </c>
      <c r="AH99" s="122"/>
      <c r="AI99" s="122"/>
      <c r="AJ99" s="122"/>
      <c r="AK99" s="122"/>
      <c r="AL99" s="122"/>
      <c r="AM99" s="122"/>
      <c r="AN99" s="123">
        <f>SUM(AG99,AT99)</f>
        <v>0</v>
      </c>
      <c r="AO99" s="122"/>
      <c r="AP99" s="122"/>
      <c r="AQ99" s="124" t="s">
        <v>97</v>
      </c>
      <c r="AR99" s="125"/>
      <c r="AS99" s="126">
        <v>0</v>
      </c>
      <c r="AT99" s="127">
        <f>ROUND(SUM(AV99:AW99),2)</f>
        <v>0</v>
      </c>
      <c r="AU99" s="128">
        <f>'2023_09_4. - Řad A3, IO 0...'!P123</f>
        <v>0</v>
      </c>
      <c r="AV99" s="127">
        <f>'2023_09_4. - Řad A3, IO 0...'!J33</f>
        <v>0</v>
      </c>
      <c r="AW99" s="127">
        <f>'2023_09_4. - Řad A3, IO 0...'!J34</f>
        <v>0</v>
      </c>
      <c r="AX99" s="127">
        <f>'2023_09_4. - Řad A3, IO 0...'!J35</f>
        <v>0</v>
      </c>
      <c r="AY99" s="127">
        <f>'2023_09_4. - Řad A3, IO 0...'!J36</f>
        <v>0</v>
      </c>
      <c r="AZ99" s="127">
        <f>'2023_09_4. - Řad A3, IO 0...'!F33</f>
        <v>0</v>
      </c>
      <c r="BA99" s="127">
        <f>'2023_09_4. - Řad A3, IO 0...'!F34</f>
        <v>0</v>
      </c>
      <c r="BB99" s="127">
        <f>'2023_09_4. - Řad A3, IO 0...'!F35</f>
        <v>0</v>
      </c>
      <c r="BC99" s="127">
        <f>'2023_09_4. - Řad A3, IO 0...'!F36</f>
        <v>0</v>
      </c>
      <c r="BD99" s="129">
        <f>'2023_09_4. - Řad A3, IO 0...'!F37</f>
        <v>0</v>
      </c>
      <c r="BE99" s="7"/>
      <c r="BT99" s="130" t="s">
        <v>91</v>
      </c>
      <c r="BV99" s="130" t="s">
        <v>85</v>
      </c>
      <c r="BW99" s="130" t="s">
        <v>107</v>
      </c>
      <c r="BX99" s="130" t="s">
        <v>5</v>
      </c>
      <c r="CL99" s="130" t="s">
        <v>93</v>
      </c>
      <c r="CM99" s="130" t="s">
        <v>94</v>
      </c>
    </row>
    <row r="100" s="7" customFormat="1" ht="24.75" customHeight="1">
      <c r="A100" s="118" t="s">
        <v>87</v>
      </c>
      <c r="B100" s="119"/>
      <c r="C100" s="120"/>
      <c r="D100" s="121" t="s">
        <v>108</v>
      </c>
      <c r="E100" s="121"/>
      <c r="F100" s="121"/>
      <c r="G100" s="121"/>
      <c r="H100" s="121"/>
      <c r="I100" s="122"/>
      <c r="J100" s="121" t="s">
        <v>109</v>
      </c>
      <c r="K100" s="121"/>
      <c r="L100" s="121"/>
      <c r="M100" s="121"/>
      <c r="N100" s="121"/>
      <c r="O100" s="121"/>
      <c r="P100" s="121"/>
      <c r="Q100" s="121"/>
      <c r="R100" s="121"/>
      <c r="S100" s="121"/>
      <c r="T100" s="121"/>
      <c r="U100" s="121"/>
      <c r="V100" s="121"/>
      <c r="W100" s="121"/>
      <c r="X100" s="121"/>
      <c r="Y100" s="121"/>
      <c r="Z100" s="121"/>
      <c r="AA100" s="121"/>
      <c r="AB100" s="121"/>
      <c r="AC100" s="121"/>
      <c r="AD100" s="121"/>
      <c r="AE100" s="121"/>
      <c r="AF100" s="121"/>
      <c r="AG100" s="123">
        <f>'2023_09_4.1 - Řad A3, IO ...'!J30</f>
        <v>0</v>
      </c>
      <c r="AH100" s="122"/>
      <c r="AI100" s="122"/>
      <c r="AJ100" s="122"/>
      <c r="AK100" s="122"/>
      <c r="AL100" s="122"/>
      <c r="AM100" s="122"/>
      <c r="AN100" s="123">
        <f>SUM(AG100,AT100)</f>
        <v>0</v>
      </c>
      <c r="AO100" s="122"/>
      <c r="AP100" s="122"/>
      <c r="AQ100" s="124" t="s">
        <v>97</v>
      </c>
      <c r="AR100" s="125"/>
      <c r="AS100" s="126">
        <v>0</v>
      </c>
      <c r="AT100" s="127">
        <f>ROUND(SUM(AV100:AW100),2)</f>
        <v>0</v>
      </c>
      <c r="AU100" s="128">
        <f>'2023_09_4.1 - Řad A3, IO ...'!P123</f>
        <v>0</v>
      </c>
      <c r="AV100" s="127">
        <f>'2023_09_4.1 - Řad A3, IO ...'!J33</f>
        <v>0</v>
      </c>
      <c r="AW100" s="127">
        <f>'2023_09_4.1 - Řad A3, IO ...'!J34</f>
        <v>0</v>
      </c>
      <c r="AX100" s="127">
        <f>'2023_09_4.1 - Řad A3, IO ...'!J35</f>
        <v>0</v>
      </c>
      <c r="AY100" s="127">
        <f>'2023_09_4.1 - Řad A3, IO ...'!J36</f>
        <v>0</v>
      </c>
      <c r="AZ100" s="127">
        <f>'2023_09_4.1 - Řad A3, IO ...'!F33</f>
        <v>0</v>
      </c>
      <c r="BA100" s="127">
        <f>'2023_09_4.1 - Řad A3, IO ...'!F34</f>
        <v>0</v>
      </c>
      <c r="BB100" s="127">
        <f>'2023_09_4.1 - Řad A3, IO ...'!F35</f>
        <v>0</v>
      </c>
      <c r="BC100" s="127">
        <f>'2023_09_4.1 - Řad A3, IO ...'!F36</f>
        <v>0</v>
      </c>
      <c r="BD100" s="129">
        <f>'2023_09_4.1 - Řad A3, IO ...'!F37</f>
        <v>0</v>
      </c>
      <c r="BE100" s="7"/>
      <c r="BT100" s="130" t="s">
        <v>91</v>
      </c>
      <c r="BV100" s="130" t="s">
        <v>85</v>
      </c>
      <c r="BW100" s="130" t="s">
        <v>110</v>
      </c>
      <c r="BX100" s="130" t="s">
        <v>5</v>
      </c>
      <c r="CL100" s="130" t="s">
        <v>93</v>
      </c>
      <c r="CM100" s="130" t="s">
        <v>94</v>
      </c>
    </row>
    <row r="101" s="7" customFormat="1" ht="24.75" customHeight="1">
      <c r="A101" s="118" t="s">
        <v>87</v>
      </c>
      <c r="B101" s="119"/>
      <c r="C101" s="120"/>
      <c r="D101" s="121" t="s">
        <v>111</v>
      </c>
      <c r="E101" s="121"/>
      <c r="F101" s="121"/>
      <c r="G101" s="121"/>
      <c r="H101" s="121"/>
      <c r="I101" s="122"/>
      <c r="J101" s="121" t="s">
        <v>112</v>
      </c>
      <c r="K101" s="121"/>
      <c r="L101" s="121"/>
      <c r="M101" s="121"/>
      <c r="N101" s="121"/>
      <c r="O101" s="121"/>
      <c r="P101" s="121"/>
      <c r="Q101" s="121"/>
      <c r="R101" s="121"/>
      <c r="S101" s="121"/>
      <c r="T101" s="121"/>
      <c r="U101" s="121"/>
      <c r="V101" s="121"/>
      <c r="W101" s="121"/>
      <c r="X101" s="121"/>
      <c r="Y101" s="121"/>
      <c r="Z101" s="121"/>
      <c r="AA101" s="121"/>
      <c r="AB101" s="121"/>
      <c r="AC101" s="121"/>
      <c r="AD101" s="121"/>
      <c r="AE101" s="121"/>
      <c r="AF101" s="121"/>
      <c r="AG101" s="123">
        <f>'2023_09_5. - Řad A3a, IO ...'!J30</f>
        <v>0</v>
      </c>
      <c r="AH101" s="122"/>
      <c r="AI101" s="122"/>
      <c r="AJ101" s="122"/>
      <c r="AK101" s="122"/>
      <c r="AL101" s="122"/>
      <c r="AM101" s="122"/>
      <c r="AN101" s="123">
        <f>SUM(AG101,AT101)</f>
        <v>0</v>
      </c>
      <c r="AO101" s="122"/>
      <c r="AP101" s="122"/>
      <c r="AQ101" s="124" t="s">
        <v>97</v>
      </c>
      <c r="AR101" s="125"/>
      <c r="AS101" s="126">
        <v>0</v>
      </c>
      <c r="AT101" s="127">
        <f>ROUND(SUM(AV101:AW101),2)</f>
        <v>0</v>
      </c>
      <c r="AU101" s="128">
        <f>'2023_09_5. - Řad A3a, IO ...'!P123</f>
        <v>0</v>
      </c>
      <c r="AV101" s="127">
        <f>'2023_09_5. - Řad A3a, IO ...'!J33</f>
        <v>0</v>
      </c>
      <c r="AW101" s="127">
        <f>'2023_09_5. - Řad A3a, IO ...'!J34</f>
        <v>0</v>
      </c>
      <c r="AX101" s="127">
        <f>'2023_09_5. - Řad A3a, IO ...'!J35</f>
        <v>0</v>
      </c>
      <c r="AY101" s="127">
        <f>'2023_09_5. - Řad A3a, IO ...'!J36</f>
        <v>0</v>
      </c>
      <c r="AZ101" s="127">
        <f>'2023_09_5. - Řad A3a, IO ...'!F33</f>
        <v>0</v>
      </c>
      <c r="BA101" s="127">
        <f>'2023_09_5. - Řad A3a, IO ...'!F34</f>
        <v>0</v>
      </c>
      <c r="BB101" s="127">
        <f>'2023_09_5. - Řad A3a, IO ...'!F35</f>
        <v>0</v>
      </c>
      <c r="BC101" s="127">
        <f>'2023_09_5. - Řad A3a, IO ...'!F36</f>
        <v>0</v>
      </c>
      <c r="BD101" s="129">
        <f>'2023_09_5. - Řad A3a, IO ...'!F37</f>
        <v>0</v>
      </c>
      <c r="BE101" s="7"/>
      <c r="BT101" s="130" t="s">
        <v>91</v>
      </c>
      <c r="BV101" s="130" t="s">
        <v>85</v>
      </c>
      <c r="BW101" s="130" t="s">
        <v>113</v>
      </c>
      <c r="BX101" s="130" t="s">
        <v>5</v>
      </c>
      <c r="CL101" s="130" t="s">
        <v>93</v>
      </c>
      <c r="CM101" s="130" t="s">
        <v>94</v>
      </c>
    </row>
    <row r="102" s="7" customFormat="1" ht="24.75" customHeight="1">
      <c r="A102" s="118" t="s">
        <v>87</v>
      </c>
      <c r="B102" s="119"/>
      <c r="C102" s="120"/>
      <c r="D102" s="121" t="s">
        <v>114</v>
      </c>
      <c r="E102" s="121"/>
      <c r="F102" s="121"/>
      <c r="G102" s="121"/>
      <c r="H102" s="121"/>
      <c r="I102" s="122"/>
      <c r="J102" s="121" t="s">
        <v>115</v>
      </c>
      <c r="K102" s="121"/>
      <c r="L102" s="121"/>
      <c r="M102" s="121"/>
      <c r="N102" s="121"/>
      <c r="O102" s="121"/>
      <c r="P102" s="121"/>
      <c r="Q102" s="121"/>
      <c r="R102" s="121"/>
      <c r="S102" s="121"/>
      <c r="T102" s="121"/>
      <c r="U102" s="121"/>
      <c r="V102" s="121"/>
      <c r="W102" s="121"/>
      <c r="X102" s="121"/>
      <c r="Y102" s="121"/>
      <c r="Z102" s="121"/>
      <c r="AA102" s="121"/>
      <c r="AB102" s="121"/>
      <c r="AC102" s="121"/>
      <c r="AD102" s="121"/>
      <c r="AE102" s="121"/>
      <c r="AF102" s="121"/>
      <c r="AG102" s="123">
        <f>'2023_09_6. - Řad B, IO 03.06'!J30</f>
        <v>0</v>
      </c>
      <c r="AH102" s="122"/>
      <c r="AI102" s="122"/>
      <c r="AJ102" s="122"/>
      <c r="AK102" s="122"/>
      <c r="AL102" s="122"/>
      <c r="AM102" s="122"/>
      <c r="AN102" s="123">
        <f>SUM(AG102,AT102)</f>
        <v>0</v>
      </c>
      <c r="AO102" s="122"/>
      <c r="AP102" s="122"/>
      <c r="AQ102" s="124" t="s">
        <v>97</v>
      </c>
      <c r="AR102" s="125"/>
      <c r="AS102" s="126">
        <v>0</v>
      </c>
      <c r="AT102" s="127">
        <f>ROUND(SUM(AV102:AW102),2)</f>
        <v>0</v>
      </c>
      <c r="AU102" s="128">
        <f>'2023_09_6. - Řad B, IO 03.06'!P125</f>
        <v>0</v>
      </c>
      <c r="AV102" s="127">
        <f>'2023_09_6. - Řad B, IO 03.06'!J33</f>
        <v>0</v>
      </c>
      <c r="AW102" s="127">
        <f>'2023_09_6. - Řad B, IO 03.06'!J34</f>
        <v>0</v>
      </c>
      <c r="AX102" s="127">
        <f>'2023_09_6. - Řad B, IO 03.06'!J35</f>
        <v>0</v>
      </c>
      <c r="AY102" s="127">
        <f>'2023_09_6. - Řad B, IO 03.06'!J36</f>
        <v>0</v>
      </c>
      <c r="AZ102" s="127">
        <f>'2023_09_6. - Řad B, IO 03.06'!F33</f>
        <v>0</v>
      </c>
      <c r="BA102" s="127">
        <f>'2023_09_6. - Řad B, IO 03.06'!F34</f>
        <v>0</v>
      </c>
      <c r="BB102" s="127">
        <f>'2023_09_6. - Řad B, IO 03.06'!F35</f>
        <v>0</v>
      </c>
      <c r="BC102" s="127">
        <f>'2023_09_6. - Řad B, IO 03.06'!F36</f>
        <v>0</v>
      </c>
      <c r="BD102" s="129">
        <f>'2023_09_6. - Řad B, IO 03.06'!F37</f>
        <v>0</v>
      </c>
      <c r="BE102" s="7"/>
      <c r="BT102" s="130" t="s">
        <v>91</v>
      </c>
      <c r="BV102" s="130" t="s">
        <v>85</v>
      </c>
      <c r="BW102" s="130" t="s">
        <v>116</v>
      </c>
      <c r="BX102" s="130" t="s">
        <v>5</v>
      </c>
      <c r="CL102" s="130" t="s">
        <v>93</v>
      </c>
      <c r="CM102" s="130" t="s">
        <v>94</v>
      </c>
    </row>
    <row r="103" s="7" customFormat="1" ht="24.75" customHeight="1">
      <c r="A103" s="118" t="s">
        <v>87</v>
      </c>
      <c r="B103" s="119"/>
      <c r="C103" s="120"/>
      <c r="D103" s="121" t="s">
        <v>117</v>
      </c>
      <c r="E103" s="121"/>
      <c r="F103" s="121"/>
      <c r="G103" s="121"/>
      <c r="H103" s="121"/>
      <c r="I103" s="122"/>
      <c r="J103" s="121" t="s">
        <v>118</v>
      </c>
      <c r="K103" s="121"/>
      <c r="L103" s="121"/>
      <c r="M103" s="121"/>
      <c r="N103" s="121"/>
      <c r="O103" s="121"/>
      <c r="P103" s="121"/>
      <c r="Q103" s="121"/>
      <c r="R103" s="121"/>
      <c r="S103" s="121"/>
      <c r="T103" s="121"/>
      <c r="U103" s="121"/>
      <c r="V103" s="121"/>
      <c r="W103" s="121"/>
      <c r="X103" s="121"/>
      <c r="Y103" s="121"/>
      <c r="Z103" s="121"/>
      <c r="AA103" s="121"/>
      <c r="AB103" s="121"/>
      <c r="AC103" s="121"/>
      <c r="AD103" s="121"/>
      <c r="AE103" s="121"/>
      <c r="AF103" s="121"/>
      <c r="AG103" s="123">
        <f>'2023_09_7. - Řad B1, IO 0...'!J30</f>
        <v>0</v>
      </c>
      <c r="AH103" s="122"/>
      <c r="AI103" s="122"/>
      <c r="AJ103" s="122"/>
      <c r="AK103" s="122"/>
      <c r="AL103" s="122"/>
      <c r="AM103" s="122"/>
      <c r="AN103" s="123">
        <f>SUM(AG103,AT103)</f>
        <v>0</v>
      </c>
      <c r="AO103" s="122"/>
      <c r="AP103" s="122"/>
      <c r="AQ103" s="124" t="s">
        <v>97</v>
      </c>
      <c r="AR103" s="125"/>
      <c r="AS103" s="126">
        <v>0</v>
      </c>
      <c r="AT103" s="127">
        <f>ROUND(SUM(AV103:AW103),2)</f>
        <v>0</v>
      </c>
      <c r="AU103" s="128">
        <f>'2023_09_7. - Řad B1, IO 0...'!P123</f>
        <v>0</v>
      </c>
      <c r="AV103" s="127">
        <f>'2023_09_7. - Řad B1, IO 0...'!J33</f>
        <v>0</v>
      </c>
      <c r="AW103" s="127">
        <f>'2023_09_7. - Řad B1, IO 0...'!J34</f>
        <v>0</v>
      </c>
      <c r="AX103" s="127">
        <f>'2023_09_7. - Řad B1, IO 0...'!J35</f>
        <v>0</v>
      </c>
      <c r="AY103" s="127">
        <f>'2023_09_7. - Řad B1, IO 0...'!J36</f>
        <v>0</v>
      </c>
      <c r="AZ103" s="127">
        <f>'2023_09_7. - Řad B1, IO 0...'!F33</f>
        <v>0</v>
      </c>
      <c r="BA103" s="127">
        <f>'2023_09_7. - Řad B1, IO 0...'!F34</f>
        <v>0</v>
      </c>
      <c r="BB103" s="127">
        <f>'2023_09_7. - Řad B1, IO 0...'!F35</f>
        <v>0</v>
      </c>
      <c r="BC103" s="127">
        <f>'2023_09_7. - Řad B1, IO 0...'!F36</f>
        <v>0</v>
      </c>
      <c r="BD103" s="129">
        <f>'2023_09_7. - Řad B1, IO 0...'!F37</f>
        <v>0</v>
      </c>
      <c r="BE103" s="7"/>
      <c r="BT103" s="130" t="s">
        <v>91</v>
      </c>
      <c r="BV103" s="130" t="s">
        <v>85</v>
      </c>
      <c r="BW103" s="130" t="s">
        <v>119</v>
      </c>
      <c r="BX103" s="130" t="s">
        <v>5</v>
      </c>
      <c r="CL103" s="130" t="s">
        <v>93</v>
      </c>
      <c r="CM103" s="130" t="s">
        <v>94</v>
      </c>
    </row>
    <row r="104" s="7" customFormat="1" ht="24.75" customHeight="1">
      <c r="A104" s="118" t="s">
        <v>87</v>
      </c>
      <c r="B104" s="119"/>
      <c r="C104" s="120"/>
      <c r="D104" s="121" t="s">
        <v>120</v>
      </c>
      <c r="E104" s="121"/>
      <c r="F104" s="121"/>
      <c r="G104" s="121"/>
      <c r="H104" s="121"/>
      <c r="I104" s="122"/>
      <c r="J104" s="121" t="s">
        <v>121</v>
      </c>
      <c r="K104" s="121"/>
      <c r="L104" s="121"/>
      <c r="M104" s="121"/>
      <c r="N104" s="121"/>
      <c r="O104" s="121"/>
      <c r="P104" s="121"/>
      <c r="Q104" s="121"/>
      <c r="R104" s="121"/>
      <c r="S104" s="121"/>
      <c r="T104" s="121"/>
      <c r="U104" s="121"/>
      <c r="V104" s="121"/>
      <c r="W104" s="121"/>
      <c r="X104" s="121"/>
      <c r="Y104" s="121"/>
      <c r="Z104" s="121"/>
      <c r="AA104" s="121"/>
      <c r="AB104" s="121"/>
      <c r="AC104" s="121"/>
      <c r="AD104" s="121"/>
      <c r="AE104" s="121"/>
      <c r="AF104" s="121"/>
      <c r="AG104" s="123">
        <f>'2023_09_8. - Řad B2, IO 0...'!J30</f>
        <v>0</v>
      </c>
      <c r="AH104" s="122"/>
      <c r="AI104" s="122"/>
      <c r="AJ104" s="122"/>
      <c r="AK104" s="122"/>
      <c r="AL104" s="122"/>
      <c r="AM104" s="122"/>
      <c r="AN104" s="123">
        <f>SUM(AG104,AT104)</f>
        <v>0</v>
      </c>
      <c r="AO104" s="122"/>
      <c r="AP104" s="122"/>
      <c r="AQ104" s="124" t="s">
        <v>97</v>
      </c>
      <c r="AR104" s="125"/>
      <c r="AS104" s="126">
        <v>0</v>
      </c>
      <c r="AT104" s="127">
        <f>ROUND(SUM(AV104:AW104),2)</f>
        <v>0</v>
      </c>
      <c r="AU104" s="128">
        <f>'2023_09_8. - Řad B2, IO 0...'!P123</f>
        <v>0</v>
      </c>
      <c r="AV104" s="127">
        <f>'2023_09_8. - Řad B2, IO 0...'!J33</f>
        <v>0</v>
      </c>
      <c r="AW104" s="127">
        <f>'2023_09_8. - Řad B2, IO 0...'!J34</f>
        <v>0</v>
      </c>
      <c r="AX104" s="127">
        <f>'2023_09_8. - Řad B2, IO 0...'!J35</f>
        <v>0</v>
      </c>
      <c r="AY104" s="127">
        <f>'2023_09_8. - Řad B2, IO 0...'!J36</f>
        <v>0</v>
      </c>
      <c r="AZ104" s="127">
        <f>'2023_09_8. - Řad B2, IO 0...'!F33</f>
        <v>0</v>
      </c>
      <c r="BA104" s="127">
        <f>'2023_09_8. - Řad B2, IO 0...'!F34</f>
        <v>0</v>
      </c>
      <c r="BB104" s="127">
        <f>'2023_09_8. - Řad B2, IO 0...'!F35</f>
        <v>0</v>
      </c>
      <c r="BC104" s="127">
        <f>'2023_09_8. - Řad B2, IO 0...'!F36</f>
        <v>0</v>
      </c>
      <c r="BD104" s="129">
        <f>'2023_09_8. - Řad B2, IO 0...'!F37</f>
        <v>0</v>
      </c>
      <c r="BE104" s="7"/>
      <c r="BT104" s="130" t="s">
        <v>91</v>
      </c>
      <c r="BV104" s="130" t="s">
        <v>85</v>
      </c>
      <c r="BW104" s="130" t="s">
        <v>122</v>
      </c>
      <c r="BX104" s="130" t="s">
        <v>5</v>
      </c>
      <c r="CL104" s="130" t="s">
        <v>93</v>
      </c>
      <c r="CM104" s="130" t="s">
        <v>94</v>
      </c>
    </row>
    <row r="105" s="7" customFormat="1" ht="24.75" customHeight="1">
      <c r="A105" s="118" t="s">
        <v>87</v>
      </c>
      <c r="B105" s="119"/>
      <c r="C105" s="120"/>
      <c r="D105" s="121" t="s">
        <v>123</v>
      </c>
      <c r="E105" s="121"/>
      <c r="F105" s="121"/>
      <c r="G105" s="121"/>
      <c r="H105" s="121"/>
      <c r="I105" s="122"/>
      <c r="J105" s="121" t="s">
        <v>124</v>
      </c>
      <c r="K105" s="121"/>
      <c r="L105" s="121"/>
      <c r="M105" s="121"/>
      <c r="N105" s="121"/>
      <c r="O105" s="121"/>
      <c r="P105" s="121"/>
      <c r="Q105" s="121"/>
      <c r="R105" s="121"/>
      <c r="S105" s="121"/>
      <c r="T105" s="121"/>
      <c r="U105" s="121"/>
      <c r="V105" s="121"/>
      <c r="W105" s="121"/>
      <c r="X105" s="121"/>
      <c r="Y105" s="121"/>
      <c r="Z105" s="121"/>
      <c r="AA105" s="121"/>
      <c r="AB105" s="121"/>
      <c r="AC105" s="121"/>
      <c r="AD105" s="121"/>
      <c r="AE105" s="121"/>
      <c r="AF105" s="121"/>
      <c r="AG105" s="123">
        <f>'2023_09_9. - Řad B2a, IO ...'!J30</f>
        <v>0</v>
      </c>
      <c r="AH105" s="122"/>
      <c r="AI105" s="122"/>
      <c r="AJ105" s="122"/>
      <c r="AK105" s="122"/>
      <c r="AL105" s="122"/>
      <c r="AM105" s="122"/>
      <c r="AN105" s="123">
        <f>SUM(AG105,AT105)</f>
        <v>0</v>
      </c>
      <c r="AO105" s="122"/>
      <c r="AP105" s="122"/>
      <c r="AQ105" s="124" t="s">
        <v>97</v>
      </c>
      <c r="AR105" s="125"/>
      <c r="AS105" s="126">
        <v>0</v>
      </c>
      <c r="AT105" s="127">
        <f>ROUND(SUM(AV105:AW105),2)</f>
        <v>0</v>
      </c>
      <c r="AU105" s="128">
        <f>'2023_09_9. - Řad B2a, IO ...'!P123</f>
        <v>0</v>
      </c>
      <c r="AV105" s="127">
        <f>'2023_09_9. - Řad B2a, IO ...'!J33</f>
        <v>0</v>
      </c>
      <c r="AW105" s="127">
        <f>'2023_09_9. - Řad B2a, IO ...'!J34</f>
        <v>0</v>
      </c>
      <c r="AX105" s="127">
        <f>'2023_09_9. - Řad B2a, IO ...'!J35</f>
        <v>0</v>
      </c>
      <c r="AY105" s="127">
        <f>'2023_09_9. - Řad B2a, IO ...'!J36</f>
        <v>0</v>
      </c>
      <c r="AZ105" s="127">
        <f>'2023_09_9. - Řad B2a, IO ...'!F33</f>
        <v>0</v>
      </c>
      <c r="BA105" s="127">
        <f>'2023_09_9. - Řad B2a, IO ...'!F34</f>
        <v>0</v>
      </c>
      <c r="BB105" s="127">
        <f>'2023_09_9. - Řad B2a, IO ...'!F35</f>
        <v>0</v>
      </c>
      <c r="BC105" s="127">
        <f>'2023_09_9. - Řad B2a, IO ...'!F36</f>
        <v>0</v>
      </c>
      <c r="BD105" s="129">
        <f>'2023_09_9. - Řad B2a, IO ...'!F37</f>
        <v>0</v>
      </c>
      <c r="BE105" s="7"/>
      <c r="BT105" s="130" t="s">
        <v>91</v>
      </c>
      <c r="BV105" s="130" t="s">
        <v>85</v>
      </c>
      <c r="BW105" s="130" t="s">
        <v>125</v>
      </c>
      <c r="BX105" s="130" t="s">
        <v>5</v>
      </c>
      <c r="CL105" s="130" t="s">
        <v>93</v>
      </c>
      <c r="CM105" s="130" t="s">
        <v>94</v>
      </c>
    </row>
    <row r="106" s="7" customFormat="1" ht="24.75" customHeight="1">
      <c r="A106" s="118" t="s">
        <v>87</v>
      </c>
      <c r="B106" s="119"/>
      <c r="C106" s="120"/>
      <c r="D106" s="121" t="s">
        <v>126</v>
      </c>
      <c r="E106" s="121"/>
      <c r="F106" s="121"/>
      <c r="G106" s="121"/>
      <c r="H106" s="121"/>
      <c r="I106" s="122"/>
      <c r="J106" s="121" t="s">
        <v>127</v>
      </c>
      <c r="K106" s="121"/>
      <c r="L106" s="121"/>
      <c r="M106" s="121"/>
      <c r="N106" s="121"/>
      <c r="O106" s="121"/>
      <c r="P106" s="121"/>
      <c r="Q106" s="121"/>
      <c r="R106" s="121"/>
      <c r="S106" s="121"/>
      <c r="T106" s="121"/>
      <c r="U106" s="121"/>
      <c r="V106" s="121"/>
      <c r="W106" s="121"/>
      <c r="X106" s="121"/>
      <c r="Y106" s="121"/>
      <c r="Z106" s="121"/>
      <c r="AA106" s="121"/>
      <c r="AB106" s="121"/>
      <c r="AC106" s="121"/>
      <c r="AD106" s="121"/>
      <c r="AE106" s="121"/>
      <c r="AF106" s="121"/>
      <c r="AG106" s="123">
        <f>'2023_09_10. - Řad B3, IO ...'!J30</f>
        <v>0</v>
      </c>
      <c r="AH106" s="122"/>
      <c r="AI106" s="122"/>
      <c r="AJ106" s="122"/>
      <c r="AK106" s="122"/>
      <c r="AL106" s="122"/>
      <c r="AM106" s="122"/>
      <c r="AN106" s="123">
        <f>SUM(AG106,AT106)</f>
        <v>0</v>
      </c>
      <c r="AO106" s="122"/>
      <c r="AP106" s="122"/>
      <c r="AQ106" s="124" t="s">
        <v>97</v>
      </c>
      <c r="AR106" s="125"/>
      <c r="AS106" s="126">
        <v>0</v>
      </c>
      <c r="AT106" s="127">
        <f>ROUND(SUM(AV106:AW106),2)</f>
        <v>0</v>
      </c>
      <c r="AU106" s="128">
        <f>'2023_09_10. - Řad B3, IO ...'!P125</f>
        <v>0</v>
      </c>
      <c r="AV106" s="127">
        <f>'2023_09_10. - Řad B3, IO ...'!J33</f>
        <v>0</v>
      </c>
      <c r="AW106" s="127">
        <f>'2023_09_10. - Řad B3, IO ...'!J34</f>
        <v>0</v>
      </c>
      <c r="AX106" s="127">
        <f>'2023_09_10. - Řad B3, IO ...'!J35</f>
        <v>0</v>
      </c>
      <c r="AY106" s="127">
        <f>'2023_09_10. - Řad B3, IO ...'!J36</f>
        <v>0</v>
      </c>
      <c r="AZ106" s="127">
        <f>'2023_09_10. - Řad B3, IO ...'!F33</f>
        <v>0</v>
      </c>
      <c r="BA106" s="127">
        <f>'2023_09_10. - Řad B3, IO ...'!F34</f>
        <v>0</v>
      </c>
      <c r="BB106" s="127">
        <f>'2023_09_10. - Řad B3, IO ...'!F35</f>
        <v>0</v>
      </c>
      <c r="BC106" s="127">
        <f>'2023_09_10. - Řad B3, IO ...'!F36</f>
        <v>0</v>
      </c>
      <c r="BD106" s="129">
        <f>'2023_09_10. - Řad B3, IO ...'!F37</f>
        <v>0</v>
      </c>
      <c r="BE106" s="7"/>
      <c r="BT106" s="130" t="s">
        <v>91</v>
      </c>
      <c r="BV106" s="130" t="s">
        <v>85</v>
      </c>
      <c r="BW106" s="130" t="s">
        <v>128</v>
      </c>
      <c r="BX106" s="130" t="s">
        <v>5</v>
      </c>
      <c r="CL106" s="130" t="s">
        <v>93</v>
      </c>
      <c r="CM106" s="130" t="s">
        <v>94</v>
      </c>
    </row>
    <row r="107" s="7" customFormat="1" ht="24.75" customHeight="1">
      <c r="A107" s="118" t="s">
        <v>87</v>
      </c>
      <c r="B107" s="119"/>
      <c r="C107" s="120"/>
      <c r="D107" s="121" t="s">
        <v>129</v>
      </c>
      <c r="E107" s="121"/>
      <c r="F107" s="121"/>
      <c r="G107" s="121"/>
      <c r="H107" s="121"/>
      <c r="I107" s="122"/>
      <c r="J107" s="121" t="s">
        <v>130</v>
      </c>
      <c r="K107" s="121"/>
      <c r="L107" s="121"/>
      <c r="M107" s="121"/>
      <c r="N107" s="121"/>
      <c r="O107" s="121"/>
      <c r="P107" s="121"/>
      <c r="Q107" s="121"/>
      <c r="R107" s="121"/>
      <c r="S107" s="121"/>
      <c r="T107" s="121"/>
      <c r="U107" s="121"/>
      <c r="V107" s="121"/>
      <c r="W107" s="121"/>
      <c r="X107" s="121"/>
      <c r="Y107" s="121"/>
      <c r="Z107" s="121"/>
      <c r="AA107" s="121"/>
      <c r="AB107" s="121"/>
      <c r="AC107" s="121"/>
      <c r="AD107" s="121"/>
      <c r="AE107" s="121"/>
      <c r="AF107" s="121"/>
      <c r="AG107" s="123">
        <f>'2023_09_11. - Řad A4, IO ...'!J30</f>
        <v>0</v>
      </c>
      <c r="AH107" s="122"/>
      <c r="AI107" s="122"/>
      <c r="AJ107" s="122"/>
      <c r="AK107" s="122"/>
      <c r="AL107" s="122"/>
      <c r="AM107" s="122"/>
      <c r="AN107" s="123">
        <f>SUM(AG107,AT107)</f>
        <v>0</v>
      </c>
      <c r="AO107" s="122"/>
      <c r="AP107" s="122"/>
      <c r="AQ107" s="124" t="s">
        <v>97</v>
      </c>
      <c r="AR107" s="125"/>
      <c r="AS107" s="126">
        <v>0</v>
      </c>
      <c r="AT107" s="127">
        <f>ROUND(SUM(AV107:AW107),2)</f>
        <v>0</v>
      </c>
      <c r="AU107" s="128">
        <f>'2023_09_11. - Řad A4, IO ...'!P125</f>
        <v>0</v>
      </c>
      <c r="AV107" s="127">
        <f>'2023_09_11. - Řad A4, IO ...'!J33</f>
        <v>0</v>
      </c>
      <c r="AW107" s="127">
        <f>'2023_09_11. - Řad A4, IO ...'!J34</f>
        <v>0</v>
      </c>
      <c r="AX107" s="127">
        <f>'2023_09_11. - Řad A4, IO ...'!J35</f>
        <v>0</v>
      </c>
      <c r="AY107" s="127">
        <f>'2023_09_11. - Řad A4, IO ...'!J36</f>
        <v>0</v>
      </c>
      <c r="AZ107" s="127">
        <f>'2023_09_11. - Řad A4, IO ...'!F33</f>
        <v>0</v>
      </c>
      <c r="BA107" s="127">
        <f>'2023_09_11. - Řad A4, IO ...'!F34</f>
        <v>0</v>
      </c>
      <c r="BB107" s="127">
        <f>'2023_09_11. - Řad A4, IO ...'!F35</f>
        <v>0</v>
      </c>
      <c r="BC107" s="127">
        <f>'2023_09_11. - Řad A4, IO ...'!F36</f>
        <v>0</v>
      </c>
      <c r="BD107" s="129">
        <f>'2023_09_11. - Řad A4, IO ...'!F37</f>
        <v>0</v>
      </c>
      <c r="BE107" s="7"/>
      <c r="BT107" s="130" t="s">
        <v>91</v>
      </c>
      <c r="BV107" s="130" t="s">
        <v>85</v>
      </c>
      <c r="BW107" s="130" t="s">
        <v>131</v>
      </c>
      <c r="BX107" s="130" t="s">
        <v>5</v>
      </c>
      <c r="CL107" s="130" t="s">
        <v>93</v>
      </c>
      <c r="CM107" s="130" t="s">
        <v>94</v>
      </c>
    </row>
    <row r="108" s="7" customFormat="1" ht="24.75" customHeight="1">
      <c r="A108" s="118" t="s">
        <v>87</v>
      </c>
      <c r="B108" s="119"/>
      <c r="C108" s="120"/>
      <c r="D108" s="121" t="s">
        <v>132</v>
      </c>
      <c r="E108" s="121"/>
      <c r="F108" s="121"/>
      <c r="G108" s="121"/>
      <c r="H108" s="121"/>
      <c r="I108" s="122"/>
      <c r="J108" s="121" t="s">
        <v>133</v>
      </c>
      <c r="K108" s="121"/>
      <c r="L108" s="121"/>
      <c r="M108" s="121"/>
      <c r="N108" s="121"/>
      <c r="O108" s="121"/>
      <c r="P108" s="121"/>
      <c r="Q108" s="121"/>
      <c r="R108" s="121"/>
      <c r="S108" s="121"/>
      <c r="T108" s="121"/>
      <c r="U108" s="121"/>
      <c r="V108" s="121"/>
      <c r="W108" s="121"/>
      <c r="X108" s="121"/>
      <c r="Y108" s="121"/>
      <c r="Z108" s="121"/>
      <c r="AA108" s="121"/>
      <c r="AB108" s="121"/>
      <c r="AC108" s="121"/>
      <c r="AD108" s="121"/>
      <c r="AE108" s="121"/>
      <c r="AF108" s="121"/>
      <c r="AG108" s="123">
        <f>'2023_09_11.1 - Řad A4, IO...'!J30</f>
        <v>0</v>
      </c>
      <c r="AH108" s="122"/>
      <c r="AI108" s="122"/>
      <c r="AJ108" s="122"/>
      <c r="AK108" s="122"/>
      <c r="AL108" s="122"/>
      <c r="AM108" s="122"/>
      <c r="AN108" s="123">
        <f>SUM(AG108,AT108)</f>
        <v>0</v>
      </c>
      <c r="AO108" s="122"/>
      <c r="AP108" s="122"/>
      <c r="AQ108" s="124" t="s">
        <v>97</v>
      </c>
      <c r="AR108" s="125"/>
      <c r="AS108" s="126">
        <v>0</v>
      </c>
      <c r="AT108" s="127">
        <f>ROUND(SUM(AV108:AW108),2)</f>
        <v>0</v>
      </c>
      <c r="AU108" s="128">
        <f>'2023_09_11.1 - Řad A4, IO...'!P123</f>
        <v>0</v>
      </c>
      <c r="AV108" s="127">
        <f>'2023_09_11.1 - Řad A4, IO...'!J33</f>
        <v>0</v>
      </c>
      <c r="AW108" s="127">
        <f>'2023_09_11.1 - Řad A4, IO...'!J34</f>
        <v>0</v>
      </c>
      <c r="AX108" s="127">
        <f>'2023_09_11.1 - Řad A4, IO...'!J35</f>
        <v>0</v>
      </c>
      <c r="AY108" s="127">
        <f>'2023_09_11.1 - Řad A4, IO...'!J36</f>
        <v>0</v>
      </c>
      <c r="AZ108" s="127">
        <f>'2023_09_11.1 - Řad A4, IO...'!F33</f>
        <v>0</v>
      </c>
      <c r="BA108" s="127">
        <f>'2023_09_11.1 - Řad A4, IO...'!F34</f>
        <v>0</v>
      </c>
      <c r="BB108" s="127">
        <f>'2023_09_11.1 - Řad A4, IO...'!F35</f>
        <v>0</v>
      </c>
      <c r="BC108" s="127">
        <f>'2023_09_11.1 - Řad A4, IO...'!F36</f>
        <v>0</v>
      </c>
      <c r="BD108" s="129">
        <f>'2023_09_11.1 - Řad A4, IO...'!F37</f>
        <v>0</v>
      </c>
      <c r="BE108" s="7"/>
      <c r="BT108" s="130" t="s">
        <v>91</v>
      </c>
      <c r="BV108" s="130" t="s">
        <v>85</v>
      </c>
      <c r="BW108" s="130" t="s">
        <v>134</v>
      </c>
      <c r="BX108" s="130" t="s">
        <v>5</v>
      </c>
      <c r="CL108" s="130" t="s">
        <v>93</v>
      </c>
      <c r="CM108" s="130" t="s">
        <v>94</v>
      </c>
    </row>
    <row r="109" s="7" customFormat="1" ht="24.75" customHeight="1">
      <c r="A109" s="118" t="s">
        <v>87</v>
      </c>
      <c r="B109" s="119"/>
      <c r="C109" s="120"/>
      <c r="D109" s="121" t="s">
        <v>135</v>
      </c>
      <c r="E109" s="121"/>
      <c r="F109" s="121"/>
      <c r="G109" s="121"/>
      <c r="H109" s="121"/>
      <c r="I109" s="122"/>
      <c r="J109" s="121" t="s">
        <v>136</v>
      </c>
      <c r="K109" s="121"/>
      <c r="L109" s="121"/>
      <c r="M109" s="121"/>
      <c r="N109" s="121"/>
      <c r="O109" s="121"/>
      <c r="P109" s="121"/>
      <c r="Q109" s="121"/>
      <c r="R109" s="121"/>
      <c r="S109" s="121"/>
      <c r="T109" s="121"/>
      <c r="U109" s="121"/>
      <c r="V109" s="121"/>
      <c r="W109" s="121"/>
      <c r="X109" s="121"/>
      <c r="Y109" s="121"/>
      <c r="Z109" s="121"/>
      <c r="AA109" s="121"/>
      <c r="AB109" s="121"/>
      <c r="AC109" s="121"/>
      <c r="AD109" s="121"/>
      <c r="AE109" s="121"/>
      <c r="AF109" s="121"/>
      <c r="AG109" s="123">
        <f>'2023_09_12. - Řad A4a, IO...'!J30</f>
        <v>0</v>
      </c>
      <c r="AH109" s="122"/>
      <c r="AI109" s="122"/>
      <c r="AJ109" s="122"/>
      <c r="AK109" s="122"/>
      <c r="AL109" s="122"/>
      <c r="AM109" s="122"/>
      <c r="AN109" s="123">
        <f>SUM(AG109,AT109)</f>
        <v>0</v>
      </c>
      <c r="AO109" s="122"/>
      <c r="AP109" s="122"/>
      <c r="AQ109" s="124" t="s">
        <v>97</v>
      </c>
      <c r="AR109" s="125"/>
      <c r="AS109" s="126">
        <v>0</v>
      </c>
      <c r="AT109" s="127">
        <f>ROUND(SUM(AV109:AW109),2)</f>
        <v>0</v>
      </c>
      <c r="AU109" s="128">
        <f>'2023_09_12. - Řad A4a, IO...'!P125</f>
        <v>0</v>
      </c>
      <c r="AV109" s="127">
        <f>'2023_09_12. - Řad A4a, IO...'!J33</f>
        <v>0</v>
      </c>
      <c r="AW109" s="127">
        <f>'2023_09_12. - Řad A4a, IO...'!J34</f>
        <v>0</v>
      </c>
      <c r="AX109" s="127">
        <f>'2023_09_12. - Řad A4a, IO...'!J35</f>
        <v>0</v>
      </c>
      <c r="AY109" s="127">
        <f>'2023_09_12. - Řad A4a, IO...'!J36</f>
        <v>0</v>
      </c>
      <c r="AZ109" s="127">
        <f>'2023_09_12. - Řad A4a, IO...'!F33</f>
        <v>0</v>
      </c>
      <c r="BA109" s="127">
        <f>'2023_09_12. - Řad A4a, IO...'!F34</f>
        <v>0</v>
      </c>
      <c r="BB109" s="127">
        <f>'2023_09_12. - Řad A4a, IO...'!F35</f>
        <v>0</v>
      </c>
      <c r="BC109" s="127">
        <f>'2023_09_12. - Řad A4a, IO...'!F36</f>
        <v>0</v>
      </c>
      <c r="BD109" s="129">
        <f>'2023_09_12. - Řad A4a, IO...'!F37</f>
        <v>0</v>
      </c>
      <c r="BE109" s="7"/>
      <c r="BT109" s="130" t="s">
        <v>91</v>
      </c>
      <c r="BV109" s="130" t="s">
        <v>85</v>
      </c>
      <c r="BW109" s="130" t="s">
        <v>137</v>
      </c>
      <c r="BX109" s="130" t="s">
        <v>5</v>
      </c>
      <c r="CL109" s="130" t="s">
        <v>93</v>
      </c>
      <c r="CM109" s="130" t="s">
        <v>94</v>
      </c>
    </row>
    <row r="110" s="7" customFormat="1" ht="24.75" customHeight="1">
      <c r="A110" s="118" t="s">
        <v>87</v>
      </c>
      <c r="B110" s="119"/>
      <c r="C110" s="120"/>
      <c r="D110" s="121" t="s">
        <v>138</v>
      </c>
      <c r="E110" s="121"/>
      <c r="F110" s="121"/>
      <c r="G110" s="121"/>
      <c r="H110" s="121"/>
      <c r="I110" s="122"/>
      <c r="J110" s="121" t="s">
        <v>139</v>
      </c>
      <c r="K110" s="121"/>
      <c r="L110" s="121"/>
      <c r="M110" s="121"/>
      <c r="N110" s="121"/>
      <c r="O110" s="121"/>
      <c r="P110" s="121"/>
      <c r="Q110" s="121"/>
      <c r="R110" s="121"/>
      <c r="S110" s="121"/>
      <c r="T110" s="121"/>
      <c r="U110" s="121"/>
      <c r="V110" s="121"/>
      <c r="W110" s="121"/>
      <c r="X110" s="121"/>
      <c r="Y110" s="121"/>
      <c r="Z110" s="121"/>
      <c r="AA110" s="121"/>
      <c r="AB110" s="121"/>
      <c r="AC110" s="121"/>
      <c r="AD110" s="121"/>
      <c r="AE110" s="121"/>
      <c r="AF110" s="121"/>
      <c r="AG110" s="123">
        <f>'2023_09_13. - Řad B4, IO ...'!J30</f>
        <v>0</v>
      </c>
      <c r="AH110" s="122"/>
      <c r="AI110" s="122"/>
      <c r="AJ110" s="122"/>
      <c r="AK110" s="122"/>
      <c r="AL110" s="122"/>
      <c r="AM110" s="122"/>
      <c r="AN110" s="123">
        <f>SUM(AG110,AT110)</f>
        <v>0</v>
      </c>
      <c r="AO110" s="122"/>
      <c r="AP110" s="122"/>
      <c r="AQ110" s="124" t="s">
        <v>97</v>
      </c>
      <c r="AR110" s="125"/>
      <c r="AS110" s="126">
        <v>0</v>
      </c>
      <c r="AT110" s="127">
        <f>ROUND(SUM(AV110:AW110),2)</f>
        <v>0</v>
      </c>
      <c r="AU110" s="128">
        <f>'2023_09_13. - Řad B4, IO ...'!P123</f>
        <v>0</v>
      </c>
      <c r="AV110" s="127">
        <f>'2023_09_13. - Řad B4, IO ...'!J33</f>
        <v>0</v>
      </c>
      <c r="AW110" s="127">
        <f>'2023_09_13. - Řad B4, IO ...'!J34</f>
        <v>0</v>
      </c>
      <c r="AX110" s="127">
        <f>'2023_09_13. - Řad B4, IO ...'!J35</f>
        <v>0</v>
      </c>
      <c r="AY110" s="127">
        <f>'2023_09_13. - Řad B4, IO ...'!J36</f>
        <v>0</v>
      </c>
      <c r="AZ110" s="127">
        <f>'2023_09_13. - Řad B4, IO ...'!F33</f>
        <v>0</v>
      </c>
      <c r="BA110" s="127">
        <f>'2023_09_13. - Řad B4, IO ...'!F34</f>
        <v>0</v>
      </c>
      <c r="BB110" s="127">
        <f>'2023_09_13. - Řad B4, IO ...'!F35</f>
        <v>0</v>
      </c>
      <c r="BC110" s="127">
        <f>'2023_09_13. - Řad B4, IO ...'!F36</f>
        <v>0</v>
      </c>
      <c r="BD110" s="129">
        <f>'2023_09_13. - Řad B4, IO ...'!F37</f>
        <v>0</v>
      </c>
      <c r="BE110" s="7"/>
      <c r="BT110" s="130" t="s">
        <v>91</v>
      </c>
      <c r="BV110" s="130" t="s">
        <v>85</v>
      </c>
      <c r="BW110" s="130" t="s">
        <v>140</v>
      </c>
      <c r="BX110" s="130" t="s">
        <v>5</v>
      </c>
      <c r="CL110" s="130" t="s">
        <v>93</v>
      </c>
      <c r="CM110" s="130" t="s">
        <v>94</v>
      </c>
    </row>
    <row r="111" s="7" customFormat="1" ht="24.75" customHeight="1">
      <c r="A111" s="118" t="s">
        <v>87</v>
      </c>
      <c r="B111" s="119"/>
      <c r="C111" s="120"/>
      <c r="D111" s="121" t="s">
        <v>141</v>
      </c>
      <c r="E111" s="121"/>
      <c r="F111" s="121"/>
      <c r="G111" s="121"/>
      <c r="H111" s="121"/>
      <c r="I111" s="122"/>
      <c r="J111" s="121" t="s">
        <v>142</v>
      </c>
      <c r="K111" s="121"/>
      <c r="L111" s="121"/>
      <c r="M111" s="121"/>
      <c r="N111" s="121"/>
      <c r="O111" s="121"/>
      <c r="P111" s="121"/>
      <c r="Q111" s="121"/>
      <c r="R111" s="121"/>
      <c r="S111" s="121"/>
      <c r="T111" s="121"/>
      <c r="U111" s="121"/>
      <c r="V111" s="121"/>
      <c r="W111" s="121"/>
      <c r="X111" s="121"/>
      <c r="Y111" s="121"/>
      <c r="Z111" s="121"/>
      <c r="AA111" s="121"/>
      <c r="AB111" s="121"/>
      <c r="AC111" s="121"/>
      <c r="AD111" s="121"/>
      <c r="AE111" s="121"/>
      <c r="AF111" s="121"/>
      <c r="AG111" s="123">
        <f>'2023_09_14. - Řad B5, IO ...'!J30</f>
        <v>0</v>
      </c>
      <c r="AH111" s="122"/>
      <c r="AI111" s="122"/>
      <c r="AJ111" s="122"/>
      <c r="AK111" s="122"/>
      <c r="AL111" s="122"/>
      <c r="AM111" s="122"/>
      <c r="AN111" s="123">
        <f>SUM(AG111,AT111)</f>
        <v>0</v>
      </c>
      <c r="AO111" s="122"/>
      <c r="AP111" s="122"/>
      <c r="AQ111" s="124" t="s">
        <v>97</v>
      </c>
      <c r="AR111" s="125"/>
      <c r="AS111" s="126">
        <v>0</v>
      </c>
      <c r="AT111" s="127">
        <f>ROUND(SUM(AV111:AW111),2)</f>
        <v>0</v>
      </c>
      <c r="AU111" s="128">
        <f>'2023_09_14. - Řad B5, IO ...'!P123</f>
        <v>0</v>
      </c>
      <c r="AV111" s="127">
        <f>'2023_09_14. - Řad B5, IO ...'!J33</f>
        <v>0</v>
      </c>
      <c r="AW111" s="127">
        <f>'2023_09_14. - Řad B5, IO ...'!J34</f>
        <v>0</v>
      </c>
      <c r="AX111" s="127">
        <f>'2023_09_14. - Řad B5, IO ...'!J35</f>
        <v>0</v>
      </c>
      <c r="AY111" s="127">
        <f>'2023_09_14. - Řad B5, IO ...'!J36</f>
        <v>0</v>
      </c>
      <c r="AZ111" s="127">
        <f>'2023_09_14. - Řad B5, IO ...'!F33</f>
        <v>0</v>
      </c>
      <c r="BA111" s="127">
        <f>'2023_09_14. - Řad B5, IO ...'!F34</f>
        <v>0</v>
      </c>
      <c r="BB111" s="127">
        <f>'2023_09_14. - Řad B5, IO ...'!F35</f>
        <v>0</v>
      </c>
      <c r="BC111" s="127">
        <f>'2023_09_14. - Řad B5, IO ...'!F36</f>
        <v>0</v>
      </c>
      <c r="BD111" s="129">
        <f>'2023_09_14. - Řad B5, IO ...'!F37</f>
        <v>0</v>
      </c>
      <c r="BE111" s="7"/>
      <c r="BT111" s="130" t="s">
        <v>91</v>
      </c>
      <c r="BV111" s="130" t="s">
        <v>85</v>
      </c>
      <c r="BW111" s="130" t="s">
        <v>143</v>
      </c>
      <c r="BX111" s="130" t="s">
        <v>5</v>
      </c>
      <c r="CL111" s="130" t="s">
        <v>93</v>
      </c>
      <c r="CM111" s="130" t="s">
        <v>94</v>
      </c>
    </row>
    <row r="112" s="7" customFormat="1" ht="24.75" customHeight="1">
      <c r="A112" s="118" t="s">
        <v>87</v>
      </c>
      <c r="B112" s="119"/>
      <c r="C112" s="120"/>
      <c r="D112" s="121" t="s">
        <v>144</v>
      </c>
      <c r="E112" s="121"/>
      <c r="F112" s="121"/>
      <c r="G112" s="121"/>
      <c r="H112" s="121"/>
      <c r="I112" s="122"/>
      <c r="J112" s="121" t="s">
        <v>145</v>
      </c>
      <c r="K112" s="121"/>
      <c r="L112" s="121"/>
      <c r="M112" s="121"/>
      <c r="N112" s="121"/>
      <c r="O112" s="121"/>
      <c r="P112" s="121"/>
      <c r="Q112" s="121"/>
      <c r="R112" s="121"/>
      <c r="S112" s="121"/>
      <c r="T112" s="121"/>
      <c r="U112" s="121"/>
      <c r="V112" s="121"/>
      <c r="W112" s="121"/>
      <c r="X112" s="121"/>
      <c r="Y112" s="121"/>
      <c r="Z112" s="121"/>
      <c r="AA112" s="121"/>
      <c r="AB112" s="121"/>
      <c r="AC112" s="121"/>
      <c r="AD112" s="121"/>
      <c r="AE112" s="121"/>
      <c r="AF112" s="121"/>
      <c r="AG112" s="123">
        <f>'2023_09_15. - Řad B6, IO ...'!J30</f>
        <v>0</v>
      </c>
      <c r="AH112" s="122"/>
      <c r="AI112" s="122"/>
      <c r="AJ112" s="122"/>
      <c r="AK112" s="122"/>
      <c r="AL112" s="122"/>
      <c r="AM112" s="122"/>
      <c r="AN112" s="123">
        <f>SUM(AG112,AT112)</f>
        <v>0</v>
      </c>
      <c r="AO112" s="122"/>
      <c r="AP112" s="122"/>
      <c r="AQ112" s="124" t="s">
        <v>97</v>
      </c>
      <c r="AR112" s="125"/>
      <c r="AS112" s="126">
        <v>0</v>
      </c>
      <c r="AT112" s="127">
        <f>ROUND(SUM(AV112:AW112),2)</f>
        <v>0</v>
      </c>
      <c r="AU112" s="128">
        <f>'2023_09_15. - Řad B6, IO ...'!P123</f>
        <v>0</v>
      </c>
      <c r="AV112" s="127">
        <f>'2023_09_15. - Řad B6, IO ...'!J33</f>
        <v>0</v>
      </c>
      <c r="AW112" s="127">
        <f>'2023_09_15. - Řad B6, IO ...'!J34</f>
        <v>0</v>
      </c>
      <c r="AX112" s="127">
        <f>'2023_09_15. - Řad B6, IO ...'!J35</f>
        <v>0</v>
      </c>
      <c r="AY112" s="127">
        <f>'2023_09_15. - Řad B6, IO ...'!J36</f>
        <v>0</v>
      </c>
      <c r="AZ112" s="127">
        <f>'2023_09_15. - Řad B6, IO ...'!F33</f>
        <v>0</v>
      </c>
      <c r="BA112" s="127">
        <f>'2023_09_15. - Řad B6, IO ...'!F34</f>
        <v>0</v>
      </c>
      <c r="BB112" s="127">
        <f>'2023_09_15. - Řad B6, IO ...'!F35</f>
        <v>0</v>
      </c>
      <c r="BC112" s="127">
        <f>'2023_09_15. - Řad B6, IO ...'!F36</f>
        <v>0</v>
      </c>
      <c r="BD112" s="129">
        <f>'2023_09_15. - Řad B6, IO ...'!F37</f>
        <v>0</v>
      </c>
      <c r="BE112" s="7"/>
      <c r="BT112" s="130" t="s">
        <v>91</v>
      </c>
      <c r="BV112" s="130" t="s">
        <v>85</v>
      </c>
      <c r="BW112" s="130" t="s">
        <v>146</v>
      </c>
      <c r="BX112" s="130" t="s">
        <v>5</v>
      </c>
      <c r="CL112" s="130" t="s">
        <v>93</v>
      </c>
      <c r="CM112" s="130" t="s">
        <v>94</v>
      </c>
    </row>
    <row r="113" s="7" customFormat="1" ht="24.75" customHeight="1">
      <c r="A113" s="118" t="s">
        <v>87</v>
      </c>
      <c r="B113" s="119"/>
      <c r="C113" s="120"/>
      <c r="D113" s="121" t="s">
        <v>147</v>
      </c>
      <c r="E113" s="121"/>
      <c r="F113" s="121"/>
      <c r="G113" s="121"/>
      <c r="H113" s="121"/>
      <c r="I113" s="122"/>
      <c r="J113" s="121" t="s">
        <v>148</v>
      </c>
      <c r="K113" s="121"/>
      <c r="L113" s="121"/>
      <c r="M113" s="121"/>
      <c r="N113" s="121"/>
      <c r="O113" s="121"/>
      <c r="P113" s="121"/>
      <c r="Q113" s="121"/>
      <c r="R113" s="121"/>
      <c r="S113" s="121"/>
      <c r="T113" s="121"/>
      <c r="U113" s="121"/>
      <c r="V113" s="121"/>
      <c r="W113" s="121"/>
      <c r="X113" s="121"/>
      <c r="Y113" s="121"/>
      <c r="Z113" s="121"/>
      <c r="AA113" s="121"/>
      <c r="AB113" s="121"/>
      <c r="AC113" s="121"/>
      <c r="AD113" s="121"/>
      <c r="AE113" s="121"/>
      <c r="AF113" s="121"/>
      <c r="AG113" s="123">
        <f>'2023_09_16. - Řad A5, IO ...'!J30</f>
        <v>0</v>
      </c>
      <c r="AH113" s="122"/>
      <c r="AI113" s="122"/>
      <c r="AJ113" s="122"/>
      <c r="AK113" s="122"/>
      <c r="AL113" s="122"/>
      <c r="AM113" s="122"/>
      <c r="AN113" s="123">
        <f>SUM(AG113,AT113)</f>
        <v>0</v>
      </c>
      <c r="AO113" s="122"/>
      <c r="AP113" s="122"/>
      <c r="AQ113" s="124" t="s">
        <v>97</v>
      </c>
      <c r="AR113" s="125"/>
      <c r="AS113" s="126">
        <v>0</v>
      </c>
      <c r="AT113" s="127">
        <f>ROUND(SUM(AV113:AW113),2)</f>
        <v>0</v>
      </c>
      <c r="AU113" s="128">
        <f>'2023_09_16. - Řad A5, IO ...'!P125</f>
        <v>0</v>
      </c>
      <c r="AV113" s="127">
        <f>'2023_09_16. - Řad A5, IO ...'!J33</f>
        <v>0</v>
      </c>
      <c r="AW113" s="127">
        <f>'2023_09_16. - Řad A5, IO ...'!J34</f>
        <v>0</v>
      </c>
      <c r="AX113" s="127">
        <f>'2023_09_16. - Řad A5, IO ...'!J35</f>
        <v>0</v>
      </c>
      <c r="AY113" s="127">
        <f>'2023_09_16. - Řad A5, IO ...'!J36</f>
        <v>0</v>
      </c>
      <c r="AZ113" s="127">
        <f>'2023_09_16. - Řad A5, IO ...'!F33</f>
        <v>0</v>
      </c>
      <c r="BA113" s="127">
        <f>'2023_09_16. - Řad A5, IO ...'!F34</f>
        <v>0</v>
      </c>
      <c r="BB113" s="127">
        <f>'2023_09_16. - Řad A5, IO ...'!F35</f>
        <v>0</v>
      </c>
      <c r="BC113" s="127">
        <f>'2023_09_16. - Řad A5, IO ...'!F36</f>
        <v>0</v>
      </c>
      <c r="BD113" s="129">
        <f>'2023_09_16. - Řad A5, IO ...'!F37</f>
        <v>0</v>
      </c>
      <c r="BE113" s="7"/>
      <c r="BT113" s="130" t="s">
        <v>91</v>
      </c>
      <c r="BV113" s="130" t="s">
        <v>85</v>
      </c>
      <c r="BW113" s="130" t="s">
        <v>149</v>
      </c>
      <c r="BX113" s="130" t="s">
        <v>5</v>
      </c>
      <c r="CL113" s="130" t="s">
        <v>93</v>
      </c>
      <c r="CM113" s="130" t="s">
        <v>94</v>
      </c>
    </row>
    <row r="114" s="7" customFormat="1" ht="24.75" customHeight="1">
      <c r="A114" s="118" t="s">
        <v>87</v>
      </c>
      <c r="B114" s="119"/>
      <c r="C114" s="120"/>
      <c r="D114" s="121" t="s">
        <v>150</v>
      </c>
      <c r="E114" s="121"/>
      <c r="F114" s="121"/>
      <c r="G114" s="121"/>
      <c r="H114" s="121"/>
      <c r="I114" s="122"/>
      <c r="J114" s="121" t="s">
        <v>151</v>
      </c>
      <c r="K114" s="121"/>
      <c r="L114" s="121"/>
      <c r="M114" s="121"/>
      <c r="N114" s="121"/>
      <c r="O114" s="121"/>
      <c r="P114" s="121"/>
      <c r="Q114" s="121"/>
      <c r="R114" s="121"/>
      <c r="S114" s="121"/>
      <c r="T114" s="121"/>
      <c r="U114" s="121"/>
      <c r="V114" s="121"/>
      <c r="W114" s="121"/>
      <c r="X114" s="121"/>
      <c r="Y114" s="121"/>
      <c r="Z114" s="121"/>
      <c r="AA114" s="121"/>
      <c r="AB114" s="121"/>
      <c r="AC114" s="121"/>
      <c r="AD114" s="121"/>
      <c r="AE114" s="121"/>
      <c r="AF114" s="121"/>
      <c r="AG114" s="123">
        <f>'2023_09_17. - Přiváděcí ř...'!J30</f>
        <v>0</v>
      </c>
      <c r="AH114" s="122"/>
      <c r="AI114" s="122"/>
      <c r="AJ114" s="122"/>
      <c r="AK114" s="122"/>
      <c r="AL114" s="122"/>
      <c r="AM114" s="122"/>
      <c r="AN114" s="123">
        <f>SUM(AG114,AT114)</f>
        <v>0</v>
      </c>
      <c r="AO114" s="122"/>
      <c r="AP114" s="122"/>
      <c r="AQ114" s="124" t="s">
        <v>97</v>
      </c>
      <c r="AR114" s="125"/>
      <c r="AS114" s="126">
        <v>0</v>
      </c>
      <c r="AT114" s="127">
        <f>ROUND(SUM(AV114:AW114),2)</f>
        <v>0</v>
      </c>
      <c r="AU114" s="128">
        <f>'2023_09_17. - Přiváděcí ř...'!P125</f>
        <v>0</v>
      </c>
      <c r="AV114" s="127">
        <f>'2023_09_17. - Přiváděcí ř...'!J33</f>
        <v>0</v>
      </c>
      <c r="AW114" s="127">
        <f>'2023_09_17. - Přiváděcí ř...'!J34</f>
        <v>0</v>
      </c>
      <c r="AX114" s="127">
        <f>'2023_09_17. - Přiváděcí ř...'!J35</f>
        <v>0</v>
      </c>
      <c r="AY114" s="127">
        <f>'2023_09_17. - Přiváděcí ř...'!J36</f>
        <v>0</v>
      </c>
      <c r="AZ114" s="127">
        <f>'2023_09_17. - Přiváděcí ř...'!F33</f>
        <v>0</v>
      </c>
      <c r="BA114" s="127">
        <f>'2023_09_17. - Přiváděcí ř...'!F34</f>
        <v>0</v>
      </c>
      <c r="BB114" s="127">
        <f>'2023_09_17. - Přiváděcí ř...'!F35</f>
        <v>0</v>
      </c>
      <c r="BC114" s="127">
        <f>'2023_09_17. - Přiváděcí ř...'!F36</f>
        <v>0</v>
      </c>
      <c r="BD114" s="129">
        <f>'2023_09_17. - Přiváděcí ř...'!F37</f>
        <v>0</v>
      </c>
      <c r="BE114" s="7"/>
      <c r="BT114" s="130" t="s">
        <v>91</v>
      </c>
      <c r="BV114" s="130" t="s">
        <v>85</v>
      </c>
      <c r="BW114" s="130" t="s">
        <v>152</v>
      </c>
      <c r="BX114" s="130" t="s">
        <v>5</v>
      </c>
      <c r="CL114" s="130" t="s">
        <v>93</v>
      </c>
      <c r="CM114" s="130" t="s">
        <v>94</v>
      </c>
    </row>
    <row r="115" s="7" customFormat="1" ht="24.75" customHeight="1">
      <c r="A115" s="118" t="s">
        <v>87</v>
      </c>
      <c r="B115" s="119"/>
      <c r="C115" s="120"/>
      <c r="D115" s="121" t="s">
        <v>153</v>
      </c>
      <c r="E115" s="121"/>
      <c r="F115" s="121"/>
      <c r="G115" s="121"/>
      <c r="H115" s="121"/>
      <c r="I115" s="122"/>
      <c r="J115" s="121" t="s">
        <v>154</v>
      </c>
      <c r="K115" s="121"/>
      <c r="L115" s="121"/>
      <c r="M115" s="121"/>
      <c r="N115" s="121"/>
      <c r="O115" s="121"/>
      <c r="P115" s="121"/>
      <c r="Q115" s="121"/>
      <c r="R115" s="121"/>
      <c r="S115" s="121"/>
      <c r="T115" s="121"/>
      <c r="U115" s="121"/>
      <c r="V115" s="121"/>
      <c r="W115" s="121"/>
      <c r="X115" s="121"/>
      <c r="Y115" s="121"/>
      <c r="Z115" s="121"/>
      <c r="AA115" s="121"/>
      <c r="AB115" s="121"/>
      <c r="AC115" s="121"/>
      <c r="AD115" s="121"/>
      <c r="AE115" s="121"/>
      <c r="AF115" s="121"/>
      <c r="AG115" s="123">
        <f>'2023_09_18. - Vodovodní o...'!J30</f>
        <v>0</v>
      </c>
      <c r="AH115" s="122"/>
      <c r="AI115" s="122"/>
      <c r="AJ115" s="122"/>
      <c r="AK115" s="122"/>
      <c r="AL115" s="122"/>
      <c r="AM115" s="122"/>
      <c r="AN115" s="123">
        <f>SUM(AG115,AT115)</f>
        <v>0</v>
      </c>
      <c r="AO115" s="122"/>
      <c r="AP115" s="122"/>
      <c r="AQ115" s="124" t="s">
        <v>97</v>
      </c>
      <c r="AR115" s="125"/>
      <c r="AS115" s="126">
        <v>0</v>
      </c>
      <c r="AT115" s="127">
        <f>ROUND(SUM(AV115:AW115),2)</f>
        <v>0</v>
      </c>
      <c r="AU115" s="128">
        <f>'2023_09_18. - Vodovodní o...'!P125</f>
        <v>0</v>
      </c>
      <c r="AV115" s="127">
        <f>'2023_09_18. - Vodovodní o...'!J33</f>
        <v>0</v>
      </c>
      <c r="AW115" s="127">
        <f>'2023_09_18. - Vodovodní o...'!J34</f>
        <v>0</v>
      </c>
      <c r="AX115" s="127">
        <f>'2023_09_18. - Vodovodní o...'!J35</f>
        <v>0</v>
      </c>
      <c r="AY115" s="127">
        <f>'2023_09_18. - Vodovodní o...'!J36</f>
        <v>0</v>
      </c>
      <c r="AZ115" s="127">
        <f>'2023_09_18. - Vodovodní o...'!F33</f>
        <v>0</v>
      </c>
      <c r="BA115" s="127">
        <f>'2023_09_18. - Vodovodní o...'!F34</f>
        <v>0</v>
      </c>
      <c r="BB115" s="127">
        <f>'2023_09_18. - Vodovodní o...'!F35</f>
        <v>0</v>
      </c>
      <c r="BC115" s="127">
        <f>'2023_09_18. - Vodovodní o...'!F36</f>
        <v>0</v>
      </c>
      <c r="BD115" s="129">
        <f>'2023_09_18. - Vodovodní o...'!F37</f>
        <v>0</v>
      </c>
      <c r="BE115" s="7"/>
      <c r="BT115" s="130" t="s">
        <v>91</v>
      </c>
      <c r="BV115" s="130" t="s">
        <v>85</v>
      </c>
      <c r="BW115" s="130" t="s">
        <v>155</v>
      </c>
      <c r="BX115" s="130" t="s">
        <v>5</v>
      </c>
      <c r="CL115" s="130" t="s">
        <v>93</v>
      </c>
      <c r="CM115" s="130" t="s">
        <v>94</v>
      </c>
    </row>
    <row r="116" s="7" customFormat="1" ht="24.75" customHeight="1">
      <c r="A116" s="118" t="s">
        <v>87</v>
      </c>
      <c r="B116" s="119"/>
      <c r="C116" s="120"/>
      <c r="D116" s="121" t="s">
        <v>156</v>
      </c>
      <c r="E116" s="121"/>
      <c r="F116" s="121"/>
      <c r="G116" s="121"/>
      <c r="H116" s="121"/>
      <c r="I116" s="122"/>
      <c r="J116" s="121" t="s">
        <v>157</v>
      </c>
      <c r="K116" s="121"/>
      <c r="L116" s="121"/>
      <c r="M116" s="121"/>
      <c r="N116" s="121"/>
      <c r="O116" s="121"/>
      <c r="P116" s="121"/>
      <c r="Q116" s="121"/>
      <c r="R116" s="121"/>
      <c r="S116" s="121"/>
      <c r="T116" s="121"/>
      <c r="U116" s="121"/>
      <c r="V116" s="121"/>
      <c r="W116" s="121"/>
      <c r="X116" s="121"/>
      <c r="Y116" s="121"/>
      <c r="Z116" s="121"/>
      <c r="AA116" s="121"/>
      <c r="AB116" s="121"/>
      <c r="AC116" s="121"/>
      <c r="AD116" s="121"/>
      <c r="AE116" s="121"/>
      <c r="AF116" s="121"/>
      <c r="AG116" s="123">
        <f>'2023_09_18.1 - Vodovodní ...'!J30</f>
        <v>0</v>
      </c>
      <c r="AH116" s="122"/>
      <c r="AI116" s="122"/>
      <c r="AJ116" s="122"/>
      <c r="AK116" s="122"/>
      <c r="AL116" s="122"/>
      <c r="AM116" s="122"/>
      <c r="AN116" s="123">
        <f>SUM(AG116,AT116)</f>
        <v>0</v>
      </c>
      <c r="AO116" s="122"/>
      <c r="AP116" s="122"/>
      <c r="AQ116" s="124" t="s">
        <v>97</v>
      </c>
      <c r="AR116" s="125"/>
      <c r="AS116" s="131">
        <v>0</v>
      </c>
      <c r="AT116" s="132">
        <f>ROUND(SUM(AV116:AW116),2)</f>
        <v>0</v>
      </c>
      <c r="AU116" s="133">
        <f>'2023_09_18.1 - Vodovodní ...'!P123</f>
        <v>0</v>
      </c>
      <c r="AV116" s="132">
        <f>'2023_09_18.1 - Vodovodní ...'!J33</f>
        <v>0</v>
      </c>
      <c r="AW116" s="132">
        <f>'2023_09_18.1 - Vodovodní ...'!J34</f>
        <v>0</v>
      </c>
      <c r="AX116" s="132">
        <f>'2023_09_18.1 - Vodovodní ...'!J35</f>
        <v>0</v>
      </c>
      <c r="AY116" s="132">
        <f>'2023_09_18.1 - Vodovodní ...'!J36</f>
        <v>0</v>
      </c>
      <c r="AZ116" s="132">
        <f>'2023_09_18.1 - Vodovodní ...'!F33</f>
        <v>0</v>
      </c>
      <c r="BA116" s="132">
        <f>'2023_09_18.1 - Vodovodní ...'!F34</f>
        <v>0</v>
      </c>
      <c r="BB116" s="132">
        <f>'2023_09_18.1 - Vodovodní ...'!F35</f>
        <v>0</v>
      </c>
      <c r="BC116" s="132">
        <f>'2023_09_18.1 - Vodovodní ...'!F36</f>
        <v>0</v>
      </c>
      <c r="BD116" s="134">
        <f>'2023_09_18.1 - Vodovodní ...'!F37</f>
        <v>0</v>
      </c>
      <c r="BE116" s="7"/>
      <c r="BT116" s="130" t="s">
        <v>91</v>
      </c>
      <c r="BV116" s="130" t="s">
        <v>85</v>
      </c>
      <c r="BW116" s="130" t="s">
        <v>158</v>
      </c>
      <c r="BX116" s="130" t="s">
        <v>5</v>
      </c>
      <c r="CL116" s="130" t="s">
        <v>93</v>
      </c>
      <c r="CM116" s="130" t="s">
        <v>94</v>
      </c>
    </row>
    <row r="117" s="2" customFormat="1" ht="30" customHeight="1">
      <c r="A117" s="37"/>
      <c r="B117" s="38"/>
      <c r="C117" s="39"/>
      <c r="D117" s="39"/>
      <c r="E117" s="39"/>
      <c r="F117" s="39"/>
      <c r="G117" s="39"/>
      <c r="H117" s="39"/>
      <c r="I117" s="39"/>
      <c r="J117" s="39"/>
      <c r="K117" s="39"/>
      <c r="L117" s="39"/>
      <c r="M117" s="39"/>
      <c r="N117" s="39"/>
      <c r="O117" s="39"/>
      <c r="P117" s="39"/>
      <c r="Q117" s="39"/>
      <c r="R117" s="39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F117" s="39"/>
      <c r="AG117" s="39"/>
      <c r="AH117" s="39"/>
      <c r="AI117" s="39"/>
      <c r="AJ117" s="39"/>
      <c r="AK117" s="39"/>
      <c r="AL117" s="39"/>
      <c r="AM117" s="39"/>
      <c r="AN117" s="39"/>
      <c r="AO117" s="39"/>
      <c r="AP117" s="39"/>
      <c r="AQ117" s="39"/>
      <c r="AR117" s="43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</row>
    <row r="118" s="2" customFormat="1" ht="6.96" customHeight="1">
      <c r="A118" s="37"/>
      <c r="B118" s="65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6"/>
      <c r="AA118" s="66"/>
      <c r="AB118" s="66"/>
      <c r="AC118" s="66"/>
      <c r="AD118" s="66"/>
      <c r="AE118" s="66"/>
      <c r="AF118" s="66"/>
      <c r="AG118" s="66"/>
      <c r="AH118" s="66"/>
      <c r="AI118" s="66"/>
      <c r="AJ118" s="66"/>
      <c r="AK118" s="66"/>
      <c r="AL118" s="66"/>
      <c r="AM118" s="66"/>
      <c r="AN118" s="66"/>
      <c r="AO118" s="66"/>
      <c r="AP118" s="66"/>
      <c r="AQ118" s="66"/>
      <c r="AR118" s="43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</row>
  </sheetData>
  <sheetProtection sheet="1" formatColumns="0" formatRows="0" objects="1" scenarios="1" spinCount="100000" saltValue="1g6Ga2aPdRW1hP0E30iPFYAe1kMhV07IKz78LzIEkVUu0eUS2rKz4GHnDl+kxU6Kg1qnfycIvnyu8OzWgktbcw==" hashValue="XxdlNoZf8IHNpu+MWCQSMpf7Ae8PjWuWHf0JLkT/WhWYd1RacQAHiv5cHfQbRRCF1tL9YSsJ+HEKOu7OBEM2Sg==" algorithmName="SHA-512" password="CC35"/>
  <mergeCells count="126">
    <mergeCell ref="C92:G92"/>
    <mergeCell ref="D97:H97"/>
    <mergeCell ref="D109:H109"/>
    <mergeCell ref="D102:H102"/>
    <mergeCell ref="D104:H104"/>
    <mergeCell ref="D101:H101"/>
    <mergeCell ref="D110:H110"/>
    <mergeCell ref="D100:H100"/>
    <mergeCell ref="D111:H111"/>
    <mergeCell ref="D107:H107"/>
    <mergeCell ref="D99:H99"/>
    <mergeCell ref="D98:H98"/>
    <mergeCell ref="D116:H116"/>
    <mergeCell ref="D112:H112"/>
    <mergeCell ref="D105:H105"/>
    <mergeCell ref="D96:H96"/>
    <mergeCell ref="D95:H95"/>
    <mergeCell ref="D113:H113"/>
    <mergeCell ref="D108:H108"/>
    <mergeCell ref="D114:H114"/>
    <mergeCell ref="D115:H115"/>
    <mergeCell ref="D106:H106"/>
    <mergeCell ref="D103:H103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101:AM101"/>
    <mergeCell ref="AN101:AP101"/>
    <mergeCell ref="AG102:AM102"/>
    <mergeCell ref="AN102:AP102"/>
    <mergeCell ref="AN103:AP103"/>
    <mergeCell ref="AG103:AM103"/>
    <mergeCell ref="AG104:AM104"/>
    <mergeCell ref="AN104:AP104"/>
    <mergeCell ref="AN105:AP105"/>
    <mergeCell ref="AG105:AM105"/>
    <mergeCell ref="AN106:AP106"/>
    <mergeCell ref="AG106:AM106"/>
    <mergeCell ref="AG107:AM107"/>
    <mergeCell ref="AN107:AP107"/>
    <mergeCell ref="AN108:AP108"/>
    <mergeCell ref="AG108:AM10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N114:AP114"/>
    <mergeCell ref="AG114:AM114"/>
    <mergeCell ref="AG115:AM115"/>
    <mergeCell ref="AN115:AP115"/>
    <mergeCell ref="AN116:AP116"/>
    <mergeCell ref="AG116:AM116"/>
    <mergeCell ref="I92:AF92"/>
    <mergeCell ref="J109:AF109"/>
    <mergeCell ref="J104:AF104"/>
    <mergeCell ref="J111:AF111"/>
    <mergeCell ref="J112:AF112"/>
    <mergeCell ref="J113:AF113"/>
    <mergeCell ref="J114:AF114"/>
    <mergeCell ref="J115:AF115"/>
    <mergeCell ref="J110:AF110"/>
    <mergeCell ref="J108:AF108"/>
    <mergeCell ref="J116:AF116"/>
    <mergeCell ref="J106:AF106"/>
    <mergeCell ref="J95:AF95"/>
    <mergeCell ref="J96:AF96"/>
    <mergeCell ref="J107:AF107"/>
    <mergeCell ref="J98:AF98"/>
    <mergeCell ref="J99:AF99"/>
    <mergeCell ref="J97:AF97"/>
    <mergeCell ref="J101:AF101"/>
    <mergeCell ref="J102:AF102"/>
    <mergeCell ref="J103:AF103"/>
    <mergeCell ref="J105:AF105"/>
    <mergeCell ref="J100:AF100"/>
    <mergeCell ref="L85:AO85"/>
    <mergeCell ref="AM90:AP90"/>
    <mergeCell ref="AM89:AP89"/>
    <mergeCell ref="AM87:AN87"/>
    <mergeCell ref="AS89:AT91"/>
    <mergeCell ref="AN92:AP92"/>
    <mergeCell ref="AG92:AM92"/>
    <mergeCell ref="AN95:AP95"/>
    <mergeCell ref="AG95:AM95"/>
    <mergeCell ref="AN96:AP96"/>
    <mergeCell ref="AG96:AM96"/>
    <mergeCell ref="AN97:AP97"/>
    <mergeCell ref="AG97:AM97"/>
    <mergeCell ref="AN98:AP98"/>
    <mergeCell ref="AG98:AM98"/>
    <mergeCell ref="AG99:AM99"/>
    <mergeCell ref="AN99:AP99"/>
    <mergeCell ref="AN100:AP100"/>
    <mergeCell ref="AG100:AM100"/>
    <mergeCell ref="AG94:AM94"/>
    <mergeCell ref="AN94:AP94"/>
  </mergeCells>
  <hyperlinks>
    <hyperlink ref="A95" location="'2023_09_0 - Soupis vedlej...'!C2" display="/"/>
    <hyperlink ref="A96" location="'2023_09_1. - Řad A, IO 03.01'!C2" display="/"/>
    <hyperlink ref="A97" location="'2023_09_2. - Řad A1, IO 0...'!C2" display="/"/>
    <hyperlink ref="A98" location="'2023_09_3. - Řad A2, IO 0...'!C2" display="/"/>
    <hyperlink ref="A99" location="'2023_09_4. - Řad A3, IO 0...'!C2" display="/"/>
    <hyperlink ref="A100" location="'2023_09_4.1 - Řad A3, IO ...'!C2" display="/"/>
    <hyperlink ref="A101" location="'2023_09_5. - Řad A3a, IO ...'!C2" display="/"/>
    <hyperlink ref="A102" location="'2023_09_6. - Řad B, IO 03.06'!C2" display="/"/>
    <hyperlink ref="A103" location="'2023_09_7. - Řad B1, IO 0...'!C2" display="/"/>
    <hyperlink ref="A104" location="'2023_09_8. - Řad B2, IO 0...'!C2" display="/"/>
    <hyperlink ref="A105" location="'2023_09_9. - Řad B2a, IO ...'!C2" display="/"/>
    <hyperlink ref="A106" location="'2023_09_10. - Řad B3, IO ...'!C2" display="/"/>
    <hyperlink ref="A107" location="'2023_09_11. - Řad A4, IO ...'!C2" display="/"/>
    <hyperlink ref="A108" location="'2023_09_11.1 - Řad A4, IO...'!C2" display="/"/>
    <hyperlink ref="A109" location="'2023_09_12. - Řad A4a, IO...'!C2" display="/"/>
    <hyperlink ref="A110" location="'2023_09_13. - Řad B4, IO ...'!C2" display="/"/>
    <hyperlink ref="A111" location="'2023_09_14. - Řad B5, IO ...'!C2" display="/"/>
    <hyperlink ref="A112" location="'2023_09_15. - Řad B6, IO ...'!C2" display="/"/>
    <hyperlink ref="A113" location="'2023_09_16. - Řad A5, IO ...'!C2" display="/"/>
    <hyperlink ref="A114" location="'2023_09_17. - Přiváděcí ř...'!C2" display="/"/>
    <hyperlink ref="A115" location="'2023_09_18. - Vodovodní o...'!C2" display="/"/>
    <hyperlink ref="A116" location="'2023_09_18.1 - Vodovodní 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92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16.5" customHeight="1">
      <c r="A9" s="37"/>
      <c r="B9" s="43"/>
      <c r="C9" s="37"/>
      <c r="D9" s="37"/>
      <c r="E9" s="141" t="s">
        <v>161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163</v>
      </c>
      <c r="G13" s="37"/>
      <c r="H13" s="37"/>
      <c r="I13" s="144" t="s">
        <v>28</v>
      </c>
      <c r="J13" s="145" t="s">
        <v>29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164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ROUND((SUM(BE121:BE162)),  2)</f>
        <v>0</v>
      </c>
      <c r="G33" s="37"/>
      <c r="H33" s="37"/>
      <c r="I33" s="156">
        <v>0.20999999999999999</v>
      </c>
      <c r="J33" s="155">
        <f>ROUND(((SUM(BE121:BE162))*I33),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ROUND((SUM(BF121:BF162)),  2)</f>
        <v>0</v>
      </c>
      <c r="G34" s="37"/>
      <c r="H34" s="37"/>
      <c r="I34" s="156">
        <v>0.14999999999999999</v>
      </c>
      <c r="J34" s="155">
        <f>ROUND(((SUM(BF121:BF162))*I34),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ROUND((SUM(BG121:BG162)),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ROUND((SUM(BH121:BH162)),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ROUND((SUM(BI121:BI162)),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16.5" customHeight="1">
      <c r="A86" s="37"/>
      <c r="B86" s="38"/>
      <c r="C86" s="39"/>
      <c r="D86" s="39"/>
      <c r="E86" s="75" t="str">
        <f>E9</f>
        <v>2023_09_0 - Soupis vedlejších a ostatních nákladů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Obec 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170</v>
      </c>
      <c r="E96" s="183"/>
      <c r="F96" s="183"/>
      <c r="G96" s="183"/>
      <c r="H96" s="183"/>
      <c r="I96" s="183"/>
      <c r="J96" s="184">
        <f>J122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171</v>
      </c>
      <c r="E97" s="189"/>
      <c r="F97" s="189"/>
      <c r="G97" s="189"/>
      <c r="H97" s="189"/>
      <c r="I97" s="189"/>
      <c r="J97" s="190">
        <f>J123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172</v>
      </c>
      <c r="E98" s="189"/>
      <c r="F98" s="189"/>
      <c r="G98" s="189"/>
      <c r="H98" s="189"/>
      <c r="I98" s="189"/>
      <c r="J98" s="190">
        <f>J146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173</v>
      </c>
      <c r="E99" s="189"/>
      <c r="F99" s="189"/>
      <c r="G99" s="189"/>
      <c r="H99" s="189"/>
      <c r="I99" s="189"/>
      <c r="J99" s="190">
        <f>J149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174</v>
      </c>
      <c r="E100" s="189"/>
      <c r="F100" s="189"/>
      <c r="G100" s="189"/>
      <c r="H100" s="189"/>
      <c r="I100" s="189"/>
      <c r="J100" s="190">
        <f>J153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86"/>
      <c r="C101" s="187"/>
      <c r="D101" s="188" t="s">
        <v>175</v>
      </c>
      <c r="E101" s="189"/>
      <c r="F101" s="189"/>
      <c r="G101" s="189"/>
      <c r="H101" s="189"/>
      <c r="I101" s="189"/>
      <c r="J101" s="190">
        <f>J158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2" customFormat="1" ht="21.84" customHeight="1">
      <c r="A102" s="37"/>
      <c r="B102" s="38"/>
      <c r="C102" s="39"/>
      <c r="D102" s="39"/>
      <c r="E102" s="39"/>
      <c r="F102" s="39"/>
      <c r="G102" s="39"/>
      <c r="H102" s="39"/>
      <c r="I102" s="39"/>
      <c r="J102" s="39"/>
      <c r="K102" s="39"/>
      <c r="L102" s="62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hidden="1" s="2" customFormat="1" ht="6.96" customHeight="1">
      <c r="A103" s="37"/>
      <c r="B103" s="65"/>
      <c r="C103" s="66"/>
      <c r="D103" s="66"/>
      <c r="E103" s="66"/>
      <c r="F103" s="66"/>
      <c r="G103" s="66"/>
      <c r="H103" s="66"/>
      <c r="I103" s="66"/>
      <c r="J103" s="66"/>
      <c r="K103" s="66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hidden="1"/>
    <row r="105" hidden="1"/>
    <row r="106" hidden="1"/>
    <row r="107" s="2" customFormat="1" ht="6.96" customHeight="1">
      <c r="A107" s="37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="2" customFormat="1" ht="24.96" customHeight="1">
      <c r="A108" s="37"/>
      <c r="B108" s="38"/>
      <c r="C108" s="21" t="s">
        <v>176</v>
      </c>
      <c r="D108" s="39"/>
      <c r="E108" s="39"/>
      <c r="F108" s="39"/>
      <c r="G108" s="39"/>
      <c r="H108" s="39"/>
      <c r="I108" s="39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38"/>
      <c r="C109" s="39"/>
      <c r="D109" s="39"/>
      <c r="E109" s="39"/>
      <c r="F109" s="39"/>
      <c r="G109" s="39"/>
      <c r="H109" s="39"/>
      <c r="I109" s="39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12" customHeight="1">
      <c r="A110" s="37"/>
      <c r="B110" s="38"/>
      <c r="C110" s="30" t="s">
        <v>16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6.5" customHeight="1">
      <c r="A111" s="37"/>
      <c r="B111" s="38"/>
      <c r="C111" s="39"/>
      <c r="D111" s="39"/>
      <c r="E111" s="175" t="str">
        <f>E7</f>
        <v>Vodovod Přestavlky</v>
      </c>
      <c r="F111" s="30"/>
      <c r="G111" s="30"/>
      <c r="H111" s="30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160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75" t="str">
        <f>E9</f>
        <v>2023_09_0 - Soupis vedlejších a ostatních nákladů</v>
      </c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6.96" customHeight="1">
      <c r="A114" s="37"/>
      <c r="B114" s="38"/>
      <c r="C114" s="39"/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2" customHeight="1">
      <c r="A115" s="37"/>
      <c r="B115" s="38"/>
      <c r="C115" s="30" t="s">
        <v>22</v>
      </c>
      <c r="D115" s="39"/>
      <c r="E115" s="39"/>
      <c r="F115" s="25" t="str">
        <f>F12</f>
        <v>Přestavlky u Čerčan</v>
      </c>
      <c r="G115" s="39"/>
      <c r="H115" s="39"/>
      <c r="I115" s="30" t="s">
        <v>24</v>
      </c>
      <c r="J115" s="78" t="str">
        <f>IF(J12="","",J12)</f>
        <v>1. 9. 2023</v>
      </c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25.65" customHeight="1">
      <c r="A117" s="37"/>
      <c r="B117" s="38"/>
      <c r="C117" s="30" t="s">
        <v>30</v>
      </c>
      <c r="D117" s="39"/>
      <c r="E117" s="39"/>
      <c r="F117" s="25" t="str">
        <f>E15</f>
        <v>Obec Přestavlky u Čerčan</v>
      </c>
      <c r="G117" s="39"/>
      <c r="H117" s="39"/>
      <c r="I117" s="30" t="s">
        <v>35</v>
      </c>
      <c r="J117" s="35" t="str">
        <f>E21</f>
        <v>Vodohospodářský rozvoj a výstavba a.s.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5.15" customHeight="1">
      <c r="A118" s="37"/>
      <c r="B118" s="38"/>
      <c r="C118" s="30" t="s">
        <v>33</v>
      </c>
      <c r="D118" s="39"/>
      <c r="E118" s="39"/>
      <c r="F118" s="25" t="str">
        <f>IF(E18="","",E18)</f>
        <v>Vyplň údaj</v>
      </c>
      <c r="G118" s="39"/>
      <c r="H118" s="39"/>
      <c r="I118" s="30" t="s">
        <v>39</v>
      </c>
      <c r="J118" s="35" t="str">
        <f>E24</f>
        <v>Dvořák</v>
      </c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0.32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11" customFormat="1" ht="29.28" customHeight="1">
      <c r="A120" s="192"/>
      <c r="B120" s="193"/>
      <c r="C120" s="194" t="s">
        <v>177</v>
      </c>
      <c r="D120" s="195" t="s">
        <v>68</v>
      </c>
      <c r="E120" s="195" t="s">
        <v>64</v>
      </c>
      <c r="F120" s="195" t="s">
        <v>65</v>
      </c>
      <c r="G120" s="195" t="s">
        <v>178</v>
      </c>
      <c r="H120" s="195" t="s">
        <v>179</v>
      </c>
      <c r="I120" s="195" t="s">
        <v>180</v>
      </c>
      <c r="J120" s="195" t="s">
        <v>167</v>
      </c>
      <c r="K120" s="196" t="s">
        <v>181</v>
      </c>
      <c r="L120" s="197"/>
      <c r="M120" s="99" t="s">
        <v>1</v>
      </c>
      <c r="N120" s="100" t="s">
        <v>47</v>
      </c>
      <c r="O120" s="100" t="s">
        <v>182</v>
      </c>
      <c r="P120" s="100" t="s">
        <v>183</v>
      </c>
      <c r="Q120" s="100" t="s">
        <v>184</v>
      </c>
      <c r="R120" s="100" t="s">
        <v>185</v>
      </c>
      <c r="S120" s="100" t="s">
        <v>186</v>
      </c>
      <c r="T120" s="101" t="s">
        <v>187</v>
      </c>
      <c r="U120" s="192"/>
      <c r="V120" s="192"/>
      <c r="W120" s="192"/>
      <c r="X120" s="192"/>
      <c r="Y120" s="192"/>
      <c r="Z120" s="192"/>
      <c r="AA120" s="192"/>
      <c r="AB120" s="192"/>
      <c r="AC120" s="192"/>
      <c r="AD120" s="192"/>
      <c r="AE120" s="192"/>
    </row>
    <row r="121" s="2" customFormat="1" ht="22.8" customHeight="1">
      <c r="A121" s="37"/>
      <c r="B121" s="38"/>
      <c r="C121" s="106" t="s">
        <v>188</v>
      </c>
      <c r="D121" s="39"/>
      <c r="E121" s="39"/>
      <c r="F121" s="39"/>
      <c r="G121" s="39"/>
      <c r="H121" s="39"/>
      <c r="I121" s="39"/>
      <c r="J121" s="198">
        <f>BK121</f>
        <v>0</v>
      </c>
      <c r="K121" s="39"/>
      <c r="L121" s="43"/>
      <c r="M121" s="102"/>
      <c r="N121" s="199"/>
      <c r="O121" s="103"/>
      <c r="P121" s="200">
        <f>P122</f>
        <v>0</v>
      </c>
      <c r="Q121" s="103"/>
      <c r="R121" s="200">
        <f>R122</f>
        <v>0</v>
      </c>
      <c r="S121" s="103"/>
      <c r="T121" s="201">
        <f>T122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15" t="s">
        <v>82</v>
      </c>
      <c r="AU121" s="15" t="s">
        <v>169</v>
      </c>
      <c r="BK121" s="202">
        <f>BK122</f>
        <v>0</v>
      </c>
    </row>
    <row r="122" s="12" customFormat="1" ht="25.92" customHeight="1">
      <c r="A122" s="12"/>
      <c r="B122" s="203"/>
      <c r="C122" s="204"/>
      <c r="D122" s="205" t="s">
        <v>82</v>
      </c>
      <c r="E122" s="206" t="s">
        <v>189</v>
      </c>
      <c r="F122" s="206" t="s">
        <v>190</v>
      </c>
      <c r="G122" s="204"/>
      <c r="H122" s="204"/>
      <c r="I122" s="207"/>
      <c r="J122" s="208">
        <f>BK122</f>
        <v>0</v>
      </c>
      <c r="K122" s="204"/>
      <c r="L122" s="209"/>
      <c r="M122" s="210"/>
      <c r="N122" s="211"/>
      <c r="O122" s="211"/>
      <c r="P122" s="212">
        <f>P123+P146+P149+P153+P158</f>
        <v>0</v>
      </c>
      <c r="Q122" s="211"/>
      <c r="R122" s="212">
        <f>R123+R146+R149+R153+R158</f>
        <v>0</v>
      </c>
      <c r="S122" s="211"/>
      <c r="T122" s="213">
        <f>T123+T146+T149+T153+T158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4" t="s">
        <v>191</v>
      </c>
      <c r="AT122" s="215" t="s">
        <v>82</v>
      </c>
      <c r="AU122" s="215" t="s">
        <v>83</v>
      </c>
      <c r="AY122" s="214" t="s">
        <v>192</v>
      </c>
      <c r="BK122" s="216">
        <f>BK123+BK146+BK149+BK153+BK158</f>
        <v>0</v>
      </c>
    </row>
    <row r="123" s="12" customFormat="1" ht="22.8" customHeight="1">
      <c r="A123" s="12"/>
      <c r="B123" s="203"/>
      <c r="C123" s="204"/>
      <c r="D123" s="205" t="s">
        <v>82</v>
      </c>
      <c r="E123" s="217" t="s">
        <v>83</v>
      </c>
      <c r="F123" s="217" t="s">
        <v>190</v>
      </c>
      <c r="G123" s="204"/>
      <c r="H123" s="204"/>
      <c r="I123" s="207"/>
      <c r="J123" s="218">
        <f>BK123</f>
        <v>0</v>
      </c>
      <c r="K123" s="204"/>
      <c r="L123" s="209"/>
      <c r="M123" s="210"/>
      <c r="N123" s="211"/>
      <c r="O123" s="211"/>
      <c r="P123" s="212">
        <f>SUM(P124:P145)</f>
        <v>0</v>
      </c>
      <c r="Q123" s="211"/>
      <c r="R123" s="212">
        <f>SUM(R124:R145)</f>
        <v>0</v>
      </c>
      <c r="S123" s="211"/>
      <c r="T123" s="213">
        <f>SUM(T124:T145)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4" t="s">
        <v>191</v>
      </c>
      <c r="AT123" s="215" t="s">
        <v>82</v>
      </c>
      <c r="AU123" s="215" t="s">
        <v>91</v>
      </c>
      <c r="AY123" s="214" t="s">
        <v>192</v>
      </c>
      <c r="BK123" s="216">
        <f>SUM(BK124:BK145)</f>
        <v>0</v>
      </c>
    </row>
    <row r="124" s="2" customFormat="1" ht="24.15" customHeight="1">
      <c r="A124" s="37"/>
      <c r="B124" s="38"/>
      <c r="C124" s="219" t="s">
        <v>91</v>
      </c>
      <c r="D124" s="219" t="s">
        <v>193</v>
      </c>
      <c r="E124" s="220" t="s">
        <v>194</v>
      </c>
      <c r="F124" s="221" t="s">
        <v>195</v>
      </c>
      <c r="G124" s="222" t="s">
        <v>196</v>
      </c>
      <c r="H124" s="223">
        <v>1</v>
      </c>
      <c r="I124" s="224"/>
      <c r="J124" s="225">
        <f>ROUND(I124*H124,2)</f>
        <v>0</v>
      </c>
      <c r="K124" s="221" t="s">
        <v>1</v>
      </c>
      <c r="L124" s="43"/>
      <c r="M124" s="226" t="s">
        <v>1</v>
      </c>
      <c r="N124" s="227" t="s">
        <v>48</v>
      </c>
      <c r="O124" s="90"/>
      <c r="P124" s="228">
        <f>O124*H124</f>
        <v>0</v>
      </c>
      <c r="Q124" s="228">
        <v>0</v>
      </c>
      <c r="R124" s="228">
        <f>Q124*H124</f>
        <v>0</v>
      </c>
      <c r="S124" s="228">
        <v>0</v>
      </c>
      <c r="T124" s="229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30" t="s">
        <v>197</v>
      </c>
      <c r="AT124" s="230" t="s">
        <v>193</v>
      </c>
      <c r="AU124" s="230" t="s">
        <v>94</v>
      </c>
      <c r="AY124" s="15" t="s">
        <v>192</v>
      </c>
      <c r="BE124" s="231">
        <f>IF(N124="základní",J124,0)</f>
        <v>0</v>
      </c>
      <c r="BF124" s="231">
        <f>IF(N124="snížená",J124,0)</f>
        <v>0</v>
      </c>
      <c r="BG124" s="231">
        <f>IF(N124="zákl. přenesená",J124,0)</f>
        <v>0</v>
      </c>
      <c r="BH124" s="231">
        <f>IF(N124="sníž. přenesená",J124,0)</f>
        <v>0</v>
      </c>
      <c r="BI124" s="231">
        <f>IF(N124="nulová",J124,0)</f>
        <v>0</v>
      </c>
      <c r="BJ124" s="15" t="s">
        <v>91</v>
      </c>
      <c r="BK124" s="231">
        <f>ROUND(I124*H124,2)</f>
        <v>0</v>
      </c>
      <c r="BL124" s="15" t="s">
        <v>197</v>
      </c>
      <c r="BM124" s="230" t="s">
        <v>198</v>
      </c>
    </row>
    <row r="125" s="2" customFormat="1">
      <c r="A125" s="37"/>
      <c r="B125" s="38"/>
      <c r="C125" s="39"/>
      <c r="D125" s="232" t="s">
        <v>199</v>
      </c>
      <c r="E125" s="39"/>
      <c r="F125" s="233" t="s">
        <v>195</v>
      </c>
      <c r="G125" s="39"/>
      <c r="H125" s="39"/>
      <c r="I125" s="234"/>
      <c r="J125" s="39"/>
      <c r="K125" s="39"/>
      <c r="L125" s="43"/>
      <c r="M125" s="235"/>
      <c r="N125" s="236"/>
      <c r="O125" s="90"/>
      <c r="P125" s="90"/>
      <c r="Q125" s="90"/>
      <c r="R125" s="90"/>
      <c r="S125" s="90"/>
      <c r="T125" s="91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5" t="s">
        <v>199</v>
      </c>
      <c r="AU125" s="15" t="s">
        <v>94</v>
      </c>
    </row>
    <row r="126" s="2" customFormat="1" ht="33" customHeight="1">
      <c r="A126" s="37"/>
      <c r="B126" s="38"/>
      <c r="C126" s="219" t="s">
        <v>94</v>
      </c>
      <c r="D126" s="219" t="s">
        <v>193</v>
      </c>
      <c r="E126" s="220" t="s">
        <v>200</v>
      </c>
      <c r="F126" s="221" t="s">
        <v>201</v>
      </c>
      <c r="G126" s="222" t="s">
        <v>196</v>
      </c>
      <c r="H126" s="223">
        <v>1</v>
      </c>
      <c r="I126" s="224"/>
      <c r="J126" s="225">
        <f>ROUND(I126*H126,2)</f>
        <v>0</v>
      </c>
      <c r="K126" s="221" t="s">
        <v>202</v>
      </c>
      <c r="L126" s="43"/>
      <c r="M126" s="226" t="s">
        <v>1</v>
      </c>
      <c r="N126" s="227" t="s">
        <v>48</v>
      </c>
      <c r="O126" s="90"/>
      <c r="P126" s="228">
        <f>O126*H126</f>
        <v>0</v>
      </c>
      <c r="Q126" s="228">
        <v>0</v>
      </c>
      <c r="R126" s="228">
        <f>Q126*H126</f>
        <v>0</v>
      </c>
      <c r="S126" s="228">
        <v>0</v>
      </c>
      <c r="T126" s="229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0" t="s">
        <v>197</v>
      </c>
      <c r="AT126" s="230" t="s">
        <v>193</v>
      </c>
      <c r="AU126" s="230" t="s">
        <v>94</v>
      </c>
      <c r="AY126" s="15" t="s">
        <v>192</v>
      </c>
      <c r="BE126" s="231">
        <f>IF(N126="základní",J126,0)</f>
        <v>0</v>
      </c>
      <c r="BF126" s="231">
        <f>IF(N126="snížená",J126,0)</f>
        <v>0</v>
      </c>
      <c r="BG126" s="231">
        <f>IF(N126="zákl. přenesená",J126,0)</f>
        <v>0</v>
      </c>
      <c r="BH126" s="231">
        <f>IF(N126="sníž. přenesená",J126,0)</f>
        <v>0</v>
      </c>
      <c r="BI126" s="231">
        <f>IF(N126="nulová",J126,0)</f>
        <v>0</v>
      </c>
      <c r="BJ126" s="15" t="s">
        <v>91</v>
      </c>
      <c r="BK126" s="231">
        <f>ROUND(I126*H126,2)</f>
        <v>0</v>
      </c>
      <c r="BL126" s="15" t="s">
        <v>197</v>
      </c>
      <c r="BM126" s="230" t="s">
        <v>203</v>
      </c>
    </row>
    <row r="127" s="2" customFormat="1">
      <c r="A127" s="37"/>
      <c r="B127" s="38"/>
      <c r="C127" s="39"/>
      <c r="D127" s="232" t="s">
        <v>199</v>
      </c>
      <c r="E127" s="39"/>
      <c r="F127" s="233" t="s">
        <v>201</v>
      </c>
      <c r="G127" s="39"/>
      <c r="H127" s="39"/>
      <c r="I127" s="234"/>
      <c r="J127" s="39"/>
      <c r="K127" s="39"/>
      <c r="L127" s="43"/>
      <c r="M127" s="235"/>
      <c r="N127" s="236"/>
      <c r="O127" s="90"/>
      <c r="P127" s="90"/>
      <c r="Q127" s="90"/>
      <c r="R127" s="90"/>
      <c r="S127" s="90"/>
      <c r="T127" s="91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5" t="s">
        <v>199</v>
      </c>
      <c r="AU127" s="15" t="s">
        <v>94</v>
      </c>
    </row>
    <row r="128" s="2" customFormat="1" ht="62.7" customHeight="1">
      <c r="A128" s="37"/>
      <c r="B128" s="38"/>
      <c r="C128" s="219" t="s">
        <v>204</v>
      </c>
      <c r="D128" s="219" t="s">
        <v>193</v>
      </c>
      <c r="E128" s="220" t="s">
        <v>205</v>
      </c>
      <c r="F128" s="221" t="s">
        <v>206</v>
      </c>
      <c r="G128" s="222" t="s">
        <v>196</v>
      </c>
      <c r="H128" s="223">
        <v>1</v>
      </c>
      <c r="I128" s="224"/>
      <c r="J128" s="225">
        <f>ROUND(I128*H128,2)</f>
        <v>0</v>
      </c>
      <c r="K128" s="221" t="s">
        <v>1</v>
      </c>
      <c r="L128" s="43"/>
      <c r="M128" s="226" t="s">
        <v>1</v>
      </c>
      <c r="N128" s="227" t="s">
        <v>48</v>
      </c>
      <c r="O128" s="90"/>
      <c r="P128" s="228">
        <f>O128*H128</f>
        <v>0</v>
      </c>
      <c r="Q128" s="228">
        <v>0</v>
      </c>
      <c r="R128" s="228">
        <f>Q128*H128</f>
        <v>0</v>
      </c>
      <c r="S128" s="228">
        <v>0</v>
      </c>
      <c r="T128" s="229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0" t="s">
        <v>197</v>
      </c>
      <c r="AT128" s="230" t="s">
        <v>193</v>
      </c>
      <c r="AU128" s="230" t="s">
        <v>94</v>
      </c>
      <c r="AY128" s="15" t="s">
        <v>192</v>
      </c>
      <c r="BE128" s="231">
        <f>IF(N128="základní",J128,0)</f>
        <v>0</v>
      </c>
      <c r="BF128" s="231">
        <f>IF(N128="snížená",J128,0)</f>
        <v>0</v>
      </c>
      <c r="BG128" s="231">
        <f>IF(N128="zákl. přenesená",J128,0)</f>
        <v>0</v>
      </c>
      <c r="BH128" s="231">
        <f>IF(N128="sníž. přenesená",J128,0)</f>
        <v>0</v>
      </c>
      <c r="BI128" s="231">
        <f>IF(N128="nulová",J128,0)</f>
        <v>0</v>
      </c>
      <c r="BJ128" s="15" t="s">
        <v>91</v>
      </c>
      <c r="BK128" s="231">
        <f>ROUND(I128*H128,2)</f>
        <v>0</v>
      </c>
      <c r="BL128" s="15" t="s">
        <v>197</v>
      </c>
      <c r="BM128" s="230" t="s">
        <v>207</v>
      </c>
    </row>
    <row r="129" s="2" customFormat="1">
      <c r="A129" s="37"/>
      <c r="B129" s="38"/>
      <c r="C129" s="39"/>
      <c r="D129" s="232" t="s">
        <v>199</v>
      </c>
      <c r="E129" s="39"/>
      <c r="F129" s="233" t="s">
        <v>208</v>
      </c>
      <c r="G129" s="39"/>
      <c r="H129" s="39"/>
      <c r="I129" s="234"/>
      <c r="J129" s="39"/>
      <c r="K129" s="39"/>
      <c r="L129" s="43"/>
      <c r="M129" s="235"/>
      <c r="N129" s="236"/>
      <c r="O129" s="90"/>
      <c r="P129" s="90"/>
      <c r="Q129" s="90"/>
      <c r="R129" s="90"/>
      <c r="S129" s="90"/>
      <c r="T129" s="91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5" t="s">
        <v>199</v>
      </c>
      <c r="AU129" s="15" t="s">
        <v>94</v>
      </c>
    </row>
    <row r="130" s="2" customFormat="1" ht="24.15" customHeight="1">
      <c r="A130" s="37"/>
      <c r="B130" s="38"/>
      <c r="C130" s="219" t="s">
        <v>209</v>
      </c>
      <c r="D130" s="219" t="s">
        <v>193</v>
      </c>
      <c r="E130" s="220" t="s">
        <v>210</v>
      </c>
      <c r="F130" s="221" t="s">
        <v>211</v>
      </c>
      <c r="G130" s="222" t="s">
        <v>196</v>
      </c>
      <c r="H130" s="223">
        <v>1</v>
      </c>
      <c r="I130" s="224"/>
      <c r="J130" s="225">
        <f>ROUND(I130*H130,2)</f>
        <v>0</v>
      </c>
      <c r="K130" s="221" t="s">
        <v>1</v>
      </c>
      <c r="L130" s="43"/>
      <c r="M130" s="226" t="s">
        <v>1</v>
      </c>
      <c r="N130" s="227" t="s">
        <v>48</v>
      </c>
      <c r="O130" s="90"/>
      <c r="P130" s="228">
        <f>O130*H130</f>
        <v>0</v>
      </c>
      <c r="Q130" s="228">
        <v>0</v>
      </c>
      <c r="R130" s="228">
        <f>Q130*H130</f>
        <v>0</v>
      </c>
      <c r="S130" s="228">
        <v>0</v>
      </c>
      <c r="T130" s="229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0" t="s">
        <v>197</v>
      </c>
      <c r="AT130" s="230" t="s">
        <v>193</v>
      </c>
      <c r="AU130" s="230" t="s">
        <v>94</v>
      </c>
      <c r="AY130" s="15" t="s">
        <v>192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5" t="s">
        <v>91</v>
      </c>
      <c r="BK130" s="231">
        <f>ROUND(I130*H130,2)</f>
        <v>0</v>
      </c>
      <c r="BL130" s="15" t="s">
        <v>197</v>
      </c>
      <c r="BM130" s="230" t="s">
        <v>212</v>
      </c>
    </row>
    <row r="131" s="2" customFormat="1">
      <c r="A131" s="37"/>
      <c r="B131" s="38"/>
      <c r="C131" s="39"/>
      <c r="D131" s="232" t="s">
        <v>199</v>
      </c>
      <c r="E131" s="39"/>
      <c r="F131" s="233" t="s">
        <v>213</v>
      </c>
      <c r="G131" s="39"/>
      <c r="H131" s="39"/>
      <c r="I131" s="234"/>
      <c r="J131" s="39"/>
      <c r="K131" s="39"/>
      <c r="L131" s="43"/>
      <c r="M131" s="235"/>
      <c r="N131" s="236"/>
      <c r="O131" s="90"/>
      <c r="P131" s="90"/>
      <c r="Q131" s="90"/>
      <c r="R131" s="90"/>
      <c r="S131" s="90"/>
      <c r="T131" s="91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199</v>
      </c>
      <c r="AU131" s="15" t="s">
        <v>94</v>
      </c>
    </row>
    <row r="132" s="2" customFormat="1" ht="24.15" customHeight="1">
      <c r="A132" s="37"/>
      <c r="B132" s="38"/>
      <c r="C132" s="219" t="s">
        <v>191</v>
      </c>
      <c r="D132" s="219" t="s">
        <v>193</v>
      </c>
      <c r="E132" s="220" t="s">
        <v>214</v>
      </c>
      <c r="F132" s="221" t="s">
        <v>215</v>
      </c>
      <c r="G132" s="222" t="s">
        <v>196</v>
      </c>
      <c r="H132" s="223">
        <v>1</v>
      </c>
      <c r="I132" s="224"/>
      <c r="J132" s="225">
        <f>ROUND(I132*H132,2)</f>
        <v>0</v>
      </c>
      <c r="K132" s="221" t="s">
        <v>1</v>
      </c>
      <c r="L132" s="43"/>
      <c r="M132" s="226" t="s">
        <v>1</v>
      </c>
      <c r="N132" s="227" t="s">
        <v>48</v>
      </c>
      <c r="O132" s="90"/>
      <c r="P132" s="228">
        <f>O132*H132</f>
        <v>0</v>
      </c>
      <c r="Q132" s="228">
        <v>0</v>
      </c>
      <c r="R132" s="228">
        <f>Q132*H132</f>
        <v>0</v>
      </c>
      <c r="S132" s="228">
        <v>0</v>
      </c>
      <c r="T132" s="229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0" t="s">
        <v>197</v>
      </c>
      <c r="AT132" s="230" t="s">
        <v>193</v>
      </c>
      <c r="AU132" s="230" t="s">
        <v>94</v>
      </c>
      <c r="AY132" s="15" t="s">
        <v>192</v>
      </c>
      <c r="BE132" s="231">
        <f>IF(N132="základní",J132,0)</f>
        <v>0</v>
      </c>
      <c r="BF132" s="231">
        <f>IF(N132="snížená",J132,0)</f>
        <v>0</v>
      </c>
      <c r="BG132" s="231">
        <f>IF(N132="zákl. přenesená",J132,0)</f>
        <v>0</v>
      </c>
      <c r="BH132" s="231">
        <f>IF(N132="sníž. přenesená",J132,0)</f>
        <v>0</v>
      </c>
      <c r="BI132" s="231">
        <f>IF(N132="nulová",J132,0)</f>
        <v>0</v>
      </c>
      <c r="BJ132" s="15" t="s">
        <v>91</v>
      </c>
      <c r="BK132" s="231">
        <f>ROUND(I132*H132,2)</f>
        <v>0</v>
      </c>
      <c r="BL132" s="15" t="s">
        <v>197</v>
      </c>
      <c r="BM132" s="230" t="s">
        <v>216</v>
      </c>
    </row>
    <row r="133" s="2" customFormat="1">
      <c r="A133" s="37"/>
      <c r="B133" s="38"/>
      <c r="C133" s="39"/>
      <c r="D133" s="232" t="s">
        <v>199</v>
      </c>
      <c r="E133" s="39"/>
      <c r="F133" s="233" t="s">
        <v>215</v>
      </c>
      <c r="G133" s="39"/>
      <c r="H133" s="39"/>
      <c r="I133" s="234"/>
      <c r="J133" s="39"/>
      <c r="K133" s="39"/>
      <c r="L133" s="43"/>
      <c r="M133" s="235"/>
      <c r="N133" s="236"/>
      <c r="O133" s="90"/>
      <c r="P133" s="90"/>
      <c r="Q133" s="90"/>
      <c r="R133" s="90"/>
      <c r="S133" s="90"/>
      <c r="T133" s="91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15" t="s">
        <v>199</v>
      </c>
      <c r="AU133" s="15" t="s">
        <v>94</v>
      </c>
    </row>
    <row r="134" s="2" customFormat="1" ht="24.15" customHeight="1">
      <c r="A134" s="37"/>
      <c r="B134" s="38"/>
      <c r="C134" s="219" t="s">
        <v>217</v>
      </c>
      <c r="D134" s="219" t="s">
        <v>193</v>
      </c>
      <c r="E134" s="220" t="s">
        <v>218</v>
      </c>
      <c r="F134" s="221" t="s">
        <v>219</v>
      </c>
      <c r="G134" s="222" t="s">
        <v>196</v>
      </c>
      <c r="H134" s="223">
        <v>1</v>
      </c>
      <c r="I134" s="224"/>
      <c r="J134" s="225">
        <f>ROUND(I134*H134,2)</f>
        <v>0</v>
      </c>
      <c r="K134" s="221" t="s">
        <v>1</v>
      </c>
      <c r="L134" s="43"/>
      <c r="M134" s="226" t="s">
        <v>1</v>
      </c>
      <c r="N134" s="227" t="s">
        <v>48</v>
      </c>
      <c r="O134" s="90"/>
      <c r="P134" s="228">
        <f>O134*H134</f>
        <v>0</v>
      </c>
      <c r="Q134" s="228">
        <v>0</v>
      </c>
      <c r="R134" s="228">
        <f>Q134*H134</f>
        <v>0</v>
      </c>
      <c r="S134" s="228">
        <v>0</v>
      </c>
      <c r="T134" s="22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197</v>
      </c>
      <c r="AT134" s="230" t="s">
        <v>193</v>
      </c>
      <c r="AU134" s="230" t="s">
        <v>94</v>
      </c>
      <c r="AY134" s="15" t="s">
        <v>192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5" t="s">
        <v>91</v>
      </c>
      <c r="BK134" s="231">
        <f>ROUND(I134*H134,2)</f>
        <v>0</v>
      </c>
      <c r="BL134" s="15" t="s">
        <v>197</v>
      </c>
      <c r="BM134" s="230" t="s">
        <v>220</v>
      </c>
    </row>
    <row r="135" s="2" customFormat="1">
      <c r="A135" s="37"/>
      <c r="B135" s="38"/>
      <c r="C135" s="39"/>
      <c r="D135" s="232" t="s">
        <v>199</v>
      </c>
      <c r="E135" s="39"/>
      <c r="F135" s="233" t="s">
        <v>219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5" t="s">
        <v>199</v>
      </c>
      <c r="AU135" s="15" t="s">
        <v>94</v>
      </c>
    </row>
    <row r="136" s="2" customFormat="1" ht="62.7" customHeight="1">
      <c r="A136" s="37"/>
      <c r="B136" s="38"/>
      <c r="C136" s="219" t="s">
        <v>221</v>
      </c>
      <c r="D136" s="219" t="s">
        <v>193</v>
      </c>
      <c r="E136" s="220" t="s">
        <v>222</v>
      </c>
      <c r="F136" s="221" t="s">
        <v>223</v>
      </c>
      <c r="G136" s="222" t="s">
        <v>196</v>
      </c>
      <c r="H136" s="223">
        <v>1</v>
      </c>
      <c r="I136" s="224"/>
      <c r="J136" s="225">
        <f>ROUND(I136*H136,2)</f>
        <v>0</v>
      </c>
      <c r="K136" s="221" t="s">
        <v>1</v>
      </c>
      <c r="L136" s="43"/>
      <c r="M136" s="226" t="s">
        <v>1</v>
      </c>
      <c r="N136" s="227" t="s">
        <v>48</v>
      </c>
      <c r="O136" s="90"/>
      <c r="P136" s="228">
        <f>O136*H136</f>
        <v>0</v>
      </c>
      <c r="Q136" s="228">
        <v>0</v>
      </c>
      <c r="R136" s="228">
        <f>Q136*H136</f>
        <v>0</v>
      </c>
      <c r="S136" s="228">
        <v>0</v>
      </c>
      <c r="T136" s="22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0" t="s">
        <v>197</v>
      </c>
      <c r="AT136" s="230" t="s">
        <v>193</v>
      </c>
      <c r="AU136" s="230" t="s">
        <v>94</v>
      </c>
      <c r="AY136" s="15" t="s">
        <v>192</v>
      </c>
      <c r="BE136" s="231">
        <f>IF(N136="základní",J136,0)</f>
        <v>0</v>
      </c>
      <c r="BF136" s="231">
        <f>IF(N136="snížená",J136,0)</f>
        <v>0</v>
      </c>
      <c r="BG136" s="231">
        <f>IF(N136="zákl. přenesená",J136,0)</f>
        <v>0</v>
      </c>
      <c r="BH136" s="231">
        <f>IF(N136="sníž. přenesená",J136,0)</f>
        <v>0</v>
      </c>
      <c r="BI136" s="231">
        <f>IF(N136="nulová",J136,0)</f>
        <v>0</v>
      </c>
      <c r="BJ136" s="15" t="s">
        <v>91</v>
      </c>
      <c r="BK136" s="231">
        <f>ROUND(I136*H136,2)</f>
        <v>0</v>
      </c>
      <c r="BL136" s="15" t="s">
        <v>197</v>
      </c>
      <c r="BM136" s="230" t="s">
        <v>224</v>
      </c>
    </row>
    <row r="137" s="2" customFormat="1">
      <c r="A137" s="37"/>
      <c r="B137" s="38"/>
      <c r="C137" s="39"/>
      <c r="D137" s="232" t="s">
        <v>199</v>
      </c>
      <c r="E137" s="39"/>
      <c r="F137" s="233" t="s">
        <v>225</v>
      </c>
      <c r="G137" s="39"/>
      <c r="H137" s="39"/>
      <c r="I137" s="234"/>
      <c r="J137" s="39"/>
      <c r="K137" s="39"/>
      <c r="L137" s="43"/>
      <c r="M137" s="235"/>
      <c r="N137" s="236"/>
      <c r="O137" s="90"/>
      <c r="P137" s="90"/>
      <c r="Q137" s="90"/>
      <c r="R137" s="90"/>
      <c r="S137" s="90"/>
      <c r="T137" s="91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15" t="s">
        <v>199</v>
      </c>
      <c r="AU137" s="15" t="s">
        <v>94</v>
      </c>
    </row>
    <row r="138" s="2" customFormat="1" ht="24.15" customHeight="1">
      <c r="A138" s="37"/>
      <c r="B138" s="38"/>
      <c r="C138" s="219" t="s">
        <v>226</v>
      </c>
      <c r="D138" s="219" t="s">
        <v>193</v>
      </c>
      <c r="E138" s="220" t="s">
        <v>227</v>
      </c>
      <c r="F138" s="221" t="s">
        <v>228</v>
      </c>
      <c r="G138" s="222" t="s">
        <v>196</v>
      </c>
      <c r="H138" s="223">
        <v>1</v>
      </c>
      <c r="I138" s="224"/>
      <c r="J138" s="225">
        <f>ROUND(I138*H138,2)</f>
        <v>0</v>
      </c>
      <c r="K138" s="221" t="s">
        <v>1</v>
      </c>
      <c r="L138" s="43"/>
      <c r="M138" s="226" t="s">
        <v>1</v>
      </c>
      <c r="N138" s="227" t="s">
        <v>48</v>
      </c>
      <c r="O138" s="90"/>
      <c r="P138" s="228">
        <f>O138*H138</f>
        <v>0</v>
      </c>
      <c r="Q138" s="228">
        <v>0</v>
      </c>
      <c r="R138" s="228">
        <f>Q138*H138</f>
        <v>0</v>
      </c>
      <c r="S138" s="228">
        <v>0</v>
      </c>
      <c r="T138" s="22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0" t="s">
        <v>197</v>
      </c>
      <c r="AT138" s="230" t="s">
        <v>193</v>
      </c>
      <c r="AU138" s="230" t="s">
        <v>94</v>
      </c>
      <c r="AY138" s="15" t="s">
        <v>192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5" t="s">
        <v>91</v>
      </c>
      <c r="BK138" s="231">
        <f>ROUND(I138*H138,2)</f>
        <v>0</v>
      </c>
      <c r="BL138" s="15" t="s">
        <v>197</v>
      </c>
      <c r="BM138" s="230" t="s">
        <v>229</v>
      </c>
    </row>
    <row r="139" s="2" customFormat="1">
      <c r="A139" s="37"/>
      <c r="B139" s="38"/>
      <c r="C139" s="39"/>
      <c r="D139" s="232" t="s">
        <v>199</v>
      </c>
      <c r="E139" s="39"/>
      <c r="F139" s="233" t="s">
        <v>230</v>
      </c>
      <c r="G139" s="39"/>
      <c r="H139" s="39"/>
      <c r="I139" s="234"/>
      <c r="J139" s="39"/>
      <c r="K139" s="39"/>
      <c r="L139" s="43"/>
      <c r="M139" s="235"/>
      <c r="N139" s="236"/>
      <c r="O139" s="90"/>
      <c r="P139" s="90"/>
      <c r="Q139" s="90"/>
      <c r="R139" s="90"/>
      <c r="S139" s="90"/>
      <c r="T139" s="91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15" t="s">
        <v>199</v>
      </c>
      <c r="AU139" s="15" t="s">
        <v>94</v>
      </c>
    </row>
    <row r="140" s="2" customFormat="1" ht="33" customHeight="1">
      <c r="A140" s="37"/>
      <c r="B140" s="38"/>
      <c r="C140" s="219" t="s">
        <v>231</v>
      </c>
      <c r="D140" s="219" t="s">
        <v>193</v>
      </c>
      <c r="E140" s="220" t="s">
        <v>232</v>
      </c>
      <c r="F140" s="221" t="s">
        <v>233</v>
      </c>
      <c r="G140" s="222" t="s">
        <v>196</v>
      </c>
      <c r="H140" s="223">
        <v>1</v>
      </c>
      <c r="I140" s="224"/>
      <c r="J140" s="225">
        <f>ROUND(I140*H140,2)</f>
        <v>0</v>
      </c>
      <c r="K140" s="221" t="s">
        <v>1</v>
      </c>
      <c r="L140" s="43"/>
      <c r="M140" s="226" t="s">
        <v>1</v>
      </c>
      <c r="N140" s="227" t="s">
        <v>48</v>
      </c>
      <c r="O140" s="90"/>
      <c r="P140" s="228">
        <f>O140*H140</f>
        <v>0</v>
      </c>
      <c r="Q140" s="228">
        <v>0</v>
      </c>
      <c r="R140" s="228">
        <f>Q140*H140</f>
        <v>0</v>
      </c>
      <c r="S140" s="228">
        <v>0</v>
      </c>
      <c r="T140" s="22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0" t="s">
        <v>197</v>
      </c>
      <c r="AT140" s="230" t="s">
        <v>193</v>
      </c>
      <c r="AU140" s="230" t="s">
        <v>94</v>
      </c>
      <c r="AY140" s="15" t="s">
        <v>192</v>
      </c>
      <c r="BE140" s="231">
        <f>IF(N140="základní",J140,0)</f>
        <v>0</v>
      </c>
      <c r="BF140" s="231">
        <f>IF(N140="snížená",J140,0)</f>
        <v>0</v>
      </c>
      <c r="BG140" s="231">
        <f>IF(N140="zákl. přenesená",J140,0)</f>
        <v>0</v>
      </c>
      <c r="BH140" s="231">
        <f>IF(N140="sníž. přenesená",J140,0)</f>
        <v>0</v>
      </c>
      <c r="BI140" s="231">
        <f>IF(N140="nulová",J140,0)</f>
        <v>0</v>
      </c>
      <c r="BJ140" s="15" t="s">
        <v>91</v>
      </c>
      <c r="BK140" s="231">
        <f>ROUND(I140*H140,2)</f>
        <v>0</v>
      </c>
      <c r="BL140" s="15" t="s">
        <v>197</v>
      </c>
      <c r="BM140" s="230" t="s">
        <v>234</v>
      </c>
    </row>
    <row r="141" s="2" customFormat="1">
      <c r="A141" s="37"/>
      <c r="B141" s="38"/>
      <c r="C141" s="39"/>
      <c r="D141" s="232" t="s">
        <v>199</v>
      </c>
      <c r="E141" s="39"/>
      <c r="F141" s="233" t="s">
        <v>235</v>
      </c>
      <c r="G141" s="39"/>
      <c r="H141" s="39"/>
      <c r="I141" s="234"/>
      <c r="J141" s="39"/>
      <c r="K141" s="39"/>
      <c r="L141" s="43"/>
      <c r="M141" s="235"/>
      <c r="N141" s="236"/>
      <c r="O141" s="90"/>
      <c r="P141" s="90"/>
      <c r="Q141" s="90"/>
      <c r="R141" s="90"/>
      <c r="S141" s="90"/>
      <c r="T141" s="91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5" t="s">
        <v>199</v>
      </c>
      <c r="AU141" s="15" t="s">
        <v>94</v>
      </c>
    </row>
    <row r="142" s="2" customFormat="1" ht="24.15" customHeight="1">
      <c r="A142" s="37"/>
      <c r="B142" s="38"/>
      <c r="C142" s="219" t="s">
        <v>236</v>
      </c>
      <c r="D142" s="219" t="s">
        <v>193</v>
      </c>
      <c r="E142" s="220" t="s">
        <v>237</v>
      </c>
      <c r="F142" s="221" t="s">
        <v>238</v>
      </c>
      <c r="G142" s="222" t="s">
        <v>196</v>
      </c>
      <c r="H142" s="223">
        <v>1</v>
      </c>
      <c r="I142" s="224"/>
      <c r="J142" s="225">
        <f>ROUND(I142*H142,2)</f>
        <v>0</v>
      </c>
      <c r="K142" s="221" t="s">
        <v>1</v>
      </c>
      <c r="L142" s="43"/>
      <c r="M142" s="226" t="s">
        <v>1</v>
      </c>
      <c r="N142" s="227" t="s">
        <v>48</v>
      </c>
      <c r="O142" s="90"/>
      <c r="P142" s="228">
        <f>O142*H142</f>
        <v>0</v>
      </c>
      <c r="Q142" s="228">
        <v>0</v>
      </c>
      <c r="R142" s="228">
        <f>Q142*H142</f>
        <v>0</v>
      </c>
      <c r="S142" s="228">
        <v>0</v>
      </c>
      <c r="T142" s="22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0" t="s">
        <v>197</v>
      </c>
      <c r="AT142" s="230" t="s">
        <v>193</v>
      </c>
      <c r="AU142" s="230" t="s">
        <v>94</v>
      </c>
      <c r="AY142" s="15" t="s">
        <v>192</v>
      </c>
      <c r="BE142" s="231">
        <f>IF(N142="základní",J142,0)</f>
        <v>0</v>
      </c>
      <c r="BF142" s="231">
        <f>IF(N142="snížená",J142,0)</f>
        <v>0</v>
      </c>
      <c r="BG142" s="231">
        <f>IF(N142="zákl. přenesená",J142,0)</f>
        <v>0</v>
      </c>
      <c r="BH142" s="231">
        <f>IF(N142="sníž. přenesená",J142,0)</f>
        <v>0</v>
      </c>
      <c r="BI142" s="231">
        <f>IF(N142="nulová",J142,0)</f>
        <v>0</v>
      </c>
      <c r="BJ142" s="15" t="s">
        <v>91</v>
      </c>
      <c r="BK142" s="231">
        <f>ROUND(I142*H142,2)</f>
        <v>0</v>
      </c>
      <c r="BL142" s="15" t="s">
        <v>197</v>
      </c>
      <c r="BM142" s="230" t="s">
        <v>239</v>
      </c>
    </row>
    <row r="143" s="2" customFormat="1">
      <c r="A143" s="37"/>
      <c r="B143" s="38"/>
      <c r="C143" s="39"/>
      <c r="D143" s="232" t="s">
        <v>199</v>
      </c>
      <c r="E143" s="39"/>
      <c r="F143" s="233" t="s">
        <v>240</v>
      </c>
      <c r="G143" s="39"/>
      <c r="H143" s="39"/>
      <c r="I143" s="234"/>
      <c r="J143" s="39"/>
      <c r="K143" s="39"/>
      <c r="L143" s="43"/>
      <c r="M143" s="235"/>
      <c r="N143" s="236"/>
      <c r="O143" s="90"/>
      <c r="P143" s="90"/>
      <c r="Q143" s="90"/>
      <c r="R143" s="90"/>
      <c r="S143" s="90"/>
      <c r="T143" s="91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15" t="s">
        <v>199</v>
      </c>
      <c r="AU143" s="15" t="s">
        <v>94</v>
      </c>
    </row>
    <row r="144" s="2" customFormat="1" ht="24.15" customHeight="1">
      <c r="A144" s="37"/>
      <c r="B144" s="38"/>
      <c r="C144" s="219" t="s">
        <v>241</v>
      </c>
      <c r="D144" s="219" t="s">
        <v>193</v>
      </c>
      <c r="E144" s="220" t="s">
        <v>242</v>
      </c>
      <c r="F144" s="221" t="s">
        <v>243</v>
      </c>
      <c r="G144" s="222" t="s">
        <v>196</v>
      </c>
      <c r="H144" s="223">
        <v>1</v>
      </c>
      <c r="I144" s="224"/>
      <c r="J144" s="225">
        <f>ROUND(I144*H144,2)</f>
        <v>0</v>
      </c>
      <c r="K144" s="221" t="s">
        <v>1</v>
      </c>
      <c r="L144" s="43"/>
      <c r="M144" s="226" t="s">
        <v>1</v>
      </c>
      <c r="N144" s="227" t="s">
        <v>48</v>
      </c>
      <c r="O144" s="90"/>
      <c r="P144" s="228">
        <f>O144*H144</f>
        <v>0</v>
      </c>
      <c r="Q144" s="228">
        <v>0</v>
      </c>
      <c r="R144" s="228">
        <f>Q144*H144</f>
        <v>0</v>
      </c>
      <c r="S144" s="228">
        <v>0</v>
      </c>
      <c r="T144" s="22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0" t="s">
        <v>197</v>
      </c>
      <c r="AT144" s="230" t="s">
        <v>193</v>
      </c>
      <c r="AU144" s="230" t="s">
        <v>94</v>
      </c>
      <c r="AY144" s="15" t="s">
        <v>192</v>
      </c>
      <c r="BE144" s="231">
        <f>IF(N144="základní",J144,0)</f>
        <v>0</v>
      </c>
      <c r="BF144" s="231">
        <f>IF(N144="snížená",J144,0)</f>
        <v>0</v>
      </c>
      <c r="BG144" s="231">
        <f>IF(N144="zákl. přenesená",J144,0)</f>
        <v>0</v>
      </c>
      <c r="BH144" s="231">
        <f>IF(N144="sníž. přenesená",J144,0)</f>
        <v>0</v>
      </c>
      <c r="BI144" s="231">
        <f>IF(N144="nulová",J144,0)</f>
        <v>0</v>
      </c>
      <c r="BJ144" s="15" t="s">
        <v>91</v>
      </c>
      <c r="BK144" s="231">
        <f>ROUND(I144*H144,2)</f>
        <v>0</v>
      </c>
      <c r="BL144" s="15" t="s">
        <v>197</v>
      </c>
      <c r="BM144" s="230" t="s">
        <v>244</v>
      </c>
    </row>
    <row r="145" s="2" customFormat="1">
      <c r="A145" s="37"/>
      <c r="B145" s="38"/>
      <c r="C145" s="39"/>
      <c r="D145" s="232" t="s">
        <v>199</v>
      </c>
      <c r="E145" s="39"/>
      <c r="F145" s="233" t="s">
        <v>243</v>
      </c>
      <c r="G145" s="39"/>
      <c r="H145" s="39"/>
      <c r="I145" s="234"/>
      <c r="J145" s="39"/>
      <c r="K145" s="39"/>
      <c r="L145" s="43"/>
      <c r="M145" s="235"/>
      <c r="N145" s="236"/>
      <c r="O145" s="90"/>
      <c r="P145" s="90"/>
      <c r="Q145" s="90"/>
      <c r="R145" s="90"/>
      <c r="S145" s="90"/>
      <c r="T145" s="91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15" t="s">
        <v>199</v>
      </c>
      <c r="AU145" s="15" t="s">
        <v>94</v>
      </c>
    </row>
    <row r="146" s="12" customFormat="1" ht="22.8" customHeight="1">
      <c r="A146" s="12"/>
      <c r="B146" s="203"/>
      <c r="C146" s="204"/>
      <c r="D146" s="205" t="s">
        <v>82</v>
      </c>
      <c r="E146" s="217" t="s">
        <v>245</v>
      </c>
      <c r="F146" s="217" t="s">
        <v>246</v>
      </c>
      <c r="G146" s="204"/>
      <c r="H146" s="204"/>
      <c r="I146" s="207"/>
      <c r="J146" s="218">
        <f>BK146</f>
        <v>0</v>
      </c>
      <c r="K146" s="204"/>
      <c r="L146" s="209"/>
      <c r="M146" s="210"/>
      <c r="N146" s="211"/>
      <c r="O146" s="211"/>
      <c r="P146" s="212">
        <f>SUM(P147:P148)</f>
        <v>0</v>
      </c>
      <c r="Q146" s="211"/>
      <c r="R146" s="212">
        <f>SUM(R147:R148)</f>
        <v>0</v>
      </c>
      <c r="S146" s="211"/>
      <c r="T146" s="213">
        <f>SUM(T147:T148)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14" t="s">
        <v>191</v>
      </c>
      <c r="AT146" s="215" t="s">
        <v>82</v>
      </c>
      <c r="AU146" s="215" t="s">
        <v>91</v>
      </c>
      <c r="AY146" s="214" t="s">
        <v>192</v>
      </c>
      <c r="BK146" s="216">
        <f>SUM(BK147:BK148)</f>
        <v>0</v>
      </c>
    </row>
    <row r="147" s="2" customFormat="1" ht="62.7" customHeight="1">
      <c r="A147" s="37"/>
      <c r="B147" s="38"/>
      <c r="C147" s="219" t="s">
        <v>247</v>
      </c>
      <c r="D147" s="219" t="s">
        <v>193</v>
      </c>
      <c r="E147" s="220" t="s">
        <v>248</v>
      </c>
      <c r="F147" s="221" t="s">
        <v>249</v>
      </c>
      <c r="G147" s="222" t="s">
        <v>250</v>
      </c>
      <c r="H147" s="223">
        <v>1</v>
      </c>
      <c r="I147" s="224"/>
      <c r="J147" s="225">
        <f>ROUND(I147*H147,2)</f>
        <v>0</v>
      </c>
      <c r="K147" s="221" t="s">
        <v>1</v>
      </c>
      <c r="L147" s="43"/>
      <c r="M147" s="226" t="s">
        <v>1</v>
      </c>
      <c r="N147" s="227" t="s">
        <v>48</v>
      </c>
      <c r="O147" s="90"/>
      <c r="P147" s="228">
        <f>O147*H147</f>
        <v>0</v>
      </c>
      <c r="Q147" s="228">
        <v>0</v>
      </c>
      <c r="R147" s="228">
        <f>Q147*H147</f>
        <v>0</v>
      </c>
      <c r="S147" s="228">
        <v>0</v>
      </c>
      <c r="T147" s="22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30" t="s">
        <v>197</v>
      </c>
      <c r="AT147" s="230" t="s">
        <v>193</v>
      </c>
      <c r="AU147" s="230" t="s">
        <v>94</v>
      </c>
      <c r="AY147" s="15" t="s">
        <v>192</v>
      </c>
      <c r="BE147" s="231">
        <f>IF(N147="základní",J147,0)</f>
        <v>0</v>
      </c>
      <c r="BF147" s="231">
        <f>IF(N147="snížená",J147,0)</f>
        <v>0</v>
      </c>
      <c r="BG147" s="231">
        <f>IF(N147="zákl. přenesená",J147,0)</f>
        <v>0</v>
      </c>
      <c r="BH147" s="231">
        <f>IF(N147="sníž. přenesená",J147,0)</f>
        <v>0</v>
      </c>
      <c r="BI147" s="231">
        <f>IF(N147="nulová",J147,0)</f>
        <v>0</v>
      </c>
      <c r="BJ147" s="15" t="s">
        <v>91</v>
      </c>
      <c r="BK147" s="231">
        <f>ROUND(I147*H147,2)</f>
        <v>0</v>
      </c>
      <c r="BL147" s="15" t="s">
        <v>197</v>
      </c>
      <c r="BM147" s="230" t="s">
        <v>251</v>
      </c>
    </row>
    <row r="148" s="2" customFormat="1">
      <c r="A148" s="37"/>
      <c r="B148" s="38"/>
      <c r="C148" s="39"/>
      <c r="D148" s="232" t="s">
        <v>199</v>
      </c>
      <c r="E148" s="39"/>
      <c r="F148" s="233" t="s">
        <v>252</v>
      </c>
      <c r="G148" s="39"/>
      <c r="H148" s="39"/>
      <c r="I148" s="234"/>
      <c r="J148" s="39"/>
      <c r="K148" s="39"/>
      <c r="L148" s="43"/>
      <c r="M148" s="235"/>
      <c r="N148" s="236"/>
      <c r="O148" s="90"/>
      <c r="P148" s="90"/>
      <c r="Q148" s="90"/>
      <c r="R148" s="90"/>
      <c r="S148" s="90"/>
      <c r="T148" s="91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15" t="s">
        <v>199</v>
      </c>
      <c r="AU148" s="15" t="s">
        <v>94</v>
      </c>
    </row>
    <row r="149" s="12" customFormat="1" ht="22.8" customHeight="1">
      <c r="A149" s="12"/>
      <c r="B149" s="203"/>
      <c r="C149" s="204"/>
      <c r="D149" s="205" t="s">
        <v>82</v>
      </c>
      <c r="E149" s="217" t="s">
        <v>253</v>
      </c>
      <c r="F149" s="217" t="s">
        <v>254</v>
      </c>
      <c r="G149" s="204"/>
      <c r="H149" s="204"/>
      <c r="I149" s="207"/>
      <c r="J149" s="218">
        <f>BK149</f>
        <v>0</v>
      </c>
      <c r="K149" s="204"/>
      <c r="L149" s="209"/>
      <c r="M149" s="210"/>
      <c r="N149" s="211"/>
      <c r="O149" s="211"/>
      <c r="P149" s="212">
        <f>SUM(P150:P152)</f>
        <v>0</v>
      </c>
      <c r="Q149" s="211"/>
      <c r="R149" s="212">
        <f>SUM(R150:R152)</f>
        <v>0</v>
      </c>
      <c r="S149" s="211"/>
      <c r="T149" s="213">
        <f>SUM(T150:T152)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4" t="s">
        <v>191</v>
      </c>
      <c r="AT149" s="215" t="s">
        <v>82</v>
      </c>
      <c r="AU149" s="215" t="s">
        <v>91</v>
      </c>
      <c r="AY149" s="214" t="s">
        <v>192</v>
      </c>
      <c r="BK149" s="216">
        <f>SUM(BK150:BK152)</f>
        <v>0</v>
      </c>
    </row>
    <row r="150" s="2" customFormat="1" ht="44.25" customHeight="1">
      <c r="A150" s="37"/>
      <c r="B150" s="38"/>
      <c r="C150" s="219" t="s">
        <v>255</v>
      </c>
      <c r="D150" s="219" t="s">
        <v>193</v>
      </c>
      <c r="E150" s="220" t="s">
        <v>256</v>
      </c>
      <c r="F150" s="221" t="s">
        <v>257</v>
      </c>
      <c r="G150" s="222" t="s">
        <v>250</v>
      </c>
      <c r="H150" s="223">
        <v>1</v>
      </c>
      <c r="I150" s="224"/>
      <c r="J150" s="225">
        <f>ROUND(I150*H150,2)</f>
        <v>0</v>
      </c>
      <c r="K150" s="221" t="s">
        <v>1</v>
      </c>
      <c r="L150" s="43"/>
      <c r="M150" s="226" t="s">
        <v>1</v>
      </c>
      <c r="N150" s="227" t="s">
        <v>48</v>
      </c>
      <c r="O150" s="90"/>
      <c r="P150" s="228">
        <f>O150*H150</f>
        <v>0</v>
      </c>
      <c r="Q150" s="228">
        <v>0</v>
      </c>
      <c r="R150" s="228">
        <f>Q150*H150</f>
        <v>0</v>
      </c>
      <c r="S150" s="228">
        <v>0</v>
      </c>
      <c r="T150" s="22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30" t="s">
        <v>197</v>
      </c>
      <c r="AT150" s="230" t="s">
        <v>193</v>
      </c>
      <c r="AU150" s="230" t="s">
        <v>94</v>
      </c>
      <c r="AY150" s="15" t="s">
        <v>192</v>
      </c>
      <c r="BE150" s="231">
        <f>IF(N150="základní",J150,0)</f>
        <v>0</v>
      </c>
      <c r="BF150" s="231">
        <f>IF(N150="snížená",J150,0)</f>
        <v>0</v>
      </c>
      <c r="BG150" s="231">
        <f>IF(N150="zákl. přenesená",J150,0)</f>
        <v>0</v>
      </c>
      <c r="BH150" s="231">
        <f>IF(N150="sníž. přenesená",J150,0)</f>
        <v>0</v>
      </c>
      <c r="BI150" s="231">
        <f>IF(N150="nulová",J150,0)</f>
        <v>0</v>
      </c>
      <c r="BJ150" s="15" t="s">
        <v>91</v>
      </c>
      <c r="BK150" s="231">
        <f>ROUND(I150*H150,2)</f>
        <v>0</v>
      </c>
      <c r="BL150" s="15" t="s">
        <v>197</v>
      </c>
      <c r="BM150" s="230" t="s">
        <v>258</v>
      </c>
    </row>
    <row r="151" s="2" customFormat="1">
      <c r="A151" s="37"/>
      <c r="B151" s="38"/>
      <c r="C151" s="39"/>
      <c r="D151" s="232" t="s">
        <v>199</v>
      </c>
      <c r="E151" s="39"/>
      <c r="F151" s="233" t="s">
        <v>259</v>
      </c>
      <c r="G151" s="39"/>
      <c r="H151" s="39"/>
      <c r="I151" s="234"/>
      <c r="J151" s="39"/>
      <c r="K151" s="39"/>
      <c r="L151" s="43"/>
      <c r="M151" s="235"/>
      <c r="N151" s="236"/>
      <c r="O151" s="90"/>
      <c r="P151" s="90"/>
      <c r="Q151" s="90"/>
      <c r="R151" s="90"/>
      <c r="S151" s="90"/>
      <c r="T151" s="91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15" t="s">
        <v>199</v>
      </c>
      <c r="AU151" s="15" t="s">
        <v>94</v>
      </c>
    </row>
    <row r="152" s="13" customFormat="1">
      <c r="A152" s="13"/>
      <c r="B152" s="237"/>
      <c r="C152" s="238"/>
      <c r="D152" s="232" t="s">
        <v>260</v>
      </c>
      <c r="E152" s="239" t="s">
        <v>1</v>
      </c>
      <c r="F152" s="240" t="s">
        <v>91</v>
      </c>
      <c r="G152" s="238"/>
      <c r="H152" s="241">
        <v>1</v>
      </c>
      <c r="I152" s="242"/>
      <c r="J152" s="238"/>
      <c r="K152" s="238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94</v>
      </c>
      <c r="AV152" s="13" t="s">
        <v>94</v>
      </c>
      <c r="AW152" s="13" t="s">
        <v>38</v>
      </c>
      <c r="AX152" s="13" t="s">
        <v>91</v>
      </c>
      <c r="AY152" s="247" t="s">
        <v>192</v>
      </c>
    </row>
    <row r="153" s="12" customFormat="1" ht="22.8" customHeight="1">
      <c r="A153" s="12"/>
      <c r="B153" s="203"/>
      <c r="C153" s="204"/>
      <c r="D153" s="205" t="s">
        <v>82</v>
      </c>
      <c r="E153" s="217" t="s">
        <v>261</v>
      </c>
      <c r="F153" s="217" t="s">
        <v>262</v>
      </c>
      <c r="G153" s="204"/>
      <c r="H153" s="204"/>
      <c r="I153" s="207"/>
      <c r="J153" s="218">
        <f>BK153</f>
        <v>0</v>
      </c>
      <c r="K153" s="204"/>
      <c r="L153" s="209"/>
      <c r="M153" s="210"/>
      <c r="N153" s="211"/>
      <c r="O153" s="211"/>
      <c r="P153" s="212">
        <f>SUM(P154:P157)</f>
        <v>0</v>
      </c>
      <c r="Q153" s="211"/>
      <c r="R153" s="212">
        <f>SUM(R154:R157)</f>
        <v>0</v>
      </c>
      <c r="S153" s="211"/>
      <c r="T153" s="213">
        <f>SUM(T154:T157)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14" t="s">
        <v>191</v>
      </c>
      <c r="AT153" s="215" t="s">
        <v>82</v>
      </c>
      <c r="AU153" s="215" t="s">
        <v>91</v>
      </c>
      <c r="AY153" s="214" t="s">
        <v>192</v>
      </c>
      <c r="BK153" s="216">
        <f>SUM(BK154:BK157)</f>
        <v>0</v>
      </c>
    </row>
    <row r="154" s="2" customFormat="1" ht="24.15" customHeight="1">
      <c r="A154" s="37"/>
      <c r="B154" s="38"/>
      <c r="C154" s="219" t="s">
        <v>263</v>
      </c>
      <c r="D154" s="219" t="s">
        <v>193</v>
      </c>
      <c r="E154" s="220" t="s">
        <v>264</v>
      </c>
      <c r="F154" s="221" t="s">
        <v>265</v>
      </c>
      <c r="G154" s="222" t="s">
        <v>250</v>
      </c>
      <c r="H154" s="223">
        <v>1</v>
      </c>
      <c r="I154" s="224"/>
      <c r="J154" s="225">
        <f>ROUND(I154*H154,2)</f>
        <v>0</v>
      </c>
      <c r="K154" s="221" t="s">
        <v>266</v>
      </c>
      <c r="L154" s="43"/>
      <c r="M154" s="226" t="s">
        <v>1</v>
      </c>
      <c r="N154" s="227" t="s">
        <v>48</v>
      </c>
      <c r="O154" s="90"/>
      <c r="P154" s="228">
        <f>O154*H154</f>
        <v>0</v>
      </c>
      <c r="Q154" s="228">
        <v>0</v>
      </c>
      <c r="R154" s="228">
        <f>Q154*H154</f>
        <v>0</v>
      </c>
      <c r="S154" s="228">
        <v>0</v>
      </c>
      <c r="T154" s="22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30" t="s">
        <v>197</v>
      </c>
      <c r="AT154" s="230" t="s">
        <v>193</v>
      </c>
      <c r="AU154" s="230" t="s">
        <v>94</v>
      </c>
      <c r="AY154" s="15" t="s">
        <v>192</v>
      </c>
      <c r="BE154" s="231">
        <f>IF(N154="základní",J154,0)</f>
        <v>0</v>
      </c>
      <c r="BF154" s="231">
        <f>IF(N154="snížená",J154,0)</f>
        <v>0</v>
      </c>
      <c r="BG154" s="231">
        <f>IF(N154="zákl. přenesená",J154,0)</f>
        <v>0</v>
      </c>
      <c r="BH154" s="231">
        <f>IF(N154="sníž. přenesená",J154,0)</f>
        <v>0</v>
      </c>
      <c r="BI154" s="231">
        <f>IF(N154="nulová",J154,0)</f>
        <v>0</v>
      </c>
      <c r="BJ154" s="15" t="s">
        <v>91</v>
      </c>
      <c r="BK154" s="231">
        <f>ROUND(I154*H154,2)</f>
        <v>0</v>
      </c>
      <c r="BL154" s="15" t="s">
        <v>197</v>
      </c>
      <c r="BM154" s="230" t="s">
        <v>267</v>
      </c>
    </row>
    <row r="155" s="2" customFormat="1">
      <c r="A155" s="37"/>
      <c r="B155" s="38"/>
      <c r="C155" s="39"/>
      <c r="D155" s="232" t="s">
        <v>199</v>
      </c>
      <c r="E155" s="39"/>
      <c r="F155" s="233" t="s">
        <v>265</v>
      </c>
      <c r="G155" s="39"/>
      <c r="H155" s="39"/>
      <c r="I155" s="234"/>
      <c r="J155" s="39"/>
      <c r="K155" s="39"/>
      <c r="L155" s="43"/>
      <c r="M155" s="235"/>
      <c r="N155" s="236"/>
      <c r="O155" s="90"/>
      <c r="P155" s="90"/>
      <c r="Q155" s="90"/>
      <c r="R155" s="90"/>
      <c r="S155" s="90"/>
      <c r="T155" s="91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15" t="s">
        <v>199</v>
      </c>
      <c r="AU155" s="15" t="s">
        <v>94</v>
      </c>
    </row>
    <row r="156" s="2" customFormat="1">
      <c r="A156" s="37"/>
      <c r="B156" s="38"/>
      <c r="C156" s="39"/>
      <c r="D156" s="248" t="s">
        <v>268</v>
      </c>
      <c r="E156" s="39"/>
      <c r="F156" s="249" t="s">
        <v>269</v>
      </c>
      <c r="G156" s="39"/>
      <c r="H156" s="39"/>
      <c r="I156" s="234"/>
      <c r="J156" s="39"/>
      <c r="K156" s="39"/>
      <c r="L156" s="43"/>
      <c r="M156" s="235"/>
      <c r="N156" s="236"/>
      <c r="O156" s="90"/>
      <c r="P156" s="90"/>
      <c r="Q156" s="90"/>
      <c r="R156" s="90"/>
      <c r="S156" s="90"/>
      <c r="T156" s="91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15" t="s">
        <v>268</v>
      </c>
      <c r="AU156" s="15" t="s">
        <v>94</v>
      </c>
    </row>
    <row r="157" s="13" customFormat="1">
      <c r="A157" s="13"/>
      <c r="B157" s="237"/>
      <c r="C157" s="238"/>
      <c r="D157" s="232" t="s">
        <v>260</v>
      </c>
      <c r="E157" s="239" t="s">
        <v>1</v>
      </c>
      <c r="F157" s="240" t="s">
        <v>91</v>
      </c>
      <c r="G157" s="238"/>
      <c r="H157" s="241">
        <v>1</v>
      </c>
      <c r="I157" s="242"/>
      <c r="J157" s="238"/>
      <c r="K157" s="238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94</v>
      </c>
      <c r="AV157" s="13" t="s">
        <v>94</v>
      </c>
      <c r="AW157" s="13" t="s">
        <v>38</v>
      </c>
      <c r="AX157" s="13" t="s">
        <v>91</v>
      </c>
      <c r="AY157" s="247" t="s">
        <v>192</v>
      </c>
    </row>
    <row r="158" s="12" customFormat="1" ht="22.8" customHeight="1">
      <c r="A158" s="12"/>
      <c r="B158" s="203"/>
      <c r="C158" s="204"/>
      <c r="D158" s="205" t="s">
        <v>82</v>
      </c>
      <c r="E158" s="217" t="s">
        <v>270</v>
      </c>
      <c r="F158" s="217" t="s">
        <v>271</v>
      </c>
      <c r="G158" s="204"/>
      <c r="H158" s="204"/>
      <c r="I158" s="207"/>
      <c r="J158" s="218">
        <f>BK158</f>
        <v>0</v>
      </c>
      <c r="K158" s="204"/>
      <c r="L158" s="209"/>
      <c r="M158" s="210"/>
      <c r="N158" s="211"/>
      <c r="O158" s="211"/>
      <c r="P158" s="212">
        <f>SUM(P159:P162)</f>
        <v>0</v>
      </c>
      <c r="Q158" s="211"/>
      <c r="R158" s="212">
        <f>SUM(R159:R162)</f>
        <v>0</v>
      </c>
      <c r="S158" s="211"/>
      <c r="T158" s="213">
        <f>SUM(T159:T162)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4" t="s">
        <v>191</v>
      </c>
      <c r="AT158" s="215" t="s">
        <v>82</v>
      </c>
      <c r="AU158" s="215" t="s">
        <v>91</v>
      </c>
      <c r="AY158" s="214" t="s">
        <v>192</v>
      </c>
      <c r="BK158" s="216">
        <f>SUM(BK159:BK162)</f>
        <v>0</v>
      </c>
    </row>
    <row r="159" s="2" customFormat="1" ht="37.8" customHeight="1">
      <c r="A159" s="37"/>
      <c r="B159" s="38"/>
      <c r="C159" s="219" t="s">
        <v>8</v>
      </c>
      <c r="D159" s="219" t="s">
        <v>193</v>
      </c>
      <c r="E159" s="220" t="s">
        <v>272</v>
      </c>
      <c r="F159" s="221" t="s">
        <v>273</v>
      </c>
      <c r="G159" s="222" t="s">
        <v>250</v>
      </c>
      <c r="H159" s="223">
        <v>1</v>
      </c>
      <c r="I159" s="224"/>
      <c r="J159" s="225">
        <f>ROUND(I159*H159,2)</f>
        <v>0</v>
      </c>
      <c r="K159" s="221" t="s">
        <v>274</v>
      </c>
      <c r="L159" s="43"/>
      <c r="M159" s="226" t="s">
        <v>1</v>
      </c>
      <c r="N159" s="227" t="s">
        <v>48</v>
      </c>
      <c r="O159" s="90"/>
      <c r="P159" s="228">
        <f>O159*H159</f>
        <v>0</v>
      </c>
      <c r="Q159" s="228">
        <v>0</v>
      </c>
      <c r="R159" s="228">
        <f>Q159*H159</f>
        <v>0</v>
      </c>
      <c r="S159" s="228">
        <v>0</v>
      </c>
      <c r="T159" s="22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30" t="s">
        <v>197</v>
      </c>
      <c r="AT159" s="230" t="s">
        <v>193</v>
      </c>
      <c r="AU159" s="230" t="s">
        <v>94</v>
      </c>
      <c r="AY159" s="15" t="s">
        <v>192</v>
      </c>
      <c r="BE159" s="231">
        <f>IF(N159="základní",J159,0)</f>
        <v>0</v>
      </c>
      <c r="BF159" s="231">
        <f>IF(N159="snížená",J159,0)</f>
        <v>0</v>
      </c>
      <c r="BG159" s="231">
        <f>IF(N159="zákl. přenesená",J159,0)</f>
        <v>0</v>
      </c>
      <c r="BH159" s="231">
        <f>IF(N159="sníž. přenesená",J159,0)</f>
        <v>0</v>
      </c>
      <c r="BI159" s="231">
        <f>IF(N159="nulová",J159,0)</f>
        <v>0</v>
      </c>
      <c r="BJ159" s="15" t="s">
        <v>91</v>
      </c>
      <c r="BK159" s="231">
        <f>ROUND(I159*H159,2)</f>
        <v>0</v>
      </c>
      <c r="BL159" s="15" t="s">
        <v>197</v>
      </c>
      <c r="BM159" s="230" t="s">
        <v>275</v>
      </c>
    </row>
    <row r="160" s="2" customFormat="1">
      <c r="A160" s="37"/>
      <c r="B160" s="38"/>
      <c r="C160" s="39"/>
      <c r="D160" s="232" t="s">
        <v>199</v>
      </c>
      <c r="E160" s="39"/>
      <c r="F160" s="233" t="s">
        <v>273</v>
      </c>
      <c r="G160" s="39"/>
      <c r="H160" s="39"/>
      <c r="I160" s="234"/>
      <c r="J160" s="39"/>
      <c r="K160" s="39"/>
      <c r="L160" s="43"/>
      <c r="M160" s="235"/>
      <c r="N160" s="236"/>
      <c r="O160" s="90"/>
      <c r="P160" s="90"/>
      <c r="Q160" s="90"/>
      <c r="R160" s="90"/>
      <c r="S160" s="90"/>
      <c r="T160" s="91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15" t="s">
        <v>199</v>
      </c>
      <c r="AU160" s="15" t="s">
        <v>94</v>
      </c>
    </row>
    <row r="161" s="2" customFormat="1" ht="24.15" customHeight="1">
      <c r="A161" s="37"/>
      <c r="B161" s="38"/>
      <c r="C161" s="219" t="s">
        <v>276</v>
      </c>
      <c r="D161" s="219" t="s">
        <v>193</v>
      </c>
      <c r="E161" s="220" t="s">
        <v>277</v>
      </c>
      <c r="F161" s="221" t="s">
        <v>278</v>
      </c>
      <c r="G161" s="222" t="s">
        <v>250</v>
      </c>
      <c r="H161" s="223">
        <v>1</v>
      </c>
      <c r="I161" s="224"/>
      <c r="J161" s="225">
        <f>ROUND(I161*H161,2)</f>
        <v>0</v>
      </c>
      <c r="K161" s="221" t="s">
        <v>1</v>
      </c>
      <c r="L161" s="43"/>
      <c r="M161" s="226" t="s">
        <v>1</v>
      </c>
      <c r="N161" s="227" t="s">
        <v>48</v>
      </c>
      <c r="O161" s="90"/>
      <c r="P161" s="228">
        <f>O161*H161</f>
        <v>0</v>
      </c>
      <c r="Q161" s="228">
        <v>0</v>
      </c>
      <c r="R161" s="228">
        <f>Q161*H161</f>
        <v>0</v>
      </c>
      <c r="S161" s="228">
        <v>0</v>
      </c>
      <c r="T161" s="22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30" t="s">
        <v>197</v>
      </c>
      <c r="AT161" s="230" t="s">
        <v>193</v>
      </c>
      <c r="AU161" s="230" t="s">
        <v>94</v>
      </c>
      <c r="AY161" s="15" t="s">
        <v>192</v>
      </c>
      <c r="BE161" s="231">
        <f>IF(N161="základní",J161,0)</f>
        <v>0</v>
      </c>
      <c r="BF161" s="231">
        <f>IF(N161="snížená",J161,0)</f>
        <v>0</v>
      </c>
      <c r="BG161" s="231">
        <f>IF(N161="zákl. přenesená",J161,0)</f>
        <v>0</v>
      </c>
      <c r="BH161" s="231">
        <f>IF(N161="sníž. přenesená",J161,0)</f>
        <v>0</v>
      </c>
      <c r="BI161" s="231">
        <f>IF(N161="nulová",J161,0)</f>
        <v>0</v>
      </c>
      <c r="BJ161" s="15" t="s">
        <v>91</v>
      </c>
      <c r="BK161" s="231">
        <f>ROUND(I161*H161,2)</f>
        <v>0</v>
      </c>
      <c r="BL161" s="15" t="s">
        <v>197</v>
      </c>
      <c r="BM161" s="230" t="s">
        <v>279</v>
      </c>
    </row>
    <row r="162" s="2" customFormat="1">
      <c r="A162" s="37"/>
      <c r="B162" s="38"/>
      <c r="C162" s="39"/>
      <c r="D162" s="232" t="s">
        <v>199</v>
      </c>
      <c r="E162" s="39"/>
      <c r="F162" s="233" t="s">
        <v>278</v>
      </c>
      <c r="G162" s="39"/>
      <c r="H162" s="39"/>
      <c r="I162" s="234"/>
      <c r="J162" s="39"/>
      <c r="K162" s="39"/>
      <c r="L162" s="43"/>
      <c r="M162" s="250"/>
      <c r="N162" s="251"/>
      <c r="O162" s="252"/>
      <c r="P162" s="252"/>
      <c r="Q162" s="252"/>
      <c r="R162" s="252"/>
      <c r="S162" s="252"/>
      <c r="T162" s="253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15" t="s">
        <v>199</v>
      </c>
      <c r="AU162" s="15" t="s">
        <v>94</v>
      </c>
    </row>
    <row r="163" s="2" customFormat="1" ht="6.96" customHeight="1">
      <c r="A163" s="37"/>
      <c r="B163" s="65"/>
      <c r="C163" s="66"/>
      <c r="D163" s="66"/>
      <c r="E163" s="66"/>
      <c r="F163" s="66"/>
      <c r="G163" s="66"/>
      <c r="H163" s="66"/>
      <c r="I163" s="66"/>
      <c r="J163" s="66"/>
      <c r="K163" s="66"/>
      <c r="L163" s="43"/>
      <c r="M163" s="37"/>
      <c r="O163" s="37"/>
      <c r="P163" s="37"/>
      <c r="Q163" s="37"/>
      <c r="R163" s="37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</row>
  </sheetData>
  <sheetProtection sheet="1" autoFilter="0" formatColumns="0" formatRows="0" objects="1" scenarios="1" spinCount="100000" saltValue="7jhomJ/OfuTMMKJ0ihY4+tZjzTOt0VTHCVjBFJ6MiYiRBAG8MHepUfazbaGQc1Ugk1V739cjDVYcvrcCASkHXg==" hashValue="sa7abnzHoHsw4cLFgy6W7ziQds0lxKG5j0RDrU/ySXUyImTIhRBzX6hlr0c6V1/rFGsKugj3BA9AwBwfBshYTg==" algorithmName="SHA-512" password="CC35"/>
  <autoFilter ref="C120:K162"/>
  <mergeCells count="9">
    <mergeCell ref="E7:H7"/>
    <mergeCell ref="E9:H9"/>
    <mergeCell ref="E18:H18"/>
    <mergeCell ref="E27:H27"/>
    <mergeCell ref="E84:H84"/>
    <mergeCell ref="E86:H86"/>
    <mergeCell ref="E111:H111"/>
    <mergeCell ref="E113:H113"/>
    <mergeCell ref="L2:V2"/>
  </mergeCells>
  <hyperlinks>
    <hyperlink ref="F156" r:id="rId1" display="https://podminky.urs.cz/item/CS_URS_2023_01/043203003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98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16.5" customHeight="1">
      <c r="A9" s="37"/>
      <c r="B9" s="43"/>
      <c r="C9" s="37"/>
      <c r="D9" s="37"/>
      <c r="E9" s="141" t="s">
        <v>280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281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27</v>
      </c>
      <c r="G13" s="37"/>
      <c r="H13" s="37"/>
      <c r="I13" s="144" t="s">
        <v>28</v>
      </c>
      <c r="J13" s="145" t="s">
        <v>282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162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ROUND(J125,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ROUND((SUM(BE125:BE630)),  2)</f>
        <v>0</v>
      </c>
      <c r="G33" s="37"/>
      <c r="H33" s="37"/>
      <c r="I33" s="156">
        <v>0.20999999999999999</v>
      </c>
      <c r="J33" s="155">
        <f>ROUND(((SUM(BE125:BE630))*I33),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ROUND((SUM(BF125:BF630)),  2)</f>
        <v>0</v>
      </c>
      <c r="G34" s="37"/>
      <c r="H34" s="37"/>
      <c r="I34" s="156">
        <v>0.14999999999999999</v>
      </c>
      <c r="J34" s="155">
        <f>ROUND(((SUM(BF125:BF630))*I34),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ROUND((SUM(BG125:BG630)),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ROUND((SUM(BH125:BH630)),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ROUND((SUM(BI125:BI630)),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16.5" customHeight="1">
      <c r="A86" s="37"/>
      <c r="B86" s="38"/>
      <c r="C86" s="39"/>
      <c r="D86" s="39"/>
      <c r="E86" s="75" t="str">
        <f>E9</f>
        <v>2023_09_1. - Řad A, IO 03.01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J125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283</v>
      </c>
      <c r="E96" s="183"/>
      <c r="F96" s="183"/>
      <c r="G96" s="183"/>
      <c r="H96" s="183"/>
      <c r="I96" s="183"/>
      <c r="J96" s="184">
        <f>J126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284</v>
      </c>
      <c r="E97" s="189"/>
      <c r="F97" s="189"/>
      <c r="G97" s="189"/>
      <c r="H97" s="189"/>
      <c r="I97" s="189"/>
      <c r="J97" s="190">
        <f>J127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285</v>
      </c>
      <c r="E98" s="189"/>
      <c r="F98" s="189"/>
      <c r="G98" s="189"/>
      <c r="H98" s="189"/>
      <c r="I98" s="189"/>
      <c r="J98" s="190">
        <f>J266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286</v>
      </c>
      <c r="E99" s="189"/>
      <c r="F99" s="189"/>
      <c r="G99" s="189"/>
      <c r="H99" s="189"/>
      <c r="I99" s="189"/>
      <c r="J99" s="190">
        <f>J279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287</v>
      </c>
      <c r="E100" s="189"/>
      <c r="F100" s="189"/>
      <c r="G100" s="189"/>
      <c r="H100" s="189"/>
      <c r="I100" s="189"/>
      <c r="J100" s="190">
        <f>J331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6"/>
      <c r="C101" s="187"/>
      <c r="D101" s="188" t="s">
        <v>288</v>
      </c>
      <c r="E101" s="189"/>
      <c r="F101" s="189"/>
      <c r="G101" s="189"/>
      <c r="H101" s="189"/>
      <c r="I101" s="189"/>
      <c r="J101" s="190">
        <f>J568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6"/>
      <c r="C102" s="187"/>
      <c r="D102" s="188" t="s">
        <v>289</v>
      </c>
      <c r="E102" s="189"/>
      <c r="F102" s="189"/>
      <c r="G102" s="189"/>
      <c r="H102" s="189"/>
      <c r="I102" s="189"/>
      <c r="J102" s="190">
        <f>J599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6"/>
      <c r="C103" s="187"/>
      <c r="D103" s="188" t="s">
        <v>290</v>
      </c>
      <c r="E103" s="189"/>
      <c r="F103" s="189"/>
      <c r="G103" s="189"/>
      <c r="H103" s="189"/>
      <c r="I103" s="189"/>
      <c r="J103" s="190">
        <f>J616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9" customFormat="1" ht="24.96" customHeight="1">
      <c r="A104" s="9"/>
      <c r="B104" s="180"/>
      <c r="C104" s="181"/>
      <c r="D104" s="182" t="s">
        <v>291</v>
      </c>
      <c r="E104" s="183"/>
      <c r="F104" s="183"/>
      <c r="G104" s="183"/>
      <c r="H104" s="183"/>
      <c r="I104" s="183"/>
      <c r="J104" s="184">
        <f>J626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10" customFormat="1" ht="19.92" customHeight="1">
      <c r="A105" s="10"/>
      <c r="B105" s="186"/>
      <c r="C105" s="187"/>
      <c r="D105" s="188" t="s">
        <v>292</v>
      </c>
      <c r="E105" s="189"/>
      <c r="F105" s="189"/>
      <c r="G105" s="189"/>
      <c r="H105" s="189"/>
      <c r="I105" s="189"/>
      <c r="J105" s="190">
        <f>J627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39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hidden="1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hidden="1"/>
    <row r="109" hidden="1"/>
    <row r="110" hidden="1"/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1" t="s">
        <v>176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75" t="str">
        <f>E7</f>
        <v>Vodovod Přestavlky</v>
      </c>
      <c r="F115" s="30"/>
      <c r="G115" s="30"/>
      <c r="H115" s="30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0" t="s">
        <v>160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75" t="str">
        <f>E9</f>
        <v>2023_09_1. - Řad A, IO 03.01</v>
      </c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2" customHeight="1">
      <c r="A119" s="37"/>
      <c r="B119" s="38"/>
      <c r="C119" s="30" t="s">
        <v>22</v>
      </c>
      <c r="D119" s="39"/>
      <c r="E119" s="39"/>
      <c r="F119" s="25" t="str">
        <f>F12</f>
        <v>Přestavlky u Čerčan</v>
      </c>
      <c r="G119" s="39"/>
      <c r="H119" s="39"/>
      <c r="I119" s="30" t="s">
        <v>24</v>
      </c>
      <c r="J119" s="78" t="str">
        <f>IF(J12="","",J12)</f>
        <v>1. 9. 2023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6.96" customHeight="1">
      <c r="A120" s="37"/>
      <c r="B120" s="38"/>
      <c r="C120" s="39"/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25.65" customHeight="1">
      <c r="A121" s="37"/>
      <c r="B121" s="38"/>
      <c r="C121" s="30" t="s">
        <v>30</v>
      </c>
      <c r="D121" s="39"/>
      <c r="E121" s="39"/>
      <c r="F121" s="25" t="str">
        <f>E15</f>
        <v>Přestavlky u Čerčan</v>
      </c>
      <c r="G121" s="39"/>
      <c r="H121" s="39"/>
      <c r="I121" s="30" t="s">
        <v>35</v>
      </c>
      <c r="J121" s="35" t="str">
        <f>E21</f>
        <v>Vodohospodářský rozvoj a výstavba a.s.</v>
      </c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5.15" customHeight="1">
      <c r="A122" s="37"/>
      <c r="B122" s="38"/>
      <c r="C122" s="30" t="s">
        <v>33</v>
      </c>
      <c r="D122" s="39"/>
      <c r="E122" s="39"/>
      <c r="F122" s="25" t="str">
        <f>IF(E18="","",E18)</f>
        <v>Vyplň údaj</v>
      </c>
      <c r="G122" s="39"/>
      <c r="H122" s="39"/>
      <c r="I122" s="30" t="s">
        <v>39</v>
      </c>
      <c r="J122" s="35" t="str">
        <f>E24</f>
        <v>Dvořák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0.32" customHeight="1">
      <c r="A123" s="37"/>
      <c r="B123" s="38"/>
      <c r="C123" s="39"/>
      <c r="D123" s="39"/>
      <c r="E123" s="39"/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11" customFormat="1" ht="29.28" customHeight="1">
      <c r="A124" s="192"/>
      <c r="B124" s="193"/>
      <c r="C124" s="194" t="s">
        <v>177</v>
      </c>
      <c r="D124" s="195" t="s">
        <v>68</v>
      </c>
      <c r="E124" s="195" t="s">
        <v>64</v>
      </c>
      <c r="F124" s="195" t="s">
        <v>65</v>
      </c>
      <c r="G124" s="195" t="s">
        <v>178</v>
      </c>
      <c r="H124" s="195" t="s">
        <v>179</v>
      </c>
      <c r="I124" s="195" t="s">
        <v>180</v>
      </c>
      <c r="J124" s="195" t="s">
        <v>167</v>
      </c>
      <c r="K124" s="196" t="s">
        <v>181</v>
      </c>
      <c r="L124" s="197"/>
      <c r="M124" s="99" t="s">
        <v>1</v>
      </c>
      <c r="N124" s="100" t="s">
        <v>47</v>
      </c>
      <c r="O124" s="100" t="s">
        <v>182</v>
      </c>
      <c r="P124" s="100" t="s">
        <v>183</v>
      </c>
      <c r="Q124" s="100" t="s">
        <v>184</v>
      </c>
      <c r="R124" s="100" t="s">
        <v>185</v>
      </c>
      <c r="S124" s="100" t="s">
        <v>186</v>
      </c>
      <c r="T124" s="101" t="s">
        <v>187</v>
      </c>
      <c r="U124" s="192"/>
      <c r="V124" s="192"/>
      <c r="W124" s="192"/>
      <c r="X124" s="192"/>
      <c r="Y124" s="192"/>
      <c r="Z124" s="192"/>
      <c r="AA124" s="192"/>
      <c r="AB124" s="192"/>
      <c r="AC124" s="192"/>
      <c r="AD124" s="192"/>
      <c r="AE124" s="192"/>
    </row>
    <row r="125" s="2" customFormat="1" ht="22.8" customHeight="1">
      <c r="A125" s="37"/>
      <c r="B125" s="38"/>
      <c r="C125" s="106" t="s">
        <v>188</v>
      </c>
      <c r="D125" s="39"/>
      <c r="E125" s="39"/>
      <c r="F125" s="39"/>
      <c r="G125" s="39"/>
      <c r="H125" s="39"/>
      <c r="I125" s="39"/>
      <c r="J125" s="198">
        <f>BK125</f>
        <v>0</v>
      </c>
      <c r="K125" s="39"/>
      <c r="L125" s="43"/>
      <c r="M125" s="102"/>
      <c r="N125" s="199"/>
      <c r="O125" s="103"/>
      <c r="P125" s="200">
        <f>P126+P626</f>
        <v>0</v>
      </c>
      <c r="Q125" s="103"/>
      <c r="R125" s="200">
        <f>R126+R626</f>
        <v>751.01659599999994</v>
      </c>
      <c r="S125" s="103"/>
      <c r="T125" s="201">
        <f>T126+T626</f>
        <v>508.57660000000004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5" t="s">
        <v>82</v>
      </c>
      <c r="AU125" s="15" t="s">
        <v>169</v>
      </c>
      <c r="BK125" s="202">
        <f>BK126+BK626</f>
        <v>0</v>
      </c>
    </row>
    <row r="126" s="12" customFormat="1" ht="25.92" customHeight="1">
      <c r="A126" s="12"/>
      <c r="B126" s="203"/>
      <c r="C126" s="204"/>
      <c r="D126" s="205" t="s">
        <v>82</v>
      </c>
      <c r="E126" s="206" t="s">
        <v>293</v>
      </c>
      <c r="F126" s="206" t="s">
        <v>294</v>
      </c>
      <c r="G126" s="204"/>
      <c r="H126" s="204"/>
      <c r="I126" s="207"/>
      <c r="J126" s="208">
        <f>BK126</f>
        <v>0</v>
      </c>
      <c r="K126" s="204"/>
      <c r="L126" s="209"/>
      <c r="M126" s="210"/>
      <c r="N126" s="211"/>
      <c r="O126" s="211"/>
      <c r="P126" s="212">
        <f>P127+P266+P279+P331+P599+P616</f>
        <v>0</v>
      </c>
      <c r="Q126" s="211"/>
      <c r="R126" s="212">
        <f>R127+R266+R279+R331+R599+R616</f>
        <v>751.01619599999992</v>
      </c>
      <c r="S126" s="211"/>
      <c r="T126" s="213">
        <f>T127+T266+T279+T331+T599+T616</f>
        <v>508.57660000000004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4" t="s">
        <v>91</v>
      </c>
      <c r="AT126" s="215" t="s">
        <v>82</v>
      </c>
      <c r="AU126" s="215" t="s">
        <v>83</v>
      </c>
      <c r="AY126" s="214" t="s">
        <v>192</v>
      </c>
      <c r="BK126" s="216">
        <f>BK127+BK266+BK279+BK331+BK599+BK616</f>
        <v>0</v>
      </c>
    </row>
    <row r="127" s="12" customFormat="1" ht="22.8" customHeight="1">
      <c r="A127" s="12"/>
      <c r="B127" s="203"/>
      <c r="C127" s="204"/>
      <c r="D127" s="205" t="s">
        <v>82</v>
      </c>
      <c r="E127" s="217" t="s">
        <v>91</v>
      </c>
      <c r="F127" s="217" t="s">
        <v>295</v>
      </c>
      <c r="G127" s="204"/>
      <c r="H127" s="204"/>
      <c r="I127" s="207"/>
      <c r="J127" s="218">
        <f>BK127</f>
        <v>0</v>
      </c>
      <c r="K127" s="204"/>
      <c r="L127" s="209"/>
      <c r="M127" s="210"/>
      <c r="N127" s="211"/>
      <c r="O127" s="211"/>
      <c r="P127" s="212">
        <f>SUM(P128:P265)</f>
        <v>0</v>
      </c>
      <c r="Q127" s="211"/>
      <c r="R127" s="212">
        <f>SUM(R128:R265)</f>
        <v>572.09216060000006</v>
      </c>
      <c r="S127" s="211"/>
      <c r="T127" s="213">
        <f>SUM(T128:T265)</f>
        <v>494.21660000000003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4" t="s">
        <v>91</v>
      </c>
      <c r="AT127" s="215" t="s">
        <v>82</v>
      </c>
      <c r="AU127" s="215" t="s">
        <v>91</v>
      </c>
      <c r="AY127" s="214" t="s">
        <v>192</v>
      </c>
      <c r="BK127" s="216">
        <f>SUM(BK128:BK265)</f>
        <v>0</v>
      </c>
    </row>
    <row r="128" s="2" customFormat="1" ht="24.15" customHeight="1">
      <c r="A128" s="37"/>
      <c r="B128" s="38"/>
      <c r="C128" s="219" t="s">
        <v>91</v>
      </c>
      <c r="D128" s="219" t="s">
        <v>193</v>
      </c>
      <c r="E128" s="220" t="s">
        <v>296</v>
      </c>
      <c r="F128" s="221" t="s">
        <v>297</v>
      </c>
      <c r="G128" s="222" t="s">
        <v>298</v>
      </c>
      <c r="H128" s="223">
        <v>501.60000000000002</v>
      </c>
      <c r="I128" s="224"/>
      <c r="J128" s="225">
        <f>ROUND(I128*H128,2)</f>
        <v>0</v>
      </c>
      <c r="K128" s="221" t="s">
        <v>266</v>
      </c>
      <c r="L128" s="43"/>
      <c r="M128" s="226" t="s">
        <v>1</v>
      </c>
      <c r="N128" s="227" t="s">
        <v>48</v>
      </c>
      <c r="O128" s="90"/>
      <c r="P128" s="228">
        <f>O128*H128</f>
        <v>0</v>
      </c>
      <c r="Q128" s="228">
        <v>0</v>
      </c>
      <c r="R128" s="228">
        <f>Q128*H128</f>
        <v>0</v>
      </c>
      <c r="S128" s="228">
        <v>0.44</v>
      </c>
      <c r="T128" s="229">
        <f>S128*H128</f>
        <v>220.70400000000001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0" t="s">
        <v>209</v>
      </c>
      <c r="AT128" s="230" t="s">
        <v>193</v>
      </c>
      <c r="AU128" s="230" t="s">
        <v>94</v>
      </c>
      <c r="AY128" s="15" t="s">
        <v>192</v>
      </c>
      <c r="BE128" s="231">
        <f>IF(N128="základní",J128,0)</f>
        <v>0</v>
      </c>
      <c r="BF128" s="231">
        <f>IF(N128="snížená",J128,0)</f>
        <v>0</v>
      </c>
      <c r="BG128" s="231">
        <f>IF(N128="zákl. přenesená",J128,0)</f>
        <v>0</v>
      </c>
      <c r="BH128" s="231">
        <f>IF(N128="sníž. přenesená",J128,0)</f>
        <v>0</v>
      </c>
      <c r="BI128" s="231">
        <f>IF(N128="nulová",J128,0)</f>
        <v>0</v>
      </c>
      <c r="BJ128" s="15" t="s">
        <v>91</v>
      </c>
      <c r="BK128" s="231">
        <f>ROUND(I128*H128,2)</f>
        <v>0</v>
      </c>
      <c r="BL128" s="15" t="s">
        <v>209</v>
      </c>
      <c r="BM128" s="230" t="s">
        <v>299</v>
      </c>
    </row>
    <row r="129" s="2" customFormat="1">
      <c r="A129" s="37"/>
      <c r="B129" s="38"/>
      <c r="C129" s="39"/>
      <c r="D129" s="232" t="s">
        <v>199</v>
      </c>
      <c r="E129" s="39"/>
      <c r="F129" s="233" t="s">
        <v>300</v>
      </c>
      <c r="G129" s="39"/>
      <c r="H129" s="39"/>
      <c r="I129" s="234"/>
      <c r="J129" s="39"/>
      <c r="K129" s="39"/>
      <c r="L129" s="43"/>
      <c r="M129" s="235"/>
      <c r="N129" s="236"/>
      <c r="O129" s="90"/>
      <c r="P129" s="90"/>
      <c r="Q129" s="90"/>
      <c r="R129" s="90"/>
      <c r="S129" s="90"/>
      <c r="T129" s="91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5" t="s">
        <v>199</v>
      </c>
      <c r="AU129" s="15" t="s">
        <v>94</v>
      </c>
    </row>
    <row r="130" s="2" customFormat="1">
      <c r="A130" s="37"/>
      <c r="B130" s="38"/>
      <c r="C130" s="39"/>
      <c r="D130" s="248" t="s">
        <v>268</v>
      </c>
      <c r="E130" s="39"/>
      <c r="F130" s="249" t="s">
        <v>301</v>
      </c>
      <c r="G130" s="39"/>
      <c r="H130" s="39"/>
      <c r="I130" s="234"/>
      <c r="J130" s="39"/>
      <c r="K130" s="39"/>
      <c r="L130" s="43"/>
      <c r="M130" s="235"/>
      <c r="N130" s="236"/>
      <c r="O130" s="90"/>
      <c r="P130" s="90"/>
      <c r="Q130" s="90"/>
      <c r="R130" s="90"/>
      <c r="S130" s="90"/>
      <c r="T130" s="91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15" t="s">
        <v>268</v>
      </c>
      <c r="AU130" s="15" t="s">
        <v>94</v>
      </c>
    </row>
    <row r="131" s="13" customFormat="1">
      <c r="A131" s="13"/>
      <c r="B131" s="237"/>
      <c r="C131" s="238"/>
      <c r="D131" s="232" t="s">
        <v>260</v>
      </c>
      <c r="E131" s="239" t="s">
        <v>1</v>
      </c>
      <c r="F131" s="240" t="s">
        <v>302</v>
      </c>
      <c r="G131" s="238"/>
      <c r="H131" s="241">
        <v>501.60000000000002</v>
      </c>
      <c r="I131" s="242"/>
      <c r="J131" s="238"/>
      <c r="K131" s="238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94</v>
      </c>
      <c r="AV131" s="13" t="s">
        <v>94</v>
      </c>
      <c r="AW131" s="13" t="s">
        <v>38</v>
      </c>
      <c r="AX131" s="13" t="s">
        <v>91</v>
      </c>
      <c r="AY131" s="247" t="s">
        <v>192</v>
      </c>
    </row>
    <row r="132" s="2" customFormat="1" ht="24.15" customHeight="1">
      <c r="A132" s="37"/>
      <c r="B132" s="38"/>
      <c r="C132" s="219" t="s">
        <v>94</v>
      </c>
      <c r="D132" s="219" t="s">
        <v>193</v>
      </c>
      <c r="E132" s="220" t="s">
        <v>303</v>
      </c>
      <c r="F132" s="221" t="s">
        <v>304</v>
      </c>
      <c r="G132" s="222" t="s">
        <v>298</v>
      </c>
      <c r="H132" s="223">
        <v>634.60000000000002</v>
      </c>
      <c r="I132" s="224"/>
      <c r="J132" s="225">
        <f>ROUND(I132*H132,2)</f>
        <v>0</v>
      </c>
      <c r="K132" s="221" t="s">
        <v>266</v>
      </c>
      <c r="L132" s="43"/>
      <c r="M132" s="226" t="s">
        <v>1</v>
      </c>
      <c r="N132" s="227" t="s">
        <v>48</v>
      </c>
      <c r="O132" s="90"/>
      <c r="P132" s="228">
        <f>O132*H132</f>
        <v>0</v>
      </c>
      <c r="Q132" s="228">
        <v>0</v>
      </c>
      <c r="R132" s="228">
        <f>Q132*H132</f>
        <v>0</v>
      </c>
      <c r="S132" s="228">
        <v>0.316</v>
      </c>
      <c r="T132" s="229">
        <f>S132*H132</f>
        <v>200.53360000000001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0" t="s">
        <v>209</v>
      </c>
      <c r="AT132" s="230" t="s">
        <v>193</v>
      </c>
      <c r="AU132" s="230" t="s">
        <v>94</v>
      </c>
      <c r="AY132" s="15" t="s">
        <v>192</v>
      </c>
      <c r="BE132" s="231">
        <f>IF(N132="základní",J132,0)</f>
        <v>0</v>
      </c>
      <c r="BF132" s="231">
        <f>IF(N132="snížená",J132,0)</f>
        <v>0</v>
      </c>
      <c r="BG132" s="231">
        <f>IF(N132="zákl. přenesená",J132,0)</f>
        <v>0</v>
      </c>
      <c r="BH132" s="231">
        <f>IF(N132="sníž. přenesená",J132,0)</f>
        <v>0</v>
      </c>
      <c r="BI132" s="231">
        <f>IF(N132="nulová",J132,0)</f>
        <v>0</v>
      </c>
      <c r="BJ132" s="15" t="s">
        <v>91</v>
      </c>
      <c r="BK132" s="231">
        <f>ROUND(I132*H132,2)</f>
        <v>0</v>
      </c>
      <c r="BL132" s="15" t="s">
        <v>209</v>
      </c>
      <c r="BM132" s="230" t="s">
        <v>305</v>
      </c>
    </row>
    <row r="133" s="2" customFormat="1">
      <c r="A133" s="37"/>
      <c r="B133" s="38"/>
      <c r="C133" s="39"/>
      <c r="D133" s="232" t="s">
        <v>199</v>
      </c>
      <c r="E133" s="39"/>
      <c r="F133" s="233" t="s">
        <v>306</v>
      </c>
      <c r="G133" s="39"/>
      <c r="H133" s="39"/>
      <c r="I133" s="234"/>
      <c r="J133" s="39"/>
      <c r="K133" s="39"/>
      <c r="L133" s="43"/>
      <c r="M133" s="235"/>
      <c r="N133" s="236"/>
      <c r="O133" s="90"/>
      <c r="P133" s="90"/>
      <c r="Q133" s="90"/>
      <c r="R133" s="90"/>
      <c r="S133" s="90"/>
      <c r="T133" s="91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15" t="s">
        <v>199</v>
      </c>
      <c r="AU133" s="15" t="s">
        <v>94</v>
      </c>
    </row>
    <row r="134" s="2" customFormat="1">
      <c r="A134" s="37"/>
      <c r="B134" s="38"/>
      <c r="C134" s="39"/>
      <c r="D134" s="248" t="s">
        <v>268</v>
      </c>
      <c r="E134" s="39"/>
      <c r="F134" s="249" t="s">
        <v>307</v>
      </c>
      <c r="G134" s="39"/>
      <c r="H134" s="39"/>
      <c r="I134" s="234"/>
      <c r="J134" s="39"/>
      <c r="K134" s="39"/>
      <c r="L134" s="43"/>
      <c r="M134" s="235"/>
      <c r="N134" s="236"/>
      <c r="O134" s="90"/>
      <c r="P134" s="90"/>
      <c r="Q134" s="90"/>
      <c r="R134" s="90"/>
      <c r="S134" s="90"/>
      <c r="T134" s="91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15" t="s">
        <v>268</v>
      </c>
      <c r="AU134" s="15" t="s">
        <v>94</v>
      </c>
    </row>
    <row r="135" s="13" customFormat="1">
      <c r="A135" s="13"/>
      <c r="B135" s="237"/>
      <c r="C135" s="238"/>
      <c r="D135" s="232" t="s">
        <v>260</v>
      </c>
      <c r="E135" s="239" t="s">
        <v>1</v>
      </c>
      <c r="F135" s="240" t="s">
        <v>308</v>
      </c>
      <c r="G135" s="238"/>
      <c r="H135" s="241">
        <v>634.60000000000002</v>
      </c>
      <c r="I135" s="242"/>
      <c r="J135" s="238"/>
      <c r="K135" s="238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94</v>
      </c>
      <c r="AV135" s="13" t="s">
        <v>94</v>
      </c>
      <c r="AW135" s="13" t="s">
        <v>38</v>
      </c>
      <c r="AX135" s="13" t="s">
        <v>83</v>
      </c>
      <c r="AY135" s="247" t="s">
        <v>192</v>
      </c>
    </row>
    <row r="136" s="2" customFormat="1" ht="24.15" customHeight="1">
      <c r="A136" s="37"/>
      <c r="B136" s="38"/>
      <c r="C136" s="219" t="s">
        <v>204</v>
      </c>
      <c r="D136" s="219" t="s">
        <v>193</v>
      </c>
      <c r="E136" s="220" t="s">
        <v>309</v>
      </c>
      <c r="F136" s="221" t="s">
        <v>310</v>
      </c>
      <c r="G136" s="222" t="s">
        <v>298</v>
      </c>
      <c r="H136" s="223">
        <v>634.60000000000002</v>
      </c>
      <c r="I136" s="224"/>
      <c r="J136" s="225">
        <f>ROUND(I136*H136,2)</f>
        <v>0</v>
      </c>
      <c r="K136" s="221" t="s">
        <v>266</v>
      </c>
      <c r="L136" s="43"/>
      <c r="M136" s="226" t="s">
        <v>1</v>
      </c>
      <c r="N136" s="227" t="s">
        <v>48</v>
      </c>
      <c r="O136" s="90"/>
      <c r="P136" s="228">
        <f>O136*H136</f>
        <v>0</v>
      </c>
      <c r="Q136" s="228">
        <v>9.0000000000000006E-05</v>
      </c>
      <c r="R136" s="228">
        <f>Q136*H136</f>
        <v>0.057114000000000005</v>
      </c>
      <c r="S136" s="228">
        <v>0.11500000000000001</v>
      </c>
      <c r="T136" s="229">
        <f>S136*H136</f>
        <v>72.978999999999999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0" t="s">
        <v>209</v>
      </c>
      <c r="AT136" s="230" t="s">
        <v>193</v>
      </c>
      <c r="AU136" s="230" t="s">
        <v>94</v>
      </c>
      <c r="AY136" s="15" t="s">
        <v>192</v>
      </c>
      <c r="BE136" s="231">
        <f>IF(N136="základní",J136,0)</f>
        <v>0</v>
      </c>
      <c r="BF136" s="231">
        <f>IF(N136="snížená",J136,0)</f>
        <v>0</v>
      </c>
      <c r="BG136" s="231">
        <f>IF(N136="zákl. přenesená",J136,0)</f>
        <v>0</v>
      </c>
      <c r="BH136" s="231">
        <f>IF(N136="sníž. přenesená",J136,0)</f>
        <v>0</v>
      </c>
      <c r="BI136" s="231">
        <f>IF(N136="nulová",J136,0)</f>
        <v>0</v>
      </c>
      <c r="BJ136" s="15" t="s">
        <v>91</v>
      </c>
      <c r="BK136" s="231">
        <f>ROUND(I136*H136,2)</f>
        <v>0</v>
      </c>
      <c r="BL136" s="15" t="s">
        <v>209</v>
      </c>
      <c r="BM136" s="230" t="s">
        <v>311</v>
      </c>
    </row>
    <row r="137" s="2" customFormat="1">
      <c r="A137" s="37"/>
      <c r="B137" s="38"/>
      <c r="C137" s="39"/>
      <c r="D137" s="232" t="s">
        <v>199</v>
      </c>
      <c r="E137" s="39"/>
      <c r="F137" s="233" t="s">
        <v>312</v>
      </c>
      <c r="G137" s="39"/>
      <c r="H137" s="39"/>
      <c r="I137" s="234"/>
      <c r="J137" s="39"/>
      <c r="K137" s="39"/>
      <c r="L137" s="43"/>
      <c r="M137" s="235"/>
      <c r="N137" s="236"/>
      <c r="O137" s="90"/>
      <c r="P137" s="90"/>
      <c r="Q137" s="90"/>
      <c r="R137" s="90"/>
      <c r="S137" s="90"/>
      <c r="T137" s="91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15" t="s">
        <v>199</v>
      </c>
      <c r="AU137" s="15" t="s">
        <v>94</v>
      </c>
    </row>
    <row r="138" s="2" customFormat="1">
      <c r="A138" s="37"/>
      <c r="B138" s="38"/>
      <c r="C138" s="39"/>
      <c r="D138" s="248" t="s">
        <v>268</v>
      </c>
      <c r="E138" s="39"/>
      <c r="F138" s="249" t="s">
        <v>313</v>
      </c>
      <c r="G138" s="39"/>
      <c r="H138" s="39"/>
      <c r="I138" s="234"/>
      <c r="J138" s="39"/>
      <c r="K138" s="39"/>
      <c r="L138" s="43"/>
      <c r="M138" s="235"/>
      <c r="N138" s="236"/>
      <c r="O138" s="90"/>
      <c r="P138" s="90"/>
      <c r="Q138" s="90"/>
      <c r="R138" s="90"/>
      <c r="S138" s="90"/>
      <c r="T138" s="91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15" t="s">
        <v>268</v>
      </c>
      <c r="AU138" s="15" t="s">
        <v>94</v>
      </c>
    </row>
    <row r="139" s="13" customFormat="1">
      <c r="A139" s="13"/>
      <c r="B139" s="237"/>
      <c r="C139" s="238"/>
      <c r="D139" s="232" t="s">
        <v>260</v>
      </c>
      <c r="E139" s="239" t="s">
        <v>1</v>
      </c>
      <c r="F139" s="240" t="s">
        <v>308</v>
      </c>
      <c r="G139" s="238"/>
      <c r="H139" s="241">
        <v>634.60000000000002</v>
      </c>
      <c r="I139" s="242"/>
      <c r="J139" s="238"/>
      <c r="K139" s="238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94</v>
      </c>
      <c r="AV139" s="13" t="s">
        <v>94</v>
      </c>
      <c r="AW139" s="13" t="s">
        <v>38</v>
      </c>
      <c r="AX139" s="13" t="s">
        <v>91</v>
      </c>
      <c r="AY139" s="247" t="s">
        <v>192</v>
      </c>
    </row>
    <row r="140" s="2" customFormat="1" ht="16.5" customHeight="1">
      <c r="A140" s="37"/>
      <c r="B140" s="38"/>
      <c r="C140" s="219" t="s">
        <v>209</v>
      </c>
      <c r="D140" s="219" t="s">
        <v>193</v>
      </c>
      <c r="E140" s="220" t="s">
        <v>314</v>
      </c>
      <c r="F140" s="221" t="s">
        <v>315</v>
      </c>
      <c r="G140" s="222" t="s">
        <v>316</v>
      </c>
      <c r="H140" s="223">
        <v>5</v>
      </c>
      <c r="I140" s="224"/>
      <c r="J140" s="225">
        <f>ROUND(I140*H140,2)</f>
        <v>0</v>
      </c>
      <c r="K140" s="221" t="s">
        <v>266</v>
      </c>
      <c r="L140" s="43"/>
      <c r="M140" s="226" t="s">
        <v>1</v>
      </c>
      <c r="N140" s="227" t="s">
        <v>48</v>
      </c>
      <c r="O140" s="90"/>
      <c r="P140" s="228">
        <f>O140*H140</f>
        <v>0</v>
      </c>
      <c r="Q140" s="228">
        <v>0.0071900000000000002</v>
      </c>
      <c r="R140" s="228">
        <f>Q140*H140</f>
        <v>0.035950000000000003</v>
      </c>
      <c r="S140" s="228">
        <v>0</v>
      </c>
      <c r="T140" s="22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0" t="s">
        <v>209</v>
      </c>
      <c r="AT140" s="230" t="s">
        <v>193</v>
      </c>
      <c r="AU140" s="230" t="s">
        <v>94</v>
      </c>
      <c r="AY140" s="15" t="s">
        <v>192</v>
      </c>
      <c r="BE140" s="231">
        <f>IF(N140="základní",J140,0)</f>
        <v>0</v>
      </c>
      <c r="BF140" s="231">
        <f>IF(N140="snížená",J140,0)</f>
        <v>0</v>
      </c>
      <c r="BG140" s="231">
        <f>IF(N140="zákl. přenesená",J140,0)</f>
        <v>0</v>
      </c>
      <c r="BH140" s="231">
        <f>IF(N140="sníž. přenesená",J140,0)</f>
        <v>0</v>
      </c>
      <c r="BI140" s="231">
        <f>IF(N140="nulová",J140,0)</f>
        <v>0</v>
      </c>
      <c r="BJ140" s="15" t="s">
        <v>91</v>
      </c>
      <c r="BK140" s="231">
        <f>ROUND(I140*H140,2)</f>
        <v>0</v>
      </c>
      <c r="BL140" s="15" t="s">
        <v>209</v>
      </c>
      <c r="BM140" s="230" t="s">
        <v>317</v>
      </c>
    </row>
    <row r="141" s="2" customFormat="1">
      <c r="A141" s="37"/>
      <c r="B141" s="38"/>
      <c r="C141" s="39"/>
      <c r="D141" s="232" t="s">
        <v>199</v>
      </c>
      <c r="E141" s="39"/>
      <c r="F141" s="233" t="s">
        <v>318</v>
      </c>
      <c r="G141" s="39"/>
      <c r="H141" s="39"/>
      <c r="I141" s="234"/>
      <c r="J141" s="39"/>
      <c r="K141" s="39"/>
      <c r="L141" s="43"/>
      <c r="M141" s="235"/>
      <c r="N141" s="236"/>
      <c r="O141" s="90"/>
      <c r="P141" s="90"/>
      <c r="Q141" s="90"/>
      <c r="R141" s="90"/>
      <c r="S141" s="90"/>
      <c r="T141" s="91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5" t="s">
        <v>199</v>
      </c>
      <c r="AU141" s="15" t="s">
        <v>94</v>
      </c>
    </row>
    <row r="142" s="2" customFormat="1">
      <c r="A142" s="37"/>
      <c r="B142" s="38"/>
      <c r="C142" s="39"/>
      <c r="D142" s="248" t="s">
        <v>268</v>
      </c>
      <c r="E142" s="39"/>
      <c r="F142" s="249" t="s">
        <v>319</v>
      </c>
      <c r="G142" s="39"/>
      <c r="H142" s="39"/>
      <c r="I142" s="234"/>
      <c r="J142" s="39"/>
      <c r="K142" s="39"/>
      <c r="L142" s="43"/>
      <c r="M142" s="235"/>
      <c r="N142" s="236"/>
      <c r="O142" s="90"/>
      <c r="P142" s="90"/>
      <c r="Q142" s="90"/>
      <c r="R142" s="90"/>
      <c r="S142" s="90"/>
      <c r="T142" s="91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15" t="s">
        <v>268</v>
      </c>
      <c r="AU142" s="15" t="s">
        <v>94</v>
      </c>
    </row>
    <row r="143" s="13" customFormat="1">
      <c r="A143" s="13"/>
      <c r="B143" s="237"/>
      <c r="C143" s="238"/>
      <c r="D143" s="232" t="s">
        <v>260</v>
      </c>
      <c r="E143" s="239" t="s">
        <v>1</v>
      </c>
      <c r="F143" s="240" t="s">
        <v>191</v>
      </c>
      <c r="G143" s="238"/>
      <c r="H143" s="241">
        <v>5</v>
      </c>
      <c r="I143" s="242"/>
      <c r="J143" s="238"/>
      <c r="K143" s="238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94</v>
      </c>
      <c r="AV143" s="13" t="s">
        <v>94</v>
      </c>
      <c r="AW143" s="13" t="s">
        <v>38</v>
      </c>
      <c r="AX143" s="13" t="s">
        <v>91</v>
      </c>
      <c r="AY143" s="247" t="s">
        <v>192</v>
      </c>
    </row>
    <row r="144" s="2" customFormat="1" ht="24.15" customHeight="1">
      <c r="A144" s="37"/>
      <c r="B144" s="38"/>
      <c r="C144" s="219" t="s">
        <v>191</v>
      </c>
      <c r="D144" s="219" t="s">
        <v>193</v>
      </c>
      <c r="E144" s="220" t="s">
        <v>320</v>
      </c>
      <c r="F144" s="221" t="s">
        <v>321</v>
      </c>
      <c r="G144" s="222" t="s">
        <v>322</v>
      </c>
      <c r="H144" s="223">
        <v>50</v>
      </c>
      <c r="I144" s="224"/>
      <c r="J144" s="225">
        <f>ROUND(I144*H144,2)</f>
        <v>0</v>
      </c>
      <c r="K144" s="221" t="s">
        <v>266</v>
      </c>
      <c r="L144" s="43"/>
      <c r="M144" s="226" t="s">
        <v>1</v>
      </c>
      <c r="N144" s="227" t="s">
        <v>48</v>
      </c>
      <c r="O144" s="90"/>
      <c r="P144" s="228">
        <f>O144*H144</f>
        <v>0</v>
      </c>
      <c r="Q144" s="228">
        <v>3.0000000000000001E-05</v>
      </c>
      <c r="R144" s="228">
        <f>Q144*H144</f>
        <v>0.0015</v>
      </c>
      <c r="S144" s="228">
        <v>0</v>
      </c>
      <c r="T144" s="22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0" t="s">
        <v>209</v>
      </c>
      <c r="AT144" s="230" t="s">
        <v>193</v>
      </c>
      <c r="AU144" s="230" t="s">
        <v>94</v>
      </c>
      <c r="AY144" s="15" t="s">
        <v>192</v>
      </c>
      <c r="BE144" s="231">
        <f>IF(N144="základní",J144,0)</f>
        <v>0</v>
      </c>
      <c r="BF144" s="231">
        <f>IF(N144="snížená",J144,0)</f>
        <v>0</v>
      </c>
      <c r="BG144" s="231">
        <f>IF(N144="zákl. přenesená",J144,0)</f>
        <v>0</v>
      </c>
      <c r="BH144" s="231">
        <f>IF(N144="sníž. přenesená",J144,0)</f>
        <v>0</v>
      </c>
      <c r="BI144" s="231">
        <f>IF(N144="nulová",J144,0)</f>
        <v>0</v>
      </c>
      <c r="BJ144" s="15" t="s">
        <v>91</v>
      </c>
      <c r="BK144" s="231">
        <f>ROUND(I144*H144,2)</f>
        <v>0</v>
      </c>
      <c r="BL144" s="15" t="s">
        <v>209</v>
      </c>
      <c r="BM144" s="230" t="s">
        <v>323</v>
      </c>
    </row>
    <row r="145" s="2" customFormat="1">
      <c r="A145" s="37"/>
      <c r="B145" s="38"/>
      <c r="C145" s="39"/>
      <c r="D145" s="232" t="s">
        <v>199</v>
      </c>
      <c r="E145" s="39"/>
      <c r="F145" s="233" t="s">
        <v>321</v>
      </c>
      <c r="G145" s="39"/>
      <c r="H145" s="39"/>
      <c r="I145" s="234"/>
      <c r="J145" s="39"/>
      <c r="K145" s="39"/>
      <c r="L145" s="43"/>
      <c r="M145" s="235"/>
      <c r="N145" s="236"/>
      <c r="O145" s="90"/>
      <c r="P145" s="90"/>
      <c r="Q145" s="90"/>
      <c r="R145" s="90"/>
      <c r="S145" s="90"/>
      <c r="T145" s="91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15" t="s">
        <v>199</v>
      </c>
      <c r="AU145" s="15" t="s">
        <v>94</v>
      </c>
    </row>
    <row r="146" s="2" customFormat="1">
      <c r="A146" s="37"/>
      <c r="B146" s="38"/>
      <c r="C146" s="39"/>
      <c r="D146" s="248" t="s">
        <v>268</v>
      </c>
      <c r="E146" s="39"/>
      <c r="F146" s="249" t="s">
        <v>324</v>
      </c>
      <c r="G146" s="39"/>
      <c r="H146" s="39"/>
      <c r="I146" s="234"/>
      <c r="J146" s="39"/>
      <c r="K146" s="39"/>
      <c r="L146" s="43"/>
      <c r="M146" s="235"/>
      <c r="N146" s="236"/>
      <c r="O146" s="90"/>
      <c r="P146" s="90"/>
      <c r="Q146" s="90"/>
      <c r="R146" s="90"/>
      <c r="S146" s="90"/>
      <c r="T146" s="91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5" t="s">
        <v>268</v>
      </c>
      <c r="AU146" s="15" t="s">
        <v>94</v>
      </c>
    </row>
    <row r="147" s="13" customFormat="1">
      <c r="A147" s="13"/>
      <c r="B147" s="237"/>
      <c r="C147" s="238"/>
      <c r="D147" s="232" t="s">
        <v>260</v>
      </c>
      <c r="E147" s="239" t="s">
        <v>1</v>
      </c>
      <c r="F147" s="240" t="s">
        <v>325</v>
      </c>
      <c r="G147" s="238"/>
      <c r="H147" s="241">
        <v>50</v>
      </c>
      <c r="I147" s="242"/>
      <c r="J147" s="238"/>
      <c r="K147" s="238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94</v>
      </c>
      <c r="AV147" s="13" t="s">
        <v>94</v>
      </c>
      <c r="AW147" s="13" t="s">
        <v>38</v>
      </c>
      <c r="AX147" s="13" t="s">
        <v>91</v>
      </c>
      <c r="AY147" s="247" t="s">
        <v>192</v>
      </c>
    </row>
    <row r="148" s="2" customFormat="1" ht="24.15" customHeight="1">
      <c r="A148" s="37"/>
      <c r="B148" s="38"/>
      <c r="C148" s="219" t="s">
        <v>217</v>
      </c>
      <c r="D148" s="219" t="s">
        <v>193</v>
      </c>
      <c r="E148" s="220" t="s">
        <v>326</v>
      </c>
      <c r="F148" s="221" t="s">
        <v>327</v>
      </c>
      <c r="G148" s="222" t="s">
        <v>328</v>
      </c>
      <c r="H148" s="223">
        <v>10</v>
      </c>
      <c r="I148" s="224"/>
      <c r="J148" s="225">
        <f>ROUND(I148*H148,2)</f>
        <v>0</v>
      </c>
      <c r="K148" s="221" t="s">
        <v>266</v>
      </c>
      <c r="L148" s="43"/>
      <c r="M148" s="226" t="s">
        <v>1</v>
      </c>
      <c r="N148" s="227" t="s">
        <v>48</v>
      </c>
      <c r="O148" s="90"/>
      <c r="P148" s="228">
        <f>O148*H148</f>
        <v>0</v>
      </c>
      <c r="Q148" s="228">
        <v>0</v>
      </c>
      <c r="R148" s="228">
        <f>Q148*H148</f>
        <v>0</v>
      </c>
      <c r="S148" s="228">
        <v>0</v>
      </c>
      <c r="T148" s="22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30" t="s">
        <v>209</v>
      </c>
      <c r="AT148" s="230" t="s">
        <v>193</v>
      </c>
      <c r="AU148" s="230" t="s">
        <v>94</v>
      </c>
      <c r="AY148" s="15" t="s">
        <v>192</v>
      </c>
      <c r="BE148" s="231">
        <f>IF(N148="základní",J148,0)</f>
        <v>0</v>
      </c>
      <c r="BF148" s="231">
        <f>IF(N148="snížená",J148,0)</f>
        <v>0</v>
      </c>
      <c r="BG148" s="231">
        <f>IF(N148="zákl. přenesená",J148,0)</f>
        <v>0</v>
      </c>
      <c r="BH148" s="231">
        <f>IF(N148="sníž. přenesená",J148,0)</f>
        <v>0</v>
      </c>
      <c r="BI148" s="231">
        <f>IF(N148="nulová",J148,0)</f>
        <v>0</v>
      </c>
      <c r="BJ148" s="15" t="s">
        <v>91</v>
      </c>
      <c r="BK148" s="231">
        <f>ROUND(I148*H148,2)</f>
        <v>0</v>
      </c>
      <c r="BL148" s="15" t="s">
        <v>209</v>
      </c>
      <c r="BM148" s="230" t="s">
        <v>329</v>
      </c>
    </row>
    <row r="149" s="2" customFormat="1">
      <c r="A149" s="37"/>
      <c r="B149" s="38"/>
      <c r="C149" s="39"/>
      <c r="D149" s="232" t="s">
        <v>199</v>
      </c>
      <c r="E149" s="39"/>
      <c r="F149" s="233" t="s">
        <v>327</v>
      </c>
      <c r="G149" s="39"/>
      <c r="H149" s="39"/>
      <c r="I149" s="234"/>
      <c r="J149" s="39"/>
      <c r="K149" s="39"/>
      <c r="L149" s="43"/>
      <c r="M149" s="235"/>
      <c r="N149" s="236"/>
      <c r="O149" s="90"/>
      <c r="P149" s="90"/>
      <c r="Q149" s="90"/>
      <c r="R149" s="90"/>
      <c r="S149" s="90"/>
      <c r="T149" s="91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15" t="s">
        <v>199</v>
      </c>
      <c r="AU149" s="15" t="s">
        <v>94</v>
      </c>
    </row>
    <row r="150" s="2" customFormat="1">
      <c r="A150" s="37"/>
      <c r="B150" s="38"/>
      <c r="C150" s="39"/>
      <c r="D150" s="248" t="s">
        <v>268</v>
      </c>
      <c r="E150" s="39"/>
      <c r="F150" s="249" t="s">
        <v>330</v>
      </c>
      <c r="G150" s="39"/>
      <c r="H150" s="39"/>
      <c r="I150" s="234"/>
      <c r="J150" s="39"/>
      <c r="K150" s="39"/>
      <c r="L150" s="43"/>
      <c r="M150" s="235"/>
      <c r="N150" s="236"/>
      <c r="O150" s="90"/>
      <c r="P150" s="90"/>
      <c r="Q150" s="90"/>
      <c r="R150" s="90"/>
      <c r="S150" s="90"/>
      <c r="T150" s="91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5" t="s">
        <v>268</v>
      </c>
      <c r="AU150" s="15" t="s">
        <v>94</v>
      </c>
    </row>
    <row r="151" s="13" customFormat="1">
      <c r="A151" s="13"/>
      <c r="B151" s="237"/>
      <c r="C151" s="238"/>
      <c r="D151" s="232" t="s">
        <v>260</v>
      </c>
      <c r="E151" s="239" t="s">
        <v>1</v>
      </c>
      <c r="F151" s="240" t="s">
        <v>236</v>
      </c>
      <c r="G151" s="238"/>
      <c r="H151" s="241">
        <v>10</v>
      </c>
      <c r="I151" s="242"/>
      <c r="J151" s="238"/>
      <c r="K151" s="238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94</v>
      </c>
      <c r="AV151" s="13" t="s">
        <v>94</v>
      </c>
      <c r="AW151" s="13" t="s">
        <v>38</v>
      </c>
      <c r="AX151" s="13" t="s">
        <v>91</v>
      </c>
      <c r="AY151" s="247" t="s">
        <v>192</v>
      </c>
    </row>
    <row r="152" s="2" customFormat="1" ht="16.5" customHeight="1">
      <c r="A152" s="37"/>
      <c r="B152" s="38"/>
      <c r="C152" s="254" t="s">
        <v>221</v>
      </c>
      <c r="D152" s="254" t="s">
        <v>331</v>
      </c>
      <c r="E152" s="255" t="s">
        <v>332</v>
      </c>
      <c r="F152" s="256" t="s">
        <v>333</v>
      </c>
      <c r="G152" s="257" t="s">
        <v>334</v>
      </c>
      <c r="H152" s="258">
        <v>557.75999999999999</v>
      </c>
      <c r="I152" s="259"/>
      <c r="J152" s="260">
        <f>ROUND(I152*H152,2)</f>
        <v>0</v>
      </c>
      <c r="K152" s="256" t="s">
        <v>266</v>
      </c>
      <c r="L152" s="261"/>
      <c r="M152" s="262" t="s">
        <v>1</v>
      </c>
      <c r="N152" s="263" t="s">
        <v>48</v>
      </c>
      <c r="O152" s="90"/>
      <c r="P152" s="228">
        <f>O152*H152</f>
        <v>0</v>
      </c>
      <c r="Q152" s="228">
        <v>1</v>
      </c>
      <c r="R152" s="228">
        <f>Q152*H152</f>
        <v>557.75999999999999</v>
      </c>
      <c r="S152" s="228">
        <v>0</v>
      </c>
      <c r="T152" s="22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30" t="s">
        <v>226</v>
      </c>
      <c r="AT152" s="230" t="s">
        <v>331</v>
      </c>
      <c r="AU152" s="230" t="s">
        <v>94</v>
      </c>
      <c r="AY152" s="15" t="s">
        <v>192</v>
      </c>
      <c r="BE152" s="231">
        <f>IF(N152="základní",J152,0)</f>
        <v>0</v>
      </c>
      <c r="BF152" s="231">
        <f>IF(N152="snížená",J152,0)</f>
        <v>0</v>
      </c>
      <c r="BG152" s="231">
        <f>IF(N152="zákl. přenesená",J152,0)</f>
        <v>0</v>
      </c>
      <c r="BH152" s="231">
        <f>IF(N152="sníž. přenesená",J152,0)</f>
        <v>0</v>
      </c>
      <c r="BI152" s="231">
        <f>IF(N152="nulová",J152,0)</f>
        <v>0</v>
      </c>
      <c r="BJ152" s="15" t="s">
        <v>91</v>
      </c>
      <c r="BK152" s="231">
        <f>ROUND(I152*H152,2)</f>
        <v>0</v>
      </c>
      <c r="BL152" s="15" t="s">
        <v>209</v>
      </c>
      <c r="BM152" s="230" t="s">
        <v>335</v>
      </c>
    </row>
    <row r="153" s="2" customFormat="1">
      <c r="A153" s="37"/>
      <c r="B153" s="38"/>
      <c r="C153" s="39"/>
      <c r="D153" s="232" t="s">
        <v>199</v>
      </c>
      <c r="E153" s="39"/>
      <c r="F153" s="233" t="s">
        <v>333</v>
      </c>
      <c r="G153" s="39"/>
      <c r="H153" s="39"/>
      <c r="I153" s="234"/>
      <c r="J153" s="39"/>
      <c r="K153" s="39"/>
      <c r="L153" s="43"/>
      <c r="M153" s="235"/>
      <c r="N153" s="236"/>
      <c r="O153" s="90"/>
      <c r="P153" s="90"/>
      <c r="Q153" s="90"/>
      <c r="R153" s="90"/>
      <c r="S153" s="90"/>
      <c r="T153" s="91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15" t="s">
        <v>199</v>
      </c>
      <c r="AU153" s="15" t="s">
        <v>94</v>
      </c>
    </row>
    <row r="154" s="13" customFormat="1">
      <c r="A154" s="13"/>
      <c r="B154" s="237"/>
      <c r="C154" s="238"/>
      <c r="D154" s="232" t="s">
        <v>260</v>
      </c>
      <c r="E154" s="239" t="s">
        <v>1</v>
      </c>
      <c r="F154" s="240" t="s">
        <v>336</v>
      </c>
      <c r="G154" s="238"/>
      <c r="H154" s="241">
        <v>557.75999999999999</v>
      </c>
      <c r="I154" s="242"/>
      <c r="J154" s="238"/>
      <c r="K154" s="238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94</v>
      </c>
      <c r="AV154" s="13" t="s">
        <v>94</v>
      </c>
      <c r="AW154" s="13" t="s">
        <v>38</v>
      </c>
      <c r="AX154" s="13" t="s">
        <v>83</v>
      </c>
      <c r="AY154" s="247" t="s">
        <v>192</v>
      </c>
    </row>
    <row r="155" s="2" customFormat="1" ht="24.15" customHeight="1">
      <c r="A155" s="37"/>
      <c r="B155" s="38"/>
      <c r="C155" s="219" t="s">
        <v>226</v>
      </c>
      <c r="D155" s="219" t="s">
        <v>193</v>
      </c>
      <c r="E155" s="220" t="s">
        <v>337</v>
      </c>
      <c r="F155" s="221" t="s">
        <v>338</v>
      </c>
      <c r="G155" s="222" t="s">
        <v>316</v>
      </c>
      <c r="H155" s="223">
        <v>100</v>
      </c>
      <c r="I155" s="224"/>
      <c r="J155" s="225">
        <f>ROUND(I155*H155,2)</f>
        <v>0</v>
      </c>
      <c r="K155" s="221" t="s">
        <v>266</v>
      </c>
      <c r="L155" s="43"/>
      <c r="M155" s="226" t="s">
        <v>1</v>
      </c>
      <c r="N155" s="227" t="s">
        <v>48</v>
      </c>
      <c r="O155" s="90"/>
      <c r="P155" s="228">
        <f>O155*H155</f>
        <v>0</v>
      </c>
      <c r="Q155" s="228">
        <v>0.0086800000000000002</v>
      </c>
      <c r="R155" s="228">
        <f>Q155*H155</f>
        <v>0.86799999999999999</v>
      </c>
      <c r="S155" s="228">
        <v>0</v>
      </c>
      <c r="T155" s="22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30" t="s">
        <v>209</v>
      </c>
      <c r="AT155" s="230" t="s">
        <v>193</v>
      </c>
      <c r="AU155" s="230" t="s">
        <v>94</v>
      </c>
      <c r="AY155" s="15" t="s">
        <v>192</v>
      </c>
      <c r="BE155" s="231">
        <f>IF(N155="základní",J155,0)</f>
        <v>0</v>
      </c>
      <c r="BF155" s="231">
        <f>IF(N155="snížená",J155,0)</f>
        <v>0</v>
      </c>
      <c r="BG155" s="231">
        <f>IF(N155="zákl. přenesená",J155,0)</f>
        <v>0</v>
      </c>
      <c r="BH155" s="231">
        <f>IF(N155="sníž. přenesená",J155,0)</f>
        <v>0</v>
      </c>
      <c r="BI155" s="231">
        <f>IF(N155="nulová",J155,0)</f>
        <v>0</v>
      </c>
      <c r="BJ155" s="15" t="s">
        <v>91</v>
      </c>
      <c r="BK155" s="231">
        <f>ROUND(I155*H155,2)</f>
        <v>0</v>
      </c>
      <c r="BL155" s="15" t="s">
        <v>209</v>
      </c>
      <c r="BM155" s="230" t="s">
        <v>339</v>
      </c>
    </row>
    <row r="156" s="2" customFormat="1">
      <c r="A156" s="37"/>
      <c r="B156" s="38"/>
      <c r="C156" s="39"/>
      <c r="D156" s="232" t="s">
        <v>199</v>
      </c>
      <c r="E156" s="39"/>
      <c r="F156" s="233" t="s">
        <v>340</v>
      </c>
      <c r="G156" s="39"/>
      <c r="H156" s="39"/>
      <c r="I156" s="234"/>
      <c r="J156" s="39"/>
      <c r="K156" s="39"/>
      <c r="L156" s="43"/>
      <c r="M156" s="235"/>
      <c r="N156" s="236"/>
      <c r="O156" s="90"/>
      <c r="P156" s="90"/>
      <c r="Q156" s="90"/>
      <c r="R156" s="90"/>
      <c r="S156" s="90"/>
      <c r="T156" s="91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15" t="s">
        <v>199</v>
      </c>
      <c r="AU156" s="15" t="s">
        <v>94</v>
      </c>
    </row>
    <row r="157" s="2" customFormat="1">
      <c r="A157" s="37"/>
      <c r="B157" s="38"/>
      <c r="C157" s="39"/>
      <c r="D157" s="248" t="s">
        <v>268</v>
      </c>
      <c r="E157" s="39"/>
      <c r="F157" s="249" t="s">
        <v>341</v>
      </c>
      <c r="G157" s="39"/>
      <c r="H157" s="39"/>
      <c r="I157" s="234"/>
      <c r="J157" s="39"/>
      <c r="K157" s="39"/>
      <c r="L157" s="43"/>
      <c r="M157" s="235"/>
      <c r="N157" s="236"/>
      <c r="O157" s="90"/>
      <c r="P157" s="90"/>
      <c r="Q157" s="90"/>
      <c r="R157" s="90"/>
      <c r="S157" s="90"/>
      <c r="T157" s="91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15" t="s">
        <v>268</v>
      </c>
      <c r="AU157" s="15" t="s">
        <v>94</v>
      </c>
    </row>
    <row r="158" s="13" customFormat="1">
      <c r="A158" s="13"/>
      <c r="B158" s="237"/>
      <c r="C158" s="238"/>
      <c r="D158" s="232" t="s">
        <v>260</v>
      </c>
      <c r="E158" s="239" t="s">
        <v>1</v>
      </c>
      <c r="F158" s="240" t="s">
        <v>342</v>
      </c>
      <c r="G158" s="238"/>
      <c r="H158" s="241">
        <v>100</v>
      </c>
      <c r="I158" s="242"/>
      <c r="J158" s="238"/>
      <c r="K158" s="238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94</v>
      </c>
      <c r="AV158" s="13" t="s">
        <v>94</v>
      </c>
      <c r="AW158" s="13" t="s">
        <v>38</v>
      </c>
      <c r="AX158" s="13" t="s">
        <v>91</v>
      </c>
      <c r="AY158" s="247" t="s">
        <v>192</v>
      </c>
    </row>
    <row r="159" s="2" customFormat="1" ht="24.15" customHeight="1">
      <c r="A159" s="37"/>
      <c r="B159" s="38"/>
      <c r="C159" s="219" t="s">
        <v>231</v>
      </c>
      <c r="D159" s="219" t="s">
        <v>193</v>
      </c>
      <c r="E159" s="220" t="s">
        <v>343</v>
      </c>
      <c r="F159" s="221" t="s">
        <v>344</v>
      </c>
      <c r="G159" s="222" t="s">
        <v>316</v>
      </c>
      <c r="H159" s="223">
        <v>300</v>
      </c>
      <c r="I159" s="224"/>
      <c r="J159" s="225">
        <f>ROUND(I159*H159,2)</f>
        <v>0</v>
      </c>
      <c r="K159" s="221" t="s">
        <v>266</v>
      </c>
      <c r="L159" s="43"/>
      <c r="M159" s="226" t="s">
        <v>1</v>
      </c>
      <c r="N159" s="227" t="s">
        <v>48</v>
      </c>
      <c r="O159" s="90"/>
      <c r="P159" s="228">
        <f>O159*H159</f>
        <v>0</v>
      </c>
      <c r="Q159" s="228">
        <v>0.036900000000000002</v>
      </c>
      <c r="R159" s="228">
        <f>Q159*H159</f>
        <v>11.07</v>
      </c>
      <c r="S159" s="228">
        <v>0</v>
      </c>
      <c r="T159" s="22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30" t="s">
        <v>209</v>
      </c>
      <c r="AT159" s="230" t="s">
        <v>193</v>
      </c>
      <c r="AU159" s="230" t="s">
        <v>94</v>
      </c>
      <c r="AY159" s="15" t="s">
        <v>192</v>
      </c>
      <c r="BE159" s="231">
        <f>IF(N159="základní",J159,0)</f>
        <v>0</v>
      </c>
      <c r="BF159" s="231">
        <f>IF(N159="snížená",J159,0)</f>
        <v>0</v>
      </c>
      <c r="BG159" s="231">
        <f>IF(N159="zákl. přenesená",J159,0)</f>
        <v>0</v>
      </c>
      <c r="BH159" s="231">
        <f>IF(N159="sníž. přenesená",J159,0)</f>
        <v>0</v>
      </c>
      <c r="BI159" s="231">
        <f>IF(N159="nulová",J159,0)</f>
        <v>0</v>
      </c>
      <c r="BJ159" s="15" t="s">
        <v>91</v>
      </c>
      <c r="BK159" s="231">
        <f>ROUND(I159*H159,2)</f>
        <v>0</v>
      </c>
      <c r="BL159" s="15" t="s">
        <v>209</v>
      </c>
      <c r="BM159" s="230" t="s">
        <v>345</v>
      </c>
    </row>
    <row r="160" s="2" customFormat="1">
      <c r="A160" s="37"/>
      <c r="B160" s="38"/>
      <c r="C160" s="39"/>
      <c r="D160" s="232" t="s">
        <v>199</v>
      </c>
      <c r="E160" s="39"/>
      <c r="F160" s="233" t="s">
        <v>346</v>
      </c>
      <c r="G160" s="39"/>
      <c r="H160" s="39"/>
      <c r="I160" s="234"/>
      <c r="J160" s="39"/>
      <c r="K160" s="39"/>
      <c r="L160" s="43"/>
      <c r="M160" s="235"/>
      <c r="N160" s="236"/>
      <c r="O160" s="90"/>
      <c r="P160" s="90"/>
      <c r="Q160" s="90"/>
      <c r="R160" s="90"/>
      <c r="S160" s="90"/>
      <c r="T160" s="91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15" t="s">
        <v>199</v>
      </c>
      <c r="AU160" s="15" t="s">
        <v>94</v>
      </c>
    </row>
    <row r="161" s="2" customFormat="1">
      <c r="A161" s="37"/>
      <c r="B161" s="38"/>
      <c r="C161" s="39"/>
      <c r="D161" s="248" t="s">
        <v>268</v>
      </c>
      <c r="E161" s="39"/>
      <c r="F161" s="249" t="s">
        <v>347</v>
      </c>
      <c r="G161" s="39"/>
      <c r="H161" s="39"/>
      <c r="I161" s="234"/>
      <c r="J161" s="39"/>
      <c r="K161" s="39"/>
      <c r="L161" s="43"/>
      <c r="M161" s="235"/>
      <c r="N161" s="236"/>
      <c r="O161" s="90"/>
      <c r="P161" s="90"/>
      <c r="Q161" s="90"/>
      <c r="R161" s="90"/>
      <c r="S161" s="90"/>
      <c r="T161" s="91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T161" s="15" t="s">
        <v>268</v>
      </c>
      <c r="AU161" s="15" t="s">
        <v>94</v>
      </c>
    </row>
    <row r="162" s="13" customFormat="1">
      <c r="A162" s="13"/>
      <c r="B162" s="237"/>
      <c r="C162" s="238"/>
      <c r="D162" s="232" t="s">
        <v>260</v>
      </c>
      <c r="E162" s="239" t="s">
        <v>1</v>
      </c>
      <c r="F162" s="240" t="s">
        <v>348</v>
      </c>
      <c r="G162" s="238"/>
      <c r="H162" s="241">
        <v>300</v>
      </c>
      <c r="I162" s="242"/>
      <c r="J162" s="238"/>
      <c r="K162" s="238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260</v>
      </c>
      <c r="AU162" s="247" t="s">
        <v>94</v>
      </c>
      <c r="AV162" s="13" t="s">
        <v>94</v>
      </c>
      <c r="AW162" s="13" t="s">
        <v>38</v>
      </c>
      <c r="AX162" s="13" t="s">
        <v>91</v>
      </c>
      <c r="AY162" s="247" t="s">
        <v>192</v>
      </c>
    </row>
    <row r="163" s="2" customFormat="1" ht="24.15" customHeight="1">
      <c r="A163" s="37"/>
      <c r="B163" s="38"/>
      <c r="C163" s="219" t="s">
        <v>236</v>
      </c>
      <c r="D163" s="219" t="s">
        <v>193</v>
      </c>
      <c r="E163" s="220" t="s">
        <v>349</v>
      </c>
      <c r="F163" s="221" t="s">
        <v>350</v>
      </c>
      <c r="G163" s="222" t="s">
        <v>351</v>
      </c>
      <c r="H163" s="223">
        <v>540</v>
      </c>
      <c r="I163" s="224"/>
      <c r="J163" s="225">
        <f>ROUND(I163*H163,2)</f>
        <v>0</v>
      </c>
      <c r="K163" s="221" t="s">
        <v>266</v>
      </c>
      <c r="L163" s="43"/>
      <c r="M163" s="226" t="s">
        <v>1</v>
      </c>
      <c r="N163" s="227" t="s">
        <v>48</v>
      </c>
      <c r="O163" s="90"/>
      <c r="P163" s="228">
        <f>O163*H163</f>
        <v>0</v>
      </c>
      <c r="Q163" s="228">
        <v>0</v>
      </c>
      <c r="R163" s="228">
        <f>Q163*H163</f>
        <v>0</v>
      </c>
      <c r="S163" s="228">
        <v>0</v>
      </c>
      <c r="T163" s="22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30" t="s">
        <v>209</v>
      </c>
      <c r="AT163" s="230" t="s">
        <v>193</v>
      </c>
      <c r="AU163" s="230" t="s">
        <v>94</v>
      </c>
      <c r="AY163" s="15" t="s">
        <v>192</v>
      </c>
      <c r="BE163" s="231">
        <f>IF(N163="základní",J163,0)</f>
        <v>0</v>
      </c>
      <c r="BF163" s="231">
        <f>IF(N163="snížená",J163,0)</f>
        <v>0</v>
      </c>
      <c r="BG163" s="231">
        <f>IF(N163="zákl. přenesená",J163,0)</f>
        <v>0</v>
      </c>
      <c r="BH163" s="231">
        <f>IF(N163="sníž. přenesená",J163,0)</f>
        <v>0</v>
      </c>
      <c r="BI163" s="231">
        <f>IF(N163="nulová",J163,0)</f>
        <v>0</v>
      </c>
      <c r="BJ163" s="15" t="s">
        <v>91</v>
      </c>
      <c r="BK163" s="231">
        <f>ROUND(I163*H163,2)</f>
        <v>0</v>
      </c>
      <c r="BL163" s="15" t="s">
        <v>209</v>
      </c>
      <c r="BM163" s="230" t="s">
        <v>352</v>
      </c>
    </row>
    <row r="164" s="2" customFormat="1">
      <c r="A164" s="37"/>
      <c r="B164" s="38"/>
      <c r="C164" s="39"/>
      <c r="D164" s="232" t="s">
        <v>199</v>
      </c>
      <c r="E164" s="39"/>
      <c r="F164" s="233" t="s">
        <v>353</v>
      </c>
      <c r="G164" s="39"/>
      <c r="H164" s="39"/>
      <c r="I164" s="234"/>
      <c r="J164" s="39"/>
      <c r="K164" s="39"/>
      <c r="L164" s="43"/>
      <c r="M164" s="235"/>
      <c r="N164" s="236"/>
      <c r="O164" s="90"/>
      <c r="P164" s="90"/>
      <c r="Q164" s="90"/>
      <c r="R164" s="90"/>
      <c r="S164" s="90"/>
      <c r="T164" s="91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15" t="s">
        <v>199</v>
      </c>
      <c r="AU164" s="15" t="s">
        <v>94</v>
      </c>
    </row>
    <row r="165" s="2" customFormat="1">
      <c r="A165" s="37"/>
      <c r="B165" s="38"/>
      <c r="C165" s="39"/>
      <c r="D165" s="248" t="s">
        <v>268</v>
      </c>
      <c r="E165" s="39"/>
      <c r="F165" s="249" t="s">
        <v>354</v>
      </c>
      <c r="G165" s="39"/>
      <c r="H165" s="39"/>
      <c r="I165" s="234"/>
      <c r="J165" s="39"/>
      <c r="K165" s="39"/>
      <c r="L165" s="43"/>
      <c r="M165" s="235"/>
      <c r="N165" s="236"/>
      <c r="O165" s="90"/>
      <c r="P165" s="90"/>
      <c r="Q165" s="90"/>
      <c r="R165" s="90"/>
      <c r="S165" s="90"/>
      <c r="T165" s="91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15" t="s">
        <v>268</v>
      </c>
      <c r="AU165" s="15" t="s">
        <v>94</v>
      </c>
    </row>
    <row r="166" s="13" customFormat="1">
      <c r="A166" s="13"/>
      <c r="B166" s="237"/>
      <c r="C166" s="238"/>
      <c r="D166" s="232" t="s">
        <v>260</v>
      </c>
      <c r="E166" s="239" t="s">
        <v>1</v>
      </c>
      <c r="F166" s="240" t="s">
        <v>355</v>
      </c>
      <c r="G166" s="238"/>
      <c r="H166" s="241">
        <v>540</v>
      </c>
      <c r="I166" s="242"/>
      <c r="J166" s="238"/>
      <c r="K166" s="238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94</v>
      </c>
      <c r="AV166" s="13" t="s">
        <v>94</v>
      </c>
      <c r="AW166" s="13" t="s">
        <v>38</v>
      </c>
      <c r="AX166" s="13" t="s">
        <v>91</v>
      </c>
      <c r="AY166" s="247" t="s">
        <v>192</v>
      </c>
    </row>
    <row r="167" s="2" customFormat="1" ht="37.8" customHeight="1">
      <c r="A167" s="37"/>
      <c r="B167" s="38"/>
      <c r="C167" s="219" t="s">
        <v>241</v>
      </c>
      <c r="D167" s="219" t="s">
        <v>193</v>
      </c>
      <c r="E167" s="220" t="s">
        <v>356</v>
      </c>
      <c r="F167" s="221" t="s">
        <v>357</v>
      </c>
      <c r="G167" s="222" t="s">
        <v>351</v>
      </c>
      <c r="H167" s="223">
        <v>30</v>
      </c>
      <c r="I167" s="224"/>
      <c r="J167" s="225">
        <f>ROUND(I167*H167,2)</f>
        <v>0</v>
      </c>
      <c r="K167" s="221" t="s">
        <v>266</v>
      </c>
      <c r="L167" s="43"/>
      <c r="M167" s="226" t="s">
        <v>1</v>
      </c>
      <c r="N167" s="227" t="s">
        <v>48</v>
      </c>
      <c r="O167" s="90"/>
      <c r="P167" s="228">
        <f>O167*H167</f>
        <v>0</v>
      </c>
      <c r="Q167" s="228">
        <v>0</v>
      </c>
      <c r="R167" s="228">
        <f>Q167*H167</f>
        <v>0</v>
      </c>
      <c r="S167" s="228">
        <v>0</v>
      </c>
      <c r="T167" s="22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30" t="s">
        <v>209</v>
      </c>
      <c r="AT167" s="230" t="s">
        <v>193</v>
      </c>
      <c r="AU167" s="230" t="s">
        <v>94</v>
      </c>
      <c r="AY167" s="15" t="s">
        <v>192</v>
      </c>
      <c r="BE167" s="231">
        <f>IF(N167="základní",J167,0)</f>
        <v>0</v>
      </c>
      <c r="BF167" s="231">
        <f>IF(N167="snížená",J167,0)</f>
        <v>0</v>
      </c>
      <c r="BG167" s="231">
        <f>IF(N167="zákl. přenesená",J167,0)</f>
        <v>0</v>
      </c>
      <c r="BH167" s="231">
        <f>IF(N167="sníž. přenesená",J167,0)</f>
        <v>0</v>
      </c>
      <c r="BI167" s="231">
        <f>IF(N167="nulová",J167,0)</f>
        <v>0</v>
      </c>
      <c r="BJ167" s="15" t="s">
        <v>91</v>
      </c>
      <c r="BK167" s="231">
        <f>ROUND(I167*H167,2)</f>
        <v>0</v>
      </c>
      <c r="BL167" s="15" t="s">
        <v>209</v>
      </c>
      <c r="BM167" s="230" t="s">
        <v>358</v>
      </c>
    </row>
    <row r="168" s="2" customFormat="1">
      <c r="A168" s="37"/>
      <c r="B168" s="38"/>
      <c r="C168" s="39"/>
      <c r="D168" s="232" t="s">
        <v>199</v>
      </c>
      <c r="E168" s="39"/>
      <c r="F168" s="233" t="s">
        <v>359</v>
      </c>
      <c r="G168" s="39"/>
      <c r="H168" s="39"/>
      <c r="I168" s="234"/>
      <c r="J168" s="39"/>
      <c r="K168" s="39"/>
      <c r="L168" s="43"/>
      <c r="M168" s="235"/>
      <c r="N168" s="236"/>
      <c r="O168" s="90"/>
      <c r="P168" s="90"/>
      <c r="Q168" s="90"/>
      <c r="R168" s="90"/>
      <c r="S168" s="90"/>
      <c r="T168" s="91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15" t="s">
        <v>199</v>
      </c>
      <c r="AU168" s="15" t="s">
        <v>94</v>
      </c>
    </row>
    <row r="169" s="2" customFormat="1">
      <c r="A169" s="37"/>
      <c r="B169" s="38"/>
      <c r="C169" s="39"/>
      <c r="D169" s="248" t="s">
        <v>268</v>
      </c>
      <c r="E169" s="39"/>
      <c r="F169" s="249" t="s">
        <v>360</v>
      </c>
      <c r="G169" s="39"/>
      <c r="H169" s="39"/>
      <c r="I169" s="234"/>
      <c r="J169" s="39"/>
      <c r="K169" s="39"/>
      <c r="L169" s="43"/>
      <c r="M169" s="235"/>
      <c r="N169" s="236"/>
      <c r="O169" s="90"/>
      <c r="P169" s="90"/>
      <c r="Q169" s="90"/>
      <c r="R169" s="90"/>
      <c r="S169" s="90"/>
      <c r="T169" s="91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15" t="s">
        <v>268</v>
      </c>
      <c r="AU169" s="15" t="s">
        <v>94</v>
      </c>
    </row>
    <row r="170" s="13" customFormat="1">
      <c r="A170" s="13"/>
      <c r="B170" s="237"/>
      <c r="C170" s="238"/>
      <c r="D170" s="232" t="s">
        <v>260</v>
      </c>
      <c r="E170" s="239" t="s">
        <v>1</v>
      </c>
      <c r="F170" s="240" t="s">
        <v>361</v>
      </c>
      <c r="G170" s="238"/>
      <c r="H170" s="241">
        <v>30</v>
      </c>
      <c r="I170" s="242"/>
      <c r="J170" s="238"/>
      <c r="K170" s="238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94</v>
      </c>
      <c r="AV170" s="13" t="s">
        <v>94</v>
      </c>
      <c r="AW170" s="13" t="s">
        <v>38</v>
      </c>
      <c r="AX170" s="13" t="s">
        <v>91</v>
      </c>
      <c r="AY170" s="247" t="s">
        <v>192</v>
      </c>
    </row>
    <row r="171" s="2" customFormat="1" ht="33" customHeight="1">
      <c r="A171" s="37"/>
      <c r="B171" s="38"/>
      <c r="C171" s="219" t="s">
        <v>247</v>
      </c>
      <c r="D171" s="219" t="s">
        <v>193</v>
      </c>
      <c r="E171" s="220" t="s">
        <v>362</v>
      </c>
      <c r="F171" s="221" t="s">
        <v>363</v>
      </c>
      <c r="G171" s="222" t="s">
        <v>351</v>
      </c>
      <c r="H171" s="223">
        <v>257.262</v>
      </c>
      <c r="I171" s="224"/>
      <c r="J171" s="225">
        <f>ROUND(I171*H171,2)</f>
        <v>0</v>
      </c>
      <c r="K171" s="221" t="s">
        <v>364</v>
      </c>
      <c r="L171" s="43"/>
      <c r="M171" s="226" t="s">
        <v>1</v>
      </c>
      <c r="N171" s="227" t="s">
        <v>48</v>
      </c>
      <c r="O171" s="90"/>
      <c r="P171" s="228">
        <f>O171*H171</f>
        <v>0</v>
      </c>
      <c r="Q171" s="228">
        <v>0</v>
      </c>
      <c r="R171" s="228">
        <f>Q171*H171</f>
        <v>0</v>
      </c>
      <c r="S171" s="228">
        <v>0</v>
      </c>
      <c r="T171" s="22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30" t="s">
        <v>209</v>
      </c>
      <c r="AT171" s="230" t="s">
        <v>193</v>
      </c>
      <c r="AU171" s="230" t="s">
        <v>94</v>
      </c>
      <c r="AY171" s="15" t="s">
        <v>192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5" t="s">
        <v>91</v>
      </c>
      <c r="BK171" s="231">
        <f>ROUND(I171*H171,2)</f>
        <v>0</v>
      </c>
      <c r="BL171" s="15" t="s">
        <v>209</v>
      </c>
      <c r="BM171" s="230" t="s">
        <v>365</v>
      </c>
    </row>
    <row r="172" s="2" customFormat="1">
      <c r="A172" s="37"/>
      <c r="B172" s="38"/>
      <c r="C172" s="39"/>
      <c r="D172" s="232" t="s">
        <v>199</v>
      </c>
      <c r="E172" s="39"/>
      <c r="F172" s="233" t="s">
        <v>366</v>
      </c>
      <c r="G172" s="39"/>
      <c r="H172" s="39"/>
      <c r="I172" s="234"/>
      <c r="J172" s="39"/>
      <c r="K172" s="39"/>
      <c r="L172" s="43"/>
      <c r="M172" s="235"/>
      <c r="N172" s="236"/>
      <c r="O172" s="90"/>
      <c r="P172" s="90"/>
      <c r="Q172" s="90"/>
      <c r="R172" s="90"/>
      <c r="S172" s="90"/>
      <c r="T172" s="91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T172" s="15" t="s">
        <v>199</v>
      </c>
      <c r="AU172" s="15" t="s">
        <v>94</v>
      </c>
    </row>
    <row r="173" s="2" customFormat="1">
      <c r="A173" s="37"/>
      <c r="B173" s="38"/>
      <c r="C173" s="39"/>
      <c r="D173" s="248" t="s">
        <v>268</v>
      </c>
      <c r="E173" s="39"/>
      <c r="F173" s="249" t="s">
        <v>367</v>
      </c>
      <c r="G173" s="39"/>
      <c r="H173" s="39"/>
      <c r="I173" s="234"/>
      <c r="J173" s="39"/>
      <c r="K173" s="39"/>
      <c r="L173" s="43"/>
      <c r="M173" s="235"/>
      <c r="N173" s="236"/>
      <c r="O173" s="90"/>
      <c r="P173" s="90"/>
      <c r="Q173" s="90"/>
      <c r="R173" s="90"/>
      <c r="S173" s="90"/>
      <c r="T173" s="91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15" t="s">
        <v>268</v>
      </c>
      <c r="AU173" s="15" t="s">
        <v>94</v>
      </c>
    </row>
    <row r="174" s="13" customFormat="1">
      <c r="A174" s="13"/>
      <c r="B174" s="237"/>
      <c r="C174" s="238"/>
      <c r="D174" s="232" t="s">
        <v>260</v>
      </c>
      <c r="E174" s="239" t="s">
        <v>1</v>
      </c>
      <c r="F174" s="240" t="s">
        <v>368</v>
      </c>
      <c r="G174" s="238"/>
      <c r="H174" s="241">
        <v>-63.612000000000002</v>
      </c>
      <c r="I174" s="242"/>
      <c r="J174" s="238"/>
      <c r="K174" s="238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260</v>
      </c>
      <c r="AU174" s="247" t="s">
        <v>94</v>
      </c>
      <c r="AV174" s="13" t="s">
        <v>94</v>
      </c>
      <c r="AW174" s="13" t="s">
        <v>38</v>
      </c>
      <c r="AX174" s="13" t="s">
        <v>83</v>
      </c>
      <c r="AY174" s="247" t="s">
        <v>192</v>
      </c>
    </row>
    <row r="175" s="13" customFormat="1">
      <c r="A175" s="13"/>
      <c r="B175" s="237"/>
      <c r="C175" s="238"/>
      <c r="D175" s="232" t="s">
        <v>260</v>
      </c>
      <c r="E175" s="239" t="s">
        <v>1</v>
      </c>
      <c r="F175" s="240" t="s">
        <v>369</v>
      </c>
      <c r="G175" s="238"/>
      <c r="H175" s="241">
        <v>320.87400000000002</v>
      </c>
      <c r="I175" s="242"/>
      <c r="J175" s="238"/>
      <c r="K175" s="238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94</v>
      </c>
      <c r="AV175" s="13" t="s">
        <v>94</v>
      </c>
      <c r="AW175" s="13" t="s">
        <v>38</v>
      </c>
      <c r="AX175" s="13" t="s">
        <v>83</v>
      </c>
      <c r="AY175" s="247" t="s">
        <v>192</v>
      </c>
    </row>
    <row r="176" s="2" customFormat="1" ht="37.8" customHeight="1">
      <c r="A176" s="37"/>
      <c r="B176" s="38"/>
      <c r="C176" s="219" t="s">
        <v>255</v>
      </c>
      <c r="D176" s="219" t="s">
        <v>193</v>
      </c>
      <c r="E176" s="220" t="s">
        <v>370</v>
      </c>
      <c r="F176" s="221" t="s">
        <v>371</v>
      </c>
      <c r="G176" s="222" t="s">
        <v>351</v>
      </c>
      <c r="H176" s="223">
        <v>30</v>
      </c>
      <c r="I176" s="224"/>
      <c r="J176" s="225">
        <f>ROUND(I176*H176,2)</f>
        <v>0</v>
      </c>
      <c r="K176" s="221" t="s">
        <v>266</v>
      </c>
      <c r="L176" s="43"/>
      <c r="M176" s="226" t="s">
        <v>1</v>
      </c>
      <c r="N176" s="227" t="s">
        <v>48</v>
      </c>
      <c r="O176" s="90"/>
      <c r="P176" s="228">
        <f>O176*H176</f>
        <v>0</v>
      </c>
      <c r="Q176" s="228">
        <v>0</v>
      </c>
      <c r="R176" s="228">
        <f>Q176*H176</f>
        <v>0</v>
      </c>
      <c r="S176" s="228">
        <v>0</v>
      </c>
      <c r="T176" s="22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30" t="s">
        <v>209</v>
      </c>
      <c r="AT176" s="230" t="s">
        <v>193</v>
      </c>
      <c r="AU176" s="230" t="s">
        <v>94</v>
      </c>
      <c r="AY176" s="15" t="s">
        <v>192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5" t="s">
        <v>91</v>
      </c>
      <c r="BK176" s="231">
        <f>ROUND(I176*H176,2)</f>
        <v>0</v>
      </c>
      <c r="BL176" s="15" t="s">
        <v>209</v>
      </c>
      <c r="BM176" s="230" t="s">
        <v>372</v>
      </c>
    </row>
    <row r="177" s="2" customFormat="1">
      <c r="A177" s="37"/>
      <c r="B177" s="38"/>
      <c r="C177" s="39"/>
      <c r="D177" s="232" t="s">
        <v>199</v>
      </c>
      <c r="E177" s="39"/>
      <c r="F177" s="233" t="s">
        <v>373</v>
      </c>
      <c r="G177" s="39"/>
      <c r="H177" s="39"/>
      <c r="I177" s="234"/>
      <c r="J177" s="39"/>
      <c r="K177" s="39"/>
      <c r="L177" s="43"/>
      <c r="M177" s="235"/>
      <c r="N177" s="236"/>
      <c r="O177" s="90"/>
      <c r="P177" s="90"/>
      <c r="Q177" s="90"/>
      <c r="R177" s="90"/>
      <c r="S177" s="90"/>
      <c r="T177" s="91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15" t="s">
        <v>199</v>
      </c>
      <c r="AU177" s="15" t="s">
        <v>94</v>
      </c>
    </row>
    <row r="178" s="2" customFormat="1">
      <c r="A178" s="37"/>
      <c r="B178" s="38"/>
      <c r="C178" s="39"/>
      <c r="D178" s="248" t="s">
        <v>268</v>
      </c>
      <c r="E178" s="39"/>
      <c r="F178" s="249" t="s">
        <v>374</v>
      </c>
      <c r="G178" s="39"/>
      <c r="H178" s="39"/>
      <c r="I178" s="234"/>
      <c r="J178" s="39"/>
      <c r="K178" s="39"/>
      <c r="L178" s="43"/>
      <c r="M178" s="235"/>
      <c r="N178" s="236"/>
      <c r="O178" s="90"/>
      <c r="P178" s="90"/>
      <c r="Q178" s="90"/>
      <c r="R178" s="90"/>
      <c r="S178" s="90"/>
      <c r="T178" s="91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15" t="s">
        <v>268</v>
      </c>
      <c r="AU178" s="15" t="s">
        <v>94</v>
      </c>
    </row>
    <row r="179" s="13" customFormat="1">
      <c r="A179" s="13"/>
      <c r="B179" s="237"/>
      <c r="C179" s="238"/>
      <c r="D179" s="232" t="s">
        <v>260</v>
      </c>
      <c r="E179" s="239" t="s">
        <v>1</v>
      </c>
      <c r="F179" s="240" t="s">
        <v>361</v>
      </c>
      <c r="G179" s="238"/>
      <c r="H179" s="241">
        <v>30</v>
      </c>
      <c r="I179" s="242"/>
      <c r="J179" s="238"/>
      <c r="K179" s="238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94</v>
      </c>
      <c r="AV179" s="13" t="s">
        <v>94</v>
      </c>
      <c r="AW179" s="13" t="s">
        <v>38</v>
      </c>
      <c r="AX179" s="13" t="s">
        <v>91</v>
      </c>
      <c r="AY179" s="247" t="s">
        <v>192</v>
      </c>
    </row>
    <row r="180" s="2" customFormat="1" ht="33" customHeight="1">
      <c r="A180" s="37"/>
      <c r="B180" s="38"/>
      <c r="C180" s="219" t="s">
        <v>263</v>
      </c>
      <c r="D180" s="219" t="s">
        <v>193</v>
      </c>
      <c r="E180" s="220" t="s">
        <v>375</v>
      </c>
      <c r="F180" s="221" t="s">
        <v>376</v>
      </c>
      <c r="G180" s="222" t="s">
        <v>351</v>
      </c>
      <c r="H180" s="223">
        <v>353.01600000000002</v>
      </c>
      <c r="I180" s="224"/>
      <c r="J180" s="225">
        <f>ROUND(I180*H180,2)</f>
        <v>0</v>
      </c>
      <c r="K180" s="221" t="s">
        <v>266</v>
      </c>
      <c r="L180" s="43"/>
      <c r="M180" s="226" t="s">
        <v>1</v>
      </c>
      <c r="N180" s="227" t="s">
        <v>48</v>
      </c>
      <c r="O180" s="90"/>
      <c r="P180" s="228">
        <f>O180*H180</f>
        <v>0</v>
      </c>
      <c r="Q180" s="228">
        <v>0</v>
      </c>
      <c r="R180" s="228">
        <f>Q180*H180</f>
        <v>0</v>
      </c>
      <c r="S180" s="228">
        <v>0</v>
      </c>
      <c r="T180" s="22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30" t="s">
        <v>209</v>
      </c>
      <c r="AT180" s="230" t="s">
        <v>193</v>
      </c>
      <c r="AU180" s="230" t="s">
        <v>94</v>
      </c>
      <c r="AY180" s="15" t="s">
        <v>192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5" t="s">
        <v>91</v>
      </c>
      <c r="BK180" s="231">
        <f>ROUND(I180*H180,2)</f>
        <v>0</v>
      </c>
      <c r="BL180" s="15" t="s">
        <v>209</v>
      </c>
      <c r="BM180" s="230" t="s">
        <v>377</v>
      </c>
    </row>
    <row r="181" s="2" customFormat="1">
      <c r="A181" s="37"/>
      <c r="B181" s="38"/>
      <c r="C181" s="39"/>
      <c r="D181" s="232" t="s">
        <v>199</v>
      </c>
      <c r="E181" s="39"/>
      <c r="F181" s="233" t="s">
        <v>378</v>
      </c>
      <c r="G181" s="39"/>
      <c r="H181" s="39"/>
      <c r="I181" s="234"/>
      <c r="J181" s="39"/>
      <c r="K181" s="39"/>
      <c r="L181" s="43"/>
      <c r="M181" s="235"/>
      <c r="N181" s="236"/>
      <c r="O181" s="90"/>
      <c r="P181" s="90"/>
      <c r="Q181" s="90"/>
      <c r="R181" s="90"/>
      <c r="S181" s="90"/>
      <c r="T181" s="91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15" t="s">
        <v>199</v>
      </c>
      <c r="AU181" s="15" t="s">
        <v>94</v>
      </c>
    </row>
    <row r="182" s="2" customFormat="1">
      <c r="A182" s="37"/>
      <c r="B182" s="38"/>
      <c r="C182" s="39"/>
      <c r="D182" s="248" t="s">
        <v>268</v>
      </c>
      <c r="E182" s="39"/>
      <c r="F182" s="249" t="s">
        <v>379</v>
      </c>
      <c r="G182" s="39"/>
      <c r="H182" s="39"/>
      <c r="I182" s="234"/>
      <c r="J182" s="39"/>
      <c r="K182" s="39"/>
      <c r="L182" s="43"/>
      <c r="M182" s="235"/>
      <c r="N182" s="236"/>
      <c r="O182" s="90"/>
      <c r="P182" s="90"/>
      <c r="Q182" s="90"/>
      <c r="R182" s="90"/>
      <c r="S182" s="90"/>
      <c r="T182" s="91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15" t="s">
        <v>268</v>
      </c>
      <c r="AU182" s="15" t="s">
        <v>94</v>
      </c>
    </row>
    <row r="183" s="13" customFormat="1">
      <c r="A183" s="13"/>
      <c r="B183" s="237"/>
      <c r="C183" s="238"/>
      <c r="D183" s="232" t="s">
        <v>260</v>
      </c>
      <c r="E183" s="239" t="s">
        <v>1</v>
      </c>
      <c r="F183" s="240" t="s">
        <v>380</v>
      </c>
      <c r="G183" s="238"/>
      <c r="H183" s="241">
        <v>-84.816000000000002</v>
      </c>
      <c r="I183" s="242"/>
      <c r="J183" s="238"/>
      <c r="K183" s="238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94</v>
      </c>
      <c r="AV183" s="13" t="s">
        <v>94</v>
      </c>
      <c r="AW183" s="13" t="s">
        <v>38</v>
      </c>
      <c r="AX183" s="13" t="s">
        <v>83</v>
      </c>
      <c r="AY183" s="247" t="s">
        <v>192</v>
      </c>
    </row>
    <row r="184" s="13" customFormat="1">
      <c r="A184" s="13"/>
      <c r="B184" s="237"/>
      <c r="C184" s="238"/>
      <c r="D184" s="232" t="s">
        <v>260</v>
      </c>
      <c r="E184" s="239" t="s">
        <v>1</v>
      </c>
      <c r="F184" s="240" t="s">
        <v>381</v>
      </c>
      <c r="G184" s="238"/>
      <c r="H184" s="241">
        <v>437.83199999999999</v>
      </c>
      <c r="I184" s="242"/>
      <c r="J184" s="238"/>
      <c r="K184" s="238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94</v>
      </c>
      <c r="AV184" s="13" t="s">
        <v>94</v>
      </c>
      <c r="AW184" s="13" t="s">
        <v>38</v>
      </c>
      <c r="AX184" s="13" t="s">
        <v>83</v>
      </c>
      <c r="AY184" s="247" t="s">
        <v>192</v>
      </c>
    </row>
    <row r="185" s="2" customFormat="1" ht="33" customHeight="1">
      <c r="A185" s="37"/>
      <c r="B185" s="38"/>
      <c r="C185" s="219" t="s">
        <v>8</v>
      </c>
      <c r="D185" s="219" t="s">
        <v>193</v>
      </c>
      <c r="E185" s="220" t="s">
        <v>382</v>
      </c>
      <c r="F185" s="221" t="s">
        <v>383</v>
      </c>
      <c r="G185" s="222" t="s">
        <v>351</v>
      </c>
      <c r="H185" s="223">
        <v>320.87400000000002</v>
      </c>
      <c r="I185" s="224"/>
      <c r="J185" s="225">
        <f>ROUND(I185*H185,2)</f>
        <v>0</v>
      </c>
      <c r="K185" s="221" t="s">
        <v>266</v>
      </c>
      <c r="L185" s="43"/>
      <c r="M185" s="226" t="s">
        <v>1</v>
      </c>
      <c r="N185" s="227" t="s">
        <v>48</v>
      </c>
      <c r="O185" s="90"/>
      <c r="P185" s="228">
        <f>O185*H185</f>
        <v>0</v>
      </c>
      <c r="Q185" s="228">
        <v>0</v>
      </c>
      <c r="R185" s="228">
        <f>Q185*H185</f>
        <v>0</v>
      </c>
      <c r="S185" s="228">
        <v>0</v>
      </c>
      <c r="T185" s="22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30" t="s">
        <v>209</v>
      </c>
      <c r="AT185" s="230" t="s">
        <v>193</v>
      </c>
      <c r="AU185" s="230" t="s">
        <v>94</v>
      </c>
      <c r="AY185" s="15" t="s">
        <v>192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5" t="s">
        <v>91</v>
      </c>
      <c r="BK185" s="231">
        <f>ROUND(I185*H185,2)</f>
        <v>0</v>
      </c>
      <c r="BL185" s="15" t="s">
        <v>209</v>
      </c>
      <c r="BM185" s="230" t="s">
        <v>384</v>
      </c>
    </row>
    <row r="186" s="2" customFormat="1">
      <c r="A186" s="37"/>
      <c r="B186" s="38"/>
      <c r="C186" s="39"/>
      <c r="D186" s="232" t="s">
        <v>199</v>
      </c>
      <c r="E186" s="39"/>
      <c r="F186" s="233" t="s">
        <v>385</v>
      </c>
      <c r="G186" s="39"/>
      <c r="H186" s="39"/>
      <c r="I186" s="234"/>
      <c r="J186" s="39"/>
      <c r="K186" s="39"/>
      <c r="L186" s="43"/>
      <c r="M186" s="235"/>
      <c r="N186" s="236"/>
      <c r="O186" s="90"/>
      <c r="P186" s="90"/>
      <c r="Q186" s="90"/>
      <c r="R186" s="90"/>
      <c r="S186" s="90"/>
      <c r="T186" s="91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15" t="s">
        <v>199</v>
      </c>
      <c r="AU186" s="15" t="s">
        <v>94</v>
      </c>
    </row>
    <row r="187" s="2" customFormat="1">
      <c r="A187" s="37"/>
      <c r="B187" s="38"/>
      <c r="C187" s="39"/>
      <c r="D187" s="248" t="s">
        <v>268</v>
      </c>
      <c r="E187" s="39"/>
      <c r="F187" s="249" t="s">
        <v>386</v>
      </c>
      <c r="G187" s="39"/>
      <c r="H187" s="39"/>
      <c r="I187" s="234"/>
      <c r="J187" s="39"/>
      <c r="K187" s="39"/>
      <c r="L187" s="43"/>
      <c r="M187" s="235"/>
      <c r="N187" s="236"/>
      <c r="O187" s="90"/>
      <c r="P187" s="90"/>
      <c r="Q187" s="90"/>
      <c r="R187" s="90"/>
      <c r="S187" s="90"/>
      <c r="T187" s="91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15" t="s">
        <v>268</v>
      </c>
      <c r="AU187" s="15" t="s">
        <v>94</v>
      </c>
    </row>
    <row r="188" s="13" customFormat="1">
      <c r="A188" s="13"/>
      <c r="B188" s="237"/>
      <c r="C188" s="238"/>
      <c r="D188" s="232" t="s">
        <v>260</v>
      </c>
      <c r="E188" s="239" t="s">
        <v>1</v>
      </c>
      <c r="F188" s="240" t="s">
        <v>368</v>
      </c>
      <c r="G188" s="238"/>
      <c r="H188" s="241">
        <v>-63.612000000000002</v>
      </c>
      <c r="I188" s="242"/>
      <c r="J188" s="238"/>
      <c r="K188" s="238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94</v>
      </c>
      <c r="AV188" s="13" t="s">
        <v>94</v>
      </c>
      <c r="AW188" s="13" t="s">
        <v>38</v>
      </c>
      <c r="AX188" s="13" t="s">
        <v>83</v>
      </c>
      <c r="AY188" s="247" t="s">
        <v>192</v>
      </c>
    </row>
    <row r="189" s="13" customFormat="1">
      <c r="A189" s="13"/>
      <c r="B189" s="237"/>
      <c r="C189" s="238"/>
      <c r="D189" s="232" t="s">
        <v>260</v>
      </c>
      <c r="E189" s="239" t="s">
        <v>1</v>
      </c>
      <c r="F189" s="240" t="s">
        <v>369</v>
      </c>
      <c r="G189" s="238"/>
      <c r="H189" s="241">
        <v>320.87400000000002</v>
      </c>
      <c r="I189" s="242"/>
      <c r="J189" s="238"/>
      <c r="K189" s="238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260</v>
      </c>
      <c r="AU189" s="247" t="s">
        <v>94</v>
      </c>
      <c r="AV189" s="13" t="s">
        <v>94</v>
      </c>
      <c r="AW189" s="13" t="s">
        <v>38</v>
      </c>
      <c r="AX189" s="13" t="s">
        <v>91</v>
      </c>
      <c r="AY189" s="247" t="s">
        <v>192</v>
      </c>
    </row>
    <row r="190" s="2" customFormat="1" ht="21.75" customHeight="1">
      <c r="A190" s="37"/>
      <c r="B190" s="38"/>
      <c r="C190" s="219" t="s">
        <v>276</v>
      </c>
      <c r="D190" s="219" t="s">
        <v>193</v>
      </c>
      <c r="E190" s="220" t="s">
        <v>387</v>
      </c>
      <c r="F190" s="221" t="s">
        <v>388</v>
      </c>
      <c r="G190" s="222" t="s">
        <v>298</v>
      </c>
      <c r="H190" s="223">
        <v>2731.7399999999998</v>
      </c>
      <c r="I190" s="224"/>
      <c r="J190" s="225">
        <f>ROUND(I190*H190,2)</f>
        <v>0</v>
      </c>
      <c r="K190" s="221" t="s">
        <v>266</v>
      </c>
      <c r="L190" s="43"/>
      <c r="M190" s="226" t="s">
        <v>1</v>
      </c>
      <c r="N190" s="227" t="s">
        <v>48</v>
      </c>
      <c r="O190" s="90"/>
      <c r="P190" s="228">
        <f>O190*H190</f>
        <v>0</v>
      </c>
      <c r="Q190" s="228">
        <v>0.00084000000000000003</v>
      </c>
      <c r="R190" s="228">
        <f>Q190*H190</f>
        <v>2.2946616</v>
      </c>
      <c r="S190" s="228">
        <v>0</v>
      </c>
      <c r="T190" s="22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30" t="s">
        <v>209</v>
      </c>
      <c r="AT190" s="230" t="s">
        <v>193</v>
      </c>
      <c r="AU190" s="230" t="s">
        <v>94</v>
      </c>
      <c r="AY190" s="15" t="s">
        <v>192</v>
      </c>
      <c r="BE190" s="231">
        <f>IF(N190="základní",J190,0)</f>
        <v>0</v>
      </c>
      <c r="BF190" s="231">
        <f>IF(N190="snížená",J190,0)</f>
        <v>0</v>
      </c>
      <c r="BG190" s="231">
        <f>IF(N190="zákl. přenesená",J190,0)</f>
        <v>0</v>
      </c>
      <c r="BH190" s="231">
        <f>IF(N190="sníž. přenesená",J190,0)</f>
        <v>0</v>
      </c>
      <c r="BI190" s="231">
        <f>IF(N190="nulová",J190,0)</f>
        <v>0</v>
      </c>
      <c r="BJ190" s="15" t="s">
        <v>91</v>
      </c>
      <c r="BK190" s="231">
        <f>ROUND(I190*H190,2)</f>
        <v>0</v>
      </c>
      <c r="BL190" s="15" t="s">
        <v>209</v>
      </c>
      <c r="BM190" s="230" t="s">
        <v>389</v>
      </c>
    </row>
    <row r="191" s="2" customFormat="1">
      <c r="A191" s="37"/>
      <c r="B191" s="38"/>
      <c r="C191" s="39"/>
      <c r="D191" s="232" t="s">
        <v>199</v>
      </c>
      <c r="E191" s="39"/>
      <c r="F191" s="233" t="s">
        <v>388</v>
      </c>
      <c r="G191" s="39"/>
      <c r="H191" s="39"/>
      <c r="I191" s="234"/>
      <c r="J191" s="39"/>
      <c r="K191" s="39"/>
      <c r="L191" s="43"/>
      <c r="M191" s="235"/>
      <c r="N191" s="236"/>
      <c r="O191" s="90"/>
      <c r="P191" s="90"/>
      <c r="Q191" s="90"/>
      <c r="R191" s="90"/>
      <c r="S191" s="90"/>
      <c r="T191" s="91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15" t="s">
        <v>199</v>
      </c>
      <c r="AU191" s="15" t="s">
        <v>94</v>
      </c>
    </row>
    <row r="192" s="2" customFormat="1">
      <c r="A192" s="37"/>
      <c r="B192" s="38"/>
      <c r="C192" s="39"/>
      <c r="D192" s="248" t="s">
        <v>268</v>
      </c>
      <c r="E192" s="39"/>
      <c r="F192" s="249" t="s">
        <v>390</v>
      </c>
      <c r="G192" s="39"/>
      <c r="H192" s="39"/>
      <c r="I192" s="234"/>
      <c r="J192" s="39"/>
      <c r="K192" s="39"/>
      <c r="L192" s="43"/>
      <c r="M192" s="235"/>
      <c r="N192" s="236"/>
      <c r="O192" s="90"/>
      <c r="P192" s="90"/>
      <c r="Q192" s="90"/>
      <c r="R192" s="90"/>
      <c r="S192" s="90"/>
      <c r="T192" s="91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15" t="s">
        <v>268</v>
      </c>
      <c r="AU192" s="15" t="s">
        <v>94</v>
      </c>
    </row>
    <row r="193" s="13" customFormat="1">
      <c r="A193" s="13"/>
      <c r="B193" s="237"/>
      <c r="C193" s="238"/>
      <c r="D193" s="232" t="s">
        <v>260</v>
      </c>
      <c r="E193" s="239" t="s">
        <v>1</v>
      </c>
      <c r="F193" s="240" t="s">
        <v>391</v>
      </c>
      <c r="G193" s="238"/>
      <c r="H193" s="241">
        <v>2731.7399999999998</v>
      </c>
      <c r="I193" s="242"/>
      <c r="J193" s="238"/>
      <c r="K193" s="238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94</v>
      </c>
      <c r="AV193" s="13" t="s">
        <v>94</v>
      </c>
      <c r="AW193" s="13" t="s">
        <v>38</v>
      </c>
      <c r="AX193" s="13" t="s">
        <v>91</v>
      </c>
      <c r="AY193" s="247" t="s">
        <v>192</v>
      </c>
    </row>
    <row r="194" s="2" customFormat="1" ht="24.15" customHeight="1">
      <c r="A194" s="37"/>
      <c r="B194" s="38"/>
      <c r="C194" s="219" t="s">
        <v>392</v>
      </c>
      <c r="D194" s="219" t="s">
        <v>193</v>
      </c>
      <c r="E194" s="220" t="s">
        <v>393</v>
      </c>
      <c r="F194" s="221" t="s">
        <v>394</v>
      </c>
      <c r="G194" s="222" t="s">
        <v>298</v>
      </c>
      <c r="H194" s="223">
        <v>2731.7399999999998</v>
      </c>
      <c r="I194" s="224"/>
      <c r="J194" s="225">
        <f>ROUND(I194*H194,2)</f>
        <v>0</v>
      </c>
      <c r="K194" s="221" t="s">
        <v>266</v>
      </c>
      <c r="L194" s="43"/>
      <c r="M194" s="226" t="s">
        <v>1</v>
      </c>
      <c r="N194" s="227" t="s">
        <v>48</v>
      </c>
      <c r="O194" s="90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209</v>
      </c>
      <c r="AT194" s="230" t="s">
        <v>193</v>
      </c>
      <c r="AU194" s="230" t="s">
        <v>94</v>
      </c>
      <c r="AY194" s="15" t="s">
        <v>192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5" t="s">
        <v>91</v>
      </c>
      <c r="BK194" s="231">
        <f>ROUND(I194*H194,2)</f>
        <v>0</v>
      </c>
      <c r="BL194" s="15" t="s">
        <v>209</v>
      </c>
      <c r="BM194" s="230" t="s">
        <v>395</v>
      </c>
    </row>
    <row r="195" s="2" customFormat="1">
      <c r="A195" s="37"/>
      <c r="B195" s="38"/>
      <c r="C195" s="39"/>
      <c r="D195" s="232" t="s">
        <v>199</v>
      </c>
      <c r="E195" s="39"/>
      <c r="F195" s="233" t="s">
        <v>394</v>
      </c>
      <c r="G195" s="39"/>
      <c r="H195" s="39"/>
      <c r="I195" s="234"/>
      <c r="J195" s="39"/>
      <c r="K195" s="39"/>
      <c r="L195" s="43"/>
      <c r="M195" s="235"/>
      <c r="N195" s="236"/>
      <c r="O195" s="90"/>
      <c r="P195" s="90"/>
      <c r="Q195" s="90"/>
      <c r="R195" s="90"/>
      <c r="S195" s="90"/>
      <c r="T195" s="91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15" t="s">
        <v>199</v>
      </c>
      <c r="AU195" s="15" t="s">
        <v>94</v>
      </c>
    </row>
    <row r="196" s="2" customFormat="1">
      <c r="A196" s="37"/>
      <c r="B196" s="38"/>
      <c r="C196" s="39"/>
      <c r="D196" s="248" t="s">
        <v>268</v>
      </c>
      <c r="E196" s="39"/>
      <c r="F196" s="249" t="s">
        <v>396</v>
      </c>
      <c r="G196" s="39"/>
      <c r="H196" s="39"/>
      <c r="I196" s="234"/>
      <c r="J196" s="39"/>
      <c r="K196" s="39"/>
      <c r="L196" s="43"/>
      <c r="M196" s="235"/>
      <c r="N196" s="236"/>
      <c r="O196" s="90"/>
      <c r="P196" s="90"/>
      <c r="Q196" s="90"/>
      <c r="R196" s="90"/>
      <c r="S196" s="90"/>
      <c r="T196" s="91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15" t="s">
        <v>268</v>
      </c>
      <c r="AU196" s="15" t="s">
        <v>94</v>
      </c>
    </row>
    <row r="197" s="13" customFormat="1">
      <c r="A197" s="13"/>
      <c r="B197" s="237"/>
      <c r="C197" s="238"/>
      <c r="D197" s="232" t="s">
        <v>260</v>
      </c>
      <c r="E197" s="239" t="s">
        <v>1</v>
      </c>
      <c r="F197" s="240" t="s">
        <v>391</v>
      </c>
      <c r="G197" s="238"/>
      <c r="H197" s="241">
        <v>2731.7399999999998</v>
      </c>
      <c r="I197" s="242"/>
      <c r="J197" s="238"/>
      <c r="K197" s="238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94</v>
      </c>
      <c r="AV197" s="13" t="s">
        <v>94</v>
      </c>
      <c r="AW197" s="13" t="s">
        <v>38</v>
      </c>
      <c r="AX197" s="13" t="s">
        <v>91</v>
      </c>
      <c r="AY197" s="247" t="s">
        <v>192</v>
      </c>
    </row>
    <row r="198" s="2" customFormat="1" ht="24.15" customHeight="1">
      <c r="A198" s="37"/>
      <c r="B198" s="38"/>
      <c r="C198" s="219" t="s">
        <v>397</v>
      </c>
      <c r="D198" s="219" t="s">
        <v>193</v>
      </c>
      <c r="E198" s="220" t="s">
        <v>398</v>
      </c>
      <c r="F198" s="221" t="s">
        <v>399</v>
      </c>
      <c r="G198" s="222" t="s">
        <v>351</v>
      </c>
      <c r="H198" s="223">
        <v>574.524</v>
      </c>
      <c r="I198" s="224"/>
      <c r="J198" s="225">
        <f>ROUND(I198*H198,2)</f>
        <v>0</v>
      </c>
      <c r="K198" s="221" t="s">
        <v>266</v>
      </c>
      <c r="L198" s="43"/>
      <c r="M198" s="226" t="s">
        <v>1</v>
      </c>
      <c r="N198" s="227" t="s">
        <v>48</v>
      </c>
      <c r="O198" s="90"/>
      <c r="P198" s="228">
        <f>O198*H198</f>
        <v>0</v>
      </c>
      <c r="Q198" s="228">
        <v>0</v>
      </c>
      <c r="R198" s="228">
        <f>Q198*H198</f>
        <v>0</v>
      </c>
      <c r="S198" s="228">
        <v>0</v>
      </c>
      <c r="T198" s="22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30" t="s">
        <v>209</v>
      </c>
      <c r="AT198" s="230" t="s">
        <v>193</v>
      </c>
      <c r="AU198" s="230" t="s">
        <v>94</v>
      </c>
      <c r="AY198" s="15" t="s">
        <v>192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5" t="s">
        <v>91</v>
      </c>
      <c r="BK198" s="231">
        <f>ROUND(I198*H198,2)</f>
        <v>0</v>
      </c>
      <c r="BL198" s="15" t="s">
        <v>209</v>
      </c>
      <c r="BM198" s="230" t="s">
        <v>400</v>
      </c>
    </row>
    <row r="199" s="2" customFormat="1">
      <c r="A199" s="37"/>
      <c r="B199" s="38"/>
      <c r="C199" s="39"/>
      <c r="D199" s="232" t="s">
        <v>199</v>
      </c>
      <c r="E199" s="39"/>
      <c r="F199" s="233" t="s">
        <v>401</v>
      </c>
      <c r="G199" s="39"/>
      <c r="H199" s="39"/>
      <c r="I199" s="234"/>
      <c r="J199" s="39"/>
      <c r="K199" s="39"/>
      <c r="L199" s="43"/>
      <c r="M199" s="235"/>
      <c r="N199" s="236"/>
      <c r="O199" s="90"/>
      <c r="P199" s="90"/>
      <c r="Q199" s="90"/>
      <c r="R199" s="90"/>
      <c r="S199" s="90"/>
      <c r="T199" s="91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15" t="s">
        <v>199</v>
      </c>
      <c r="AU199" s="15" t="s">
        <v>94</v>
      </c>
    </row>
    <row r="200" s="2" customFormat="1">
      <c r="A200" s="37"/>
      <c r="B200" s="38"/>
      <c r="C200" s="39"/>
      <c r="D200" s="248" t="s">
        <v>268</v>
      </c>
      <c r="E200" s="39"/>
      <c r="F200" s="249" t="s">
        <v>402</v>
      </c>
      <c r="G200" s="39"/>
      <c r="H200" s="39"/>
      <c r="I200" s="234"/>
      <c r="J200" s="39"/>
      <c r="K200" s="39"/>
      <c r="L200" s="43"/>
      <c r="M200" s="235"/>
      <c r="N200" s="236"/>
      <c r="O200" s="90"/>
      <c r="P200" s="90"/>
      <c r="Q200" s="90"/>
      <c r="R200" s="90"/>
      <c r="S200" s="90"/>
      <c r="T200" s="91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15" t="s">
        <v>268</v>
      </c>
      <c r="AU200" s="15" t="s">
        <v>94</v>
      </c>
    </row>
    <row r="201" s="13" customFormat="1">
      <c r="A201" s="13"/>
      <c r="B201" s="237"/>
      <c r="C201" s="238"/>
      <c r="D201" s="232" t="s">
        <v>260</v>
      </c>
      <c r="E201" s="239" t="s">
        <v>1</v>
      </c>
      <c r="F201" s="240" t="s">
        <v>403</v>
      </c>
      <c r="G201" s="238"/>
      <c r="H201" s="241">
        <v>-127.224</v>
      </c>
      <c r="I201" s="242"/>
      <c r="J201" s="238"/>
      <c r="K201" s="238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94</v>
      </c>
      <c r="AV201" s="13" t="s">
        <v>94</v>
      </c>
      <c r="AW201" s="13" t="s">
        <v>38</v>
      </c>
      <c r="AX201" s="13" t="s">
        <v>83</v>
      </c>
      <c r="AY201" s="247" t="s">
        <v>192</v>
      </c>
    </row>
    <row r="202" s="13" customFormat="1">
      <c r="A202" s="13"/>
      <c r="B202" s="237"/>
      <c r="C202" s="238"/>
      <c r="D202" s="232" t="s">
        <v>260</v>
      </c>
      <c r="E202" s="239" t="s">
        <v>1</v>
      </c>
      <c r="F202" s="240" t="s">
        <v>404</v>
      </c>
      <c r="G202" s="238"/>
      <c r="H202" s="241">
        <v>701.74800000000005</v>
      </c>
      <c r="I202" s="242"/>
      <c r="J202" s="238"/>
      <c r="K202" s="238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94</v>
      </c>
      <c r="AV202" s="13" t="s">
        <v>94</v>
      </c>
      <c r="AW202" s="13" t="s">
        <v>38</v>
      </c>
      <c r="AX202" s="13" t="s">
        <v>83</v>
      </c>
      <c r="AY202" s="247" t="s">
        <v>192</v>
      </c>
    </row>
    <row r="203" s="2" customFormat="1" ht="24.15" customHeight="1">
      <c r="A203" s="37"/>
      <c r="B203" s="38"/>
      <c r="C203" s="219" t="s">
        <v>405</v>
      </c>
      <c r="D203" s="219" t="s">
        <v>193</v>
      </c>
      <c r="E203" s="220" t="s">
        <v>406</v>
      </c>
      <c r="F203" s="221" t="s">
        <v>407</v>
      </c>
      <c r="G203" s="222" t="s">
        <v>351</v>
      </c>
      <c r="H203" s="223">
        <v>1340.556</v>
      </c>
      <c r="I203" s="224"/>
      <c r="J203" s="225">
        <f>ROUND(I203*H203,2)</f>
        <v>0</v>
      </c>
      <c r="K203" s="221" t="s">
        <v>266</v>
      </c>
      <c r="L203" s="43"/>
      <c r="M203" s="226" t="s">
        <v>1</v>
      </c>
      <c r="N203" s="227" t="s">
        <v>48</v>
      </c>
      <c r="O203" s="90"/>
      <c r="P203" s="228">
        <f>O203*H203</f>
        <v>0</v>
      </c>
      <c r="Q203" s="228">
        <v>0</v>
      </c>
      <c r="R203" s="228">
        <f>Q203*H203</f>
        <v>0</v>
      </c>
      <c r="S203" s="228">
        <v>0</v>
      </c>
      <c r="T203" s="22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30" t="s">
        <v>209</v>
      </c>
      <c r="AT203" s="230" t="s">
        <v>193</v>
      </c>
      <c r="AU203" s="230" t="s">
        <v>94</v>
      </c>
      <c r="AY203" s="15" t="s">
        <v>192</v>
      </c>
      <c r="BE203" s="231">
        <f>IF(N203="základní",J203,0)</f>
        <v>0</v>
      </c>
      <c r="BF203" s="231">
        <f>IF(N203="snížená",J203,0)</f>
        <v>0</v>
      </c>
      <c r="BG203" s="231">
        <f>IF(N203="zákl. přenesená",J203,0)</f>
        <v>0</v>
      </c>
      <c r="BH203" s="231">
        <f>IF(N203="sníž. přenesená",J203,0)</f>
        <v>0</v>
      </c>
      <c r="BI203" s="231">
        <f>IF(N203="nulová",J203,0)</f>
        <v>0</v>
      </c>
      <c r="BJ203" s="15" t="s">
        <v>91</v>
      </c>
      <c r="BK203" s="231">
        <f>ROUND(I203*H203,2)</f>
        <v>0</v>
      </c>
      <c r="BL203" s="15" t="s">
        <v>209</v>
      </c>
      <c r="BM203" s="230" t="s">
        <v>408</v>
      </c>
    </row>
    <row r="204" s="2" customFormat="1">
      <c r="A204" s="37"/>
      <c r="B204" s="38"/>
      <c r="C204" s="39"/>
      <c r="D204" s="232" t="s">
        <v>199</v>
      </c>
      <c r="E204" s="39"/>
      <c r="F204" s="233" t="s">
        <v>409</v>
      </c>
      <c r="G204" s="39"/>
      <c r="H204" s="39"/>
      <c r="I204" s="234"/>
      <c r="J204" s="39"/>
      <c r="K204" s="39"/>
      <c r="L204" s="43"/>
      <c r="M204" s="235"/>
      <c r="N204" s="236"/>
      <c r="O204" s="90"/>
      <c r="P204" s="90"/>
      <c r="Q204" s="90"/>
      <c r="R204" s="90"/>
      <c r="S204" s="90"/>
      <c r="T204" s="91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15" t="s">
        <v>199</v>
      </c>
      <c r="AU204" s="15" t="s">
        <v>94</v>
      </c>
    </row>
    <row r="205" s="2" customFormat="1">
      <c r="A205" s="37"/>
      <c r="B205" s="38"/>
      <c r="C205" s="39"/>
      <c r="D205" s="248" t="s">
        <v>268</v>
      </c>
      <c r="E205" s="39"/>
      <c r="F205" s="249" t="s">
        <v>410</v>
      </c>
      <c r="G205" s="39"/>
      <c r="H205" s="39"/>
      <c r="I205" s="234"/>
      <c r="J205" s="39"/>
      <c r="K205" s="39"/>
      <c r="L205" s="43"/>
      <c r="M205" s="235"/>
      <c r="N205" s="236"/>
      <c r="O205" s="90"/>
      <c r="P205" s="90"/>
      <c r="Q205" s="90"/>
      <c r="R205" s="90"/>
      <c r="S205" s="90"/>
      <c r="T205" s="91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15" t="s">
        <v>268</v>
      </c>
      <c r="AU205" s="15" t="s">
        <v>94</v>
      </c>
    </row>
    <row r="206" s="13" customFormat="1">
      <c r="A206" s="13"/>
      <c r="B206" s="237"/>
      <c r="C206" s="238"/>
      <c r="D206" s="232" t="s">
        <v>260</v>
      </c>
      <c r="E206" s="239" t="s">
        <v>1</v>
      </c>
      <c r="F206" s="240" t="s">
        <v>411</v>
      </c>
      <c r="G206" s="238"/>
      <c r="H206" s="241">
        <v>-296.85599999999999</v>
      </c>
      <c r="I206" s="242"/>
      <c r="J206" s="238"/>
      <c r="K206" s="238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94</v>
      </c>
      <c r="AV206" s="13" t="s">
        <v>94</v>
      </c>
      <c r="AW206" s="13" t="s">
        <v>38</v>
      </c>
      <c r="AX206" s="13" t="s">
        <v>83</v>
      </c>
      <c r="AY206" s="247" t="s">
        <v>192</v>
      </c>
    </row>
    <row r="207" s="13" customFormat="1">
      <c r="A207" s="13"/>
      <c r="B207" s="237"/>
      <c r="C207" s="238"/>
      <c r="D207" s="232" t="s">
        <v>260</v>
      </c>
      <c r="E207" s="239" t="s">
        <v>1</v>
      </c>
      <c r="F207" s="240" t="s">
        <v>412</v>
      </c>
      <c r="G207" s="238"/>
      <c r="H207" s="241">
        <v>1637.412</v>
      </c>
      <c r="I207" s="242"/>
      <c r="J207" s="238"/>
      <c r="K207" s="238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260</v>
      </c>
      <c r="AU207" s="247" t="s">
        <v>94</v>
      </c>
      <c r="AV207" s="13" t="s">
        <v>94</v>
      </c>
      <c r="AW207" s="13" t="s">
        <v>38</v>
      </c>
      <c r="AX207" s="13" t="s">
        <v>83</v>
      </c>
      <c r="AY207" s="247" t="s">
        <v>192</v>
      </c>
    </row>
    <row r="208" s="2" customFormat="1" ht="37.8" customHeight="1">
      <c r="A208" s="37"/>
      <c r="B208" s="38"/>
      <c r="C208" s="219" t="s">
        <v>413</v>
      </c>
      <c r="D208" s="219" t="s">
        <v>193</v>
      </c>
      <c r="E208" s="220" t="s">
        <v>414</v>
      </c>
      <c r="F208" s="221" t="s">
        <v>415</v>
      </c>
      <c r="G208" s="222" t="s">
        <v>351</v>
      </c>
      <c r="H208" s="223">
        <v>183.22200000000001</v>
      </c>
      <c r="I208" s="224"/>
      <c r="J208" s="225">
        <f>ROUND(I208*H208,2)</f>
        <v>0</v>
      </c>
      <c r="K208" s="221" t="s">
        <v>364</v>
      </c>
      <c r="L208" s="43"/>
      <c r="M208" s="226" t="s">
        <v>1</v>
      </c>
      <c r="N208" s="227" t="s">
        <v>48</v>
      </c>
      <c r="O208" s="90"/>
      <c r="P208" s="228">
        <f>O208*H208</f>
        <v>0</v>
      </c>
      <c r="Q208" s="228">
        <v>0</v>
      </c>
      <c r="R208" s="228">
        <f>Q208*H208</f>
        <v>0</v>
      </c>
      <c r="S208" s="228">
        <v>0</v>
      </c>
      <c r="T208" s="22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30" t="s">
        <v>209</v>
      </c>
      <c r="AT208" s="230" t="s">
        <v>193</v>
      </c>
      <c r="AU208" s="230" t="s">
        <v>94</v>
      </c>
      <c r="AY208" s="15" t="s">
        <v>192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5" t="s">
        <v>91</v>
      </c>
      <c r="BK208" s="231">
        <f>ROUND(I208*H208,2)</f>
        <v>0</v>
      </c>
      <c r="BL208" s="15" t="s">
        <v>209</v>
      </c>
      <c r="BM208" s="230" t="s">
        <v>416</v>
      </c>
    </row>
    <row r="209" s="2" customFormat="1">
      <c r="A209" s="37"/>
      <c r="B209" s="38"/>
      <c r="C209" s="39"/>
      <c r="D209" s="232" t="s">
        <v>199</v>
      </c>
      <c r="E209" s="39"/>
      <c r="F209" s="233" t="s">
        <v>417</v>
      </c>
      <c r="G209" s="39"/>
      <c r="H209" s="39"/>
      <c r="I209" s="234"/>
      <c r="J209" s="39"/>
      <c r="K209" s="39"/>
      <c r="L209" s="43"/>
      <c r="M209" s="235"/>
      <c r="N209" s="236"/>
      <c r="O209" s="90"/>
      <c r="P209" s="90"/>
      <c r="Q209" s="90"/>
      <c r="R209" s="90"/>
      <c r="S209" s="90"/>
      <c r="T209" s="91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15" t="s">
        <v>199</v>
      </c>
      <c r="AU209" s="15" t="s">
        <v>94</v>
      </c>
    </row>
    <row r="210" s="2" customFormat="1">
      <c r="A210" s="37"/>
      <c r="B210" s="38"/>
      <c r="C210" s="39"/>
      <c r="D210" s="248" t="s">
        <v>268</v>
      </c>
      <c r="E210" s="39"/>
      <c r="F210" s="249" t="s">
        <v>418</v>
      </c>
      <c r="G210" s="39"/>
      <c r="H210" s="39"/>
      <c r="I210" s="234"/>
      <c r="J210" s="39"/>
      <c r="K210" s="39"/>
      <c r="L210" s="43"/>
      <c r="M210" s="235"/>
      <c r="N210" s="236"/>
      <c r="O210" s="90"/>
      <c r="P210" s="90"/>
      <c r="Q210" s="90"/>
      <c r="R210" s="90"/>
      <c r="S210" s="90"/>
      <c r="T210" s="91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15" t="s">
        <v>268</v>
      </c>
      <c r="AU210" s="15" t="s">
        <v>94</v>
      </c>
    </row>
    <row r="211" s="13" customFormat="1">
      <c r="A211" s="13"/>
      <c r="B211" s="237"/>
      <c r="C211" s="238"/>
      <c r="D211" s="232" t="s">
        <v>260</v>
      </c>
      <c r="E211" s="239" t="s">
        <v>1</v>
      </c>
      <c r="F211" s="240" t="s">
        <v>419</v>
      </c>
      <c r="G211" s="238"/>
      <c r="H211" s="241">
        <v>-47.502000000000002</v>
      </c>
      <c r="I211" s="242"/>
      <c r="J211" s="238"/>
      <c r="K211" s="238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94</v>
      </c>
      <c r="AV211" s="13" t="s">
        <v>94</v>
      </c>
      <c r="AW211" s="13" t="s">
        <v>38</v>
      </c>
      <c r="AX211" s="13" t="s">
        <v>83</v>
      </c>
      <c r="AY211" s="247" t="s">
        <v>192</v>
      </c>
    </row>
    <row r="212" s="13" customFormat="1">
      <c r="A212" s="13"/>
      <c r="B212" s="237"/>
      <c r="C212" s="238"/>
      <c r="D212" s="232" t="s">
        <v>260</v>
      </c>
      <c r="E212" s="239" t="s">
        <v>1</v>
      </c>
      <c r="F212" s="240" t="s">
        <v>420</v>
      </c>
      <c r="G212" s="238"/>
      <c r="H212" s="241">
        <v>230.72399999999999</v>
      </c>
      <c r="I212" s="242"/>
      <c r="J212" s="238"/>
      <c r="K212" s="238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260</v>
      </c>
      <c r="AU212" s="247" t="s">
        <v>94</v>
      </c>
      <c r="AV212" s="13" t="s">
        <v>94</v>
      </c>
      <c r="AW212" s="13" t="s">
        <v>38</v>
      </c>
      <c r="AX212" s="13" t="s">
        <v>83</v>
      </c>
      <c r="AY212" s="247" t="s">
        <v>192</v>
      </c>
    </row>
    <row r="213" s="2" customFormat="1" ht="37.8" customHeight="1">
      <c r="A213" s="37"/>
      <c r="B213" s="38"/>
      <c r="C213" s="219" t="s">
        <v>7</v>
      </c>
      <c r="D213" s="219" t="s">
        <v>193</v>
      </c>
      <c r="E213" s="220" t="s">
        <v>421</v>
      </c>
      <c r="F213" s="221" t="s">
        <v>422</v>
      </c>
      <c r="G213" s="222" t="s">
        <v>351</v>
      </c>
      <c r="H213" s="223">
        <v>427.51799999999997</v>
      </c>
      <c r="I213" s="224"/>
      <c r="J213" s="225">
        <f>ROUND(I213*H213,2)</f>
        <v>0</v>
      </c>
      <c r="K213" s="221" t="s">
        <v>364</v>
      </c>
      <c r="L213" s="43"/>
      <c r="M213" s="226" t="s">
        <v>1</v>
      </c>
      <c r="N213" s="227" t="s">
        <v>48</v>
      </c>
      <c r="O213" s="90"/>
      <c r="P213" s="228">
        <f>O213*H213</f>
        <v>0</v>
      </c>
      <c r="Q213" s="228">
        <v>0</v>
      </c>
      <c r="R213" s="228">
        <f>Q213*H213</f>
        <v>0</v>
      </c>
      <c r="S213" s="228">
        <v>0</v>
      </c>
      <c r="T213" s="22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30" t="s">
        <v>209</v>
      </c>
      <c r="AT213" s="230" t="s">
        <v>193</v>
      </c>
      <c r="AU213" s="230" t="s">
        <v>94</v>
      </c>
      <c r="AY213" s="15" t="s">
        <v>192</v>
      </c>
      <c r="BE213" s="231">
        <f>IF(N213="základní",J213,0)</f>
        <v>0</v>
      </c>
      <c r="BF213" s="231">
        <f>IF(N213="snížená",J213,0)</f>
        <v>0</v>
      </c>
      <c r="BG213" s="231">
        <f>IF(N213="zákl. přenesená",J213,0)</f>
        <v>0</v>
      </c>
      <c r="BH213" s="231">
        <f>IF(N213="sníž. přenesená",J213,0)</f>
        <v>0</v>
      </c>
      <c r="BI213" s="231">
        <f>IF(N213="nulová",J213,0)</f>
        <v>0</v>
      </c>
      <c r="BJ213" s="15" t="s">
        <v>91</v>
      </c>
      <c r="BK213" s="231">
        <f>ROUND(I213*H213,2)</f>
        <v>0</v>
      </c>
      <c r="BL213" s="15" t="s">
        <v>209</v>
      </c>
      <c r="BM213" s="230" t="s">
        <v>423</v>
      </c>
    </row>
    <row r="214" s="2" customFormat="1">
      <c r="A214" s="37"/>
      <c r="B214" s="38"/>
      <c r="C214" s="39"/>
      <c r="D214" s="232" t="s">
        <v>199</v>
      </c>
      <c r="E214" s="39"/>
      <c r="F214" s="233" t="s">
        <v>424</v>
      </c>
      <c r="G214" s="39"/>
      <c r="H214" s="39"/>
      <c r="I214" s="234"/>
      <c r="J214" s="39"/>
      <c r="K214" s="39"/>
      <c r="L214" s="43"/>
      <c r="M214" s="235"/>
      <c r="N214" s="236"/>
      <c r="O214" s="90"/>
      <c r="P214" s="90"/>
      <c r="Q214" s="90"/>
      <c r="R214" s="90"/>
      <c r="S214" s="90"/>
      <c r="T214" s="91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15" t="s">
        <v>199</v>
      </c>
      <c r="AU214" s="15" t="s">
        <v>94</v>
      </c>
    </row>
    <row r="215" s="2" customFormat="1">
      <c r="A215" s="37"/>
      <c r="B215" s="38"/>
      <c r="C215" s="39"/>
      <c r="D215" s="248" t="s">
        <v>268</v>
      </c>
      <c r="E215" s="39"/>
      <c r="F215" s="249" t="s">
        <v>425</v>
      </c>
      <c r="G215" s="39"/>
      <c r="H215" s="39"/>
      <c r="I215" s="234"/>
      <c r="J215" s="39"/>
      <c r="K215" s="39"/>
      <c r="L215" s="43"/>
      <c r="M215" s="235"/>
      <c r="N215" s="236"/>
      <c r="O215" s="90"/>
      <c r="P215" s="90"/>
      <c r="Q215" s="90"/>
      <c r="R215" s="90"/>
      <c r="S215" s="90"/>
      <c r="T215" s="91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T215" s="15" t="s">
        <v>268</v>
      </c>
      <c r="AU215" s="15" t="s">
        <v>94</v>
      </c>
    </row>
    <row r="216" s="13" customFormat="1">
      <c r="A216" s="13"/>
      <c r="B216" s="237"/>
      <c r="C216" s="238"/>
      <c r="D216" s="232" t="s">
        <v>260</v>
      </c>
      <c r="E216" s="239" t="s">
        <v>1</v>
      </c>
      <c r="F216" s="240" t="s">
        <v>426</v>
      </c>
      <c r="G216" s="238"/>
      <c r="H216" s="241">
        <v>-110.83799999999999</v>
      </c>
      <c r="I216" s="242"/>
      <c r="J216" s="238"/>
      <c r="K216" s="238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94</v>
      </c>
      <c r="AV216" s="13" t="s">
        <v>94</v>
      </c>
      <c r="AW216" s="13" t="s">
        <v>38</v>
      </c>
      <c r="AX216" s="13" t="s">
        <v>83</v>
      </c>
      <c r="AY216" s="247" t="s">
        <v>192</v>
      </c>
    </row>
    <row r="217" s="13" customFormat="1">
      <c r="A217" s="13"/>
      <c r="B217" s="237"/>
      <c r="C217" s="238"/>
      <c r="D217" s="232" t="s">
        <v>260</v>
      </c>
      <c r="E217" s="239" t="s">
        <v>1</v>
      </c>
      <c r="F217" s="240" t="s">
        <v>427</v>
      </c>
      <c r="G217" s="238"/>
      <c r="H217" s="241">
        <v>538.35599999999999</v>
      </c>
      <c r="I217" s="242"/>
      <c r="J217" s="238"/>
      <c r="K217" s="238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94</v>
      </c>
      <c r="AV217" s="13" t="s">
        <v>94</v>
      </c>
      <c r="AW217" s="13" t="s">
        <v>38</v>
      </c>
      <c r="AX217" s="13" t="s">
        <v>83</v>
      </c>
      <c r="AY217" s="247" t="s">
        <v>192</v>
      </c>
    </row>
    <row r="218" s="2" customFormat="1" ht="33" customHeight="1">
      <c r="A218" s="37"/>
      <c r="B218" s="38"/>
      <c r="C218" s="219" t="s">
        <v>428</v>
      </c>
      <c r="D218" s="219" t="s">
        <v>193</v>
      </c>
      <c r="E218" s="220" t="s">
        <v>429</v>
      </c>
      <c r="F218" s="221" t="s">
        <v>430</v>
      </c>
      <c r="G218" s="222" t="s">
        <v>351</v>
      </c>
      <c r="H218" s="223">
        <v>438</v>
      </c>
      <c r="I218" s="224"/>
      <c r="J218" s="225">
        <f>ROUND(I218*H218,2)</f>
        <v>0</v>
      </c>
      <c r="K218" s="221" t="s">
        <v>266</v>
      </c>
      <c r="L218" s="43"/>
      <c r="M218" s="226" t="s">
        <v>1</v>
      </c>
      <c r="N218" s="227" t="s">
        <v>48</v>
      </c>
      <c r="O218" s="90"/>
      <c r="P218" s="228">
        <f>O218*H218</f>
        <v>0</v>
      </c>
      <c r="Q218" s="228">
        <v>0</v>
      </c>
      <c r="R218" s="228">
        <f>Q218*H218</f>
        <v>0</v>
      </c>
      <c r="S218" s="228">
        <v>0</v>
      </c>
      <c r="T218" s="22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30" t="s">
        <v>209</v>
      </c>
      <c r="AT218" s="230" t="s">
        <v>193</v>
      </c>
      <c r="AU218" s="230" t="s">
        <v>94</v>
      </c>
      <c r="AY218" s="15" t="s">
        <v>192</v>
      </c>
      <c r="BE218" s="231">
        <f>IF(N218="základní",J218,0)</f>
        <v>0</v>
      </c>
      <c r="BF218" s="231">
        <f>IF(N218="snížená",J218,0)</f>
        <v>0</v>
      </c>
      <c r="BG218" s="231">
        <f>IF(N218="zákl. přenesená",J218,0)</f>
        <v>0</v>
      </c>
      <c r="BH218" s="231">
        <f>IF(N218="sníž. přenesená",J218,0)</f>
        <v>0</v>
      </c>
      <c r="BI218" s="231">
        <f>IF(N218="nulová",J218,0)</f>
        <v>0</v>
      </c>
      <c r="BJ218" s="15" t="s">
        <v>91</v>
      </c>
      <c r="BK218" s="231">
        <f>ROUND(I218*H218,2)</f>
        <v>0</v>
      </c>
      <c r="BL218" s="15" t="s">
        <v>209</v>
      </c>
      <c r="BM218" s="230" t="s">
        <v>431</v>
      </c>
    </row>
    <row r="219" s="2" customFormat="1">
      <c r="A219" s="37"/>
      <c r="B219" s="38"/>
      <c r="C219" s="39"/>
      <c r="D219" s="232" t="s">
        <v>199</v>
      </c>
      <c r="E219" s="39"/>
      <c r="F219" s="233" t="s">
        <v>432</v>
      </c>
      <c r="G219" s="39"/>
      <c r="H219" s="39"/>
      <c r="I219" s="234"/>
      <c r="J219" s="39"/>
      <c r="K219" s="39"/>
      <c r="L219" s="43"/>
      <c r="M219" s="235"/>
      <c r="N219" s="236"/>
      <c r="O219" s="90"/>
      <c r="P219" s="90"/>
      <c r="Q219" s="90"/>
      <c r="R219" s="90"/>
      <c r="S219" s="90"/>
      <c r="T219" s="91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T219" s="15" t="s">
        <v>199</v>
      </c>
      <c r="AU219" s="15" t="s">
        <v>94</v>
      </c>
    </row>
    <row r="220" s="2" customFormat="1">
      <c r="A220" s="37"/>
      <c r="B220" s="38"/>
      <c r="C220" s="39"/>
      <c r="D220" s="248" t="s">
        <v>268</v>
      </c>
      <c r="E220" s="39"/>
      <c r="F220" s="249" t="s">
        <v>433</v>
      </c>
      <c r="G220" s="39"/>
      <c r="H220" s="39"/>
      <c r="I220" s="234"/>
      <c r="J220" s="39"/>
      <c r="K220" s="39"/>
      <c r="L220" s="43"/>
      <c r="M220" s="235"/>
      <c r="N220" s="236"/>
      <c r="O220" s="90"/>
      <c r="P220" s="90"/>
      <c r="Q220" s="90"/>
      <c r="R220" s="90"/>
      <c r="S220" s="90"/>
      <c r="T220" s="91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15" t="s">
        <v>268</v>
      </c>
      <c r="AU220" s="15" t="s">
        <v>94</v>
      </c>
    </row>
    <row r="221" s="13" customFormat="1">
      <c r="A221" s="13"/>
      <c r="B221" s="237"/>
      <c r="C221" s="238"/>
      <c r="D221" s="232" t="s">
        <v>260</v>
      </c>
      <c r="E221" s="239" t="s">
        <v>1</v>
      </c>
      <c r="F221" s="240" t="s">
        <v>434</v>
      </c>
      <c r="G221" s="238"/>
      <c r="H221" s="241">
        <v>438</v>
      </c>
      <c r="I221" s="242"/>
      <c r="J221" s="238"/>
      <c r="K221" s="238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260</v>
      </c>
      <c r="AU221" s="247" t="s">
        <v>94</v>
      </c>
      <c r="AV221" s="13" t="s">
        <v>94</v>
      </c>
      <c r="AW221" s="13" t="s">
        <v>38</v>
      </c>
      <c r="AX221" s="13" t="s">
        <v>83</v>
      </c>
      <c r="AY221" s="247" t="s">
        <v>192</v>
      </c>
    </row>
    <row r="222" s="2" customFormat="1" ht="37.8" customHeight="1">
      <c r="A222" s="37"/>
      <c r="B222" s="38"/>
      <c r="C222" s="219" t="s">
        <v>435</v>
      </c>
      <c r="D222" s="219" t="s">
        <v>193</v>
      </c>
      <c r="E222" s="220" t="s">
        <v>436</v>
      </c>
      <c r="F222" s="221" t="s">
        <v>437</v>
      </c>
      <c r="G222" s="222" t="s">
        <v>351</v>
      </c>
      <c r="H222" s="223">
        <v>1752</v>
      </c>
      <c r="I222" s="224"/>
      <c r="J222" s="225">
        <f>ROUND(I222*H222,2)</f>
        <v>0</v>
      </c>
      <c r="K222" s="221" t="s">
        <v>266</v>
      </c>
      <c r="L222" s="43"/>
      <c r="M222" s="226" t="s">
        <v>1</v>
      </c>
      <c r="N222" s="227" t="s">
        <v>48</v>
      </c>
      <c r="O222" s="90"/>
      <c r="P222" s="228">
        <f>O222*H222</f>
        <v>0</v>
      </c>
      <c r="Q222" s="228">
        <v>0</v>
      </c>
      <c r="R222" s="228">
        <f>Q222*H222</f>
        <v>0</v>
      </c>
      <c r="S222" s="228">
        <v>0</v>
      </c>
      <c r="T222" s="22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30" t="s">
        <v>209</v>
      </c>
      <c r="AT222" s="230" t="s">
        <v>193</v>
      </c>
      <c r="AU222" s="230" t="s">
        <v>94</v>
      </c>
      <c r="AY222" s="15" t="s">
        <v>192</v>
      </c>
      <c r="BE222" s="231">
        <f>IF(N222="základní",J222,0)</f>
        <v>0</v>
      </c>
      <c r="BF222" s="231">
        <f>IF(N222="snížená",J222,0)</f>
        <v>0</v>
      </c>
      <c r="BG222" s="231">
        <f>IF(N222="zákl. přenesená",J222,0)</f>
        <v>0</v>
      </c>
      <c r="BH222" s="231">
        <f>IF(N222="sníž. přenesená",J222,0)</f>
        <v>0</v>
      </c>
      <c r="BI222" s="231">
        <f>IF(N222="nulová",J222,0)</f>
        <v>0</v>
      </c>
      <c r="BJ222" s="15" t="s">
        <v>91</v>
      </c>
      <c r="BK222" s="231">
        <f>ROUND(I222*H222,2)</f>
        <v>0</v>
      </c>
      <c r="BL222" s="15" t="s">
        <v>209</v>
      </c>
      <c r="BM222" s="230" t="s">
        <v>438</v>
      </c>
    </row>
    <row r="223" s="2" customFormat="1">
      <c r="A223" s="37"/>
      <c r="B223" s="38"/>
      <c r="C223" s="39"/>
      <c r="D223" s="232" t="s">
        <v>199</v>
      </c>
      <c r="E223" s="39"/>
      <c r="F223" s="233" t="s">
        <v>439</v>
      </c>
      <c r="G223" s="39"/>
      <c r="H223" s="39"/>
      <c r="I223" s="234"/>
      <c r="J223" s="39"/>
      <c r="K223" s="39"/>
      <c r="L223" s="43"/>
      <c r="M223" s="235"/>
      <c r="N223" s="236"/>
      <c r="O223" s="90"/>
      <c r="P223" s="90"/>
      <c r="Q223" s="90"/>
      <c r="R223" s="90"/>
      <c r="S223" s="90"/>
      <c r="T223" s="91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15" t="s">
        <v>199</v>
      </c>
      <c r="AU223" s="15" t="s">
        <v>94</v>
      </c>
    </row>
    <row r="224" s="2" customFormat="1">
      <c r="A224" s="37"/>
      <c r="B224" s="38"/>
      <c r="C224" s="39"/>
      <c r="D224" s="248" t="s">
        <v>268</v>
      </c>
      <c r="E224" s="39"/>
      <c r="F224" s="249" t="s">
        <v>440</v>
      </c>
      <c r="G224" s="39"/>
      <c r="H224" s="39"/>
      <c r="I224" s="234"/>
      <c r="J224" s="39"/>
      <c r="K224" s="39"/>
      <c r="L224" s="43"/>
      <c r="M224" s="235"/>
      <c r="N224" s="236"/>
      <c r="O224" s="90"/>
      <c r="P224" s="90"/>
      <c r="Q224" s="90"/>
      <c r="R224" s="90"/>
      <c r="S224" s="90"/>
      <c r="T224" s="91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15" t="s">
        <v>268</v>
      </c>
      <c r="AU224" s="15" t="s">
        <v>94</v>
      </c>
    </row>
    <row r="225" s="13" customFormat="1">
      <c r="A225" s="13"/>
      <c r="B225" s="237"/>
      <c r="C225" s="238"/>
      <c r="D225" s="232" t="s">
        <v>260</v>
      </c>
      <c r="E225" s="239" t="s">
        <v>1</v>
      </c>
      <c r="F225" s="240" t="s">
        <v>441</v>
      </c>
      <c r="G225" s="238"/>
      <c r="H225" s="241">
        <v>1752</v>
      </c>
      <c r="I225" s="242"/>
      <c r="J225" s="238"/>
      <c r="K225" s="238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260</v>
      </c>
      <c r="AU225" s="247" t="s">
        <v>94</v>
      </c>
      <c r="AV225" s="13" t="s">
        <v>94</v>
      </c>
      <c r="AW225" s="13" t="s">
        <v>38</v>
      </c>
      <c r="AX225" s="13" t="s">
        <v>91</v>
      </c>
      <c r="AY225" s="247" t="s">
        <v>192</v>
      </c>
    </row>
    <row r="226" s="2" customFormat="1" ht="24.15" customHeight="1">
      <c r="A226" s="37"/>
      <c r="B226" s="38"/>
      <c r="C226" s="219" t="s">
        <v>442</v>
      </c>
      <c r="D226" s="219" t="s">
        <v>193</v>
      </c>
      <c r="E226" s="220" t="s">
        <v>443</v>
      </c>
      <c r="F226" s="221" t="s">
        <v>444</v>
      </c>
      <c r="G226" s="222" t="s">
        <v>351</v>
      </c>
      <c r="H226" s="223">
        <v>287.262</v>
      </c>
      <c r="I226" s="224"/>
      <c r="J226" s="225">
        <f>ROUND(I226*H226,2)</f>
        <v>0</v>
      </c>
      <c r="K226" s="221" t="s">
        <v>266</v>
      </c>
      <c r="L226" s="43"/>
      <c r="M226" s="226" t="s">
        <v>1</v>
      </c>
      <c r="N226" s="227" t="s">
        <v>48</v>
      </c>
      <c r="O226" s="90"/>
      <c r="P226" s="228">
        <f>O226*H226</f>
        <v>0</v>
      </c>
      <c r="Q226" s="228">
        <v>0</v>
      </c>
      <c r="R226" s="228">
        <f>Q226*H226</f>
        <v>0</v>
      </c>
      <c r="S226" s="228">
        <v>0</v>
      </c>
      <c r="T226" s="22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30" t="s">
        <v>209</v>
      </c>
      <c r="AT226" s="230" t="s">
        <v>193</v>
      </c>
      <c r="AU226" s="230" t="s">
        <v>94</v>
      </c>
      <c r="AY226" s="15" t="s">
        <v>192</v>
      </c>
      <c r="BE226" s="231">
        <f>IF(N226="základní",J226,0)</f>
        <v>0</v>
      </c>
      <c r="BF226" s="231">
        <f>IF(N226="snížená",J226,0)</f>
        <v>0</v>
      </c>
      <c r="BG226" s="231">
        <f>IF(N226="zákl. přenesená",J226,0)</f>
        <v>0</v>
      </c>
      <c r="BH226" s="231">
        <f>IF(N226="sníž. přenesená",J226,0)</f>
        <v>0</v>
      </c>
      <c r="BI226" s="231">
        <f>IF(N226="nulová",J226,0)</f>
        <v>0</v>
      </c>
      <c r="BJ226" s="15" t="s">
        <v>91</v>
      </c>
      <c r="BK226" s="231">
        <f>ROUND(I226*H226,2)</f>
        <v>0</v>
      </c>
      <c r="BL226" s="15" t="s">
        <v>209</v>
      </c>
      <c r="BM226" s="230" t="s">
        <v>445</v>
      </c>
    </row>
    <row r="227" s="2" customFormat="1">
      <c r="A227" s="37"/>
      <c r="B227" s="38"/>
      <c r="C227" s="39"/>
      <c r="D227" s="232" t="s">
        <v>199</v>
      </c>
      <c r="E227" s="39"/>
      <c r="F227" s="233" t="s">
        <v>446</v>
      </c>
      <c r="G227" s="39"/>
      <c r="H227" s="39"/>
      <c r="I227" s="234"/>
      <c r="J227" s="39"/>
      <c r="K227" s="39"/>
      <c r="L227" s="43"/>
      <c r="M227" s="235"/>
      <c r="N227" s="236"/>
      <c r="O227" s="90"/>
      <c r="P227" s="90"/>
      <c r="Q227" s="90"/>
      <c r="R227" s="90"/>
      <c r="S227" s="90"/>
      <c r="T227" s="91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T227" s="15" t="s">
        <v>199</v>
      </c>
      <c r="AU227" s="15" t="s">
        <v>94</v>
      </c>
    </row>
    <row r="228" s="2" customFormat="1">
      <c r="A228" s="37"/>
      <c r="B228" s="38"/>
      <c r="C228" s="39"/>
      <c r="D228" s="248" t="s">
        <v>268</v>
      </c>
      <c r="E228" s="39"/>
      <c r="F228" s="249" t="s">
        <v>447</v>
      </c>
      <c r="G228" s="39"/>
      <c r="H228" s="39"/>
      <c r="I228" s="234"/>
      <c r="J228" s="39"/>
      <c r="K228" s="39"/>
      <c r="L228" s="43"/>
      <c r="M228" s="235"/>
      <c r="N228" s="236"/>
      <c r="O228" s="90"/>
      <c r="P228" s="90"/>
      <c r="Q228" s="90"/>
      <c r="R228" s="90"/>
      <c r="S228" s="90"/>
      <c r="T228" s="91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15" t="s">
        <v>268</v>
      </c>
      <c r="AU228" s="15" t="s">
        <v>94</v>
      </c>
    </row>
    <row r="229" s="13" customFormat="1">
      <c r="A229" s="13"/>
      <c r="B229" s="237"/>
      <c r="C229" s="238"/>
      <c r="D229" s="232" t="s">
        <v>260</v>
      </c>
      <c r="E229" s="239" t="s">
        <v>1</v>
      </c>
      <c r="F229" s="240" t="s">
        <v>368</v>
      </c>
      <c r="G229" s="238"/>
      <c r="H229" s="241">
        <v>-63.612000000000002</v>
      </c>
      <c r="I229" s="242"/>
      <c r="J229" s="238"/>
      <c r="K229" s="238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260</v>
      </c>
      <c r="AU229" s="247" t="s">
        <v>94</v>
      </c>
      <c r="AV229" s="13" t="s">
        <v>94</v>
      </c>
      <c r="AW229" s="13" t="s">
        <v>38</v>
      </c>
      <c r="AX229" s="13" t="s">
        <v>83</v>
      </c>
      <c r="AY229" s="247" t="s">
        <v>192</v>
      </c>
    </row>
    <row r="230" s="13" customFormat="1">
      <c r="A230" s="13"/>
      <c r="B230" s="237"/>
      <c r="C230" s="238"/>
      <c r="D230" s="232" t="s">
        <v>260</v>
      </c>
      <c r="E230" s="239" t="s">
        <v>1</v>
      </c>
      <c r="F230" s="240" t="s">
        <v>448</v>
      </c>
      <c r="G230" s="238"/>
      <c r="H230" s="241">
        <v>350.87400000000002</v>
      </c>
      <c r="I230" s="242"/>
      <c r="J230" s="238"/>
      <c r="K230" s="238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94</v>
      </c>
      <c r="AV230" s="13" t="s">
        <v>94</v>
      </c>
      <c r="AW230" s="13" t="s">
        <v>38</v>
      </c>
      <c r="AX230" s="13" t="s">
        <v>83</v>
      </c>
      <c r="AY230" s="247" t="s">
        <v>192</v>
      </c>
    </row>
    <row r="231" s="2" customFormat="1" ht="24.15" customHeight="1">
      <c r="A231" s="37"/>
      <c r="B231" s="38"/>
      <c r="C231" s="219" t="s">
        <v>449</v>
      </c>
      <c r="D231" s="219" t="s">
        <v>193</v>
      </c>
      <c r="E231" s="220" t="s">
        <v>450</v>
      </c>
      <c r="F231" s="221" t="s">
        <v>451</v>
      </c>
      <c r="G231" s="222" t="s">
        <v>351</v>
      </c>
      <c r="H231" s="223">
        <v>670.27800000000002</v>
      </c>
      <c r="I231" s="224"/>
      <c r="J231" s="225">
        <f>ROUND(I231*H231,2)</f>
        <v>0</v>
      </c>
      <c r="K231" s="221" t="s">
        <v>266</v>
      </c>
      <c r="L231" s="43"/>
      <c r="M231" s="226" t="s">
        <v>1</v>
      </c>
      <c r="N231" s="227" t="s">
        <v>48</v>
      </c>
      <c r="O231" s="90"/>
      <c r="P231" s="228">
        <f>O231*H231</f>
        <v>0</v>
      </c>
      <c r="Q231" s="228">
        <v>0</v>
      </c>
      <c r="R231" s="228">
        <f>Q231*H231</f>
        <v>0</v>
      </c>
      <c r="S231" s="228">
        <v>0</v>
      </c>
      <c r="T231" s="22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30" t="s">
        <v>209</v>
      </c>
      <c r="AT231" s="230" t="s">
        <v>193</v>
      </c>
      <c r="AU231" s="230" t="s">
        <v>94</v>
      </c>
      <c r="AY231" s="15" t="s">
        <v>192</v>
      </c>
      <c r="BE231" s="231">
        <f>IF(N231="základní",J231,0)</f>
        <v>0</v>
      </c>
      <c r="BF231" s="231">
        <f>IF(N231="snížená",J231,0)</f>
        <v>0</v>
      </c>
      <c r="BG231" s="231">
        <f>IF(N231="zákl. přenesená",J231,0)</f>
        <v>0</v>
      </c>
      <c r="BH231" s="231">
        <f>IF(N231="sníž. přenesená",J231,0)</f>
        <v>0</v>
      </c>
      <c r="BI231" s="231">
        <f>IF(N231="nulová",J231,0)</f>
        <v>0</v>
      </c>
      <c r="BJ231" s="15" t="s">
        <v>91</v>
      </c>
      <c r="BK231" s="231">
        <f>ROUND(I231*H231,2)</f>
        <v>0</v>
      </c>
      <c r="BL231" s="15" t="s">
        <v>209</v>
      </c>
      <c r="BM231" s="230" t="s">
        <v>452</v>
      </c>
    </row>
    <row r="232" s="2" customFormat="1">
      <c r="A232" s="37"/>
      <c r="B232" s="38"/>
      <c r="C232" s="39"/>
      <c r="D232" s="232" t="s">
        <v>199</v>
      </c>
      <c r="E232" s="39"/>
      <c r="F232" s="233" t="s">
        <v>453</v>
      </c>
      <c r="G232" s="39"/>
      <c r="H232" s="39"/>
      <c r="I232" s="234"/>
      <c r="J232" s="39"/>
      <c r="K232" s="39"/>
      <c r="L232" s="43"/>
      <c r="M232" s="235"/>
      <c r="N232" s="236"/>
      <c r="O232" s="90"/>
      <c r="P232" s="90"/>
      <c r="Q232" s="90"/>
      <c r="R232" s="90"/>
      <c r="S232" s="90"/>
      <c r="T232" s="91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15" t="s">
        <v>199</v>
      </c>
      <c r="AU232" s="15" t="s">
        <v>94</v>
      </c>
    </row>
    <row r="233" s="2" customFormat="1">
      <c r="A233" s="37"/>
      <c r="B233" s="38"/>
      <c r="C233" s="39"/>
      <c r="D233" s="248" t="s">
        <v>268</v>
      </c>
      <c r="E233" s="39"/>
      <c r="F233" s="249" t="s">
        <v>454</v>
      </c>
      <c r="G233" s="39"/>
      <c r="H233" s="39"/>
      <c r="I233" s="234"/>
      <c r="J233" s="39"/>
      <c r="K233" s="39"/>
      <c r="L233" s="43"/>
      <c r="M233" s="235"/>
      <c r="N233" s="236"/>
      <c r="O233" s="90"/>
      <c r="P233" s="90"/>
      <c r="Q233" s="90"/>
      <c r="R233" s="90"/>
      <c r="S233" s="90"/>
      <c r="T233" s="91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15" t="s">
        <v>268</v>
      </c>
      <c r="AU233" s="15" t="s">
        <v>94</v>
      </c>
    </row>
    <row r="234" s="13" customFormat="1">
      <c r="A234" s="13"/>
      <c r="B234" s="237"/>
      <c r="C234" s="238"/>
      <c r="D234" s="232" t="s">
        <v>260</v>
      </c>
      <c r="E234" s="239" t="s">
        <v>1</v>
      </c>
      <c r="F234" s="240" t="s">
        <v>455</v>
      </c>
      <c r="G234" s="238"/>
      <c r="H234" s="241">
        <v>-148.428</v>
      </c>
      <c r="I234" s="242"/>
      <c r="J234" s="238"/>
      <c r="K234" s="238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94</v>
      </c>
      <c r="AV234" s="13" t="s">
        <v>94</v>
      </c>
      <c r="AW234" s="13" t="s">
        <v>38</v>
      </c>
      <c r="AX234" s="13" t="s">
        <v>83</v>
      </c>
      <c r="AY234" s="247" t="s">
        <v>192</v>
      </c>
    </row>
    <row r="235" s="13" customFormat="1">
      <c r="A235" s="13"/>
      <c r="B235" s="237"/>
      <c r="C235" s="238"/>
      <c r="D235" s="232" t="s">
        <v>260</v>
      </c>
      <c r="E235" s="239" t="s">
        <v>1</v>
      </c>
      <c r="F235" s="240" t="s">
        <v>456</v>
      </c>
      <c r="G235" s="238"/>
      <c r="H235" s="241">
        <v>818.70600000000002</v>
      </c>
      <c r="I235" s="242"/>
      <c r="J235" s="238"/>
      <c r="K235" s="238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260</v>
      </c>
      <c r="AU235" s="247" t="s">
        <v>94</v>
      </c>
      <c r="AV235" s="13" t="s">
        <v>94</v>
      </c>
      <c r="AW235" s="13" t="s">
        <v>38</v>
      </c>
      <c r="AX235" s="13" t="s">
        <v>83</v>
      </c>
      <c r="AY235" s="247" t="s">
        <v>192</v>
      </c>
    </row>
    <row r="236" s="2" customFormat="1" ht="33" customHeight="1">
      <c r="A236" s="37"/>
      <c r="B236" s="38"/>
      <c r="C236" s="219" t="s">
        <v>457</v>
      </c>
      <c r="D236" s="219" t="s">
        <v>193</v>
      </c>
      <c r="E236" s="220" t="s">
        <v>458</v>
      </c>
      <c r="F236" s="221" t="s">
        <v>459</v>
      </c>
      <c r="G236" s="222" t="s">
        <v>334</v>
      </c>
      <c r="H236" s="223">
        <v>876</v>
      </c>
      <c r="I236" s="224"/>
      <c r="J236" s="225">
        <f>ROUND(I236*H236,2)</f>
        <v>0</v>
      </c>
      <c r="K236" s="221" t="s">
        <v>266</v>
      </c>
      <c r="L236" s="43"/>
      <c r="M236" s="226" t="s">
        <v>1</v>
      </c>
      <c r="N236" s="227" t="s">
        <v>48</v>
      </c>
      <c r="O236" s="90"/>
      <c r="P236" s="228">
        <f>O236*H236</f>
        <v>0</v>
      </c>
      <c r="Q236" s="228">
        <v>0</v>
      </c>
      <c r="R236" s="228">
        <f>Q236*H236</f>
        <v>0</v>
      </c>
      <c r="S236" s="228">
        <v>0</v>
      </c>
      <c r="T236" s="22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30" t="s">
        <v>209</v>
      </c>
      <c r="AT236" s="230" t="s">
        <v>193</v>
      </c>
      <c r="AU236" s="230" t="s">
        <v>94</v>
      </c>
      <c r="AY236" s="15" t="s">
        <v>192</v>
      </c>
      <c r="BE236" s="231">
        <f>IF(N236="základní",J236,0)</f>
        <v>0</v>
      </c>
      <c r="BF236" s="231">
        <f>IF(N236="snížená",J236,0)</f>
        <v>0</v>
      </c>
      <c r="BG236" s="231">
        <f>IF(N236="zákl. přenesená",J236,0)</f>
        <v>0</v>
      </c>
      <c r="BH236" s="231">
        <f>IF(N236="sníž. přenesená",J236,0)</f>
        <v>0</v>
      </c>
      <c r="BI236" s="231">
        <f>IF(N236="nulová",J236,0)</f>
        <v>0</v>
      </c>
      <c r="BJ236" s="15" t="s">
        <v>91</v>
      </c>
      <c r="BK236" s="231">
        <f>ROUND(I236*H236,2)</f>
        <v>0</v>
      </c>
      <c r="BL236" s="15" t="s">
        <v>209</v>
      </c>
      <c r="BM236" s="230" t="s">
        <v>460</v>
      </c>
    </row>
    <row r="237" s="2" customFormat="1">
      <c r="A237" s="37"/>
      <c r="B237" s="38"/>
      <c r="C237" s="39"/>
      <c r="D237" s="232" t="s">
        <v>199</v>
      </c>
      <c r="E237" s="39"/>
      <c r="F237" s="233" t="s">
        <v>461</v>
      </c>
      <c r="G237" s="39"/>
      <c r="H237" s="39"/>
      <c r="I237" s="234"/>
      <c r="J237" s="39"/>
      <c r="K237" s="39"/>
      <c r="L237" s="43"/>
      <c r="M237" s="235"/>
      <c r="N237" s="236"/>
      <c r="O237" s="90"/>
      <c r="P237" s="90"/>
      <c r="Q237" s="90"/>
      <c r="R237" s="90"/>
      <c r="S237" s="90"/>
      <c r="T237" s="91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15" t="s">
        <v>199</v>
      </c>
      <c r="AU237" s="15" t="s">
        <v>94</v>
      </c>
    </row>
    <row r="238" s="2" customFormat="1">
      <c r="A238" s="37"/>
      <c r="B238" s="38"/>
      <c r="C238" s="39"/>
      <c r="D238" s="248" t="s">
        <v>268</v>
      </c>
      <c r="E238" s="39"/>
      <c r="F238" s="249" t="s">
        <v>462</v>
      </c>
      <c r="G238" s="39"/>
      <c r="H238" s="39"/>
      <c r="I238" s="234"/>
      <c r="J238" s="39"/>
      <c r="K238" s="39"/>
      <c r="L238" s="43"/>
      <c r="M238" s="235"/>
      <c r="N238" s="236"/>
      <c r="O238" s="90"/>
      <c r="P238" s="90"/>
      <c r="Q238" s="90"/>
      <c r="R238" s="90"/>
      <c r="S238" s="90"/>
      <c r="T238" s="91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T238" s="15" t="s">
        <v>268</v>
      </c>
      <c r="AU238" s="15" t="s">
        <v>94</v>
      </c>
    </row>
    <row r="239" s="13" customFormat="1">
      <c r="A239" s="13"/>
      <c r="B239" s="237"/>
      <c r="C239" s="238"/>
      <c r="D239" s="232" t="s">
        <v>260</v>
      </c>
      <c r="E239" s="239" t="s">
        <v>1</v>
      </c>
      <c r="F239" s="240" t="s">
        <v>463</v>
      </c>
      <c r="G239" s="238"/>
      <c r="H239" s="241">
        <v>876</v>
      </c>
      <c r="I239" s="242"/>
      <c r="J239" s="238"/>
      <c r="K239" s="238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260</v>
      </c>
      <c r="AU239" s="247" t="s">
        <v>94</v>
      </c>
      <c r="AV239" s="13" t="s">
        <v>94</v>
      </c>
      <c r="AW239" s="13" t="s">
        <v>38</v>
      </c>
      <c r="AX239" s="13" t="s">
        <v>83</v>
      </c>
      <c r="AY239" s="247" t="s">
        <v>192</v>
      </c>
    </row>
    <row r="240" s="2" customFormat="1" ht="16.5" customHeight="1">
      <c r="A240" s="37"/>
      <c r="B240" s="38"/>
      <c r="C240" s="219" t="s">
        <v>464</v>
      </c>
      <c r="D240" s="219" t="s">
        <v>193</v>
      </c>
      <c r="E240" s="220" t="s">
        <v>465</v>
      </c>
      <c r="F240" s="221" t="s">
        <v>466</v>
      </c>
      <c r="G240" s="222" t="s">
        <v>351</v>
      </c>
      <c r="H240" s="223">
        <v>2565.1199999999999</v>
      </c>
      <c r="I240" s="224"/>
      <c r="J240" s="225">
        <f>ROUND(I240*H240,2)</f>
        <v>0</v>
      </c>
      <c r="K240" s="221" t="s">
        <v>266</v>
      </c>
      <c r="L240" s="43"/>
      <c r="M240" s="226" t="s">
        <v>1</v>
      </c>
      <c r="N240" s="227" t="s">
        <v>48</v>
      </c>
      <c r="O240" s="90"/>
      <c r="P240" s="228">
        <f>O240*H240</f>
        <v>0</v>
      </c>
      <c r="Q240" s="228">
        <v>0</v>
      </c>
      <c r="R240" s="228">
        <f>Q240*H240</f>
        <v>0</v>
      </c>
      <c r="S240" s="228">
        <v>0</v>
      </c>
      <c r="T240" s="22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30" t="s">
        <v>209</v>
      </c>
      <c r="AT240" s="230" t="s">
        <v>193</v>
      </c>
      <c r="AU240" s="230" t="s">
        <v>94</v>
      </c>
      <c r="AY240" s="15" t="s">
        <v>192</v>
      </c>
      <c r="BE240" s="231">
        <f>IF(N240="základní",J240,0)</f>
        <v>0</v>
      </c>
      <c r="BF240" s="231">
        <f>IF(N240="snížená",J240,0)</f>
        <v>0</v>
      </c>
      <c r="BG240" s="231">
        <f>IF(N240="zákl. přenesená",J240,0)</f>
        <v>0</v>
      </c>
      <c r="BH240" s="231">
        <f>IF(N240="sníž. přenesená",J240,0)</f>
        <v>0</v>
      </c>
      <c r="BI240" s="231">
        <f>IF(N240="nulová",J240,0)</f>
        <v>0</v>
      </c>
      <c r="BJ240" s="15" t="s">
        <v>91</v>
      </c>
      <c r="BK240" s="231">
        <f>ROUND(I240*H240,2)</f>
        <v>0</v>
      </c>
      <c r="BL240" s="15" t="s">
        <v>209</v>
      </c>
      <c r="BM240" s="230" t="s">
        <v>467</v>
      </c>
    </row>
    <row r="241" s="2" customFormat="1">
      <c r="A241" s="37"/>
      <c r="B241" s="38"/>
      <c r="C241" s="39"/>
      <c r="D241" s="232" t="s">
        <v>199</v>
      </c>
      <c r="E241" s="39"/>
      <c r="F241" s="233" t="s">
        <v>468</v>
      </c>
      <c r="G241" s="39"/>
      <c r="H241" s="39"/>
      <c r="I241" s="234"/>
      <c r="J241" s="39"/>
      <c r="K241" s="39"/>
      <c r="L241" s="43"/>
      <c r="M241" s="235"/>
      <c r="N241" s="236"/>
      <c r="O241" s="90"/>
      <c r="P241" s="90"/>
      <c r="Q241" s="90"/>
      <c r="R241" s="90"/>
      <c r="S241" s="90"/>
      <c r="T241" s="91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15" t="s">
        <v>199</v>
      </c>
      <c r="AU241" s="15" t="s">
        <v>94</v>
      </c>
    </row>
    <row r="242" s="2" customFormat="1">
      <c r="A242" s="37"/>
      <c r="B242" s="38"/>
      <c r="C242" s="39"/>
      <c r="D242" s="248" t="s">
        <v>268</v>
      </c>
      <c r="E242" s="39"/>
      <c r="F242" s="249" t="s">
        <v>469</v>
      </c>
      <c r="G242" s="39"/>
      <c r="H242" s="39"/>
      <c r="I242" s="234"/>
      <c r="J242" s="39"/>
      <c r="K242" s="39"/>
      <c r="L242" s="43"/>
      <c r="M242" s="235"/>
      <c r="N242" s="236"/>
      <c r="O242" s="90"/>
      <c r="P242" s="90"/>
      <c r="Q242" s="90"/>
      <c r="R242" s="90"/>
      <c r="S242" s="90"/>
      <c r="T242" s="91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T242" s="15" t="s">
        <v>268</v>
      </c>
      <c r="AU242" s="15" t="s">
        <v>94</v>
      </c>
    </row>
    <row r="243" s="13" customFormat="1">
      <c r="A243" s="13"/>
      <c r="B243" s="237"/>
      <c r="C243" s="238"/>
      <c r="D243" s="232" t="s">
        <v>260</v>
      </c>
      <c r="E243" s="239" t="s">
        <v>1</v>
      </c>
      <c r="F243" s="240" t="s">
        <v>470</v>
      </c>
      <c r="G243" s="238"/>
      <c r="H243" s="241">
        <v>-212.03999999999999</v>
      </c>
      <c r="I243" s="242"/>
      <c r="J243" s="238"/>
      <c r="K243" s="238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94</v>
      </c>
      <c r="AV243" s="13" t="s">
        <v>94</v>
      </c>
      <c r="AW243" s="13" t="s">
        <v>38</v>
      </c>
      <c r="AX243" s="13" t="s">
        <v>83</v>
      </c>
      <c r="AY243" s="247" t="s">
        <v>192</v>
      </c>
    </row>
    <row r="244" s="13" customFormat="1">
      <c r="A244" s="13"/>
      <c r="B244" s="237"/>
      <c r="C244" s="238"/>
      <c r="D244" s="232" t="s">
        <v>260</v>
      </c>
      <c r="E244" s="239" t="s">
        <v>1</v>
      </c>
      <c r="F244" s="240" t="s">
        <v>471</v>
      </c>
      <c r="G244" s="238"/>
      <c r="H244" s="241">
        <v>2339.1599999999999</v>
      </c>
      <c r="I244" s="242"/>
      <c r="J244" s="238"/>
      <c r="K244" s="238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94</v>
      </c>
      <c r="AV244" s="13" t="s">
        <v>94</v>
      </c>
      <c r="AW244" s="13" t="s">
        <v>38</v>
      </c>
      <c r="AX244" s="13" t="s">
        <v>83</v>
      </c>
      <c r="AY244" s="247" t="s">
        <v>192</v>
      </c>
    </row>
    <row r="245" s="13" customFormat="1">
      <c r="A245" s="13"/>
      <c r="B245" s="237"/>
      <c r="C245" s="238"/>
      <c r="D245" s="232" t="s">
        <v>260</v>
      </c>
      <c r="E245" s="239" t="s">
        <v>1</v>
      </c>
      <c r="F245" s="240" t="s">
        <v>434</v>
      </c>
      <c r="G245" s="238"/>
      <c r="H245" s="241">
        <v>438</v>
      </c>
      <c r="I245" s="242"/>
      <c r="J245" s="238"/>
      <c r="K245" s="238"/>
      <c r="L245" s="243"/>
      <c r="M245" s="244"/>
      <c r="N245" s="245"/>
      <c r="O245" s="245"/>
      <c r="P245" s="245"/>
      <c r="Q245" s="245"/>
      <c r="R245" s="245"/>
      <c r="S245" s="245"/>
      <c r="T245" s="24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7" t="s">
        <v>260</v>
      </c>
      <c r="AU245" s="247" t="s">
        <v>94</v>
      </c>
      <c r="AV245" s="13" t="s">
        <v>94</v>
      </c>
      <c r="AW245" s="13" t="s">
        <v>38</v>
      </c>
      <c r="AX245" s="13" t="s">
        <v>83</v>
      </c>
      <c r="AY245" s="247" t="s">
        <v>192</v>
      </c>
    </row>
    <row r="246" s="2" customFormat="1" ht="24.15" customHeight="1">
      <c r="A246" s="37"/>
      <c r="B246" s="38"/>
      <c r="C246" s="219" t="s">
        <v>472</v>
      </c>
      <c r="D246" s="219" t="s">
        <v>193</v>
      </c>
      <c r="E246" s="220" t="s">
        <v>473</v>
      </c>
      <c r="F246" s="221" t="s">
        <v>474</v>
      </c>
      <c r="G246" s="222" t="s">
        <v>351</v>
      </c>
      <c r="H246" s="223">
        <v>524.88</v>
      </c>
      <c r="I246" s="224"/>
      <c r="J246" s="225">
        <f>ROUND(I246*H246,2)</f>
        <v>0</v>
      </c>
      <c r="K246" s="221" t="s">
        <v>266</v>
      </c>
      <c r="L246" s="43"/>
      <c r="M246" s="226" t="s">
        <v>1</v>
      </c>
      <c r="N246" s="227" t="s">
        <v>48</v>
      </c>
      <c r="O246" s="90"/>
      <c r="P246" s="228">
        <f>O246*H246</f>
        <v>0</v>
      </c>
      <c r="Q246" s="228">
        <v>0</v>
      </c>
      <c r="R246" s="228">
        <f>Q246*H246</f>
        <v>0</v>
      </c>
      <c r="S246" s="228">
        <v>0</v>
      </c>
      <c r="T246" s="22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30" t="s">
        <v>209</v>
      </c>
      <c r="AT246" s="230" t="s">
        <v>193</v>
      </c>
      <c r="AU246" s="230" t="s">
        <v>94</v>
      </c>
      <c r="AY246" s="15" t="s">
        <v>192</v>
      </c>
      <c r="BE246" s="231">
        <f>IF(N246="základní",J246,0)</f>
        <v>0</v>
      </c>
      <c r="BF246" s="231">
        <f>IF(N246="snížená",J246,0)</f>
        <v>0</v>
      </c>
      <c r="BG246" s="231">
        <f>IF(N246="zákl. přenesená",J246,0)</f>
        <v>0</v>
      </c>
      <c r="BH246" s="231">
        <f>IF(N246="sníž. přenesená",J246,0)</f>
        <v>0</v>
      </c>
      <c r="BI246" s="231">
        <f>IF(N246="nulová",J246,0)</f>
        <v>0</v>
      </c>
      <c r="BJ246" s="15" t="s">
        <v>91</v>
      </c>
      <c r="BK246" s="231">
        <f>ROUND(I246*H246,2)</f>
        <v>0</v>
      </c>
      <c r="BL246" s="15" t="s">
        <v>209</v>
      </c>
      <c r="BM246" s="230" t="s">
        <v>475</v>
      </c>
    </row>
    <row r="247" s="2" customFormat="1">
      <c r="A247" s="37"/>
      <c r="B247" s="38"/>
      <c r="C247" s="39"/>
      <c r="D247" s="232" t="s">
        <v>199</v>
      </c>
      <c r="E247" s="39"/>
      <c r="F247" s="233" t="s">
        <v>476</v>
      </c>
      <c r="G247" s="39"/>
      <c r="H247" s="39"/>
      <c r="I247" s="234"/>
      <c r="J247" s="39"/>
      <c r="K247" s="39"/>
      <c r="L247" s="43"/>
      <c r="M247" s="235"/>
      <c r="N247" s="236"/>
      <c r="O247" s="90"/>
      <c r="P247" s="90"/>
      <c r="Q247" s="90"/>
      <c r="R247" s="90"/>
      <c r="S247" s="90"/>
      <c r="T247" s="91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T247" s="15" t="s">
        <v>199</v>
      </c>
      <c r="AU247" s="15" t="s">
        <v>94</v>
      </c>
    </row>
    <row r="248" s="2" customFormat="1">
      <c r="A248" s="37"/>
      <c r="B248" s="38"/>
      <c r="C248" s="39"/>
      <c r="D248" s="248" t="s">
        <v>268</v>
      </c>
      <c r="E248" s="39"/>
      <c r="F248" s="249" t="s">
        <v>477</v>
      </c>
      <c r="G248" s="39"/>
      <c r="H248" s="39"/>
      <c r="I248" s="234"/>
      <c r="J248" s="39"/>
      <c r="K248" s="39"/>
      <c r="L248" s="43"/>
      <c r="M248" s="235"/>
      <c r="N248" s="236"/>
      <c r="O248" s="90"/>
      <c r="P248" s="90"/>
      <c r="Q248" s="90"/>
      <c r="R248" s="90"/>
      <c r="S248" s="90"/>
      <c r="T248" s="91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T248" s="15" t="s">
        <v>268</v>
      </c>
      <c r="AU248" s="15" t="s">
        <v>94</v>
      </c>
    </row>
    <row r="249" s="13" customFormat="1">
      <c r="A249" s="13"/>
      <c r="B249" s="237"/>
      <c r="C249" s="238"/>
      <c r="D249" s="232" t="s">
        <v>260</v>
      </c>
      <c r="E249" s="239" t="s">
        <v>1</v>
      </c>
      <c r="F249" s="240" t="s">
        <v>478</v>
      </c>
      <c r="G249" s="238"/>
      <c r="H249" s="241">
        <v>524.88</v>
      </c>
      <c r="I249" s="242"/>
      <c r="J249" s="238"/>
      <c r="K249" s="238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94</v>
      </c>
      <c r="AV249" s="13" t="s">
        <v>94</v>
      </c>
      <c r="AW249" s="13" t="s">
        <v>38</v>
      </c>
      <c r="AX249" s="13" t="s">
        <v>83</v>
      </c>
      <c r="AY249" s="247" t="s">
        <v>192</v>
      </c>
    </row>
    <row r="250" s="2" customFormat="1" ht="24.15" customHeight="1">
      <c r="A250" s="37"/>
      <c r="B250" s="38"/>
      <c r="C250" s="219" t="s">
        <v>479</v>
      </c>
      <c r="D250" s="219" t="s">
        <v>193</v>
      </c>
      <c r="E250" s="220" t="s">
        <v>480</v>
      </c>
      <c r="F250" s="221" t="s">
        <v>481</v>
      </c>
      <c r="G250" s="222" t="s">
        <v>351</v>
      </c>
      <c r="H250" s="223">
        <v>279.83999999999997</v>
      </c>
      <c r="I250" s="224"/>
      <c r="J250" s="225">
        <f>ROUND(I250*H250,2)</f>
        <v>0</v>
      </c>
      <c r="K250" s="221" t="s">
        <v>266</v>
      </c>
      <c r="L250" s="43"/>
      <c r="M250" s="226" t="s">
        <v>1</v>
      </c>
      <c r="N250" s="227" t="s">
        <v>48</v>
      </c>
      <c r="O250" s="90"/>
      <c r="P250" s="228">
        <f>O250*H250</f>
        <v>0</v>
      </c>
      <c r="Q250" s="228">
        <v>0</v>
      </c>
      <c r="R250" s="228">
        <f>Q250*H250</f>
        <v>0</v>
      </c>
      <c r="S250" s="228">
        <v>0</v>
      </c>
      <c r="T250" s="22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30" t="s">
        <v>209</v>
      </c>
      <c r="AT250" s="230" t="s">
        <v>193</v>
      </c>
      <c r="AU250" s="230" t="s">
        <v>94</v>
      </c>
      <c r="AY250" s="15" t="s">
        <v>192</v>
      </c>
      <c r="BE250" s="231">
        <f>IF(N250="základní",J250,0)</f>
        <v>0</v>
      </c>
      <c r="BF250" s="231">
        <f>IF(N250="snížená",J250,0)</f>
        <v>0</v>
      </c>
      <c r="BG250" s="231">
        <f>IF(N250="zákl. přenesená",J250,0)</f>
        <v>0</v>
      </c>
      <c r="BH250" s="231">
        <f>IF(N250="sníž. přenesená",J250,0)</f>
        <v>0</v>
      </c>
      <c r="BI250" s="231">
        <f>IF(N250="nulová",J250,0)</f>
        <v>0</v>
      </c>
      <c r="BJ250" s="15" t="s">
        <v>91</v>
      </c>
      <c r="BK250" s="231">
        <f>ROUND(I250*H250,2)</f>
        <v>0</v>
      </c>
      <c r="BL250" s="15" t="s">
        <v>209</v>
      </c>
      <c r="BM250" s="230" t="s">
        <v>482</v>
      </c>
    </row>
    <row r="251" s="2" customFormat="1">
      <c r="A251" s="37"/>
      <c r="B251" s="38"/>
      <c r="C251" s="39"/>
      <c r="D251" s="232" t="s">
        <v>199</v>
      </c>
      <c r="E251" s="39"/>
      <c r="F251" s="233" t="s">
        <v>483</v>
      </c>
      <c r="G251" s="39"/>
      <c r="H251" s="39"/>
      <c r="I251" s="234"/>
      <c r="J251" s="39"/>
      <c r="K251" s="39"/>
      <c r="L251" s="43"/>
      <c r="M251" s="235"/>
      <c r="N251" s="236"/>
      <c r="O251" s="90"/>
      <c r="P251" s="90"/>
      <c r="Q251" s="90"/>
      <c r="R251" s="90"/>
      <c r="S251" s="90"/>
      <c r="T251" s="91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T251" s="15" t="s">
        <v>199</v>
      </c>
      <c r="AU251" s="15" t="s">
        <v>94</v>
      </c>
    </row>
    <row r="252" s="2" customFormat="1">
      <c r="A252" s="37"/>
      <c r="B252" s="38"/>
      <c r="C252" s="39"/>
      <c r="D252" s="248" t="s">
        <v>268</v>
      </c>
      <c r="E252" s="39"/>
      <c r="F252" s="249" t="s">
        <v>484</v>
      </c>
      <c r="G252" s="39"/>
      <c r="H252" s="39"/>
      <c r="I252" s="234"/>
      <c r="J252" s="39"/>
      <c r="K252" s="39"/>
      <c r="L252" s="43"/>
      <c r="M252" s="235"/>
      <c r="N252" s="236"/>
      <c r="O252" s="90"/>
      <c r="P252" s="90"/>
      <c r="Q252" s="90"/>
      <c r="R252" s="90"/>
      <c r="S252" s="90"/>
      <c r="T252" s="91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T252" s="15" t="s">
        <v>268</v>
      </c>
      <c r="AU252" s="15" t="s">
        <v>94</v>
      </c>
    </row>
    <row r="253" s="13" customFormat="1">
      <c r="A253" s="13"/>
      <c r="B253" s="237"/>
      <c r="C253" s="238"/>
      <c r="D253" s="232" t="s">
        <v>260</v>
      </c>
      <c r="E253" s="239" t="s">
        <v>1</v>
      </c>
      <c r="F253" s="240" t="s">
        <v>485</v>
      </c>
      <c r="G253" s="238"/>
      <c r="H253" s="241">
        <v>279.83999999999997</v>
      </c>
      <c r="I253" s="242"/>
      <c r="J253" s="238"/>
      <c r="K253" s="238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94</v>
      </c>
      <c r="AV253" s="13" t="s">
        <v>94</v>
      </c>
      <c r="AW253" s="13" t="s">
        <v>38</v>
      </c>
      <c r="AX253" s="13" t="s">
        <v>83</v>
      </c>
      <c r="AY253" s="247" t="s">
        <v>192</v>
      </c>
    </row>
    <row r="254" s="2" customFormat="1" ht="24.15" customHeight="1">
      <c r="A254" s="37"/>
      <c r="B254" s="38"/>
      <c r="C254" s="219" t="s">
        <v>361</v>
      </c>
      <c r="D254" s="219" t="s">
        <v>193</v>
      </c>
      <c r="E254" s="220" t="s">
        <v>486</v>
      </c>
      <c r="F254" s="221" t="s">
        <v>487</v>
      </c>
      <c r="G254" s="222" t="s">
        <v>298</v>
      </c>
      <c r="H254" s="223">
        <v>197.40000000000001</v>
      </c>
      <c r="I254" s="224"/>
      <c r="J254" s="225">
        <f>ROUND(I254*H254,2)</f>
        <v>0</v>
      </c>
      <c r="K254" s="221" t="s">
        <v>364</v>
      </c>
      <c r="L254" s="43"/>
      <c r="M254" s="226" t="s">
        <v>1</v>
      </c>
      <c r="N254" s="227" t="s">
        <v>48</v>
      </c>
      <c r="O254" s="90"/>
      <c r="P254" s="228">
        <f>O254*H254</f>
        <v>0</v>
      </c>
      <c r="Q254" s="228">
        <v>0</v>
      </c>
      <c r="R254" s="228">
        <f>Q254*H254</f>
        <v>0</v>
      </c>
      <c r="S254" s="228">
        <v>0</v>
      </c>
      <c r="T254" s="22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30" t="s">
        <v>209</v>
      </c>
      <c r="AT254" s="230" t="s">
        <v>193</v>
      </c>
      <c r="AU254" s="230" t="s">
        <v>94</v>
      </c>
      <c r="AY254" s="15" t="s">
        <v>192</v>
      </c>
      <c r="BE254" s="231">
        <f>IF(N254="základní",J254,0)</f>
        <v>0</v>
      </c>
      <c r="BF254" s="231">
        <f>IF(N254="snížená",J254,0)</f>
        <v>0</v>
      </c>
      <c r="BG254" s="231">
        <f>IF(N254="zákl. přenesená",J254,0)</f>
        <v>0</v>
      </c>
      <c r="BH254" s="231">
        <f>IF(N254="sníž. přenesená",J254,0)</f>
        <v>0</v>
      </c>
      <c r="BI254" s="231">
        <f>IF(N254="nulová",J254,0)</f>
        <v>0</v>
      </c>
      <c r="BJ254" s="15" t="s">
        <v>91</v>
      </c>
      <c r="BK254" s="231">
        <f>ROUND(I254*H254,2)</f>
        <v>0</v>
      </c>
      <c r="BL254" s="15" t="s">
        <v>209</v>
      </c>
      <c r="BM254" s="230" t="s">
        <v>488</v>
      </c>
    </row>
    <row r="255" s="2" customFormat="1">
      <c r="A255" s="37"/>
      <c r="B255" s="38"/>
      <c r="C255" s="39"/>
      <c r="D255" s="232" t="s">
        <v>199</v>
      </c>
      <c r="E255" s="39"/>
      <c r="F255" s="233" t="s">
        <v>489</v>
      </c>
      <c r="G255" s="39"/>
      <c r="H255" s="39"/>
      <c r="I255" s="234"/>
      <c r="J255" s="39"/>
      <c r="K255" s="39"/>
      <c r="L255" s="43"/>
      <c r="M255" s="235"/>
      <c r="N255" s="236"/>
      <c r="O255" s="90"/>
      <c r="P255" s="90"/>
      <c r="Q255" s="90"/>
      <c r="R255" s="90"/>
      <c r="S255" s="90"/>
      <c r="T255" s="91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T255" s="15" t="s">
        <v>199</v>
      </c>
      <c r="AU255" s="15" t="s">
        <v>94</v>
      </c>
    </row>
    <row r="256" s="2" customFormat="1">
      <c r="A256" s="37"/>
      <c r="B256" s="38"/>
      <c r="C256" s="39"/>
      <c r="D256" s="248" t="s">
        <v>268</v>
      </c>
      <c r="E256" s="39"/>
      <c r="F256" s="249" t="s">
        <v>490</v>
      </c>
      <c r="G256" s="39"/>
      <c r="H256" s="39"/>
      <c r="I256" s="234"/>
      <c r="J256" s="39"/>
      <c r="K256" s="39"/>
      <c r="L256" s="43"/>
      <c r="M256" s="235"/>
      <c r="N256" s="236"/>
      <c r="O256" s="90"/>
      <c r="P256" s="90"/>
      <c r="Q256" s="90"/>
      <c r="R256" s="90"/>
      <c r="S256" s="90"/>
      <c r="T256" s="91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T256" s="15" t="s">
        <v>268</v>
      </c>
      <c r="AU256" s="15" t="s">
        <v>94</v>
      </c>
    </row>
    <row r="257" s="13" customFormat="1">
      <c r="A257" s="13"/>
      <c r="B257" s="237"/>
      <c r="C257" s="238"/>
      <c r="D257" s="232" t="s">
        <v>260</v>
      </c>
      <c r="E257" s="239" t="s">
        <v>1</v>
      </c>
      <c r="F257" s="240" t="s">
        <v>491</v>
      </c>
      <c r="G257" s="238"/>
      <c r="H257" s="241">
        <v>197.40000000000001</v>
      </c>
      <c r="I257" s="242"/>
      <c r="J257" s="238"/>
      <c r="K257" s="238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260</v>
      </c>
      <c r="AU257" s="247" t="s">
        <v>94</v>
      </c>
      <c r="AV257" s="13" t="s">
        <v>94</v>
      </c>
      <c r="AW257" s="13" t="s">
        <v>38</v>
      </c>
      <c r="AX257" s="13" t="s">
        <v>91</v>
      </c>
      <c r="AY257" s="247" t="s">
        <v>192</v>
      </c>
    </row>
    <row r="258" s="2" customFormat="1" ht="16.5" customHeight="1">
      <c r="A258" s="37"/>
      <c r="B258" s="38"/>
      <c r="C258" s="254" t="s">
        <v>492</v>
      </c>
      <c r="D258" s="254" t="s">
        <v>331</v>
      </c>
      <c r="E258" s="255" t="s">
        <v>493</v>
      </c>
      <c r="F258" s="256" t="s">
        <v>494</v>
      </c>
      <c r="G258" s="257" t="s">
        <v>495</v>
      </c>
      <c r="H258" s="258">
        <v>4.9349999999999996</v>
      </c>
      <c r="I258" s="259"/>
      <c r="J258" s="260">
        <f>ROUND(I258*H258,2)</f>
        <v>0</v>
      </c>
      <c r="K258" s="256" t="s">
        <v>364</v>
      </c>
      <c r="L258" s="261"/>
      <c r="M258" s="262" t="s">
        <v>1</v>
      </c>
      <c r="N258" s="263" t="s">
        <v>48</v>
      </c>
      <c r="O258" s="90"/>
      <c r="P258" s="228">
        <f>O258*H258</f>
        <v>0</v>
      </c>
      <c r="Q258" s="228">
        <v>0.001</v>
      </c>
      <c r="R258" s="228">
        <f>Q258*H258</f>
        <v>0.0049349999999999993</v>
      </c>
      <c r="S258" s="228">
        <v>0</v>
      </c>
      <c r="T258" s="22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30" t="s">
        <v>226</v>
      </c>
      <c r="AT258" s="230" t="s">
        <v>331</v>
      </c>
      <c r="AU258" s="230" t="s">
        <v>94</v>
      </c>
      <c r="AY258" s="15" t="s">
        <v>192</v>
      </c>
      <c r="BE258" s="231">
        <f>IF(N258="základní",J258,0)</f>
        <v>0</v>
      </c>
      <c r="BF258" s="231">
        <f>IF(N258="snížená",J258,0)</f>
        <v>0</v>
      </c>
      <c r="BG258" s="231">
        <f>IF(N258="zákl. přenesená",J258,0)</f>
        <v>0</v>
      </c>
      <c r="BH258" s="231">
        <f>IF(N258="sníž. přenesená",J258,0)</f>
        <v>0</v>
      </c>
      <c r="BI258" s="231">
        <f>IF(N258="nulová",J258,0)</f>
        <v>0</v>
      </c>
      <c r="BJ258" s="15" t="s">
        <v>91</v>
      </c>
      <c r="BK258" s="231">
        <f>ROUND(I258*H258,2)</f>
        <v>0</v>
      </c>
      <c r="BL258" s="15" t="s">
        <v>209</v>
      </c>
      <c r="BM258" s="230" t="s">
        <v>496</v>
      </c>
    </row>
    <row r="259" s="2" customFormat="1">
      <c r="A259" s="37"/>
      <c r="B259" s="38"/>
      <c r="C259" s="39"/>
      <c r="D259" s="232" t="s">
        <v>199</v>
      </c>
      <c r="E259" s="39"/>
      <c r="F259" s="233" t="s">
        <v>494</v>
      </c>
      <c r="G259" s="39"/>
      <c r="H259" s="39"/>
      <c r="I259" s="234"/>
      <c r="J259" s="39"/>
      <c r="K259" s="39"/>
      <c r="L259" s="43"/>
      <c r="M259" s="235"/>
      <c r="N259" s="236"/>
      <c r="O259" s="90"/>
      <c r="P259" s="90"/>
      <c r="Q259" s="90"/>
      <c r="R259" s="90"/>
      <c r="S259" s="90"/>
      <c r="T259" s="91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T259" s="15" t="s">
        <v>199</v>
      </c>
      <c r="AU259" s="15" t="s">
        <v>94</v>
      </c>
    </row>
    <row r="260" s="13" customFormat="1">
      <c r="A260" s="13"/>
      <c r="B260" s="237"/>
      <c r="C260" s="238"/>
      <c r="D260" s="232" t="s">
        <v>260</v>
      </c>
      <c r="E260" s="239" t="s">
        <v>1</v>
      </c>
      <c r="F260" s="240" t="s">
        <v>491</v>
      </c>
      <c r="G260" s="238"/>
      <c r="H260" s="241">
        <v>197.40000000000001</v>
      </c>
      <c r="I260" s="242"/>
      <c r="J260" s="238"/>
      <c r="K260" s="238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94</v>
      </c>
      <c r="AV260" s="13" t="s">
        <v>94</v>
      </c>
      <c r="AW260" s="13" t="s">
        <v>38</v>
      </c>
      <c r="AX260" s="13" t="s">
        <v>91</v>
      </c>
      <c r="AY260" s="247" t="s">
        <v>192</v>
      </c>
    </row>
    <row r="261" s="13" customFormat="1">
      <c r="A261" s="13"/>
      <c r="B261" s="237"/>
      <c r="C261" s="238"/>
      <c r="D261" s="232" t="s">
        <v>260</v>
      </c>
      <c r="E261" s="238"/>
      <c r="F261" s="240" t="s">
        <v>497</v>
      </c>
      <c r="G261" s="238"/>
      <c r="H261" s="241">
        <v>4.9349999999999996</v>
      </c>
      <c r="I261" s="242"/>
      <c r="J261" s="238"/>
      <c r="K261" s="238"/>
      <c r="L261" s="243"/>
      <c r="M261" s="244"/>
      <c r="N261" s="245"/>
      <c r="O261" s="245"/>
      <c r="P261" s="245"/>
      <c r="Q261" s="245"/>
      <c r="R261" s="245"/>
      <c r="S261" s="245"/>
      <c r="T261" s="24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7" t="s">
        <v>260</v>
      </c>
      <c r="AU261" s="247" t="s">
        <v>94</v>
      </c>
      <c r="AV261" s="13" t="s">
        <v>94</v>
      </c>
      <c r="AW261" s="13" t="s">
        <v>4</v>
      </c>
      <c r="AX261" s="13" t="s">
        <v>91</v>
      </c>
      <c r="AY261" s="247" t="s">
        <v>192</v>
      </c>
    </row>
    <row r="262" s="2" customFormat="1" ht="24.15" customHeight="1">
      <c r="A262" s="37"/>
      <c r="B262" s="38"/>
      <c r="C262" s="219" t="s">
        <v>498</v>
      </c>
      <c r="D262" s="219" t="s">
        <v>193</v>
      </c>
      <c r="E262" s="220" t="s">
        <v>499</v>
      </c>
      <c r="F262" s="221" t="s">
        <v>500</v>
      </c>
      <c r="G262" s="222" t="s">
        <v>298</v>
      </c>
      <c r="H262" s="223">
        <v>197.40000000000001</v>
      </c>
      <c r="I262" s="224"/>
      <c r="J262" s="225">
        <f>ROUND(I262*H262,2)</f>
        <v>0</v>
      </c>
      <c r="K262" s="221" t="s">
        <v>364</v>
      </c>
      <c r="L262" s="43"/>
      <c r="M262" s="226" t="s">
        <v>1</v>
      </c>
      <c r="N262" s="227" t="s">
        <v>48</v>
      </c>
      <c r="O262" s="90"/>
      <c r="P262" s="228">
        <f>O262*H262</f>
        <v>0</v>
      </c>
      <c r="Q262" s="228">
        <v>0</v>
      </c>
      <c r="R262" s="228">
        <f>Q262*H262</f>
        <v>0</v>
      </c>
      <c r="S262" s="228">
        <v>0</v>
      </c>
      <c r="T262" s="22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30" t="s">
        <v>209</v>
      </c>
      <c r="AT262" s="230" t="s">
        <v>193</v>
      </c>
      <c r="AU262" s="230" t="s">
        <v>94</v>
      </c>
      <c r="AY262" s="15" t="s">
        <v>192</v>
      </c>
      <c r="BE262" s="231">
        <f>IF(N262="základní",J262,0)</f>
        <v>0</v>
      </c>
      <c r="BF262" s="231">
        <f>IF(N262="snížená",J262,0)</f>
        <v>0</v>
      </c>
      <c r="BG262" s="231">
        <f>IF(N262="zákl. přenesená",J262,0)</f>
        <v>0</v>
      </c>
      <c r="BH262" s="231">
        <f>IF(N262="sníž. přenesená",J262,0)</f>
        <v>0</v>
      </c>
      <c r="BI262" s="231">
        <f>IF(N262="nulová",J262,0)</f>
        <v>0</v>
      </c>
      <c r="BJ262" s="15" t="s">
        <v>91</v>
      </c>
      <c r="BK262" s="231">
        <f>ROUND(I262*H262,2)</f>
        <v>0</v>
      </c>
      <c r="BL262" s="15" t="s">
        <v>209</v>
      </c>
      <c r="BM262" s="230" t="s">
        <v>501</v>
      </c>
    </row>
    <row r="263" s="2" customFormat="1">
      <c r="A263" s="37"/>
      <c r="B263" s="38"/>
      <c r="C263" s="39"/>
      <c r="D263" s="232" t="s">
        <v>199</v>
      </c>
      <c r="E263" s="39"/>
      <c r="F263" s="233" t="s">
        <v>502</v>
      </c>
      <c r="G263" s="39"/>
      <c r="H263" s="39"/>
      <c r="I263" s="234"/>
      <c r="J263" s="39"/>
      <c r="K263" s="39"/>
      <c r="L263" s="43"/>
      <c r="M263" s="235"/>
      <c r="N263" s="236"/>
      <c r="O263" s="90"/>
      <c r="P263" s="90"/>
      <c r="Q263" s="90"/>
      <c r="R263" s="90"/>
      <c r="S263" s="90"/>
      <c r="T263" s="91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T263" s="15" t="s">
        <v>199</v>
      </c>
      <c r="AU263" s="15" t="s">
        <v>94</v>
      </c>
    </row>
    <row r="264" s="2" customFormat="1">
      <c r="A264" s="37"/>
      <c r="B264" s="38"/>
      <c r="C264" s="39"/>
      <c r="D264" s="248" t="s">
        <v>268</v>
      </c>
      <c r="E264" s="39"/>
      <c r="F264" s="249" t="s">
        <v>503</v>
      </c>
      <c r="G264" s="39"/>
      <c r="H264" s="39"/>
      <c r="I264" s="234"/>
      <c r="J264" s="39"/>
      <c r="K264" s="39"/>
      <c r="L264" s="43"/>
      <c r="M264" s="235"/>
      <c r="N264" s="236"/>
      <c r="O264" s="90"/>
      <c r="P264" s="90"/>
      <c r="Q264" s="90"/>
      <c r="R264" s="90"/>
      <c r="S264" s="90"/>
      <c r="T264" s="91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T264" s="15" t="s">
        <v>268</v>
      </c>
      <c r="AU264" s="15" t="s">
        <v>94</v>
      </c>
    </row>
    <row r="265" s="13" customFormat="1">
      <c r="A265" s="13"/>
      <c r="B265" s="237"/>
      <c r="C265" s="238"/>
      <c r="D265" s="232" t="s">
        <v>260</v>
      </c>
      <c r="E265" s="239" t="s">
        <v>1</v>
      </c>
      <c r="F265" s="240" t="s">
        <v>491</v>
      </c>
      <c r="G265" s="238"/>
      <c r="H265" s="241">
        <v>197.40000000000001</v>
      </c>
      <c r="I265" s="242"/>
      <c r="J265" s="238"/>
      <c r="K265" s="238"/>
      <c r="L265" s="243"/>
      <c r="M265" s="244"/>
      <c r="N265" s="245"/>
      <c r="O265" s="245"/>
      <c r="P265" s="245"/>
      <c r="Q265" s="245"/>
      <c r="R265" s="245"/>
      <c r="S265" s="245"/>
      <c r="T265" s="24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7" t="s">
        <v>260</v>
      </c>
      <c r="AU265" s="247" t="s">
        <v>94</v>
      </c>
      <c r="AV265" s="13" t="s">
        <v>94</v>
      </c>
      <c r="AW265" s="13" t="s">
        <v>38</v>
      </c>
      <c r="AX265" s="13" t="s">
        <v>83</v>
      </c>
      <c r="AY265" s="247" t="s">
        <v>192</v>
      </c>
    </row>
    <row r="266" s="12" customFormat="1" ht="22.8" customHeight="1">
      <c r="A266" s="12"/>
      <c r="B266" s="203"/>
      <c r="C266" s="204"/>
      <c r="D266" s="205" t="s">
        <v>82</v>
      </c>
      <c r="E266" s="217" t="s">
        <v>209</v>
      </c>
      <c r="F266" s="217" t="s">
        <v>504</v>
      </c>
      <c r="G266" s="204"/>
      <c r="H266" s="204"/>
      <c r="I266" s="207"/>
      <c r="J266" s="218">
        <f>BK266</f>
        <v>0</v>
      </c>
      <c r="K266" s="204"/>
      <c r="L266" s="209"/>
      <c r="M266" s="210"/>
      <c r="N266" s="211"/>
      <c r="O266" s="211"/>
      <c r="P266" s="212">
        <f>SUM(P267:P278)</f>
        <v>0</v>
      </c>
      <c r="Q266" s="211"/>
      <c r="R266" s="212">
        <f>SUM(R267:R278)</f>
        <v>132.40913639999999</v>
      </c>
      <c r="S266" s="211"/>
      <c r="T266" s="213">
        <f>SUM(T267:T278)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14" t="s">
        <v>91</v>
      </c>
      <c r="AT266" s="215" t="s">
        <v>82</v>
      </c>
      <c r="AU266" s="215" t="s">
        <v>91</v>
      </c>
      <c r="AY266" s="214" t="s">
        <v>192</v>
      </c>
      <c r="BK266" s="216">
        <f>SUM(BK267:BK278)</f>
        <v>0</v>
      </c>
    </row>
    <row r="267" s="2" customFormat="1" ht="16.5" customHeight="1">
      <c r="A267" s="37"/>
      <c r="B267" s="38"/>
      <c r="C267" s="219" t="s">
        <v>505</v>
      </c>
      <c r="D267" s="219" t="s">
        <v>193</v>
      </c>
      <c r="E267" s="220" t="s">
        <v>506</v>
      </c>
      <c r="F267" s="221" t="s">
        <v>507</v>
      </c>
      <c r="G267" s="222" t="s">
        <v>351</v>
      </c>
      <c r="H267" s="223">
        <v>69.959999999999994</v>
      </c>
      <c r="I267" s="224"/>
      <c r="J267" s="225">
        <f>ROUND(I267*H267,2)</f>
        <v>0</v>
      </c>
      <c r="K267" s="221" t="s">
        <v>266</v>
      </c>
      <c r="L267" s="43"/>
      <c r="M267" s="226" t="s">
        <v>1</v>
      </c>
      <c r="N267" s="227" t="s">
        <v>48</v>
      </c>
      <c r="O267" s="90"/>
      <c r="P267" s="228">
        <f>O267*H267</f>
        <v>0</v>
      </c>
      <c r="Q267" s="228">
        <v>1.8907700000000001</v>
      </c>
      <c r="R267" s="228">
        <f>Q267*H267</f>
        <v>132.27826919999998</v>
      </c>
      <c r="S267" s="228">
        <v>0</v>
      </c>
      <c r="T267" s="22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30" t="s">
        <v>209</v>
      </c>
      <c r="AT267" s="230" t="s">
        <v>193</v>
      </c>
      <c r="AU267" s="230" t="s">
        <v>94</v>
      </c>
      <c r="AY267" s="15" t="s">
        <v>192</v>
      </c>
      <c r="BE267" s="231">
        <f>IF(N267="základní",J267,0)</f>
        <v>0</v>
      </c>
      <c r="BF267" s="231">
        <f>IF(N267="snížená",J267,0)</f>
        <v>0</v>
      </c>
      <c r="BG267" s="231">
        <f>IF(N267="zákl. přenesená",J267,0)</f>
        <v>0</v>
      </c>
      <c r="BH267" s="231">
        <f>IF(N267="sníž. přenesená",J267,0)</f>
        <v>0</v>
      </c>
      <c r="BI267" s="231">
        <f>IF(N267="nulová",J267,0)</f>
        <v>0</v>
      </c>
      <c r="BJ267" s="15" t="s">
        <v>91</v>
      </c>
      <c r="BK267" s="231">
        <f>ROUND(I267*H267,2)</f>
        <v>0</v>
      </c>
      <c r="BL267" s="15" t="s">
        <v>209</v>
      </c>
      <c r="BM267" s="230" t="s">
        <v>508</v>
      </c>
    </row>
    <row r="268" s="2" customFormat="1">
      <c r="A268" s="37"/>
      <c r="B268" s="38"/>
      <c r="C268" s="39"/>
      <c r="D268" s="232" t="s">
        <v>199</v>
      </c>
      <c r="E268" s="39"/>
      <c r="F268" s="233" t="s">
        <v>509</v>
      </c>
      <c r="G268" s="39"/>
      <c r="H268" s="39"/>
      <c r="I268" s="234"/>
      <c r="J268" s="39"/>
      <c r="K268" s="39"/>
      <c r="L268" s="43"/>
      <c r="M268" s="235"/>
      <c r="N268" s="236"/>
      <c r="O268" s="90"/>
      <c r="P268" s="90"/>
      <c r="Q268" s="90"/>
      <c r="R268" s="90"/>
      <c r="S268" s="90"/>
      <c r="T268" s="91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T268" s="15" t="s">
        <v>199</v>
      </c>
      <c r="AU268" s="15" t="s">
        <v>94</v>
      </c>
    </row>
    <row r="269" s="2" customFormat="1">
      <c r="A269" s="37"/>
      <c r="B269" s="38"/>
      <c r="C269" s="39"/>
      <c r="D269" s="248" t="s">
        <v>268</v>
      </c>
      <c r="E269" s="39"/>
      <c r="F269" s="249" t="s">
        <v>510</v>
      </c>
      <c r="G269" s="39"/>
      <c r="H269" s="39"/>
      <c r="I269" s="234"/>
      <c r="J269" s="39"/>
      <c r="K269" s="39"/>
      <c r="L269" s="43"/>
      <c r="M269" s="235"/>
      <c r="N269" s="236"/>
      <c r="O269" s="90"/>
      <c r="P269" s="90"/>
      <c r="Q269" s="90"/>
      <c r="R269" s="90"/>
      <c r="S269" s="90"/>
      <c r="T269" s="91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T269" s="15" t="s">
        <v>268</v>
      </c>
      <c r="AU269" s="15" t="s">
        <v>94</v>
      </c>
    </row>
    <row r="270" s="13" customFormat="1">
      <c r="A270" s="13"/>
      <c r="B270" s="237"/>
      <c r="C270" s="238"/>
      <c r="D270" s="232" t="s">
        <v>260</v>
      </c>
      <c r="E270" s="239" t="s">
        <v>1</v>
      </c>
      <c r="F270" s="240" t="s">
        <v>511</v>
      </c>
      <c r="G270" s="238"/>
      <c r="H270" s="241">
        <v>69.959999999999994</v>
      </c>
      <c r="I270" s="242"/>
      <c r="J270" s="238"/>
      <c r="K270" s="238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260</v>
      </c>
      <c r="AU270" s="247" t="s">
        <v>94</v>
      </c>
      <c r="AV270" s="13" t="s">
        <v>94</v>
      </c>
      <c r="AW270" s="13" t="s">
        <v>38</v>
      </c>
      <c r="AX270" s="13" t="s">
        <v>91</v>
      </c>
      <c r="AY270" s="247" t="s">
        <v>192</v>
      </c>
    </row>
    <row r="271" s="2" customFormat="1" ht="24.15" customHeight="1">
      <c r="A271" s="37"/>
      <c r="B271" s="38"/>
      <c r="C271" s="219" t="s">
        <v>512</v>
      </c>
      <c r="D271" s="219" t="s">
        <v>193</v>
      </c>
      <c r="E271" s="220" t="s">
        <v>513</v>
      </c>
      <c r="F271" s="221" t="s">
        <v>514</v>
      </c>
      <c r="G271" s="222" t="s">
        <v>351</v>
      </c>
      <c r="H271" s="223">
        <v>2.6400000000000001</v>
      </c>
      <c r="I271" s="224"/>
      <c r="J271" s="225">
        <f>ROUND(I271*H271,2)</f>
        <v>0</v>
      </c>
      <c r="K271" s="221" t="s">
        <v>266</v>
      </c>
      <c r="L271" s="43"/>
      <c r="M271" s="226" t="s">
        <v>1</v>
      </c>
      <c r="N271" s="227" t="s">
        <v>48</v>
      </c>
      <c r="O271" s="90"/>
      <c r="P271" s="228">
        <f>O271*H271</f>
        <v>0</v>
      </c>
      <c r="Q271" s="228">
        <v>0</v>
      </c>
      <c r="R271" s="228">
        <f>Q271*H271</f>
        <v>0</v>
      </c>
      <c r="S271" s="228">
        <v>0</v>
      </c>
      <c r="T271" s="22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30" t="s">
        <v>209</v>
      </c>
      <c r="AT271" s="230" t="s">
        <v>193</v>
      </c>
      <c r="AU271" s="230" t="s">
        <v>94</v>
      </c>
      <c r="AY271" s="15" t="s">
        <v>192</v>
      </c>
      <c r="BE271" s="231">
        <f>IF(N271="základní",J271,0)</f>
        <v>0</v>
      </c>
      <c r="BF271" s="231">
        <f>IF(N271="snížená",J271,0)</f>
        <v>0</v>
      </c>
      <c r="BG271" s="231">
        <f>IF(N271="zákl. přenesená",J271,0)</f>
        <v>0</v>
      </c>
      <c r="BH271" s="231">
        <f>IF(N271="sníž. přenesená",J271,0)</f>
        <v>0</v>
      </c>
      <c r="BI271" s="231">
        <f>IF(N271="nulová",J271,0)</f>
        <v>0</v>
      </c>
      <c r="BJ271" s="15" t="s">
        <v>91</v>
      </c>
      <c r="BK271" s="231">
        <f>ROUND(I271*H271,2)</f>
        <v>0</v>
      </c>
      <c r="BL271" s="15" t="s">
        <v>209</v>
      </c>
      <c r="BM271" s="230" t="s">
        <v>515</v>
      </c>
    </row>
    <row r="272" s="2" customFormat="1">
      <c r="A272" s="37"/>
      <c r="B272" s="38"/>
      <c r="C272" s="39"/>
      <c r="D272" s="232" t="s">
        <v>199</v>
      </c>
      <c r="E272" s="39"/>
      <c r="F272" s="233" t="s">
        <v>516</v>
      </c>
      <c r="G272" s="39"/>
      <c r="H272" s="39"/>
      <c r="I272" s="234"/>
      <c r="J272" s="39"/>
      <c r="K272" s="39"/>
      <c r="L272" s="43"/>
      <c r="M272" s="235"/>
      <c r="N272" s="236"/>
      <c r="O272" s="90"/>
      <c r="P272" s="90"/>
      <c r="Q272" s="90"/>
      <c r="R272" s="90"/>
      <c r="S272" s="90"/>
      <c r="T272" s="91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T272" s="15" t="s">
        <v>199</v>
      </c>
      <c r="AU272" s="15" t="s">
        <v>94</v>
      </c>
    </row>
    <row r="273" s="2" customFormat="1">
      <c r="A273" s="37"/>
      <c r="B273" s="38"/>
      <c r="C273" s="39"/>
      <c r="D273" s="248" t="s">
        <v>268</v>
      </c>
      <c r="E273" s="39"/>
      <c r="F273" s="249" t="s">
        <v>517</v>
      </c>
      <c r="G273" s="39"/>
      <c r="H273" s="39"/>
      <c r="I273" s="234"/>
      <c r="J273" s="39"/>
      <c r="K273" s="39"/>
      <c r="L273" s="43"/>
      <c r="M273" s="235"/>
      <c r="N273" s="236"/>
      <c r="O273" s="90"/>
      <c r="P273" s="90"/>
      <c r="Q273" s="90"/>
      <c r="R273" s="90"/>
      <c r="S273" s="90"/>
      <c r="T273" s="91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15" t="s">
        <v>268</v>
      </c>
      <c r="AU273" s="15" t="s">
        <v>94</v>
      </c>
    </row>
    <row r="274" s="13" customFormat="1">
      <c r="A274" s="13"/>
      <c r="B274" s="237"/>
      <c r="C274" s="238"/>
      <c r="D274" s="232" t="s">
        <v>260</v>
      </c>
      <c r="E274" s="239" t="s">
        <v>1</v>
      </c>
      <c r="F274" s="240" t="s">
        <v>518</v>
      </c>
      <c r="G274" s="238"/>
      <c r="H274" s="241">
        <v>2.6400000000000001</v>
      </c>
      <c r="I274" s="242"/>
      <c r="J274" s="238"/>
      <c r="K274" s="238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260</v>
      </c>
      <c r="AU274" s="247" t="s">
        <v>94</v>
      </c>
      <c r="AV274" s="13" t="s">
        <v>94</v>
      </c>
      <c r="AW274" s="13" t="s">
        <v>38</v>
      </c>
      <c r="AX274" s="13" t="s">
        <v>91</v>
      </c>
      <c r="AY274" s="247" t="s">
        <v>192</v>
      </c>
    </row>
    <row r="275" s="2" customFormat="1" ht="16.5" customHeight="1">
      <c r="A275" s="37"/>
      <c r="B275" s="38"/>
      <c r="C275" s="219" t="s">
        <v>519</v>
      </c>
      <c r="D275" s="219" t="s">
        <v>193</v>
      </c>
      <c r="E275" s="220" t="s">
        <v>520</v>
      </c>
      <c r="F275" s="221" t="s">
        <v>521</v>
      </c>
      <c r="G275" s="222" t="s">
        <v>298</v>
      </c>
      <c r="H275" s="223">
        <v>20.48</v>
      </c>
      <c r="I275" s="224"/>
      <c r="J275" s="225">
        <f>ROUND(I275*H275,2)</f>
        <v>0</v>
      </c>
      <c r="K275" s="221" t="s">
        <v>266</v>
      </c>
      <c r="L275" s="43"/>
      <c r="M275" s="226" t="s">
        <v>1</v>
      </c>
      <c r="N275" s="227" t="s">
        <v>48</v>
      </c>
      <c r="O275" s="90"/>
      <c r="P275" s="228">
        <f>O275*H275</f>
        <v>0</v>
      </c>
      <c r="Q275" s="228">
        <v>0.0063899999999999998</v>
      </c>
      <c r="R275" s="228">
        <f>Q275*H275</f>
        <v>0.13086719999999999</v>
      </c>
      <c r="S275" s="228">
        <v>0</v>
      </c>
      <c r="T275" s="22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30" t="s">
        <v>209</v>
      </c>
      <c r="AT275" s="230" t="s">
        <v>193</v>
      </c>
      <c r="AU275" s="230" t="s">
        <v>94</v>
      </c>
      <c r="AY275" s="15" t="s">
        <v>192</v>
      </c>
      <c r="BE275" s="231">
        <f>IF(N275="základní",J275,0)</f>
        <v>0</v>
      </c>
      <c r="BF275" s="231">
        <f>IF(N275="snížená",J275,0)</f>
        <v>0</v>
      </c>
      <c r="BG275" s="231">
        <f>IF(N275="zákl. přenesená",J275,0)</f>
        <v>0</v>
      </c>
      <c r="BH275" s="231">
        <f>IF(N275="sníž. přenesená",J275,0)</f>
        <v>0</v>
      </c>
      <c r="BI275" s="231">
        <f>IF(N275="nulová",J275,0)</f>
        <v>0</v>
      </c>
      <c r="BJ275" s="15" t="s">
        <v>91</v>
      </c>
      <c r="BK275" s="231">
        <f>ROUND(I275*H275,2)</f>
        <v>0</v>
      </c>
      <c r="BL275" s="15" t="s">
        <v>209</v>
      </c>
      <c r="BM275" s="230" t="s">
        <v>522</v>
      </c>
    </row>
    <row r="276" s="2" customFormat="1">
      <c r="A276" s="37"/>
      <c r="B276" s="38"/>
      <c r="C276" s="39"/>
      <c r="D276" s="232" t="s">
        <v>199</v>
      </c>
      <c r="E276" s="39"/>
      <c r="F276" s="233" t="s">
        <v>523</v>
      </c>
      <c r="G276" s="39"/>
      <c r="H276" s="39"/>
      <c r="I276" s="234"/>
      <c r="J276" s="39"/>
      <c r="K276" s="39"/>
      <c r="L276" s="43"/>
      <c r="M276" s="235"/>
      <c r="N276" s="236"/>
      <c r="O276" s="90"/>
      <c r="P276" s="90"/>
      <c r="Q276" s="90"/>
      <c r="R276" s="90"/>
      <c r="S276" s="90"/>
      <c r="T276" s="91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T276" s="15" t="s">
        <v>199</v>
      </c>
      <c r="AU276" s="15" t="s">
        <v>94</v>
      </c>
    </row>
    <row r="277" s="2" customFormat="1">
      <c r="A277" s="37"/>
      <c r="B277" s="38"/>
      <c r="C277" s="39"/>
      <c r="D277" s="248" t="s">
        <v>268</v>
      </c>
      <c r="E277" s="39"/>
      <c r="F277" s="249" t="s">
        <v>524</v>
      </c>
      <c r="G277" s="39"/>
      <c r="H277" s="39"/>
      <c r="I277" s="234"/>
      <c r="J277" s="39"/>
      <c r="K277" s="39"/>
      <c r="L277" s="43"/>
      <c r="M277" s="235"/>
      <c r="N277" s="236"/>
      <c r="O277" s="90"/>
      <c r="P277" s="90"/>
      <c r="Q277" s="90"/>
      <c r="R277" s="90"/>
      <c r="S277" s="90"/>
      <c r="T277" s="91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T277" s="15" t="s">
        <v>268</v>
      </c>
      <c r="AU277" s="15" t="s">
        <v>94</v>
      </c>
    </row>
    <row r="278" s="13" customFormat="1">
      <c r="A278" s="13"/>
      <c r="B278" s="237"/>
      <c r="C278" s="238"/>
      <c r="D278" s="232" t="s">
        <v>260</v>
      </c>
      <c r="E278" s="239" t="s">
        <v>1</v>
      </c>
      <c r="F278" s="240" t="s">
        <v>525</v>
      </c>
      <c r="G278" s="238"/>
      <c r="H278" s="241">
        <v>20.48</v>
      </c>
      <c r="I278" s="242"/>
      <c r="J278" s="238"/>
      <c r="K278" s="238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260</v>
      </c>
      <c r="AU278" s="247" t="s">
        <v>94</v>
      </c>
      <c r="AV278" s="13" t="s">
        <v>94</v>
      </c>
      <c r="AW278" s="13" t="s">
        <v>38</v>
      </c>
      <c r="AX278" s="13" t="s">
        <v>83</v>
      </c>
      <c r="AY278" s="247" t="s">
        <v>192</v>
      </c>
    </row>
    <row r="279" s="12" customFormat="1" ht="22.8" customHeight="1">
      <c r="A279" s="12"/>
      <c r="B279" s="203"/>
      <c r="C279" s="204"/>
      <c r="D279" s="205" t="s">
        <v>82</v>
      </c>
      <c r="E279" s="217" t="s">
        <v>191</v>
      </c>
      <c r="F279" s="217" t="s">
        <v>526</v>
      </c>
      <c r="G279" s="204"/>
      <c r="H279" s="204"/>
      <c r="I279" s="207"/>
      <c r="J279" s="218">
        <f>BK279</f>
        <v>0</v>
      </c>
      <c r="K279" s="204"/>
      <c r="L279" s="209"/>
      <c r="M279" s="210"/>
      <c r="N279" s="211"/>
      <c r="O279" s="211"/>
      <c r="P279" s="212">
        <f>SUM(P280:P330)</f>
        <v>0</v>
      </c>
      <c r="Q279" s="211"/>
      <c r="R279" s="212">
        <f>SUM(R280:R330)</f>
        <v>6.3772679999999999</v>
      </c>
      <c r="S279" s="211"/>
      <c r="T279" s="213">
        <f>SUM(T280:T330)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14" t="s">
        <v>91</v>
      </c>
      <c r="AT279" s="215" t="s">
        <v>82</v>
      </c>
      <c r="AU279" s="215" t="s">
        <v>91</v>
      </c>
      <c r="AY279" s="214" t="s">
        <v>192</v>
      </c>
      <c r="BK279" s="216">
        <f>SUM(BK280:BK330)</f>
        <v>0</v>
      </c>
    </row>
    <row r="280" s="2" customFormat="1" ht="24.15" customHeight="1">
      <c r="A280" s="37"/>
      <c r="B280" s="38"/>
      <c r="C280" s="219" t="s">
        <v>527</v>
      </c>
      <c r="D280" s="219" t="s">
        <v>193</v>
      </c>
      <c r="E280" s="220" t="s">
        <v>528</v>
      </c>
      <c r="F280" s="221" t="s">
        <v>529</v>
      </c>
      <c r="G280" s="222" t="s">
        <v>298</v>
      </c>
      <c r="H280" s="223">
        <v>286.19999999999999</v>
      </c>
      <c r="I280" s="224"/>
      <c r="J280" s="225">
        <f>ROUND(I280*H280,2)</f>
        <v>0</v>
      </c>
      <c r="K280" s="221" t="s">
        <v>364</v>
      </c>
      <c r="L280" s="43"/>
      <c r="M280" s="226" t="s">
        <v>1</v>
      </c>
      <c r="N280" s="227" t="s">
        <v>48</v>
      </c>
      <c r="O280" s="90"/>
      <c r="P280" s="228">
        <f>O280*H280</f>
        <v>0</v>
      </c>
      <c r="Q280" s="228">
        <v>0</v>
      </c>
      <c r="R280" s="228">
        <f>Q280*H280</f>
        <v>0</v>
      </c>
      <c r="S280" s="228">
        <v>0</v>
      </c>
      <c r="T280" s="22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30" t="s">
        <v>209</v>
      </c>
      <c r="AT280" s="230" t="s">
        <v>193</v>
      </c>
      <c r="AU280" s="230" t="s">
        <v>94</v>
      </c>
      <c r="AY280" s="15" t="s">
        <v>192</v>
      </c>
      <c r="BE280" s="231">
        <f>IF(N280="základní",J280,0)</f>
        <v>0</v>
      </c>
      <c r="BF280" s="231">
        <f>IF(N280="snížená",J280,0)</f>
        <v>0</v>
      </c>
      <c r="BG280" s="231">
        <f>IF(N280="zákl. přenesená",J280,0)</f>
        <v>0</v>
      </c>
      <c r="BH280" s="231">
        <f>IF(N280="sníž. přenesená",J280,0)</f>
        <v>0</v>
      </c>
      <c r="BI280" s="231">
        <f>IF(N280="nulová",J280,0)</f>
        <v>0</v>
      </c>
      <c r="BJ280" s="15" t="s">
        <v>91</v>
      </c>
      <c r="BK280" s="231">
        <f>ROUND(I280*H280,2)</f>
        <v>0</v>
      </c>
      <c r="BL280" s="15" t="s">
        <v>209</v>
      </c>
      <c r="BM280" s="230" t="s">
        <v>530</v>
      </c>
    </row>
    <row r="281" s="2" customFormat="1">
      <c r="A281" s="37"/>
      <c r="B281" s="38"/>
      <c r="C281" s="39"/>
      <c r="D281" s="232" t="s">
        <v>199</v>
      </c>
      <c r="E281" s="39"/>
      <c r="F281" s="233" t="s">
        <v>531</v>
      </c>
      <c r="G281" s="39"/>
      <c r="H281" s="39"/>
      <c r="I281" s="234"/>
      <c r="J281" s="39"/>
      <c r="K281" s="39"/>
      <c r="L281" s="43"/>
      <c r="M281" s="235"/>
      <c r="N281" s="236"/>
      <c r="O281" s="90"/>
      <c r="P281" s="90"/>
      <c r="Q281" s="90"/>
      <c r="R281" s="90"/>
      <c r="S281" s="90"/>
      <c r="T281" s="91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15" t="s">
        <v>199</v>
      </c>
      <c r="AU281" s="15" t="s">
        <v>94</v>
      </c>
    </row>
    <row r="282" s="2" customFormat="1">
      <c r="A282" s="37"/>
      <c r="B282" s="38"/>
      <c r="C282" s="39"/>
      <c r="D282" s="248" t="s">
        <v>268</v>
      </c>
      <c r="E282" s="39"/>
      <c r="F282" s="249" t="s">
        <v>532</v>
      </c>
      <c r="G282" s="39"/>
      <c r="H282" s="39"/>
      <c r="I282" s="234"/>
      <c r="J282" s="39"/>
      <c r="K282" s="39"/>
      <c r="L282" s="43"/>
      <c r="M282" s="235"/>
      <c r="N282" s="236"/>
      <c r="O282" s="90"/>
      <c r="P282" s="90"/>
      <c r="Q282" s="90"/>
      <c r="R282" s="90"/>
      <c r="S282" s="90"/>
      <c r="T282" s="91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T282" s="15" t="s">
        <v>268</v>
      </c>
      <c r="AU282" s="15" t="s">
        <v>94</v>
      </c>
    </row>
    <row r="283" s="13" customFormat="1">
      <c r="A283" s="13"/>
      <c r="B283" s="237"/>
      <c r="C283" s="238"/>
      <c r="D283" s="232" t="s">
        <v>260</v>
      </c>
      <c r="E283" s="239" t="s">
        <v>1</v>
      </c>
      <c r="F283" s="240" t="s">
        <v>533</v>
      </c>
      <c r="G283" s="238"/>
      <c r="H283" s="241">
        <v>286.19999999999999</v>
      </c>
      <c r="I283" s="242"/>
      <c r="J283" s="238"/>
      <c r="K283" s="238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94</v>
      </c>
      <c r="AV283" s="13" t="s">
        <v>94</v>
      </c>
      <c r="AW283" s="13" t="s">
        <v>38</v>
      </c>
      <c r="AX283" s="13" t="s">
        <v>91</v>
      </c>
      <c r="AY283" s="247" t="s">
        <v>192</v>
      </c>
    </row>
    <row r="284" s="2" customFormat="1" ht="24.15" customHeight="1">
      <c r="A284" s="37"/>
      <c r="B284" s="38"/>
      <c r="C284" s="219" t="s">
        <v>534</v>
      </c>
      <c r="D284" s="219" t="s">
        <v>193</v>
      </c>
      <c r="E284" s="220" t="s">
        <v>535</v>
      </c>
      <c r="F284" s="221" t="s">
        <v>536</v>
      </c>
      <c r="G284" s="222" t="s">
        <v>298</v>
      </c>
      <c r="H284" s="223">
        <v>501.60000000000002</v>
      </c>
      <c r="I284" s="224"/>
      <c r="J284" s="225">
        <f>ROUND(I284*H284,2)</f>
        <v>0</v>
      </c>
      <c r="K284" s="221" t="s">
        <v>364</v>
      </c>
      <c r="L284" s="43"/>
      <c r="M284" s="226" t="s">
        <v>1</v>
      </c>
      <c r="N284" s="227" t="s">
        <v>48</v>
      </c>
      <c r="O284" s="90"/>
      <c r="P284" s="228">
        <f>O284*H284</f>
        <v>0</v>
      </c>
      <c r="Q284" s="228">
        <v>0</v>
      </c>
      <c r="R284" s="228">
        <f>Q284*H284</f>
        <v>0</v>
      </c>
      <c r="S284" s="228">
        <v>0</v>
      </c>
      <c r="T284" s="22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30" t="s">
        <v>209</v>
      </c>
      <c r="AT284" s="230" t="s">
        <v>193</v>
      </c>
      <c r="AU284" s="230" t="s">
        <v>94</v>
      </c>
      <c r="AY284" s="15" t="s">
        <v>192</v>
      </c>
      <c r="BE284" s="231">
        <f>IF(N284="základní",J284,0)</f>
        <v>0</v>
      </c>
      <c r="BF284" s="231">
        <f>IF(N284="snížená",J284,0)</f>
        <v>0</v>
      </c>
      <c r="BG284" s="231">
        <f>IF(N284="zákl. přenesená",J284,0)</f>
        <v>0</v>
      </c>
      <c r="BH284" s="231">
        <f>IF(N284="sníž. přenesená",J284,0)</f>
        <v>0</v>
      </c>
      <c r="BI284" s="231">
        <f>IF(N284="nulová",J284,0)</f>
        <v>0</v>
      </c>
      <c r="BJ284" s="15" t="s">
        <v>91</v>
      </c>
      <c r="BK284" s="231">
        <f>ROUND(I284*H284,2)</f>
        <v>0</v>
      </c>
      <c r="BL284" s="15" t="s">
        <v>209</v>
      </c>
      <c r="BM284" s="230" t="s">
        <v>537</v>
      </c>
    </row>
    <row r="285" s="2" customFormat="1">
      <c r="A285" s="37"/>
      <c r="B285" s="38"/>
      <c r="C285" s="39"/>
      <c r="D285" s="232" t="s">
        <v>199</v>
      </c>
      <c r="E285" s="39"/>
      <c r="F285" s="233" t="s">
        <v>538</v>
      </c>
      <c r="G285" s="39"/>
      <c r="H285" s="39"/>
      <c r="I285" s="234"/>
      <c r="J285" s="39"/>
      <c r="K285" s="39"/>
      <c r="L285" s="43"/>
      <c r="M285" s="235"/>
      <c r="N285" s="236"/>
      <c r="O285" s="90"/>
      <c r="P285" s="90"/>
      <c r="Q285" s="90"/>
      <c r="R285" s="90"/>
      <c r="S285" s="90"/>
      <c r="T285" s="91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T285" s="15" t="s">
        <v>199</v>
      </c>
      <c r="AU285" s="15" t="s">
        <v>94</v>
      </c>
    </row>
    <row r="286" s="2" customFormat="1">
      <c r="A286" s="37"/>
      <c r="B286" s="38"/>
      <c r="C286" s="39"/>
      <c r="D286" s="248" t="s">
        <v>268</v>
      </c>
      <c r="E286" s="39"/>
      <c r="F286" s="249" t="s">
        <v>539</v>
      </c>
      <c r="G286" s="39"/>
      <c r="H286" s="39"/>
      <c r="I286" s="234"/>
      <c r="J286" s="39"/>
      <c r="K286" s="39"/>
      <c r="L286" s="43"/>
      <c r="M286" s="235"/>
      <c r="N286" s="236"/>
      <c r="O286" s="90"/>
      <c r="P286" s="90"/>
      <c r="Q286" s="90"/>
      <c r="R286" s="90"/>
      <c r="S286" s="90"/>
      <c r="T286" s="91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T286" s="15" t="s">
        <v>268</v>
      </c>
      <c r="AU286" s="15" t="s">
        <v>94</v>
      </c>
    </row>
    <row r="287" s="13" customFormat="1">
      <c r="A287" s="13"/>
      <c r="B287" s="237"/>
      <c r="C287" s="238"/>
      <c r="D287" s="232" t="s">
        <v>260</v>
      </c>
      <c r="E287" s="239" t="s">
        <v>1</v>
      </c>
      <c r="F287" s="240" t="s">
        <v>540</v>
      </c>
      <c r="G287" s="238"/>
      <c r="H287" s="241">
        <v>501.60000000000002</v>
      </c>
      <c r="I287" s="242"/>
      <c r="J287" s="238"/>
      <c r="K287" s="238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94</v>
      </c>
      <c r="AV287" s="13" t="s">
        <v>94</v>
      </c>
      <c r="AW287" s="13" t="s">
        <v>38</v>
      </c>
      <c r="AX287" s="13" t="s">
        <v>91</v>
      </c>
      <c r="AY287" s="247" t="s">
        <v>192</v>
      </c>
    </row>
    <row r="288" s="2" customFormat="1" ht="24.15" customHeight="1">
      <c r="A288" s="37"/>
      <c r="B288" s="38"/>
      <c r="C288" s="219" t="s">
        <v>541</v>
      </c>
      <c r="D288" s="219" t="s">
        <v>193</v>
      </c>
      <c r="E288" s="220" t="s">
        <v>542</v>
      </c>
      <c r="F288" s="221" t="s">
        <v>543</v>
      </c>
      <c r="G288" s="222" t="s">
        <v>298</v>
      </c>
      <c r="H288" s="223">
        <v>441.60000000000002</v>
      </c>
      <c r="I288" s="224"/>
      <c r="J288" s="225">
        <f>ROUND(I288*H288,2)</f>
        <v>0</v>
      </c>
      <c r="K288" s="221" t="s">
        <v>364</v>
      </c>
      <c r="L288" s="43"/>
      <c r="M288" s="226" t="s">
        <v>1</v>
      </c>
      <c r="N288" s="227" t="s">
        <v>48</v>
      </c>
      <c r="O288" s="90"/>
      <c r="P288" s="228">
        <f>O288*H288</f>
        <v>0</v>
      </c>
      <c r="Q288" s="228">
        <v>0</v>
      </c>
      <c r="R288" s="228">
        <f>Q288*H288</f>
        <v>0</v>
      </c>
      <c r="S288" s="228">
        <v>0</v>
      </c>
      <c r="T288" s="22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30" t="s">
        <v>209</v>
      </c>
      <c r="AT288" s="230" t="s">
        <v>193</v>
      </c>
      <c r="AU288" s="230" t="s">
        <v>94</v>
      </c>
      <c r="AY288" s="15" t="s">
        <v>192</v>
      </c>
      <c r="BE288" s="231">
        <f>IF(N288="základní",J288,0)</f>
        <v>0</v>
      </c>
      <c r="BF288" s="231">
        <f>IF(N288="snížená",J288,0)</f>
        <v>0</v>
      </c>
      <c r="BG288" s="231">
        <f>IF(N288="zákl. přenesená",J288,0)</f>
        <v>0</v>
      </c>
      <c r="BH288" s="231">
        <f>IF(N288="sníž. přenesená",J288,0)</f>
        <v>0</v>
      </c>
      <c r="BI288" s="231">
        <f>IF(N288="nulová",J288,0)</f>
        <v>0</v>
      </c>
      <c r="BJ288" s="15" t="s">
        <v>91</v>
      </c>
      <c r="BK288" s="231">
        <f>ROUND(I288*H288,2)</f>
        <v>0</v>
      </c>
      <c r="BL288" s="15" t="s">
        <v>209</v>
      </c>
      <c r="BM288" s="230" t="s">
        <v>544</v>
      </c>
    </row>
    <row r="289" s="2" customFormat="1">
      <c r="A289" s="37"/>
      <c r="B289" s="38"/>
      <c r="C289" s="39"/>
      <c r="D289" s="232" t="s">
        <v>199</v>
      </c>
      <c r="E289" s="39"/>
      <c r="F289" s="233" t="s">
        <v>545</v>
      </c>
      <c r="G289" s="39"/>
      <c r="H289" s="39"/>
      <c r="I289" s="234"/>
      <c r="J289" s="39"/>
      <c r="K289" s="39"/>
      <c r="L289" s="43"/>
      <c r="M289" s="235"/>
      <c r="N289" s="236"/>
      <c r="O289" s="90"/>
      <c r="P289" s="90"/>
      <c r="Q289" s="90"/>
      <c r="R289" s="90"/>
      <c r="S289" s="90"/>
      <c r="T289" s="91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T289" s="15" t="s">
        <v>199</v>
      </c>
      <c r="AU289" s="15" t="s">
        <v>94</v>
      </c>
    </row>
    <row r="290" s="2" customFormat="1">
      <c r="A290" s="37"/>
      <c r="B290" s="38"/>
      <c r="C290" s="39"/>
      <c r="D290" s="248" t="s">
        <v>268</v>
      </c>
      <c r="E290" s="39"/>
      <c r="F290" s="249" t="s">
        <v>546</v>
      </c>
      <c r="G290" s="39"/>
      <c r="H290" s="39"/>
      <c r="I290" s="234"/>
      <c r="J290" s="39"/>
      <c r="K290" s="39"/>
      <c r="L290" s="43"/>
      <c r="M290" s="235"/>
      <c r="N290" s="236"/>
      <c r="O290" s="90"/>
      <c r="P290" s="90"/>
      <c r="Q290" s="90"/>
      <c r="R290" s="90"/>
      <c r="S290" s="90"/>
      <c r="T290" s="91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T290" s="15" t="s">
        <v>268</v>
      </c>
      <c r="AU290" s="15" t="s">
        <v>94</v>
      </c>
    </row>
    <row r="291" s="13" customFormat="1">
      <c r="A291" s="13"/>
      <c r="B291" s="237"/>
      <c r="C291" s="238"/>
      <c r="D291" s="232" t="s">
        <v>260</v>
      </c>
      <c r="E291" s="239" t="s">
        <v>1</v>
      </c>
      <c r="F291" s="240" t="s">
        <v>547</v>
      </c>
      <c r="G291" s="238"/>
      <c r="H291" s="241">
        <v>226.19999999999999</v>
      </c>
      <c r="I291" s="242"/>
      <c r="J291" s="238"/>
      <c r="K291" s="238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94</v>
      </c>
      <c r="AV291" s="13" t="s">
        <v>94</v>
      </c>
      <c r="AW291" s="13" t="s">
        <v>38</v>
      </c>
      <c r="AX291" s="13" t="s">
        <v>83</v>
      </c>
      <c r="AY291" s="247" t="s">
        <v>192</v>
      </c>
    </row>
    <row r="292" s="13" customFormat="1">
      <c r="A292" s="13"/>
      <c r="B292" s="237"/>
      <c r="C292" s="238"/>
      <c r="D292" s="232" t="s">
        <v>260</v>
      </c>
      <c r="E292" s="239" t="s">
        <v>1</v>
      </c>
      <c r="F292" s="240" t="s">
        <v>548</v>
      </c>
      <c r="G292" s="238"/>
      <c r="H292" s="241">
        <v>215.40000000000001</v>
      </c>
      <c r="I292" s="242"/>
      <c r="J292" s="238"/>
      <c r="K292" s="238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260</v>
      </c>
      <c r="AU292" s="247" t="s">
        <v>94</v>
      </c>
      <c r="AV292" s="13" t="s">
        <v>94</v>
      </c>
      <c r="AW292" s="13" t="s">
        <v>38</v>
      </c>
      <c r="AX292" s="13" t="s">
        <v>83</v>
      </c>
      <c r="AY292" s="247" t="s">
        <v>192</v>
      </c>
    </row>
    <row r="293" s="2" customFormat="1" ht="16.5" customHeight="1">
      <c r="A293" s="37"/>
      <c r="B293" s="38"/>
      <c r="C293" s="219" t="s">
        <v>549</v>
      </c>
      <c r="D293" s="219" t="s">
        <v>193</v>
      </c>
      <c r="E293" s="220" t="s">
        <v>550</v>
      </c>
      <c r="F293" s="221" t="s">
        <v>551</v>
      </c>
      <c r="G293" s="222" t="s">
        <v>298</v>
      </c>
      <c r="H293" s="223">
        <v>329.44999999999999</v>
      </c>
      <c r="I293" s="224"/>
      <c r="J293" s="225">
        <f>ROUND(I293*H293,2)</f>
        <v>0</v>
      </c>
      <c r="K293" s="221" t="s">
        <v>1</v>
      </c>
      <c r="L293" s="43"/>
      <c r="M293" s="226" t="s">
        <v>1</v>
      </c>
      <c r="N293" s="227" t="s">
        <v>48</v>
      </c>
      <c r="O293" s="90"/>
      <c r="P293" s="228">
        <f>O293*H293</f>
        <v>0</v>
      </c>
      <c r="Q293" s="228">
        <v>0</v>
      </c>
      <c r="R293" s="228">
        <f>Q293*H293</f>
        <v>0</v>
      </c>
      <c r="S293" s="228">
        <v>0</v>
      </c>
      <c r="T293" s="229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30" t="s">
        <v>209</v>
      </c>
      <c r="AT293" s="230" t="s">
        <v>193</v>
      </c>
      <c r="AU293" s="230" t="s">
        <v>94</v>
      </c>
      <c r="AY293" s="15" t="s">
        <v>192</v>
      </c>
      <c r="BE293" s="231">
        <f>IF(N293="základní",J293,0)</f>
        <v>0</v>
      </c>
      <c r="BF293" s="231">
        <f>IF(N293="snížená",J293,0)</f>
        <v>0</v>
      </c>
      <c r="BG293" s="231">
        <f>IF(N293="zákl. přenesená",J293,0)</f>
        <v>0</v>
      </c>
      <c r="BH293" s="231">
        <f>IF(N293="sníž. přenesená",J293,0)</f>
        <v>0</v>
      </c>
      <c r="BI293" s="231">
        <f>IF(N293="nulová",J293,0)</f>
        <v>0</v>
      </c>
      <c r="BJ293" s="15" t="s">
        <v>91</v>
      </c>
      <c r="BK293" s="231">
        <f>ROUND(I293*H293,2)</f>
        <v>0</v>
      </c>
      <c r="BL293" s="15" t="s">
        <v>209</v>
      </c>
      <c r="BM293" s="230" t="s">
        <v>552</v>
      </c>
    </row>
    <row r="294" s="2" customFormat="1">
      <c r="A294" s="37"/>
      <c r="B294" s="38"/>
      <c r="C294" s="39"/>
      <c r="D294" s="232" t="s">
        <v>199</v>
      </c>
      <c r="E294" s="39"/>
      <c r="F294" s="233" t="s">
        <v>551</v>
      </c>
      <c r="G294" s="39"/>
      <c r="H294" s="39"/>
      <c r="I294" s="234"/>
      <c r="J294" s="39"/>
      <c r="K294" s="39"/>
      <c r="L294" s="43"/>
      <c r="M294" s="235"/>
      <c r="N294" s="236"/>
      <c r="O294" s="90"/>
      <c r="P294" s="90"/>
      <c r="Q294" s="90"/>
      <c r="R294" s="90"/>
      <c r="S294" s="90"/>
      <c r="T294" s="91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T294" s="15" t="s">
        <v>199</v>
      </c>
      <c r="AU294" s="15" t="s">
        <v>94</v>
      </c>
    </row>
    <row r="295" s="13" customFormat="1">
      <c r="A295" s="13"/>
      <c r="B295" s="237"/>
      <c r="C295" s="238"/>
      <c r="D295" s="232" t="s">
        <v>260</v>
      </c>
      <c r="E295" s="239" t="s">
        <v>1</v>
      </c>
      <c r="F295" s="240" t="s">
        <v>553</v>
      </c>
      <c r="G295" s="238"/>
      <c r="H295" s="241">
        <v>329.44999999999999</v>
      </c>
      <c r="I295" s="242"/>
      <c r="J295" s="238"/>
      <c r="K295" s="238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94</v>
      </c>
      <c r="AV295" s="13" t="s">
        <v>94</v>
      </c>
      <c r="AW295" s="13" t="s">
        <v>38</v>
      </c>
      <c r="AX295" s="13" t="s">
        <v>91</v>
      </c>
      <c r="AY295" s="247" t="s">
        <v>192</v>
      </c>
    </row>
    <row r="296" s="2" customFormat="1" ht="24.15" customHeight="1">
      <c r="A296" s="37"/>
      <c r="B296" s="38"/>
      <c r="C296" s="219" t="s">
        <v>554</v>
      </c>
      <c r="D296" s="219" t="s">
        <v>193</v>
      </c>
      <c r="E296" s="220" t="s">
        <v>555</v>
      </c>
      <c r="F296" s="221" t="s">
        <v>556</v>
      </c>
      <c r="G296" s="222" t="s">
        <v>298</v>
      </c>
      <c r="H296" s="223">
        <v>441.60000000000002</v>
      </c>
      <c r="I296" s="224"/>
      <c r="J296" s="225">
        <f>ROUND(I296*H296,2)</f>
        <v>0</v>
      </c>
      <c r="K296" s="221" t="s">
        <v>266</v>
      </c>
      <c r="L296" s="43"/>
      <c r="M296" s="226" t="s">
        <v>1</v>
      </c>
      <c r="N296" s="227" t="s">
        <v>48</v>
      </c>
      <c r="O296" s="90"/>
      <c r="P296" s="228">
        <f>O296*H296</f>
        <v>0</v>
      </c>
      <c r="Q296" s="228">
        <v>0.0060099999999999997</v>
      </c>
      <c r="R296" s="228">
        <f>Q296*H296</f>
        <v>2.6540159999999999</v>
      </c>
      <c r="S296" s="228">
        <v>0</v>
      </c>
      <c r="T296" s="22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30" t="s">
        <v>209</v>
      </c>
      <c r="AT296" s="230" t="s">
        <v>193</v>
      </c>
      <c r="AU296" s="230" t="s">
        <v>94</v>
      </c>
      <c r="AY296" s="15" t="s">
        <v>192</v>
      </c>
      <c r="BE296" s="231">
        <f>IF(N296="základní",J296,0)</f>
        <v>0</v>
      </c>
      <c r="BF296" s="231">
        <f>IF(N296="snížená",J296,0)</f>
        <v>0</v>
      </c>
      <c r="BG296" s="231">
        <f>IF(N296="zákl. přenesená",J296,0)</f>
        <v>0</v>
      </c>
      <c r="BH296" s="231">
        <f>IF(N296="sníž. přenesená",J296,0)</f>
        <v>0</v>
      </c>
      <c r="BI296" s="231">
        <f>IF(N296="nulová",J296,0)</f>
        <v>0</v>
      </c>
      <c r="BJ296" s="15" t="s">
        <v>91</v>
      </c>
      <c r="BK296" s="231">
        <f>ROUND(I296*H296,2)</f>
        <v>0</v>
      </c>
      <c r="BL296" s="15" t="s">
        <v>209</v>
      </c>
      <c r="BM296" s="230" t="s">
        <v>557</v>
      </c>
    </row>
    <row r="297" s="2" customFormat="1">
      <c r="A297" s="37"/>
      <c r="B297" s="38"/>
      <c r="C297" s="39"/>
      <c r="D297" s="232" t="s">
        <v>199</v>
      </c>
      <c r="E297" s="39"/>
      <c r="F297" s="233" t="s">
        <v>558</v>
      </c>
      <c r="G297" s="39"/>
      <c r="H297" s="39"/>
      <c r="I297" s="234"/>
      <c r="J297" s="39"/>
      <c r="K297" s="39"/>
      <c r="L297" s="43"/>
      <c r="M297" s="235"/>
      <c r="N297" s="236"/>
      <c r="O297" s="90"/>
      <c r="P297" s="90"/>
      <c r="Q297" s="90"/>
      <c r="R297" s="90"/>
      <c r="S297" s="90"/>
      <c r="T297" s="91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T297" s="15" t="s">
        <v>199</v>
      </c>
      <c r="AU297" s="15" t="s">
        <v>94</v>
      </c>
    </row>
    <row r="298" s="2" customFormat="1">
      <c r="A298" s="37"/>
      <c r="B298" s="38"/>
      <c r="C298" s="39"/>
      <c r="D298" s="248" t="s">
        <v>268</v>
      </c>
      <c r="E298" s="39"/>
      <c r="F298" s="249" t="s">
        <v>559</v>
      </c>
      <c r="G298" s="39"/>
      <c r="H298" s="39"/>
      <c r="I298" s="234"/>
      <c r="J298" s="39"/>
      <c r="K298" s="39"/>
      <c r="L298" s="43"/>
      <c r="M298" s="235"/>
      <c r="N298" s="236"/>
      <c r="O298" s="90"/>
      <c r="P298" s="90"/>
      <c r="Q298" s="90"/>
      <c r="R298" s="90"/>
      <c r="S298" s="90"/>
      <c r="T298" s="91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T298" s="15" t="s">
        <v>268</v>
      </c>
      <c r="AU298" s="15" t="s">
        <v>94</v>
      </c>
    </row>
    <row r="299" s="13" customFormat="1">
      <c r="A299" s="13"/>
      <c r="B299" s="237"/>
      <c r="C299" s="238"/>
      <c r="D299" s="232" t="s">
        <v>260</v>
      </c>
      <c r="E299" s="239" t="s">
        <v>1</v>
      </c>
      <c r="F299" s="240" t="s">
        <v>560</v>
      </c>
      <c r="G299" s="238"/>
      <c r="H299" s="241">
        <v>441.60000000000002</v>
      </c>
      <c r="I299" s="242"/>
      <c r="J299" s="238"/>
      <c r="K299" s="238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260</v>
      </c>
      <c r="AU299" s="247" t="s">
        <v>94</v>
      </c>
      <c r="AV299" s="13" t="s">
        <v>94</v>
      </c>
      <c r="AW299" s="13" t="s">
        <v>38</v>
      </c>
      <c r="AX299" s="13" t="s">
        <v>83</v>
      </c>
      <c r="AY299" s="247" t="s">
        <v>192</v>
      </c>
    </row>
    <row r="300" s="2" customFormat="1" ht="24.15" customHeight="1">
      <c r="A300" s="37"/>
      <c r="B300" s="38"/>
      <c r="C300" s="219" t="s">
        <v>561</v>
      </c>
      <c r="D300" s="219" t="s">
        <v>193</v>
      </c>
      <c r="E300" s="220" t="s">
        <v>562</v>
      </c>
      <c r="F300" s="221" t="s">
        <v>563</v>
      </c>
      <c r="G300" s="222" t="s">
        <v>298</v>
      </c>
      <c r="H300" s="223">
        <v>1269.2000000000001</v>
      </c>
      <c r="I300" s="224"/>
      <c r="J300" s="225">
        <f>ROUND(I300*H300,2)</f>
        <v>0</v>
      </c>
      <c r="K300" s="221" t="s">
        <v>266</v>
      </c>
      <c r="L300" s="43"/>
      <c r="M300" s="226" t="s">
        <v>1</v>
      </c>
      <c r="N300" s="227" t="s">
        <v>48</v>
      </c>
      <c r="O300" s="90"/>
      <c r="P300" s="228">
        <f>O300*H300</f>
        <v>0</v>
      </c>
      <c r="Q300" s="228">
        <v>0.00060999999999999997</v>
      </c>
      <c r="R300" s="228">
        <f>Q300*H300</f>
        <v>0.77421200000000001</v>
      </c>
      <c r="S300" s="228">
        <v>0</v>
      </c>
      <c r="T300" s="22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30" t="s">
        <v>209</v>
      </c>
      <c r="AT300" s="230" t="s">
        <v>193</v>
      </c>
      <c r="AU300" s="230" t="s">
        <v>94</v>
      </c>
      <c r="AY300" s="15" t="s">
        <v>192</v>
      </c>
      <c r="BE300" s="231">
        <f>IF(N300="základní",J300,0)</f>
        <v>0</v>
      </c>
      <c r="BF300" s="231">
        <f>IF(N300="snížená",J300,0)</f>
        <v>0</v>
      </c>
      <c r="BG300" s="231">
        <f>IF(N300="zákl. přenesená",J300,0)</f>
        <v>0</v>
      </c>
      <c r="BH300" s="231">
        <f>IF(N300="sníž. přenesená",J300,0)</f>
        <v>0</v>
      </c>
      <c r="BI300" s="231">
        <f>IF(N300="nulová",J300,0)</f>
        <v>0</v>
      </c>
      <c r="BJ300" s="15" t="s">
        <v>91</v>
      </c>
      <c r="BK300" s="231">
        <f>ROUND(I300*H300,2)</f>
        <v>0</v>
      </c>
      <c r="BL300" s="15" t="s">
        <v>209</v>
      </c>
      <c r="BM300" s="230" t="s">
        <v>564</v>
      </c>
    </row>
    <row r="301" s="2" customFormat="1">
      <c r="A301" s="37"/>
      <c r="B301" s="38"/>
      <c r="C301" s="39"/>
      <c r="D301" s="232" t="s">
        <v>199</v>
      </c>
      <c r="E301" s="39"/>
      <c r="F301" s="233" t="s">
        <v>565</v>
      </c>
      <c r="G301" s="39"/>
      <c r="H301" s="39"/>
      <c r="I301" s="234"/>
      <c r="J301" s="39"/>
      <c r="K301" s="39"/>
      <c r="L301" s="43"/>
      <c r="M301" s="235"/>
      <c r="N301" s="236"/>
      <c r="O301" s="90"/>
      <c r="P301" s="90"/>
      <c r="Q301" s="90"/>
      <c r="R301" s="90"/>
      <c r="S301" s="90"/>
      <c r="T301" s="91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T301" s="15" t="s">
        <v>199</v>
      </c>
      <c r="AU301" s="15" t="s">
        <v>94</v>
      </c>
    </row>
    <row r="302" s="2" customFormat="1">
      <c r="A302" s="37"/>
      <c r="B302" s="38"/>
      <c r="C302" s="39"/>
      <c r="D302" s="248" t="s">
        <v>268</v>
      </c>
      <c r="E302" s="39"/>
      <c r="F302" s="249" t="s">
        <v>566</v>
      </c>
      <c r="G302" s="39"/>
      <c r="H302" s="39"/>
      <c r="I302" s="234"/>
      <c r="J302" s="39"/>
      <c r="K302" s="39"/>
      <c r="L302" s="43"/>
      <c r="M302" s="235"/>
      <c r="N302" s="236"/>
      <c r="O302" s="90"/>
      <c r="P302" s="90"/>
      <c r="Q302" s="90"/>
      <c r="R302" s="90"/>
      <c r="S302" s="90"/>
      <c r="T302" s="91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T302" s="15" t="s">
        <v>268</v>
      </c>
      <c r="AU302" s="15" t="s">
        <v>94</v>
      </c>
    </row>
    <row r="303" s="13" customFormat="1">
      <c r="A303" s="13"/>
      <c r="B303" s="237"/>
      <c r="C303" s="238"/>
      <c r="D303" s="232" t="s">
        <v>260</v>
      </c>
      <c r="E303" s="239" t="s">
        <v>1</v>
      </c>
      <c r="F303" s="240" t="s">
        <v>567</v>
      </c>
      <c r="G303" s="238"/>
      <c r="H303" s="241">
        <v>1269.2000000000001</v>
      </c>
      <c r="I303" s="242"/>
      <c r="J303" s="238"/>
      <c r="K303" s="238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260</v>
      </c>
      <c r="AU303" s="247" t="s">
        <v>94</v>
      </c>
      <c r="AV303" s="13" t="s">
        <v>94</v>
      </c>
      <c r="AW303" s="13" t="s">
        <v>38</v>
      </c>
      <c r="AX303" s="13" t="s">
        <v>91</v>
      </c>
      <c r="AY303" s="247" t="s">
        <v>192</v>
      </c>
    </row>
    <row r="304" s="2" customFormat="1" ht="33" customHeight="1">
      <c r="A304" s="37"/>
      <c r="B304" s="38"/>
      <c r="C304" s="219" t="s">
        <v>568</v>
      </c>
      <c r="D304" s="219" t="s">
        <v>193</v>
      </c>
      <c r="E304" s="220" t="s">
        <v>569</v>
      </c>
      <c r="F304" s="221" t="s">
        <v>570</v>
      </c>
      <c r="G304" s="222" t="s">
        <v>298</v>
      </c>
      <c r="H304" s="223">
        <v>658.89999999999998</v>
      </c>
      <c r="I304" s="224"/>
      <c r="J304" s="225">
        <f>ROUND(I304*H304,2)</f>
        <v>0</v>
      </c>
      <c r="K304" s="221" t="s">
        <v>1</v>
      </c>
      <c r="L304" s="43"/>
      <c r="M304" s="226" t="s">
        <v>1</v>
      </c>
      <c r="N304" s="227" t="s">
        <v>48</v>
      </c>
      <c r="O304" s="90"/>
      <c r="P304" s="228">
        <f>O304*H304</f>
        <v>0</v>
      </c>
      <c r="Q304" s="228">
        <v>0</v>
      </c>
      <c r="R304" s="228">
        <f>Q304*H304</f>
        <v>0</v>
      </c>
      <c r="S304" s="228">
        <v>0</v>
      </c>
      <c r="T304" s="22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30" t="s">
        <v>209</v>
      </c>
      <c r="AT304" s="230" t="s">
        <v>193</v>
      </c>
      <c r="AU304" s="230" t="s">
        <v>94</v>
      </c>
      <c r="AY304" s="15" t="s">
        <v>192</v>
      </c>
      <c r="BE304" s="231">
        <f>IF(N304="základní",J304,0)</f>
        <v>0</v>
      </c>
      <c r="BF304" s="231">
        <f>IF(N304="snížená",J304,0)</f>
        <v>0</v>
      </c>
      <c r="BG304" s="231">
        <f>IF(N304="zákl. přenesená",J304,0)</f>
        <v>0</v>
      </c>
      <c r="BH304" s="231">
        <f>IF(N304="sníž. přenesená",J304,0)</f>
        <v>0</v>
      </c>
      <c r="BI304" s="231">
        <f>IF(N304="nulová",J304,0)</f>
        <v>0</v>
      </c>
      <c r="BJ304" s="15" t="s">
        <v>91</v>
      </c>
      <c r="BK304" s="231">
        <f>ROUND(I304*H304,2)</f>
        <v>0</v>
      </c>
      <c r="BL304" s="15" t="s">
        <v>209</v>
      </c>
      <c r="BM304" s="230" t="s">
        <v>571</v>
      </c>
    </row>
    <row r="305" s="2" customFormat="1">
      <c r="A305" s="37"/>
      <c r="B305" s="38"/>
      <c r="C305" s="39"/>
      <c r="D305" s="232" t="s">
        <v>199</v>
      </c>
      <c r="E305" s="39"/>
      <c r="F305" s="233" t="s">
        <v>570</v>
      </c>
      <c r="G305" s="39"/>
      <c r="H305" s="39"/>
      <c r="I305" s="234"/>
      <c r="J305" s="39"/>
      <c r="K305" s="39"/>
      <c r="L305" s="43"/>
      <c r="M305" s="235"/>
      <c r="N305" s="236"/>
      <c r="O305" s="90"/>
      <c r="P305" s="90"/>
      <c r="Q305" s="90"/>
      <c r="R305" s="90"/>
      <c r="S305" s="90"/>
      <c r="T305" s="91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15" t="s">
        <v>199</v>
      </c>
      <c r="AU305" s="15" t="s">
        <v>94</v>
      </c>
    </row>
    <row r="306" s="13" customFormat="1">
      <c r="A306" s="13"/>
      <c r="B306" s="237"/>
      <c r="C306" s="238"/>
      <c r="D306" s="232" t="s">
        <v>260</v>
      </c>
      <c r="E306" s="239" t="s">
        <v>1</v>
      </c>
      <c r="F306" s="240" t="s">
        <v>572</v>
      </c>
      <c r="G306" s="238"/>
      <c r="H306" s="241">
        <v>658.89999999999998</v>
      </c>
      <c r="I306" s="242"/>
      <c r="J306" s="238"/>
      <c r="K306" s="238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94</v>
      </c>
      <c r="AV306" s="13" t="s">
        <v>94</v>
      </c>
      <c r="AW306" s="13" t="s">
        <v>38</v>
      </c>
      <c r="AX306" s="13" t="s">
        <v>91</v>
      </c>
      <c r="AY306" s="247" t="s">
        <v>192</v>
      </c>
    </row>
    <row r="307" s="2" customFormat="1" ht="33" customHeight="1">
      <c r="A307" s="37"/>
      <c r="B307" s="38"/>
      <c r="C307" s="219" t="s">
        <v>573</v>
      </c>
      <c r="D307" s="219" t="s">
        <v>193</v>
      </c>
      <c r="E307" s="220" t="s">
        <v>574</v>
      </c>
      <c r="F307" s="221" t="s">
        <v>575</v>
      </c>
      <c r="G307" s="222" t="s">
        <v>298</v>
      </c>
      <c r="H307" s="223">
        <v>610.29999999999995</v>
      </c>
      <c r="I307" s="224"/>
      <c r="J307" s="225">
        <f>ROUND(I307*H307,2)</f>
        <v>0</v>
      </c>
      <c r="K307" s="221" t="s">
        <v>266</v>
      </c>
      <c r="L307" s="43"/>
      <c r="M307" s="226" t="s">
        <v>1</v>
      </c>
      <c r="N307" s="227" t="s">
        <v>48</v>
      </c>
      <c r="O307" s="90"/>
      <c r="P307" s="228">
        <f>O307*H307</f>
        <v>0</v>
      </c>
      <c r="Q307" s="228">
        <v>0</v>
      </c>
      <c r="R307" s="228">
        <f>Q307*H307</f>
        <v>0</v>
      </c>
      <c r="S307" s="228">
        <v>0</v>
      </c>
      <c r="T307" s="22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30" t="s">
        <v>209</v>
      </c>
      <c r="AT307" s="230" t="s">
        <v>193</v>
      </c>
      <c r="AU307" s="230" t="s">
        <v>94</v>
      </c>
      <c r="AY307" s="15" t="s">
        <v>192</v>
      </c>
      <c r="BE307" s="231">
        <f>IF(N307="základní",J307,0)</f>
        <v>0</v>
      </c>
      <c r="BF307" s="231">
        <f>IF(N307="snížená",J307,0)</f>
        <v>0</v>
      </c>
      <c r="BG307" s="231">
        <f>IF(N307="zákl. přenesená",J307,0)</f>
        <v>0</v>
      </c>
      <c r="BH307" s="231">
        <f>IF(N307="sníž. přenesená",J307,0)</f>
        <v>0</v>
      </c>
      <c r="BI307" s="231">
        <f>IF(N307="nulová",J307,0)</f>
        <v>0</v>
      </c>
      <c r="BJ307" s="15" t="s">
        <v>91</v>
      </c>
      <c r="BK307" s="231">
        <f>ROUND(I307*H307,2)</f>
        <v>0</v>
      </c>
      <c r="BL307" s="15" t="s">
        <v>209</v>
      </c>
      <c r="BM307" s="230" t="s">
        <v>576</v>
      </c>
    </row>
    <row r="308" s="2" customFormat="1">
      <c r="A308" s="37"/>
      <c r="B308" s="38"/>
      <c r="C308" s="39"/>
      <c r="D308" s="232" t="s">
        <v>199</v>
      </c>
      <c r="E308" s="39"/>
      <c r="F308" s="233" t="s">
        <v>577</v>
      </c>
      <c r="G308" s="39"/>
      <c r="H308" s="39"/>
      <c r="I308" s="234"/>
      <c r="J308" s="39"/>
      <c r="K308" s="39"/>
      <c r="L308" s="43"/>
      <c r="M308" s="235"/>
      <c r="N308" s="236"/>
      <c r="O308" s="90"/>
      <c r="P308" s="90"/>
      <c r="Q308" s="90"/>
      <c r="R308" s="90"/>
      <c r="S308" s="90"/>
      <c r="T308" s="91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T308" s="15" t="s">
        <v>199</v>
      </c>
      <c r="AU308" s="15" t="s">
        <v>94</v>
      </c>
    </row>
    <row r="309" s="2" customFormat="1">
      <c r="A309" s="37"/>
      <c r="B309" s="38"/>
      <c r="C309" s="39"/>
      <c r="D309" s="248" t="s">
        <v>268</v>
      </c>
      <c r="E309" s="39"/>
      <c r="F309" s="249" t="s">
        <v>578</v>
      </c>
      <c r="G309" s="39"/>
      <c r="H309" s="39"/>
      <c r="I309" s="234"/>
      <c r="J309" s="39"/>
      <c r="K309" s="39"/>
      <c r="L309" s="43"/>
      <c r="M309" s="235"/>
      <c r="N309" s="236"/>
      <c r="O309" s="90"/>
      <c r="P309" s="90"/>
      <c r="Q309" s="90"/>
      <c r="R309" s="90"/>
      <c r="S309" s="90"/>
      <c r="T309" s="91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T309" s="15" t="s">
        <v>268</v>
      </c>
      <c r="AU309" s="15" t="s">
        <v>94</v>
      </c>
    </row>
    <row r="310" s="13" customFormat="1">
      <c r="A310" s="13"/>
      <c r="B310" s="237"/>
      <c r="C310" s="238"/>
      <c r="D310" s="232" t="s">
        <v>260</v>
      </c>
      <c r="E310" s="239" t="s">
        <v>1</v>
      </c>
      <c r="F310" s="240" t="s">
        <v>579</v>
      </c>
      <c r="G310" s="238"/>
      <c r="H310" s="241">
        <v>610.29999999999995</v>
      </c>
      <c r="I310" s="242"/>
      <c r="J310" s="238"/>
      <c r="K310" s="238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260</v>
      </c>
      <c r="AU310" s="247" t="s">
        <v>94</v>
      </c>
      <c r="AV310" s="13" t="s">
        <v>94</v>
      </c>
      <c r="AW310" s="13" t="s">
        <v>38</v>
      </c>
      <c r="AX310" s="13" t="s">
        <v>83</v>
      </c>
      <c r="AY310" s="247" t="s">
        <v>192</v>
      </c>
    </row>
    <row r="311" s="2" customFormat="1" ht="24.15" customHeight="1">
      <c r="A311" s="37"/>
      <c r="B311" s="38"/>
      <c r="C311" s="219" t="s">
        <v>580</v>
      </c>
      <c r="D311" s="219" t="s">
        <v>193</v>
      </c>
      <c r="E311" s="220" t="s">
        <v>581</v>
      </c>
      <c r="F311" s="221" t="s">
        <v>582</v>
      </c>
      <c r="G311" s="222" t="s">
        <v>298</v>
      </c>
      <c r="H311" s="223">
        <v>305.14999999999998</v>
      </c>
      <c r="I311" s="224"/>
      <c r="J311" s="225">
        <f>ROUND(I311*H311,2)</f>
        <v>0</v>
      </c>
      <c r="K311" s="221" t="s">
        <v>266</v>
      </c>
      <c r="L311" s="43"/>
      <c r="M311" s="226" t="s">
        <v>1</v>
      </c>
      <c r="N311" s="227" t="s">
        <v>48</v>
      </c>
      <c r="O311" s="90"/>
      <c r="P311" s="228">
        <f>O311*H311</f>
        <v>0</v>
      </c>
      <c r="Q311" s="228">
        <v>0</v>
      </c>
      <c r="R311" s="228">
        <f>Q311*H311</f>
        <v>0</v>
      </c>
      <c r="S311" s="228">
        <v>0</v>
      </c>
      <c r="T311" s="229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30" t="s">
        <v>209</v>
      </c>
      <c r="AT311" s="230" t="s">
        <v>193</v>
      </c>
      <c r="AU311" s="230" t="s">
        <v>94</v>
      </c>
      <c r="AY311" s="15" t="s">
        <v>192</v>
      </c>
      <c r="BE311" s="231">
        <f>IF(N311="základní",J311,0)</f>
        <v>0</v>
      </c>
      <c r="BF311" s="231">
        <f>IF(N311="snížená",J311,0)</f>
        <v>0</v>
      </c>
      <c r="BG311" s="231">
        <f>IF(N311="zákl. přenesená",J311,0)</f>
        <v>0</v>
      </c>
      <c r="BH311" s="231">
        <f>IF(N311="sníž. přenesená",J311,0)</f>
        <v>0</v>
      </c>
      <c r="BI311" s="231">
        <f>IF(N311="nulová",J311,0)</f>
        <v>0</v>
      </c>
      <c r="BJ311" s="15" t="s">
        <v>91</v>
      </c>
      <c r="BK311" s="231">
        <f>ROUND(I311*H311,2)</f>
        <v>0</v>
      </c>
      <c r="BL311" s="15" t="s">
        <v>209</v>
      </c>
      <c r="BM311" s="230" t="s">
        <v>583</v>
      </c>
    </row>
    <row r="312" s="2" customFormat="1">
      <c r="A312" s="37"/>
      <c r="B312" s="38"/>
      <c r="C312" s="39"/>
      <c r="D312" s="232" t="s">
        <v>199</v>
      </c>
      <c r="E312" s="39"/>
      <c r="F312" s="233" t="s">
        <v>584</v>
      </c>
      <c r="G312" s="39"/>
      <c r="H312" s="39"/>
      <c r="I312" s="234"/>
      <c r="J312" s="39"/>
      <c r="K312" s="39"/>
      <c r="L312" s="43"/>
      <c r="M312" s="235"/>
      <c r="N312" s="236"/>
      <c r="O312" s="90"/>
      <c r="P312" s="90"/>
      <c r="Q312" s="90"/>
      <c r="R312" s="90"/>
      <c r="S312" s="90"/>
      <c r="T312" s="91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T312" s="15" t="s">
        <v>199</v>
      </c>
      <c r="AU312" s="15" t="s">
        <v>94</v>
      </c>
    </row>
    <row r="313" s="2" customFormat="1">
      <c r="A313" s="37"/>
      <c r="B313" s="38"/>
      <c r="C313" s="39"/>
      <c r="D313" s="248" t="s">
        <v>268</v>
      </c>
      <c r="E313" s="39"/>
      <c r="F313" s="249" t="s">
        <v>585</v>
      </c>
      <c r="G313" s="39"/>
      <c r="H313" s="39"/>
      <c r="I313" s="234"/>
      <c r="J313" s="39"/>
      <c r="K313" s="39"/>
      <c r="L313" s="43"/>
      <c r="M313" s="235"/>
      <c r="N313" s="236"/>
      <c r="O313" s="90"/>
      <c r="P313" s="90"/>
      <c r="Q313" s="90"/>
      <c r="R313" s="90"/>
      <c r="S313" s="90"/>
      <c r="T313" s="91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T313" s="15" t="s">
        <v>268</v>
      </c>
      <c r="AU313" s="15" t="s">
        <v>94</v>
      </c>
    </row>
    <row r="314" s="13" customFormat="1">
      <c r="A314" s="13"/>
      <c r="B314" s="237"/>
      <c r="C314" s="238"/>
      <c r="D314" s="232" t="s">
        <v>260</v>
      </c>
      <c r="E314" s="239" t="s">
        <v>1</v>
      </c>
      <c r="F314" s="240" t="s">
        <v>586</v>
      </c>
      <c r="G314" s="238"/>
      <c r="H314" s="241">
        <v>305.14999999999998</v>
      </c>
      <c r="I314" s="242"/>
      <c r="J314" s="238"/>
      <c r="K314" s="238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260</v>
      </c>
      <c r="AU314" s="247" t="s">
        <v>94</v>
      </c>
      <c r="AV314" s="13" t="s">
        <v>94</v>
      </c>
      <c r="AW314" s="13" t="s">
        <v>38</v>
      </c>
      <c r="AX314" s="13" t="s">
        <v>91</v>
      </c>
      <c r="AY314" s="247" t="s">
        <v>192</v>
      </c>
    </row>
    <row r="315" s="2" customFormat="1" ht="24.15" customHeight="1">
      <c r="A315" s="37"/>
      <c r="B315" s="38"/>
      <c r="C315" s="219" t="s">
        <v>587</v>
      </c>
      <c r="D315" s="219" t="s">
        <v>193</v>
      </c>
      <c r="E315" s="220" t="s">
        <v>588</v>
      </c>
      <c r="F315" s="221" t="s">
        <v>589</v>
      </c>
      <c r="G315" s="222" t="s">
        <v>298</v>
      </c>
      <c r="H315" s="223">
        <v>329.44999999999999</v>
      </c>
      <c r="I315" s="224"/>
      <c r="J315" s="225">
        <f>ROUND(I315*H315,2)</f>
        <v>0</v>
      </c>
      <c r="K315" s="221" t="s">
        <v>364</v>
      </c>
      <c r="L315" s="43"/>
      <c r="M315" s="226" t="s">
        <v>1</v>
      </c>
      <c r="N315" s="227" t="s">
        <v>48</v>
      </c>
      <c r="O315" s="90"/>
      <c r="P315" s="228">
        <f>O315*H315</f>
        <v>0</v>
      </c>
      <c r="Q315" s="228">
        <v>0</v>
      </c>
      <c r="R315" s="228">
        <f>Q315*H315</f>
        <v>0</v>
      </c>
      <c r="S315" s="228">
        <v>0</v>
      </c>
      <c r="T315" s="22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30" t="s">
        <v>209</v>
      </c>
      <c r="AT315" s="230" t="s">
        <v>193</v>
      </c>
      <c r="AU315" s="230" t="s">
        <v>94</v>
      </c>
      <c r="AY315" s="15" t="s">
        <v>192</v>
      </c>
      <c r="BE315" s="231">
        <f>IF(N315="základní",J315,0)</f>
        <v>0</v>
      </c>
      <c r="BF315" s="231">
        <f>IF(N315="snížená",J315,0)</f>
        <v>0</v>
      </c>
      <c r="BG315" s="231">
        <f>IF(N315="zákl. přenesená",J315,0)</f>
        <v>0</v>
      </c>
      <c r="BH315" s="231">
        <f>IF(N315="sníž. přenesená",J315,0)</f>
        <v>0</v>
      </c>
      <c r="BI315" s="231">
        <f>IF(N315="nulová",J315,0)</f>
        <v>0</v>
      </c>
      <c r="BJ315" s="15" t="s">
        <v>91</v>
      </c>
      <c r="BK315" s="231">
        <f>ROUND(I315*H315,2)</f>
        <v>0</v>
      </c>
      <c r="BL315" s="15" t="s">
        <v>209</v>
      </c>
      <c r="BM315" s="230" t="s">
        <v>590</v>
      </c>
    </row>
    <row r="316" s="2" customFormat="1">
      <c r="A316" s="37"/>
      <c r="B316" s="38"/>
      <c r="C316" s="39"/>
      <c r="D316" s="232" t="s">
        <v>199</v>
      </c>
      <c r="E316" s="39"/>
      <c r="F316" s="233" t="s">
        <v>591</v>
      </c>
      <c r="G316" s="39"/>
      <c r="H316" s="39"/>
      <c r="I316" s="234"/>
      <c r="J316" s="39"/>
      <c r="K316" s="39"/>
      <c r="L316" s="43"/>
      <c r="M316" s="235"/>
      <c r="N316" s="236"/>
      <c r="O316" s="90"/>
      <c r="P316" s="90"/>
      <c r="Q316" s="90"/>
      <c r="R316" s="90"/>
      <c r="S316" s="90"/>
      <c r="T316" s="91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T316" s="15" t="s">
        <v>199</v>
      </c>
      <c r="AU316" s="15" t="s">
        <v>94</v>
      </c>
    </row>
    <row r="317" s="2" customFormat="1">
      <c r="A317" s="37"/>
      <c r="B317" s="38"/>
      <c r="C317" s="39"/>
      <c r="D317" s="248" t="s">
        <v>268</v>
      </c>
      <c r="E317" s="39"/>
      <c r="F317" s="249" t="s">
        <v>592</v>
      </c>
      <c r="G317" s="39"/>
      <c r="H317" s="39"/>
      <c r="I317" s="234"/>
      <c r="J317" s="39"/>
      <c r="K317" s="39"/>
      <c r="L317" s="43"/>
      <c r="M317" s="235"/>
      <c r="N317" s="236"/>
      <c r="O317" s="90"/>
      <c r="P317" s="90"/>
      <c r="Q317" s="90"/>
      <c r="R317" s="90"/>
      <c r="S317" s="90"/>
      <c r="T317" s="91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T317" s="15" t="s">
        <v>268</v>
      </c>
      <c r="AU317" s="15" t="s">
        <v>94</v>
      </c>
    </row>
    <row r="318" s="13" customFormat="1">
      <c r="A318" s="13"/>
      <c r="B318" s="237"/>
      <c r="C318" s="238"/>
      <c r="D318" s="232" t="s">
        <v>260</v>
      </c>
      <c r="E318" s="239" t="s">
        <v>1</v>
      </c>
      <c r="F318" s="240" t="s">
        <v>593</v>
      </c>
      <c r="G318" s="238"/>
      <c r="H318" s="241">
        <v>329.44999999999999</v>
      </c>
      <c r="I318" s="242"/>
      <c r="J318" s="238"/>
      <c r="K318" s="238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94</v>
      </c>
      <c r="AV318" s="13" t="s">
        <v>94</v>
      </c>
      <c r="AW318" s="13" t="s">
        <v>38</v>
      </c>
      <c r="AX318" s="13" t="s">
        <v>91</v>
      </c>
      <c r="AY318" s="247" t="s">
        <v>192</v>
      </c>
    </row>
    <row r="319" s="2" customFormat="1" ht="21.75" customHeight="1">
      <c r="A319" s="37"/>
      <c r="B319" s="38"/>
      <c r="C319" s="219" t="s">
        <v>594</v>
      </c>
      <c r="D319" s="219" t="s">
        <v>193</v>
      </c>
      <c r="E319" s="220" t="s">
        <v>595</v>
      </c>
      <c r="F319" s="221" t="s">
        <v>596</v>
      </c>
      <c r="G319" s="222" t="s">
        <v>316</v>
      </c>
      <c r="H319" s="223">
        <v>772</v>
      </c>
      <c r="I319" s="224"/>
      <c r="J319" s="225">
        <f>ROUND(I319*H319,2)</f>
        <v>0</v>
      </c>
      <c r="K319" s="221" t="s">
        <v>266</v>
      </c>
      <c r="L319" s="43"/>
      <c r="M319" s="226" t="s">
        <v>1</v>
      </c>
      <c r="N319" s="227" t="s">
        <v>48</v>
      </c>
      <c r="O319" s="90"/>
      <c r="P319" s="228">
        <f>O319*H319</f>
        <v>0</v>
      </c>
      <c r="Q319" s="228">
        <v>0.0035999999999999999</v>
      </c>
      <c r="R319" s="228">
        <f>Q319*H319</f>
        <v>2.7791999999999999</v>
      </c>
      <c r="S319" s="228">
        <v>0</v>
      </c>
      <c r="T319" s="229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30" t="s">
        <v>209</v>
      </c>
      <c r="AT319" s="230" t="s">
        <v>193</v>
      </c>
      <c r="AU319" s="230" t="s">
        <v>94</v>
      </c>
      <c r="AY319" s="15" t="s">
        <v>192</v>
      </c>
      <c r="BE319" s="231">
        <f>IF(N319="základní",J319,0)</f>
        <v>0</v>
      </c>
      <c r="BF319" s="231">
        <f>IF(N319="snížená",J319,0)</f>
        <v>0</v>
      </c>
      <c r="BG319" s="231">
        <f>IF(N319="zákl. přenesená",J319,0)</f>
        <v>0</v>
      </c>
      <c r="BH319" s="231">
        <f>IF(N319="sníž. přenesená",J319,0)</f>
        <v>0</v>
      </c>
      <c r="BI319" s="231">
        <f>IF(N319="nulová",J319,0)</f>
        <v>0</v>
      </c>
      <c r="BJ319" s="15" t="s">
        <v>91</v>
      </c>
      <c r="BK319" s="231">
        <f>ROUND(I319*H319,2)</f>
        <v>0</v>
      </c>
      <c r="BL319" s="15" t="s">
        <v>209</v>
      </c>
      <c r="BM319" s="230" t="s">
        <v>597</v>
      </c>
    </row>
    <row r="320" s="2" customFormat="1">
      <c r="A320" s="37"/>
      <c r="B320" s="38"/>
      <c r="C320" s="39"/>
      <c r="D320" s="232" t="s">
        <v>199</v>
      </c>
      <c r="E320" s="39"/>
      <c r="F320" s="233" t="s">
        <v>596</v>
      </c>
      <c r="G320" s="39"/>
      <c r="H320" s="39"/>
      <c r="I320" s="234"/>
      <c r="J320" s="39"/>
      <c r="K320" s="39"/>
      <c r="L320" s="43"/>
      <c r="M320" s="235"/>
      <c r="N320" s="236"/>
      <c r="O320" s="90"/>
      <c r="P320" s="90"/>
      <c r="Q320" s="90"/>
      <c r="R320" s="90"/>
      <c r="S320" s="90"/>
      <c r="T320" s="91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15" t="s">
        <v>199</v>
      </c>
      <c r="AU320" s="15" t="s">
        <v>94</v>
      </c>
    </row>
    <row r="321" s="2" customFormat="1">
      <c r="A321" s="37"/>
      <c r="B321" s="38"/>
      <c r="C321" s="39"/>
      <c r="D321" s="248" t="s">
        <v>268</v>
      </c>
      <c r="E321" s="39"/>
      <c r="F321" s="249" t="s">
        <v>598</v>
      </c>
      <c r="G321" s="39"/>
      <c r="H321" s="39"/>
      <c r="I321" s="234"/>
      <c r="J321" s="39"/>
      <c r="K321" s="39"/>
      <c r="L321" s="43"/>
      <c r="M321" s="235"/>
      <c r="N321" s="236"/>
      <c r="O321" s="90"/>
      <c r="P321" s="90"/>
      <c r="Q321" s="90"/>
      <c r="R321" s="90"/>
      <c r="S321" s="90"/>
      <c r="T321" s="91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T321" s="15" t="s">
        <v>268</v>
      </c>
      <c r="AU321" s="15" t="s">
        <v>94</v>
      </c>
    </row>
    <row r="322" s="13" customFormat="1">
      <c r="A322" s="13"/>
      <c r="B322" s="237"/>
      <c r="C322" s="238"/>
      <c r="D322" s="232" t="s">
        <v>260</v>
      </c>
      <c r="E322" s="239" t="s">
        <v>1</v>
      </c>
      <c r="F322" s="240" t="s">
        <v>599</v>
      </c>
      <c r="G322" s="238"/>
      <c r="H322" s="241">
        <v>772</v>
      </c>
      <c r="I322" s="242"/>
      <c r="J322" s="238"/>
      <c r="K322" s="238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94</v>
      </c>
      <c r="AV322" s="13" t="s">
        <v>94</v>
      </c>
      <c r="AW322" s="13" t="s">
        <v>38</v>
      </c>
      <c r="AX322" s="13" t="s">
        <v>83</v>
      </c>
      <c r="AY322" s="247" t="s">
        <v>192</v>
      </c>
    </row>
    <row r="323" s="2" customFormat="1" ht="24.15" customHeight="1">
      <c r="A323" s="37"/>
      <c r="B323" s="38"/>
      <c r="C323" s="219" t="s">
        <v>600</v>
      </c>
      <c r="D323" s="219" t="s">
        <v>193</v>
      </c>
      <c r="E323" s="220" t="s">
        <v>601</v>
      </c>
      <c r="F323" s="221" t="s">
        <v>602</v>
      </c>
      <c r="G323" s="222" t="s">
        <v>316</v>
      </c>
      <c r="H323" s="223">
        <v>772</v>
      </c>
      <c r="I323" s="224"/>
      <c r="J323" s="225">
        <f>ROUND(I323*H323,2)</f>
        <v>0</v>
      </c>
      <c r="K323" s="221" t="s">
        <v>266</v>
      </c>
      <c r="L323" s="43"/>
      <c r="M323" s="226" t="s">
        <v>1</v>
      </c>
      <c r="N323" s="227" t="s">
        <v>48</v>
      </c>
      <c r="O323" s="90"/>
      <c r="P323" s="228">
        <f>O323*H323</f>
        <v>0</v>
      </c>
      <c r="Q323" s="228">
        <v>0.00022000000000000001</v>
      </c>
      <c r="R323" s="228">
        <f>Q323*H323</f>
        <v>0.16984000000000002</v>
      </c>
      <c r="S323" s="228">
        <v>0</v>
      </c>
      <c r="T323" s="229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30" t="s">
        <v>209</v>
      </c>
      <c r="AT323" s="230" t="s">
        <v>193</v>
      </c>
      <c r="AU323" s="230" t="s">
        <v>94</v>
      </c>
      <c r="AY323" s="15" t="s">
        <v>192</v>
      </c>
      <c r="BE323" s="231">
        <f>IF(N323="základní",J323,0)</f>
        <v>0</v>
      </c>
      <c r="BF323" s="231">
        <f>IF(N323="snížená",J323,0)</f>
        <v>0</v>
      </c>
      <c r="BG323" s="231">
        <f>IF(N323="zákl. přenesená",J323,0)</f>
        <v>0</v>
      </c>
      <c r="BH323" s="231">
        <f>IF(N323="sníž. přenesená",J323,0)</f>
        <v>0</v>
      </c>
      <c r="BI323" s="231">
        <f>IF(N323="nulová",J323,0)</f>
        <v>0</v>
      </c>
      <c r="BJ323" s="15" t="s">
        <v>91</v>
      </c>
      <c r="BK323" s="231">
        <f>ROUND(I323*H323,2)</f>
        <v>0</v>
      </c>
      <c r="BL323" s="15" t="s">
        <v>209</v>
      </c>
      <c r="BM323" s="230" t="s">
        <v>603</v>
      </c>
    </row>
    <row r="324" s="2" customFormat="1">
      <c r="A324" s="37"/>
      <c r="B324" s="38"/>
      <c r="C324" s="39"/>
      <c r="D324" s="232" t="s">
        <v>199</v>
      </c>
      <c r="E324" s="39"/>
      <c r="F324" s="233" t="s">
        <v>604</v>
      </c>
      <c r="G324" s="39"/>
      <c r="H324" s="39"/>
      <c r="I324" s="234"/>
      <c r="J324" s="39"/>
      <c r="K324" s="39"/>
      <c r="L324" s="43"/>
      <c r="M324" s="235"/>
      <c r="N324" s="236"/>
      <c r="O324" s="90"/>
      <c r="P324" s="90"/>
      <c r="Q324" s="90"/>
      <c r="R324" s="90"/>
      <c r="S324" s="90"/>
      <c r="T324" s="91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T324" s="15" t="s">
        <v>199</v>
      </c>
      <c r="AU324" s="15" t="s">
        <v>94</v>
      </c>
    </row>
    <row r="325" s="2" customFormat="1">
      <c r="A325" s="37"/>
      <c r="B325" s="38"/>
      <c r="C325" s="39"/>
      <c r="D325" s="248" t="s">
        <v>268</v>
      </c>
      <c r="E325" s="39"/>
      <c r="F325" s="249" t="s">
        <v>605</v>
      </c>
      <c r="G325" s="39"/>
      <c r="H325" s="39"/>
      <c r="I325" s="234"/>
      <c r="J325" s="39"/>
      <c r="K325" s="39"/>
      <c r="L325" s="43"/>
      <c r="M325" s="235"/>
      <c r="N325" s="236"/>
      <c r="O325" s="90"/>
      <c r="P325" s="90"/>
      <c r="Q325" s="90"/>
      <c r="R325" s="90"/>
      <c r="S325" s="90"/>
      <c r="T325" s="91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T325" s="15" t="s">
        <v>268</v>
      </c>
      <c r="AU325" s="15" t="s">
        <v>94</v>
      </c>
    </row>
    <row r="326" s="13" customFormat="1">
      <c r="A326" s="13"/>
      <c r="B326" s="237"/>
      <c r="C326" s="238"/>
      <c r="D326" s="232" t="s">
        <v>260</v>
      </c>
      <c r="E326" s="239" t="s">
        <v>1</v>
      </c>
      <c r="F326" s="240" t="s">
        <v>599</v>
      </c>
      <c r="G326" s="238"/>
      <c r="H326" s="241">
        <v>772</v>
      </c>
      <c r="I326" s="242"/>
      <c r="J326" s="238"/>
      <c r="K326" s="238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94</v>
      </c>
      <c r="AV326" s="13" t="s">
        <v>94</v>
      </c>
      <c r="AW326" s="13" t="s">
        <v>38</v>
      </c>
      <c r="AX326" s="13" t="s">
        <v>83</v>
      </c>
      <c r="AY326" s="247" t="s">
        <v>192</v>
      </c>
    </row>
    <row r="327" s="2" customFormat="1" ht="24.15" customHeight="1">
      <c r="A327" s="37"/>
      <c r="B327" s="38"/>
      <c r="C327" s="219" t="s">
        <v>606</v>
      </c>
      <c r="D327" s="219" t="s">
        <v>193</v>
      </c>
      <c r="E327" s="220" t="s">
        <v>607</v>
      </c>
      <c r="F327" s="221" t="s">
        <v>608</v>
      </c>
      <c r="G327" s="222" t="s">
        <v>316</v>
      </c>
      <c r="H327" s="223">
        <v>772</v>
      </c>
      <c r="I327" s="224"/>
      <c r="J327" s="225">
        <f>ROUND(I327*H327,2)</f>
        <v>0</v>
      </c>
      <c r="K327" s="221" t="s">
        <v>266</v>
      </c>
      <c r="L327" s="43"/>
      <c r="M327" s="226" t="s">
        <v>1</v>
      </c>
      <c r="N327" s="227" t="s">
        <v>48</v>
      </c>
      <c r="O327" s="90"/>
      <c r="P327" s="228">
        <f>O327*H327</f>
        <v>0</v>
      </c>
      <c r="Q327" s="228">
        <v>0</v>
      </c>
      <c r="R327" s="228">
        <f>Q327*H327</f>
        <v>0</v>
      </c>
      <c r="S327" s="228">
        <v>0</v>
      </c>
      <c r="T327" s="229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30" t="s">
        <v>209</v>
      </c>
      <c r="AT327" s="230" t="s">
        <v>193</v>
      </c>
      <c r="AU327" s="230" t="s">
        <v>94</v>
      </c>
      <c r="AY327" s="15" t="s">
        <v>192</v>
      </c>
      <c r="BE327" s="231">
        <f>IF(N327="základní",J327,0)</f>
        <v>0</v>
      </c>
      <c r="BF327" s="231">
        <f>IF(N327="snížená",J327,0)</f>
        <v>0</v>
      </c>
      <c r="BG327" s="231">
        <f>IF(N327="zákl. přenesená",J327,0)</f>
        <v>0</v>
      </c>
      <c r="BH327" s="231">
        <f>IF(N327="sníž. přenesená",J327,0)</f>
        <v>0</v>
      </c>
      <c r="BI327" s="231">
        <f>IF(N327="nulová",J327,0)</f>
        <v>0</v>
      </c>
      <c r="BJ327" s="15" t="s">
        <v>91</v>
      </c>
      <c r="BK327" s="231">
        <f>ROUND(I327*H327,2)</f>
        <v>0</v>
      </c>
      <c r="BL327" s="15" t="s">
        <v>209</v>
      </c>
      <c r="BM327" s="230" t="s">
        <v>609</v>
      </c>
    </row>
    <row r="328" s="2" customFormat="1">
      <c r="A328" s="37"/>
      <c r="B328" s="38"/>
      <c r="C328" s="39"/>
      <c r="D328" s="232" t="s">
        <v>199</v>
      </c>
      <c r="E328" s="39"/>
      <c r="F328" s="233" t="s">
        <v>610</v>
      </c>
      <c r="G328" s="39"/>
      <c r="H328" s="39"/>
      <c r="I328" s="234"/>
      <c r="J328" s="39"/>
      <c r="K328" s="39"/>
      <c r="L328" s="43"/>
      <c r="M328" s="235"/>
      <c r="N328" s="236"/>
      <c r="O328" s="90"/>
      <c r="P328" s="90"/>
      <c r="Q328" s="90"/>
      <c r="R328" s="90"/>
      <c r="S328" s="90"/>
      <c r="T328" s="91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T328" s="15" t="s">
        <v>199</v>
      </c>
      <c r="AU328" s="15" t="s">
        <v>94</v>
      </c>
    </row>
    <row r="329" s="2" customFormat="1">
      <c r="A329" s="37"/>
      <c r="B329" s="38"/>
      <c r="C329" s="39"/>
      <c r="D329" s="248" t="s">
        <v>268</v>
      </c>
      <c r="E329" s="39"/>
      <c r="F329" s="249" t="s">
        <v>611</v>
      </c>
      <c r="G329" s="39"/>
      <c r="H329" s="39"/>
      <c r="I329" s="234"/>
      <c r="J329" s="39"/>
      <c r="K329" s="39"/>
      <c r="L329" s="43"/>
      <c r="M329" s="235"/>
      <c r="N329" s="236"/>
      <c r="O329" s="90"/>
      <c r="P329" s="90"/>
      <c r="Q329" s="90"/>
      <c r="R329" s="90"/>
      <c r="S329" s="90"/>
      <c r="T329" s="91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T329" s="15" t="s">
        <v>268</v>
      </c>
      <c r="AU329" s="15" t="s">
        <v>94</v>
      </c>
    </row>
    <row r="330" s="13" customFormat="1">
      <c r="A330" s="13"/>
      <c r="B330" s="237"/>
      <c r="C330" s="238"/>
      <c r="D330" s="232" t="s">
        <v>260</v>
      </c>
      <c r="E330" s="239" t="s">
        <v>1</v>
      </c>
      <c r="F330" s="240" t="s">
        <v>599</v>
      </c>
      <c r="G330" s="238"/>
      <c r="H330" s="241">
        <v>772</v>
      </c>
      <c r="I330" s="242"/>
      <c r="J330" s="238"/>
      <c r="K330" s="238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94</v>
      </c>
      <c r="AV330" s="13" t="s">
        <v>94</v>
      </c>
      <c r="AW330" s="13" t="s">
        <v>38</v>
      </c>
      <c r="AX330" s="13" t="s">
        <v>83</v>
      </c>
      <c r="AY330" s="247" t="s">
        <v>192</v>
      </c>
    </row>
    <row r="331" s="12" customFormat="1" ht="22.8" customHeight="1">
      <c r="A331" s="12"/>
      <c r="B331" s="203"/>
      <c r="C331" s="204"/>
      <c r="D331" s="205" t="s">
        <v>82</v>
      </c>
      <c r="E331" s="217" t="s">
        <v>226</v>
      </c>
      <c r="F331" s="217" t="s">
        <v>612</v>
      </c>
      <c r="G331" s="204"/>
      <c r="H331" s="204"/>
      <c r="I331" s="207"/>
      <c r="J331" s="218">
        <f>BK331</f>
        <v>0</v>
      </c>
      <c r="K331" s="204"/>
      <c r="L331" s="209"/>
      <c r="M331" s="210"/>
      <c r="N331" s="211"/>
      <c r="O331" s="211"/>
      <c r="P331" s="212">
        <f>P332+SUM(P333:P568)</f>
        <v>0</v>
      </c>
      <c r="Q331" s="211"/>
      <c r="R331" s="212">
        <f>R332+SUM(R333:R568)</f>
        <v>39.973670999999996</v>
      </c>
      <c r="S331" s="211"/>
      <c r="T331" s="213">
        <f>T332+SUM(T333:T568)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14" t="s">
        <v>91</v>
      </c>
      <c r="AT331" s="215" t="s">
        <v>82</v>
      </c>
      <c r="AU331" s="215" t="s">
        <v>91</v>
      </c>
      <c r="AY331" s="214" t="s">
        <v>192</v>
      </c>
      <c r="BK331" s="216">
        <f>BK332+SUM(BK333:BK568)</f>
        <v>0</v>
      </c>
    </row>
    <row r="332" s="2" customFormat="1" ht="16.5" customHeight="1">
      <c r="A332" s="37"/>
      <c r="B332" s="38"/>
      <c r="C332" s="254" t="s">
        <v>613</v>
      </c>
      <c r="D332" s="254" t="s">
        <v>331</v>
      </c>
      <c r="E332" s="255" t="s">
        <v>614</v>
      </c>
      <c r="F332" s="256" t="s">
        <v>615</v>
      </c>
      <c r="G332" s="257" t="s">
        <v>316</v>
      </c>
      <c r="H332" s="258">
        <v>1163</v>
      </c>
      <c r="I332" s="259"/>
      <c r="J332" s="260">
        <f>ROUND(I332*H332,2)</f>
        <v>0</v>
      </c>
      <c r="K332" s="256" t="s">
        <v>1</v>
      </c>
      <c r="L332" s="261"/>
      <c r="M332" s="262" t="s">
        <v>1</v>
      </c>
      <c r="N332" s="263" t="s">
        <v>48</v>
      </c>
      <c r="O332" s="90"/>
      <c r="P332" s="228">
        <f>O332*H332</f>
        <v>0</v>
      </c>
      <c r="Q332" s="228">
        <v>0</v>
      </c>
      <c r="R332" s="228">
        <f>Q332*H332</f>
        <v>0</v>
      </c>
      <c r="S332" s="228">
        <v>0</v>
      </c>
      <c r="T332" s="229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30" t="s">
        <v>616</v>
      </c>
      <c r="AT332" s="230" t="s">
        <v>331</v>
      </c>
      <c r="AU332" s="230" t="s">
        <v>94</v>
      </c>
      <c r="AY332" s="15" t="s">
        <v>192</v>
      </c>
      <c r="BE332" s="231">
        <f>IF(N332="základní",J332,0)</f>
        <v>0</v>
      </c>
      <c r="BF332" s="231">
        <f>IF(N332="snížená",J332,0)</f>
        <v>0</v>
      </c>
      <c r="BG332" s="231">
        <f>IF(N332="zákl. přenesená",J332,0)</f>
        <v>0</v>
      </c>
      <c r="BH332" s="231">
        <f>IF(N332="sníž. přenesená",J332,0)</f>
        <v>0</v>
      </c>
      <c r="BI332" s="231">
        <f>IF(N332="nulová",J332,0)</f>
        <v>0</v>
      </c>
      <c r="BJ332" s="15" t="s">
        <v>91</v>
      </c>
      <c r="BK332" s="231">
        <f>ROUND(I332*H332,2)</f>
        <v>0</v>
      </c>
      <c r="BL332" s="15" t="s">
        <v>616</v>
      </c>
      <c r="BM332" s="230" t="s">
        <v>617</v>
      </c>
    </row>
    <row r="333" s="2" customFormat="1">
      <c r="A333" s="37"/>
      <c r="B333" s="38"/>
      <c r="C333" s="39"/>
      <c r="D333" s="232" t="s">
        <v>199</v>
      </c>
      <c r="E333" s="39"/>
      <c r="F333" s="233" t="s">
        <v>615</v>
      </c>
      <c r="G333" s="39"/>
      <c r="H333" s="39"/>
      <c r="I333" s="234"/>
      <c r="J333" s="39"/>
      <c r="K333" s="39"/>
      <c r="L333" s="43"/>
      <c r="M333" s="235"/>
      <c r="N333" s="236"/>
      <c r="O333" s="90"/>
      <c r="P333" s="90"/>
      <c r="Q333" s="90"/>
      <c r="R333" s="90"/>
      <c r="S333" s="90"/>
      <c r="T333" s="91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T333" s="15" t="s">
        <v>199</v>
      </c>
      <c r="AU333" s="15" t="s">
        <v>94</v>
      </c>
    </row>
    <row r="334" s="13" customFormat="1">
      <c r="A334" s="13"/>
      <c r="B334" s="237"/>
      <c r="C334" s="238"/>
      <c r="D334" s="232" t="s">
        <v>260</v>
      </c>
      <c r="E334" s="239" t="s">
        <v>1</v>
      </c>
      <c r="F334" s="240" t="s">
        <v>618</v>
      </c>
      <c r="G334" s="238"/>
      <c r="H334" s="241">
        <v>1163</v>
      </c>
      <c r="I334" s="242"/>
      <c r="J334" s="238"/>
      <c r="K334" s="238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260</v>
      </c>
      <c r="AU334" s="247" t="s">
        <v>94</v>
      </c>
      <c r="AV334" s="13" t="s">
        <v>94</v>
      </c>
      <c r="AW334" s="13" t="s">
        <v>38</v>
      </c>
      <c r="AX334" s="13" t="s">
        <v>91</v>
      </c>
      <c r="AY334" s="247" t="s">
        <v>192</v>
      </c>
    </row>
    <row r="335" s="2" customFormat="1" ht="37.8" customHeight="1">
      <c r="A335" s="37"/>
      <c r="B335" s="38"/>
      <c r="C335" s="219" t="s">
        <v>325</v>
      </c>
      <c r="D335" s="219" t="s">
        <v>193</v>
      </c>
      <c r="E335" s="220" t="s">
        <v>619</v>
      </c>
      <c r="F335" s="221" t="s">
        <v>620</v>
      </c>
      <c r="G335" s="222" t="s">
        <v>316</v>
      </c>
      <c r="H335" s="223">
        <v>24</v>
      </c>
      <c r="I335" s="224"/>
      <c r="J335" s="225">
        <f>ROUND(I335*H335,2)</f>
        <v>0</v>
      </c>
      <c r="K335" s="221" t="s">
        <v>364</v>
      </c>
      <c r="L335" s="43"/>
      <c r="M335" s="226" t="s">
        <v>1</v>
      </c>
      <c r="N335" s="227" t="s">
        <v>48</v>
      </c>
      <c r="O335" s="90"/>
      <c r="P335" s="228">
        <f>O335*H335</f>
        <v>0</v>
      </c>
      <c r="Q335" s="228">
        <v>0.0036600000000000001</v>
      </c>
      <c r="R335" s="228">
        <f>Q335*H335</f>
        <v>0.087840000000000001</v>
      </c>
      <c r="S335" s="228">
        <v>0</v>
      </c>
      <c r="T335" s="229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230" t="s">
        <v>621</v>
      </c>
      <c r="AT335" s="230" t="s">
        <v>193</v>
      </c>
      <c r="AU335" s="230" t="s">
        <v>94</v>
      </c>
      <c r="AY335" s="15" t="s">
        <v>192</v>
      </c>
      <c r="BE335" s="231">
        <f>IF(N335="základní",J335,0)</f>
        <v>0</v>
      </c>
      <c r="BF335" s="231">
        <f>IF(N335="snížená",J335,0)</f>
        <v>0</v>
      </c>
      <c r="BG335" s="231">
        <f>IF(N335="zákl. přenesená",J335,0)</f>
        <v>0</v>
      </c>
      <c r="BH335" s="231">
        <f>IF(N335="sníž. přenesená",J335,0)</f>
        <v>0</v>
      </c>
      <c r="BI335" s="231">
        <f>IF(N335="nulová",J335,0)</f>
        <v>0</v>
      </c>
      <c r="BJ335" s="15" t="s">
        <v>91</v>
      </c>
      <c r="BK335" s="231">
        <f>ROUND(I335*H335,2)</f>
        <v>0</v>
      </c>
      <c r="BL335" s="15" t="s">
        <v>621</v>
      </c>
      <c r="BM335" s="230" t="s">
        <v>622</v>
      </c>
    </row>
    <row r="336" s="2" customFormat="1">
      <c r="A336" s="37"/>
      <c r="B336" s="38"/>
      <c r="C336" s="39"/>
      <c r="D336" s="232" t="s">
        <v>199</v>
      </c>
      <c r="E336" s="39"/>
      <c r="F336" s="233" t="s">
        <v>623</v>
      </c>
      <c r="G336" s="39"/>
      <c r="H336" s="39"/>
      <c r="I336" s="234"/>
      <c r="J336" s="39"/>
      <c r="K336" s="39"/>
      <c r="L336" s="43"/>
      <c r="M336" s="235"/>
      <c r="N336" s="236"/>
      <c r="O336" s="90"/>
      <c r="P336" s="90"/>
      <c r="Q336" s="90"/>
      <c r="R336" s="90"/>
      <c r="S336" s="90"/>
      <c r="T336" s="91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T336" s="15" t="s">
        <v>199</v>
      </c>
      <c r="AU336" s="15" t="s">
        <v>94</v>
      </c>
    </row>
    <row r="337" s="2" customFormat="1">
      <c r="A337" s="37"/>
      <c r="B337" s="38"/>
      <c r="C337" s="39"/>
      <c r="D337" s="248" t="s">
        <v>268</v>
      </c>
      <c r="E337" s="39"/>
      <c r="F337" s="249" t="s">
        <v>624</v>
      </c>
      <c r="G337" s="39"/>
      <c r="H337" s="39"/>
      <c r="I337" s="234"/>
      <c r="J337" s="39"/>
      <c r="K337" s="39"/>
      <c r="L337" s="43"/>
      <c r="M337" s="235"/>
      <c r="N337" s="236"/>
      <c r="O337" s="90"/>
      <c r="P337" s="90"/>
      <c r="Q337" s="90"/>
      <c r="R337" s="90"/>
      <c r="S337" s="90"/>
      <c r="T337" s="91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T337" s="15" t="s">
        <v>268</v>
      </c>
      <c r="AU337" s="15" t="s">
        <v>94</v>
      </c>
    </row>
    <row r="338" s="13" customFormat="1">
      <c r="A338" s="13"/>
      <c r="B338" s="237"/>
      <c r="C338" s="238"/>
      <c r="D338" s="232" t="s">
        <v>260</v>
      </c>
      <c r="E338" s="239" t="s">
        <v>1</v>
      </c>
      <c r="F338" s="240" t="s">
        <v>442</v>
      </c>
      <c r="G338" s="238"/>
      <c r="H338" s="241">
        <v>24</v>
      </c>
      <c r="I338" s="242"/>
      <c r="J338" s="238"/>
      <c r="K338" s="238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94</v>
      </c>
      <c r="AV338" s="13" t="s">
        <v>94</v>
      </c>
      <c r="AW338" s="13" t="s">
        <v>38</v>
      </c>
      <c r="AX338" s="13" t="s">
        <v>91</v>
      </c>
      <c r="AY338" s="247" t="s">
        <v>192</v>
      </c>
    </row>
    <row r="339" s="2" customFormat="1" ht="21.75" customHeight="1">
      <c r="A339" s="37"/>
      <c r="B339" s="38"/>
      <c r="C339" s="254" t="s">
        <v>625</v>
      </c>
      <c r="D339" s="254" t="s">
        <v>331</v>
      </c>
      <c r="E339" s="255" t="s">
        <v>626</v>
      </c>
      <c r="F339" s="256" t="s">
        <v>627</v>
      </c>
      <c r="G339" s="257" t="s">
        <v>628</v>
      </c>
      <c r="H339" s="258">
        <v>48</v>
      </c>
      <c r="I339" s="259"/>
      <c r="J339" s="260">
        <f>ROUND(I339*H339,2)</f>
        <v>0</v>
      </c>
      <c r="K339" s="256" t="s">
        <v>364</v>
      </c>
      <c r="L339" s="261"/>
      <c r="M339" s="262" t="s">
        <v>1</v>
      </c>
      <c r="N339" s="263" t="s">
        <v>48</v>
      </c>
      <c r="O339" s="90"/>
      <c r="P339" s="228">
        <f>O339*H339</f>
        <v>0</v>
      </c>
      <c r="Q339" s="228">
        <v>4.0000000000000003E-05</v>
      </c>
      <c r="R339" s="228">
        <f>Q339*H339</f>
        <v>0.0019200000000000003</v>
      </c>
      <c r="S339" s="228">
        <v>0</v>
      </c>
      <c r="T339" s="229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30" t="s">
        <v>629</v>
      </c>
      <c r="AT339" s="230" t="s">
        <v>331</v>
      </c>
      <c r="AU339" s="230" t="s">
        <v>94</v>
      </c>
      <c r="AY339" s="15" t="s">
        <v>192</v>
      </c>
      <c r="BE339" s="231">
        <f>IF(N339="základní",J339,0)</f>
        <v>0</v>
      </c>
      <c r="BF339" s="231">
        <f>IF(N339="snížená",J339,0)</f>
        <v>0</v>
      </c>
      <c r="BG339" s="231">
        <f>IF(N339="zákl. přenesená",J339,0)</f>
        <v>0</v>
      </c>
      <c r="BH339" s="231">
        <f>IF(N339="sníž. přenesená",J339,0)</f>
        <v>0</v>
      </c>
      <c r="BI339" s="231">
        <f>IF(N339="nulová",J339,0)</f>
        <v>0</v>
      </c>
      <c r="BJ339" s="15" t="s">
        <v>91</v>
      </c>
      <c r="BK339" s="231">
        <f>ROUND(I339*H339,2)</f>
        <v>0</v>
      </c>
      <c r="BL339" s="15" t="s">
        <v>621</v>
      </c>
      <c r="BM339" s="230" t="s">
        <v>630</v>
      </c>
    </row>
    <row r="340" s="2" customFormat="1">
      <c r="A340" s="37"/>
      <c r="B340" s="38"/>
      <c r="C340" s="39"/>
      <c r="D340" s="232" t="s">
        <v>199</v>
      </c>
      <c r="E340" s="39"/>
      <c r="F340" s="233" t="s">
        <v>631</v>
      </c>
      <c r="G340" s="39"/>
      <c r="H340" s="39"/>
      <c r="I340" s="234"/>
      <c r="J340" s="39"/>
      <c r="K340" s="39"/>
      <c r="L340" s="43"/>
      <c r="M340" s="235"/>
      <c r="N340" s="236"/>
      <c r="O340" s="90"/>
      <c r="P340" s="90"/>
      <c r="Q340" s="90"/>
      <c r="R340" s="90"/>
      <c r="S340" s="90"/>
      <c r="T340" s="91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T340" s="15" t="s">
        <v>199</v>
      </c>
      <c r="AU340" s="15" t="s">
        <v>94</v>
      </c>
    </row>
    <row r="341" s="13" customFormat="1">
      <c r="A341" s="13"/>
      <c r="B341" s="237"/>
      <c r="C341" s="238"/>
      <c r="D341" s="232" t="s">
        <v>260</v>
      </c>
      <c r="E341" s="239" t="s">
        <v>1</v>
      </c>
      <c r="F341" s="240" t="s">
        <v>632</v>
      </c>
      <c r="G341" s="238"/>
      <c r="H341" s="241">
        <v>48</v>
      </c>
      <c r="I341" s="242"/>
      <c r="J341" s="238"/>
      <c r="K341" s="238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260</v>
      </c>
      <c r="AU341" s="247" t="s">
        <v>94</v>
      </c>
      <c r="AV341" s="13" t="s">
        <v>94</v>
      </c>
      <c r="AW341" s="13" t="s">
        <v>38</v>
      </c>
      <c r="AX341" s="13" t="s">
        <v>91</v>
      </c>
      <c r="AY341" s="247" t="s">
        <v>192</v>
      </c>
    </row>
    <row r="342" s="2" customFormat="1" ht="24.15" customHeight="1">
      <c r="A342" s="37"/>
      <c r="B342" s="38"/>
      <c r="C342" s="254" t="s">
        <v>633</v>
      </c>
      <c r="D342" s="254" t="s">
        <v>331</v>
      </c>
      <c r="E342" s="255" t="s">
        <v>634</v>
      </c>
      <c r="F342" s="256" t="s">
        <v>635</v>
      </c>
      <c r="G342" s="257" t="s">
        <v>628</v>
      </c>
      <c r="H342" s="258">
        <v>4</v>
      </c>
      <c r="I342" s="259"/>
      <c r="J342" s="260">
        <f>ROUND(I342*H342,2)</f>
        <v>0</v>
      </c>
      <c r="K342" s="256" t="s">
        <v>364</v>
      </c>
      <c r="L342" s="261"/>
      <c r="M342" s="262" t="s">
        <v>1</v>
      </c>
      <c r="N342" s="263" t="s">
        <v>48</v>
      </c>
      <c r="O342" s="90"/>
      <c r="P342" s="228">
        <f>O342*H342</f>
        <v>0</v>
      </c>
      <c r="Q342" s="228">
        <v>0.00076000000000000004</v>
      </c>
      <c r="R342" s="228">
        <f>Q342*H342</f>
        <v>0.0030400000000000002</v>
      </c>
      <c r="S342" s="228">
        <v>0</v>
      </c>
      <c r="T342" s="229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30" t="s">
        <v>629</v>
      </c>
      <c r="AT342" s="230" t="s">
        <v>331</v>
      </c>
      <c r="AU342" s="230" t="s">
        <v>94</v>
      </c>
      <c r="AY342" s="15" t="s">
        <v>192</v>
      </c>
      <c r="BE342" s="231">
        <f>IF(N342="základní",J342,0)</f>
        <v>0</v>
      </c>
      <c r="BF342" s="231">
        <f>IF(N342="snížená",J342,0)</f>
        <v>0</v>
      </c>
      <c r="BG342" s="231">
        <f>IF(N342="zákl. přenesená",J342,0)</f>
        <v>0</v>
      </c>
      <c r="BH342" s="231">
        <f>IF(N342="sníž. přenesená",J342,0)</f>
        <v>0</v>
      </c>
      <c r="BI342" s="231">
        <f>IF(N342="nulová",J342,0)</f>
        <v>0</v>
      </c>
      <c r="BJ342" s="15" t="s">
        <v>91</v>
      </c>
      <c r="BK342" s="231">
        <f>ROUND(I342*H342,2)</f>
        <v>0</v>
      </c>
      <c r="BL342" s="15" t="s">
        <v>621</v>
      </c>
      <c r="BM342" s="230" t="s">
        <v>636</v>
      </c>
    </row>
    <row r="343" s="2" customFormat="1">
      <c r="A343" s="37"/>
      <c r="B343" s="38"/>
      <c r="C343" s="39"/>
      <c r="D343" s="232" t="s">
        <v>199</v>
      </c>
      <c r="E343" s="39"/>
      <c r="F343" s="233" t="s">
        <v>635</v>
      </c>
      <c r="G343" s="39"/>
      <c r="H343" s="39"/>
      <c r="I343" s="234"/>
      <c r="J343" s="39"/>
      <c r="K343" s="39"/>
      <c r="L343" s="43"/>
      <c r="M343" s="235"/>
      <c r="N343" s="236"/>
      <c r="O343" s="90"/>
      <c r="P343" s="90"/>
      <c r="Q343" s="90"/>
      <c r="R343" s="90"/>
      <c r="S343" s="90"/>
      <c r="T343" s="91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T343" s="15" t="s">
        <v>199</v>
      </c>
      <c r="AU343" s="15" t="s">
        <v>94</v>
      </c>
    </row>
    <row r="344" s="2" customFormat="1" ht="37.8" customHeight="1">
      <c r="A344" s="37"/>
      <c r="B344" s="38"/>
      <c r="C344" s="254" t="s">
        <v>637</v>
      </c>
      <c r="D344" s="254" t="s">
        <v>331</v>
      </c>
      <c r="E344" s="255" t="s">
        <v>638</v>
      </c>
      <c r="F344" s="256" t="s">
        <v>639</v>
      </c>
      <c r="G344" s="257" t="s">
        <v>316</v>
      </c>
      <c r="H344" s="258">
        <v>24</v>
      </c>
      <c r="I344" s="259"/>
      <c r="J344" s="260">
        <f>ROUND(I344*H344,2)</f>
        <v>0</v>
      </c>
      <c r="K344" s="256" t="s">
        <v>364</v>
      </c>
      <c r="L344" s="261"/>
      <c r="M344" s="262" t="s">
        <v>1</v>
      </c>
      <c r="N344" s="263" t="s">
        <v>48</v>
      </c>
      <c r="O344" s="90"/>
      <c r="P344" s="228">
        <f>O344*H344</f>
        <v>0</v>
      </c>
      <c r="Q344" s="228">
        <v>0.0095899999999999996</v>
      </c>
      <c r="R344" s="228">
        <f>Q344*H344</f>
        <v>0.23015999999999998</v>
      </c>
      <c r="S344" s="228">
        <v>0</v>
      </c>
      <c r="T344" s="229">
        <f>S344*H344</f>
        <v>0</v>
      </c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R344" s="230" t="s">
        <v>226</v>
      </c>
      <c r="AT344" s="230" t="s">
        <v>331</v>
      </c>
      <c r="AU344" s="230" t="s">
        <v>94</v>
      </c>
      <c r="AY344" s="15" t="s">
        <v>192</v>
      </c>
      <c r="BE344" s="231">
        <f>IF(N344="základní",J344,0)</f>
        <v>0</v>
      </c>
      <c r="BF344" s="231">
        <f>IF(N344="snížená",J344,0)</f>
        <v>0</v>
      </c>
      <c r="BG344" s="231">
        <f>IF(N344="zákl. přenesená",J344,0)</f>
        <v>0</v>
      </c>
      <c r="BH344" s="231">
        <f>IF(N344="sníž. přenesená",J344,0)</f>
        <v>0</v>
      </c>
      <c r="BI344" s="231">
        <f>IF(N344="nulová",J344,0)</f>
        <v>0</v>
      </c>
      <c r="BJ344" s="15" t="s">
        <v>91</v>
      </c>
      <c r="BK344" s="231">
        <f>ROUND(I344*H344,2)</f>
        <v>0</v>
      </c>
      <c r="BL344" s="15" t="s">
        <v>209</v>
      </c>
      <c r="BM344" s="230" t="s">
        <v>640</v>
      </c>
    </row>
    <row r="345" s="2" customFormat="1">
      <c r="A345" s="37"/>
      <c r="B345" s="38"/>
      <c r="C345" s="39"/>
      <c r="D345" s="232" t="s">
        <v>199</v>
      </c>
      <c r="E345" s="39"/>
      <c r="F345" s="233" t="s">
        <v>639</v>
      </c>
      <c r="G345" s="39"/>
      <c r="H345" s="39"/>
      <c r="I345" s="234"/>
      <c r="J345" s="39"/>
      <c r="K345" s="39"/>
      <c r="L345" s="43"/>
      <c r="M345" s="235"/>
      <c r="N345" s="236"/>
      <c r="O345" s="90"/>
      <c r="P345" s="90"/>
      <c r="Q345" s="90"/>
      <c r="R345" s="90"/>
      <c r="S345" s="90"/>
      <c r="T345" s="91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T345" s="15" t="s">
        <v>199</v>
      </c>
      <c r="AU345" s="15" t="s">
        <v>94</v>
      </c>
    </row>
    <row r="346" s="13" customFormat="1">
      <c r="A346" s="13"/>
      <c r="B346" s="237"/>
      <c r="C346" s="238"/>
      <c r="D346" s="232" t="s">
        <v>260</v>
      </c>
      <c r="E346" s="239" t="s">
        <v>1</v>
      </c>
      <c r="F346" s="240" t="s">
        <v>641</v>
      </c>
      <c r="G346" s="238"/>
      <c r="H346" s="241">
        <v>24</v>
      </c>
      <c r="I346" s="242"/>
      <c r="J346" s="238"/>
      <c r="K346" s="238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260</v>
      </c>
      <c r="AU346" s="247" t="s">
        <v>94</v>
      </c>
      <c r="AV346" s="13" t="s">
        <v>94</v>
      </c>
      <c r="AW346" s="13" t="s">
        <v>38</v>
      </c>
      <c r="AX346" s="13" t="s">
        <v>91</v>
      </c>
      <c r="AY346" s="247" t="s">
        <v>192</v>
      </c>
    </row>
    <row r="347" s="2" customFormat="1" ht="21.75" customHeight="1">
      <c r="A347" s="37"/>
      <c r="B347" s="38"/>
      <c r="C347" s="219" t="s">
        <v>642</v>
      </c>
      <c r="D347" s="219" t="s">
        <v>193</v>
      </c>
      <c r="E347" s="220" t="s">
        <v>643</v>
      </c>
      <c r="F347" s="221" t="s">
        <v>644</v>
      </c>
      <c r="G347" s="222" t="s">
        <v>316</v>
      </c>
      <c r="H347" s="223">
        <v>1163</v>
      </c>
      <c r="I347" s="224"/>
      <c r="J347" s="225">
        <f>ROUND(I347*H347,2)</f>
        <v>0</v>
      </c>
      <c r="K347" s="221" t="s">
        <v>364</v>
      </c>
      <c r="L347" s="43"/>
      <c r="M347" s="226" t="s">
        <v>1</v>
      </c>
      <c r="N347" s="227" t="s">
        <v>48</v>
      </c>
      <c r="O347" s="90"/>
      <c r="P347" s="228">
        <f>O347*H347</f>
        <v>0</v>
      </c>
      <c r="Q347" s="228">
        <v>0</v>
      </c>
      <c r="R347" s="228">
        <f>Q347*H347</f>
        <v>0</v>
      </c>
      <c r="S347" s="228">
        <v>0</v>
      </c>
      <c r="T347" s="229">
        <f>S347*H347</f>
        <v>0</v>
      </c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R347" s="230" t="s">
        <v>209</v>
      </c>
      <c r="AT347" s="230" t="s">
        <v>193</v>
      </c>
      <c r="AU347" s="230" t="s">
        <v>94</v>
      </c>
      <c r="AY347" s="15" t="s">
        <v>192</v>
      </c>
      <c r="BE347" s="231">
        <f>IF(N347="základní",J347,0)</f>
        <v>0</v>
      </c>
      <c r="BF347" s="231">
        <f>IF(N347="snížená",J347,0)</f>
        <v>0</v>
      </c>
      <c r="BG347" s="231">
        <f>IF(N347="zákl. přenesená",J347,0)</f>
        <v>0</v>
      </c>
      <c r="BH347" s="231">
        <f>IF(N347="sníž. přenesená",J347,0)</f>
        <v>0</v>
      </c>
      <c r="BI347" s="231">
        <f>IF(N347="nulová",J347,0)</f>
        <v>0</v>
      </c>
      <c r="BJ347" s="15" t="s">
        <v>91</v>
      </c>
      <c r="BK347" s="231">
        <f>ROUND(I347*H347,2)</f>
        <v>0</v>
      </c>
      <c r="BL347" s="15" t="s">
        <v>209</v>
      </c>
      <c r="BM347" s="230" t="s">
        <v>645</v>
      </c>
    </row>
    <row r="348" s="2" customFormat="1">
      <c r="A348" s="37"/>
      <c r="B348" s="38"/>
      <c r="C348" s="39"/>
      <c r="D348" s="232" t="s">
        <v>199</v>
      </c>
      <c r="E348" s="39"/>
      <c r="F348" s="233" t="s">
        <v>646</v>
      </c>
      <c r="G348" s="39"/>
      <c r="H348" s="39"/>
      <c r="I348" s="234"/>
      <c r="J348" s="39"/>
      <c r="K348" s="39"/>
      <c r="L348" s="43"/>
      <c r="M348" s="235"/>
      <c r="N348" s="236"/>
      <c r="O348" s="90"/>
      <c r="P348" s="90"/>
      <c r="Q348" s="90"/>
      <c r="R348" s="90"/>
      <c r="S348" s="90"/>
      <c r="T348" s="91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T348" s="15" t="s">
        <v>199</v>
      </c>
      <c r="AU348" s="15" t="s">
        <v>94</v>
      </c>
    </row>
    <row r="349" s="2" customFormat="1">
      <c r="A349" s="37"/>
      <c r="B349" s="38"/>
      <c r="C349" s="39"/>
      <c r="D349" s="248" t="s">
        <v>268</v>
      </c>
      <c r="E349" s="39"/>
      <c r="F349" s="249" t="s">
        <v>647</v>
      </c>
      <c r="G349" s="39"/>
      <c r="H349" s="39"/>
      <c r="I349" s="234"/>
      <c r="J349" s="39"/>
      <c r="K349" s="39"/>
      <c r="L349" s="43"/>
      <c r="M349" s="235"/>
      <c r="N349" s="236"/>
      <c r="O349" s="90"/>
      <c r="P349" s="90"/>
      <c r="Q349" s="90"/>
      <c r="R349" s="90"/>
      <c r="S349" s="90"/>
      <c r="T349" s="91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T349" s="15" t="s">
        <v>268</v>
      </c>
      <c r="AU349" s="15" t="s">
        <v>94</v>
      </c>
    </row>
    <row r="350" s="13" customFormat="1">
      <c r="A350" s="13"/>
      <c r="B350" s="237"/>
      <c r="C350" s="238"/>
      <c r="D350" s="232" t="s">
        <v>260</v>
      </c>
      <c r="E350" s="239" t="s">
        <v>1</v>
      </c>
      <c r="F350" s="240" t="s">
        <v>648</v>
      </c>
      <c r="G350" s="238"/>
      <c r="H350" s="241">
        <v>1163</v>
      </c>
      <c r="I350" s="242"/>
      <c r="J350" s="238"/>
      <c r="K350" s="238"/>
      <c r="L350" s="243"/>
      <c r="M350" s="244"/>
      <c r="N350" s="245"/>
      <c r="O350" s="245"/>
      <c r="P350" s="245"/>
      <c r="Q350" s="245"/>
      <c r="R350" s="245"/>
      <c r="S350" s="245"/>
      <c r="T350" s="24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7" t="s">
        <v>260</v>
      </c>
      <c r="AU350" s="247" t="s">
        <v>94</v>
      </c>
      <c r="AV350" s="13" t="s">
        <v>94</v>
      </c>
      <c r="AW350" s="13" t="s">
        <v>38</v>
      </c>
      <c r="AX350" s="13" t="s">
        <v>91</v>
      </c>
      <c r="AY350" s="247" t="s">
        <v>192</v>
      </c>
    </row>
    <row r="351" s="2" customFormat="1" ht="24.15" customHeight="1">
      <c r="A351" s="37"/>
      <c r="B351" s="38"/>
      <c r="C351" s="219" t="s">
        <v>649</v>
      </c>
      <c r="D351" s="219" t="s">
        <v>193</v>
      </c>
      <c r="E351" s="220" t="s">
        <v>650</v>
      </c>
      <c r="F351" s="221" t="s">
        <v>651</v>
      </c>
      <c r="G351" s="222" t="s">
        <v>316</v>
      </c>
      <c r="H351" s="223">
        <v>1163</v>
      </c>
      <c r="I351" s="224"/>
      <c r="J351" s="225">
        <f>ROUND(I351*H351,2)</f>
        <v>0</v>
      </c>
      <c r="K351" s="221" t="s">
        <v>266</v>
      </c>
      <c r="L351" s="43"/>
      <c r="M351" s="226" t="s">
        <v>1</v>
      </c>
      <c r="N351" s="227" t="s">
        <v>48</v>
      </c>
      <c r="O351" s="90"/>
      <c r="P351" s="228">
        <f>O351*H351</f>
        <v>0</v>
      </c>
      <c r="Q351" s="228">
        <v>0</v>
      </c>
      <c r="R351" s="228">
        <f>Q351*H351</f>
        <v>0</v>
      </c>
      <c r="S351" s="228">
        <v>0</v>
      </c>
      <c r="T351" s="229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230" t="s">
        <v>209</v>
      </c>
      <c r="AT351" s="230" t="s">
        <v>193</v>
      </c>
      <c r="AU351" s="230" t="s">
        <v>94</v>
      </c>
      <c r="AY351" s="15" t="s">
        <v>192</v>
      </c>
      <c r="BE351" s="231">
        <f>IF(N351="základní",J351,0)</f>
        <v>0</v>
      </c>
      <c r="BF351" s="231">
        <f>IF(N351="snížená",J351,0)</f>
        <v>0</v>
      </c>
      <c r="BG351" s="231">
        <f>IF(N351="zákl. přenesená",J351,0)</f>
        <v>0</v>
      </c>
      <c r="BH351" s="231">
        <f>IF(N351="sníž. přenesená",J351,0)</f>
        <v>0</v>
      </c>
      <c r="BI351" s="231">
        <f>IF(N351="nulová",J351,0)</f>
        <v>0</v>
      </c>
      <c r="BJ351" s="15" t="s">
        <v>91</v>
      </c>
      <c r="BK351" s="231">
        <f>ROUND(I351*H351,2)</f>
        <v>0</v>
      </c>
      <c r="BL351" s="15" t="s">
        <v>209</v>
      </c>
      <c r="BM351" s="230" t="s">
        <v>652</v>
      </c>
    </row>
    <row r="352" s="2" customFormat="1">
      <c r="A352" s="37"/>
      <c r="B352" s="38"/>
      <c r="C352" s="39"/>
      <c r="D352" s="232" t="s">
        <v>199</v>
      </c>
      <c r="E352" s="39"/>
      <c r="F352" s="233" t="s">
        <v>651</v>
      </c>
      <c r="G352" s="39"/>
      <c r="H352" s="39"/>
      <c r="I352" s="234"/>
      <c r="J352" s="39"/>
      <c r="K352" s="39"/>
      <c r="L352" s="43"/>
      <c r="M352" s="235"/>
      <c r="N352" s="236"/>
      <c r="O352" s="90"/>
      <c r="P352" s="90"/>
      <c r="Q352" s="90"/>
      <c r="R352" s="90"/>
      <c r="S352" s="90"/>
      <c r="T352" s="91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T352" s="15" t="s">
        <v>199</v>
      </c>
      <c r="AU352" s="15" t="s">
        <v>94</v>
      </c>
    </row>
    <row r="353" s="2" customFormat="1">
      <c r="A353" s="37"/>
      <c r="B353" s="38"/>
      <c r="C353" s="39"/>
      <c r="D353" s="248" t="s">
        <v>268</v>
      </c>
      <c r="E353" s="39"/>
      <c r="F353" s="249" t="s">
        <v>653</v>
      </c>
      <c r="G353" s="39"/>
      <c r="H353" s="39"/>
      <c r="I353" s="234"/>
      <c r="J353" s="39"/>
      <c r="K353" s="39"/>
      <c r="L353" s="43"/>
      <c r="M353" s="235"/>
      <c r="N353" s="236"/>
      <c r="O353" s="90"/>
      <c r="P353" s="90"/>
      <c r="Q353" s="90"/>
      <c r="R353" s="90"/>
      <c r="S353" s="90"/>
      <c r="T353" s="91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T353" s="15" t="s">
        <v>268</v>
      </c>
      <c r="AU353" s="15" t="s">
        <v>94</v>
      </c>
    </row>
    <row r="354" s="2" customFormat="1" ht="21.75" customHeight="1">
      <c r="A354" s="37"/>
      <c r="B354" s="38"/>
      <c r="C354" s="219" t="s">
        <v>654</v>
      </c>
      <c r="D354" s="219" t="s">
        <v>193</v>
      </c>
      <c r="E354" s="220" t="s">
        <v>655</v>
      </c>
      <c r="F354" s="221" t="s">
        <v>656</v>
      </c>
      <c r="G354" s="222" t="s">
        <v>316</v>
      </c>
      <c r="H354" s="223">
        <v>1163</v>
      </c>
      <c r="I354" s="224"/>
      <c r="J354" s="225">
        <f>ROUND(I354*H354,2)</f>
        <v>0</v>
      </c>
      <c r="K354" s="221" t="s">
        <v>266</v>
      </c>
      <c r="L354" s="43"/>
      <c r="M354" s="226" t="s">
        <v>1</v>
      </c>
      <c r="N354" s="227" t="s">
        <v>48</v>
      </c>
      <c r="O354" s="90"/>
      <c r="P354" s="228">
        <f>O354*H354</f>
        <v>0</v>
      </c>
      <c r="Q354" s="228">
        <v>0.00012999999999999999</v>
      </c>
      <c r="R354" s="228">
        <f>Q354*H354</f>
        <v>0.15118999999999999</v>
      </c>
      <c r="S354" s="228">
        <v>0</v>
      </c>
      <c r="T354" s="229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30" t="s">
        <v>209</v>
      </c>
      <c r="AT354" s="230" t="s">
        <v>193</v>
      </c>
      <c r="AU354" s="230" t="s">
        <v>94</v>
      </c>
      <c r="AY354" s="15" t="s">
        <v>192</v>
      </c>
      <c r="BE354" s="231">
        <f>IF(N354="základní",J354,0)</f>
        <v>0</v>
      </c>
      <c r="BF354" s="231">
        <f>IF(N354="snížená",J354,0)</f>
        <v>0</v>
      </c>
      <c r="BG354" s="231">
        <f>IF(N354="zákl. přenesená",J354,0)</f>
        <v>0</v>
      </c>
      <c r="BH354" s="231">
        <f>IF(N354="sníž. přenesená",J354,0)</f>
        <v>0</v>
      </c>
      <c r="BI354" s="231">
        <f>IF(N354="nulová",J354,0)</f>
        <v>0</v>
      </c>
      <c r="BJ354" s="15" t="s">
        <v>91</v>
      </c>
      <c r="BK354" s="231">
        <f>ROUND(I354*H354,2)</f>
        <v>0</v>
      </c>
      <c r="BL354" s="15" t="s">
        <v>209</v>
      </c>
      <c r="BM354" s="230" t="s">
        <v>657</v>
      </c>
    </row>
    <row r="355" s="2" customFormat="1">
      <c r="A355" s="37"/>
      <c r="B355" s="38"/>
      <c r="C355" s="39"/>
      <c r="D355" s="232" t="s">
        <v>199</v>
      </c>
      <c r="E355" s="39"/>
      <c r="F355" s="233" t="s">
        <v>658</v>
      </c>
      <c r="G355" s="39"/>
      <c r="H355" s="39"/>
      <c r="I355" s="234"/>
      <c r="J355" s="39"/>
      <c r="K355" s="39"/>
      <c r="L355" s="43"/>
      <c r="M355" s="235"/>
      <c r="N355" s="236"/>
      <c r="O355" s="90"/>
      <c r="P355" s="90"/>
      <c r="Q355" s="90"/>
      <c r="R355" s="90"/>
      <c r="S355" s="90"/>
      <c r="T355" s="91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T355" s="15" t="s">
        <v>199</v>
      </c>
      <c r="AU355" s="15" t="s">
        <v>94</v>
      </c>
    </row>
    <row r="356" s="2" customFormat="1">
      <c r="A356" s="37"/>
      <c r="B356" s="38"/>
      <c r="C356" s="39"/>
      <c r="D356" s="248" t="s">
        <v>268</v>
      </c>
      <c r="E356" s="39"/>
      <c r="F356" s="249" t="s">
        <v>659</v>
      </c>
      <c r="G356" s="39"/>
      <c r="H356" s="39"/>
      <c r="I356" s="234"/>
      <c r="J356" s="39"/>
      <c r="K356" s="39"/>
      <c r="L356" s="43"/>
      <c r="M356" s="235"/>
      <c r="N356" s="236"/>
      <c r="O356" s="90"/>
      <c r="P356" s="90"/>
      <c r="Q356" s="90"/>
      <c r="R356" s="90"/>
      <c r="S356" s="90"/>
      <c r="T356" s="91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T356" s="15" t="s">
        <v>268</v>
      </c>
      <c r="AU356" s="15" t="s">
        <v>94</v>
      </c>
    </row>
    <row r="357" s="2" customFormat="1" ht="24.15" customHeight="1">
      <c r="A357" s="37"/>
      <c r="B357" s="38"/>
      <c r="C357" s="219" t="s">
        <v>660</v>
      </c>
      <c r="D357" s="219" t="s">
        <v>193</v>
      </c>
      <c r="E357" s="220" t="s">
        <v>661</v>
      </c>
      <c r="F357" s="221" t="s">
        <v>662</v>
      </c>
      <c r="G357" s="222" t="s">
        <v>316</v>
      </c>
      <c r="H357" s="223">
        <v>1159</v>
      </c>
      <c r="I357" s="224"/>
      <c r="J357" s="225">
        <f>ROUND(I357*H357,2)</f>
        <v>0</v>
      </c>
      <c r="K357" s="221" t="s">
        <v>364</v>
      </c>
      <c r="L357" s="43"/>
      <c r="M357" s="226" t="s">
        <v>1</v>
      </c>
      <c r="N357" s="227" t="s">
        <v>48</v>
      </c>
      <c r="O357" s="90"/>
      <c r="P357" s="228">
        <f>O357*H357</f>
        <v>0</v>
      </c>
      <c r="Q357" s="228">
        <v>0</v>
      </c>
      <c r="R357" s="228">
        <f>Q357*H357</f>
        <v>0</v>
      </c>
      <c r="S357" s="228">
        <v>0</v>
      </c>
      <c r="T357" s="229">
        <f>S357*H357</f>
        <v>0</v>
      </c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R357" s="230" t="s">
        <v>209</v>
      </c>
      <c r="AT357" s="230" t="s">
        <v>193</v>
      </c>
      <c r="AU357" s="230" t="s">
        <v>94</v>
      </c>
      <c r="AY357" s="15" t="s">
        <v>192</v>
      </c>
      <c r="BE357" s="231">
        <f>IF(N357="základní",J357,0)</f>
        <v>0</v>
      </c>
      <c r="BF357" s="231">
        <f>IF(N357="snížená",J357,0)</f>
        <v>0</v>
      </c>
      <c r="BG357" s="231">
        <f>IF(N357="zákl. přenesená",J357,0)</f>
        <v>0</v>
      </c>
      <c r="BH357" s="231">
        <f>IF(N357="sníž. přenesená",J357,0)</f>
        <v>0</v>
      </c>
      <c r="BI357" s="231">
        <f>IF(N357="nulová",J357,0)</f>
        <v>0</v>
      </c>
      <c r="BJ357" s="15" t="s">
        <v>91</v>
      </c>
      <c r="BK357" s="231">
        <f>ROUND(I357*H357,2)</f>
        <v>0</v>
      </c>
      <c r="BL357" s="15" t="s">
        <v>209</v>
      </c>
      <c r="BM357" s="230" t="s">
        <v>663</v>
      </c>
    </row>
    <row r="358" s="2" customFormat="1">
      <c r="A358" s="37"/>
      <c r="B358" s="38"/>
      <c r="C358" s="39"/>
      <c r="D358" s="232" t="s">
        <v>199</v>
      </c>
      <c r="E358" s="39"/>
      <c r="F358" s="233" t="s">
        <v>664</v>
      </c>
      <c r="G358" s="39"/>
      <c r="H358" s="39"/>
      <c r="I358" s="234"/>
      <c r="J358" s="39"/>
      <c r="K358" s="39"/>
      <c r="L358" s="43"/>
      <c r="M358" s="235"/>
      <c r="N358" s="236"/>
      <c r="O358" s="90"/>
      <c r="P358" s="90"/>
      <c r="Q358" s="90"/>
      <c r="R358" s="90"/>
      <c r="S358" s="90"/>
      <c r="T358" s="91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T358" s="15" t="s">
        <v>199</v>
      </c>
      <c r="AU358" s="15" t="s">
        <v>94</v>
      </c>
    </row>
    <row r="359" s="2" customFormat="1">
      <c r="A359" s="37"/>
      <c r="B359" s="38"/>
      <c r="C359" s="39"/>
      <c r="D359" s="248" t="s">
        <v>268</v>
      </c>
      <c r="E359" s="39"/>
      <c r="F359" s="249" t="s">
        <v>665</v>
      </c>
      <c r="G359" s="39"/>
      <c r="H359" s="39"/>
      <c r="I359" s="234"/>
      <c r="J359" s="39"/>
      <c r="K359" s="39"/>
      <c r="L359" s="43"/>
      <c r="M359" s="235"/>
      <c r="N359" s="236"/>
      <c r="O359" s="90"/>
      <c r="P359" s="90"/>
      <c r="Q359" s="90"/>
      <c r="R359" s="90"/>
      <c r="S359" s="90"/>
      <c r="T359" s="91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T359" s="15" t="s">
        <v>268</v>
      </c>
      <c r="AU359" s="15" t="s">
        <v>94</v>
      </c>
    </row>
    <row r="360" s="2" customFormat="1" ht="55.5" customHeight="1">
      <c r="A360" s="37"/>
      <c r="B360" s="38"/>
      <c r="C360" s="254" t="s">
        <v>666</v>
      </c>
      <c r="D360" s="254" t="s">
        <v>331</v>
      </c>
      <c r="E360" s="255" t="s">
        <v>667</v>
      </c>
      <c r="F360" s="256" t="s">
        <v>668</v>
      </c>
      <c r="G360" s="257" t="s">
        <v>316</v>
      </c>
      <c r="H360" s="258">
        <v>1176.385</v>
      </c>
      <c r="I360" s="259"/>
      <c r="J360" s="260">
        <f>ROUND(I360*H360,2)</f>
        <v>0</v>
      </c>
      <c r="K360" s="256" t="s">
        <v>1</v>
      </c>
      <c r="L360" s="261"/>
      <c r="M360" s="262" t="s">
        <v>1</v>
      </c>
      <c r="N360" s="263" t="s">
        <v>48</v>
      </c>
      <c r="O360" s="90"/>
      <c r="P360" s="228">
        <f>O360*H360</f>
        <v>0</v>
      </c>
      <c r="Q360" s="228">
        <v>0.0038</v>
      </c>
      <c r="R360" s="228">
        <f>Q360*H360</f>
        <v>4.4702630000000001</v>
      </c>
      <c r="S360" s="228">
        <v>0</v>
      </c>
      <c r="T360" s="229">
        <f>S360*H360</f>
        <v>0</v>
      </c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R360" s="230" t="s">
        <v>226</v>
      </c>
      <c r="AT360" s="230" t="s">
        <v>331</v>
      </c>
      <c r="AU360" s="230" t="s">
        <v>94</v>
      </c>
      <c r="AY360" s="15" t="s">
        <v>192</v>
      </c>
      <c r="BE360" s="231">
        <f>IF(N360="základní",J360,0)</f>
        <v>0</v>
      </c>
      <c r="BF360" s="231">
        <f>IF(N360="snížená",J360,0)</f>
        <v>0</v>
      </c>
      <c r="BG360" s="231">
        <f>IF(N360="zákl. přenesená",J360,0)</f>
        <v>0</v>
      </c>
      <c r="BH360" s="231">
        <f>IF(N360="sníž. přenesená",J360,0)</f>
        <v>0</v>
      </c>
      <c r="BI360" s="231">
        <f>IF(N360="nulová",J360,0)</f>
        <v>0</v>
      </c>
      <c r="BJ360" s="15" t="s">
        <v>91</v>
      </c>
      <c r="BK360" s="231">
        <f>ROUND(I360*H360,2)</f>
        <v>0</v>
      </c>
      <c r="BL360" s="15" t="s">
        <v>209</v>
      </c>
      <c r="BM360" s="230" t="s">
        <v>669</v>
      </c>
    </row>
    <row r="361" s="2" customFormat="1">
      <c r="A361" s="37"/>
      <c r="B361" s="38"/>
      <c r="C361" s="39"/>
      <c r="D361" s="232" t="s">
        <v>199</v>
      </c>
      <c r="E361" s="39"/>
      <c r="F361" s="233" t="s">
        <v>670</v>
      </c>
      <c r="G361" s="39"/>
      <c r="H361" s="39"/>
      <c r="I361" s="234"/>
      <c r="J361" s="39"/>
      <c r="K361" s="39"/>
      <c r="L361" s="43"/>
      <c r="M361" s="235"/>
      <c r="N361" s="236"/>
      <c r="O361" s="90"/>
      <c r="P361" s="90"/>
      <c r="Q361" s="90"/>
      <c r="R361" s="90"/>
      <c r="S361" s="90"/>
      <c r="T361" s="91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T361" s="15" t="s">
        <v>199</v>
      </c>
      <c r="AU361" s="15" t="s">
        <v>94</v>
      </c>
    </row>
    <row r="362" s="2" customFormat="1">
      <c r="A362" s="37"/>
      <c r="B362" s="38"/>
      <c r="C362" s="39"/>
      <c r="D362" s="232" t="s">
        <v>671</v>
      </c>
      <c r="E362" s="39"/>
      <c r="F362" s="264" t="s">
        <v>672</v>
      </c>
      <c r="G362" s="39"/>
      <c r="H362" s="39"/>
      <c r="I362" s="234"/>
      <c r="J362" s="39"/>
      <c r="K362" s="39"/>
      <c r="L362" s="43"/>
      <c r="M362" s="235"/>
      <c r="N362" s="236"/>
      <c r="O362" s="90"/>
      <c r="P362" s="90"/>
      <c r="Q362" s="90"/>
      <c r="R362" s="90"/>
      <c r="S362" s="90"/>
      <c r="T362" s="91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T362" s="15" t="s">
        <v>671</v>
      </c>
      <c r="AU362" s="15" t="s">
        <v>94</v>
      </c>
    </row>
    <row r="363" s="13" customFormat="1">
      <c r="A363" s="13"/>
      <c r="B363" s="237"/>
      <c r="C363" s="238"/>
      <c r="D363" s="232" t="s">
        <v>260</v>
      </c>
      <c r="E363" s="238"/>
      <c r="F363" s="240" t="s">
        <v>673</v>
      </c>
      <c r="G363" s="238"/>
      <c r="H363" s="241">
        <v>1176.385</v>
      </c>
      <c r="I363" s="242"/>
      <c r="J363" s="238"/>
      <c r="K363" s="238"/>
      <c r="L363" s="243"/>
      <c r="M363" s="244"/>
      <c r="N363" s="245"/>
      <c r="O363" s="245"/>
      <c r="P363" s="245"/>
      <c r="Q363" s="245"/>
      <c r="R363" s="245"/>
      <c r="S363" s="245"/>
      <c r="T363" s="24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7" t="s">
        <v>260</v>
      </c>
      <c r="AU363" s="247" t="s">
        <v>94</v>
      </c>
      <c r="AV363" s="13" t="s">
        <v>94</v>
      </c>
      <c r="AW363" s="13" t="s">
        <v>4</v>
      </c>
      <c r="AX363" s="13" t="s">
        <v>91</v>
      </c>
      <c r="AY363" s="247" t="s">
        <v>192</v>
      </c>
    </row>
    <row r="364" s="2" customFormat="1" ht="24.15" customHeight="1">
      <c r="A364" s="37"/>
      <c r="B364" s="38"/>
      <c r="C364" s="219" t="s">
        <v>674</v>
      </c>
      <c r="D364" s="219" t="s">
        <v>193</v>
      </c>
      <c r="E364" s="220" t="s">
        <v>675</v>
      </c>
      <c r="F364" s="221" t="s">
        <v>676</v>
      </c>
      <c r="G364" s="222" t="s">
        <v>316</v>
      </c>
      <c r="H364" s="223">
        <v>1</v>
      </c>
      <c r="I364" s="224"/>
      <c r="J364" s="225">
        <f>ROUND(I364*H364,2)</f>
        <v>0</v>
      </c>
      <c r="K364" s="221" t="s">
        <v>266</v>
      </c>
      <c r="L364" s="43"/>
      <c r="M364" s="226" t="s">
        <v>1</v>
      </c>
      <c r="N364" s="227" t="s">
        <v>48</v>
      </c>
      <c r="O364" s="90"/>
      <c r="P364" s="228">
        <f>O364*H364</f>
        <v>0</v>
      </c>
      <c r="Q364" s="228">
        <v>0</v>
      </c>
      <c r="R364" s="228">
        <f>Q364*H364</f>
        <v>0</v>
      </c>
      <c r="S364" s="228">
        <v>0</v>
      </c>
      <c r="T364" s="229">
        <f>S364*H364</f>
        <v>0</v>
      </c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R364" s="230" t="s">
        <v>209</v>
      </c>
      <c r="AT364" s="230" t="s">
        <v>193</v>
      </c>
      <c r="AU364" s="230" t="s">
        <v>94</v>
      </c>
      <c r="AY364" s="15" t="s">
        <v>192</v>
      </c>
      <c r="BE364" s="231">
        <f>IF(N364="základní",J364,0)</f>
        <v>0</v>
      </c>
      <c r="BF364" s="231">
        <f>IF(N364="snížená",J364,0)</f>
        <v>0</v>
      </c>
      <c r="BG364" s="231">
        <f>IF(N364="zákl. přenesená",J364,0)</f>
        <v>0</v>
      </c>
      <c r="BH364" s="231">
        <f>IF(N364="sníž. přenesená",J364,0)</f>
        <v>0</v>
      </c>
      <c r="BI364" s="231">
        <f>IF(N364="nulová",J364,0)</f>
        <v>0</v>
      </c>
      <c r="BJ364" s="15" t="s">
        <v>91</v>
      </c>
      <c r="BK364" s="231">
        <f>ROUND(I364*H364,2)</f>
        <v>0</v>
      </c>
      <c r="BL364" s="15" t="s">
        <v>209</v>
      </c>
      <c r="BM364" s="230" t="s">
        <v>677</v>
      </c>
    </row>
    <row r="365" s="2" customFormat="1">
      <c r="A365" s="37"/>
      <c r="B365" s="38"/>
      <c r="C365" s="39"/>
      <c r="D365" s="232" t="s">
        <v>199</v>
      </c>
      <c r="E365" s="39"/>
      <c r="F365" s="233" t="s">
        <v>678</v>
      </c>
      <c r="G365" s="39"/>
      <c r="H365" s="39"/>
      <c r="I365" s="234"/>
      <c r="J365" s="39"/>
      <c r="K365" s="39"/>
      <c r="L365" s="43"/>
      <c r="M365" s="235"/>
      <c r="N365" s="236"/>
      <c r="O365" s="90"/>
      <c r="P365" s="90"/>
      <c r="Q365" s="90"/>
      <c r="R365" s="90"/>
      <c r="S365" s="90"/>
      <c r="T365" s="91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T365" s="15" t="s">
        <v>199</v>
      </c>
      <c r="AU365" s="15" t="s">
        <v>94</v>
      </c>
    </row>
    <row r="366" s="2" customFormat="1">
      <c r="A366" s="37"/>
      <c r="B366" s="38"/>
      <c r="C366" s="39"/>
      <c r="D366" s="248" t="s">
        <v>268</v>
      </c>
      <c r="E366" s="39"/>
      <c r="F366" s="249" t="s">
        <v>679</v>
      </c>
      <c r="G366" s="39"/>
      <c r="H366" s="39"/>
      <c r="I366" s="234"/>
      <c r="J366" s="39"/>
      <c r="K366" s="39"/>
      <c r="L366" s="43"/>
      <c r="M366" s="235"/>
      <c r="N366" s="236"/>
      <c r="O366" s="90"/>
      <c r="P366" s="90"/>
      <c r="Q366" s="90"/>
      <c r="R366" s="90"/>
      <c r="S366" s="90"/>
      <c r="T366" s="91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T366" s="15" t="s">
        <v>268</v>
      </c>
      <c r="AU366" s="15" t="s">
        <v>94</v>
      </c>
    </row>
    <row r="367" s="13" customFormat="1">
      <c r="A367" s="13"/>
      <c r="B367" s="237"/>
      <c r="C367" s="238"/>
      <c r="D367" s="232" t="s">
        <v>260</v>
      </c>
      <c r="E367" s="239" t="s">
        <v>1</v>
      </c>
      <c r="F367" s="240" t="s">
        <v>91</v>
      </c>
      <c r="G367" s="238"/>
      <c r="H367" s="241">
        <v>1</v>
      </c>
      <c r="I367" s="242"/>
      <c r="J367" s="238"/>
      <c r="K367" s="238"/>
      <c r="L367" s="243"/>
      <c r="M367" s="244"/>
      <c r="N367" s="245"/>
      <c r="O367" s="245"/>
      <c r="P367" s="245"/>
      <c r="Q367" s="245"/>
      <c r="R367" s="245"/>
      <c r="S367" s="245"/>
      <c r="T367" s="246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7" t="s">
        <v>260</v>
      </c>
      <c r="AU367" s="247" t="s">
        <v>94</v>
      </c>
      <c r="AV367" s="13" t="s">
        <v>94</v>
      </c>
      <c r="AW367" s="13" t="s">
        <v>38</v>
      </c>
      <c r="AX367" s="13" t="s">
        <v>91</v>
      </c>
      <c r="AY367" s="247" t="s">
        <v>192</v>
      </c>
    </row>
    <row r="368" s="2" customFormat="1" ht="55.5" customHeight="1">
      <c r="A368" s="37"/>
      <c r="B368" s="38"/>
      <c r="C368" s="254" t="s">
        <v>680</v>
      </c>
      <c r="D368" s="254" t="s">
        <v>331</v>
      </c>
      <c r="E368" s="255" t="s">
        <v>681</v>
      </c>
      <c r="F368" s="256" t="s">
        <v>682</v>
      </c>
      <c r="G368" s="257" t="s">
        <v>316</v>
      </c>
      <c r="H368" s="258">
        <v>1</v>
      </c>
      <c r="I368" s="259"/>
      <c r="J368" s="260">
        <f>ROUND(I368*H368,2)</f>
        <v>0</v>
      </c>
      <c r="K368" s="256" t="s">
        <v>1</v>
      </c>
      <c r="L368" s="261"/>
      <c r="M368" s="262" t="s">
        <v>1</v>
      </c>
      <c r="N368" s="263" t="s">
        <v>48</v>
      </c>
      <c r="O368" s="90"/>
      <c r="P368" s="228">
        <f>O368*H368</f>
        <v>0</v>
      </c>
      <c r="Q368" s="228">
        <v>0.0027000000000000001</v>
      </c>
      <c r="R368" s="228">
        <f>Q368*H368</f>
        <v>0.0027000000000000001</v>
      </c>
      <c r="S368" s="228">
        <v>0</v>
      </c>
      <c r="T368" s="229">
        <f>S368*H368</f>
        <v>0</v>
      </c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R368" s="230" t="s">
        <v>226</v>
      </c>
      <c r="AT368" s="230" t="s">
        <v>331</v>
      </c>
      <c r="AU368" s="230" t="s">
        <v>94</v>
      </c>
      <c r="AY368" s="15" t="s">
        <v>192</v>
      </c>
      <c r="BE368" s="231">
        <f>IF(N368="základní",J368,0)</f>
        <v>0</v>
      </c>
      <c r="BF368" s="231">
        <f>IF(N368="snížená",J368,0)</f>
        <v>0</v>
      </c>
      <c r="BG368" s="231">
        <f>IF(N368="zákl. přenesená",J368,0)</f>
        <v>0</v>
      </c>
      <c r="BH368" s="231">
        <f>IF(N368="sníž. přenesená",J368,0)</f>
        <v>0</v>
      </c>
      <c r="BI368" s="231">
        <f>IF(N368="nulová",J368,0)</f>
        <v>0</v>
      </c>
      <c r="BJ368" s="15" t="s">
        <v>91</v>
      </c>
      <c r="BK368" s="231">
        <f>ROUND(I368*H368,2)</f>
        <v>0</v>
      </c>
      <c r="BL368" s="15" t="s">
        <v>209</v>
      </c>
      <c r="BM368" s="230" t="s">
        <v>683</v>
      </c>
    </row>
    <row r="369" s="2" customFormat="1">
      <c r="A369" s="37"/>
      <c r="B369" s="38"/>
      <c r="C369" s="39"/>
      <c r="D369" s="232" t="s">
        <v>199</v>
      </c>
      <c r="E369" s="39"/>
      <c r="F369" s="233" t="s">
        <v>684</v>
      </c>
      <c r="G369" s="39"/>
      <c r="H369" s="39"/>
      <c r="I369" s="234"/>
      <c r="J369" s="39"/>
      <c r="K369" s="39"/>
      <c r="L369" s="43"/>
      <c r="M369" s="235"/>
      <c r="N369" s="236"/>
      <c r="O369" s="90"/>
      <c r="P369" s="90"/>
      <c r="Q369" s="90"/>
      <c r="R369" s="90"/>
      <c r="S369" s="90"/>
      <c r="T369" s="91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T369" s="15" t="s">
        <v>199</v>
      </c>
      <c r="AU369" s="15" t="s">
        <v>94</v>
      </c>
    </row>
    <row r="370" s="13" customFormat="1">
      <c r="A370" s="13"/>
      <c r="B370" s="237"/>
      <c r="C370" s="238"/>
      <c r="D370" s="232" t="s">
        <v>260</v>
      </c>
      <c r="E370" s="239" t="s">
        <v>1</v>
      </c>
      <c r="F370" s="240" t="s">
        <v>91</v>
      </c>
      <c r="G370" s="238"/>
      <c r="H370" s="241">
        <v>1</v>
      </c>
      <c r="I370" s="242"/>
      <c r="J370" s="238"/>
      <c r="K370" s="238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260</v>
      </c>
      <c r="AU370" s="247" t="s">
        <v>94</v>
      </c>
      <c r="AV370" s="13" t="s">
        <v>94</v>
      </c>
      <c r="AW370" s="13" t="s">
        <v>38</v>
      </c>
      <c r="AX370" s="13" t="s">
        <v>91</v>
      </c>
      <c r="AY370" s="247" t="s">
        <v>192</v>
      </c>
    </row>
    <row r="371" s="2" customFormat="1" ht="24.15" customHeight="1">
      <c r="A371" s="37"/>
      <c r="B371" s="38"/>
      <c r="C371" s="219" t="s">
        <v>685</v>
      </c>
      <c r="D371" s="219" t="s">
        <v>193</v>
      </c>
      <c r="E371" s="220" t="s">
        <v>686</v>
      </c>
      <c r="F371" s="221" t="s">
        <v>687</v>
      </c>
      <c r="G371" s="222" t="s">
        <v>316</v>
      </c>
      <c r="H371" s="223">
        <v>3</v>
      </c>
      <c r="I371" s="224"/>
      <c r="J371" s="225">
        <f>ROUND(I371*H371,2)</f>
        <v>0</v>
      </c>
      <c r="K371" s="221" t="s">
        <v>364</v>
      </c>
      <c r="L371" s="43"/>
      <c r="M371" s="226" t="s">
        <v>1</v>
      </c>
      <c r="N371" s="227" t="s">
        <v>48</v>
      </c>
      <c r="O371" s="90"/>
      <c r="P371" s="228">
        <f>O371*H371</f>
        <v>0</v>
      </c>
      <c r="Q371" s="228">
        <v>0</v>
      </c>
      <c r="R371" s="228">
        <f>Q371*H371</f>
        <v>0</v>
      </c>
      <c r="S371" s="228">
        <v>0</v>
      </c>
      <c r="T371" s="229">
        <f>S371*H371</f>
        <v>0</v>
      </c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R371" s="230" t="s">
        <v>209</v>
      </c>
      <c r="AT371" s="230" t="s">
        <v>193</v>
      </c>
      <c r="AU371" s="230" t="s">
        <v>94</v>
      </c>
      <c r="AY371" s="15" t="s">
        <v>192</v>
      </c>
      <c r="BE371" s="231">
        <f>IF(N371="základní",J371,0)</f>
        <v>0</v>
      </c>
      <c r="BF371" s="231">
        <f>IF(N371="snížená",J371,0)</f>
        <v>0</v>
      </c>
      <c r="BG371" s="231">
        <f>IF(N371="zákl. přenesená",J371,0)</f>
        <v>0</v>
      </c>
      <c r="BH371" s="231">
        <f>IF(N371="sníž. přenesená",J371,0)</f>
        <v>0</v>
      </c>
      <c r="BI371" s="231">
        <f>IF(N371="nulová",J371,0)</f>
        <v>0</v>
      </c>
      <c r="BJ371" s="15" t="s">
        <v>91</v>
      </c>
      <c r="BK371" s="231">
        <f>ROUND(I371*H371,2)</f>
        <v>0</v>
      </c>
      <c r="BL371" s="15" t="s">
        <v>209</v>
      </c>
      <c r="BM371" s="230" t="s">
        <v>688</v>
      </c>
    </row>
    <row r="372" s="2" customFormat="1">
      <c r="A372" s="37"/>
      <c r="B372" s="38"/>
      <c r="C372" s="39"/>
      <c r="D372" s="232" t="s">
        <v>199</v>
      </c>
      <c r="E372" s="39"/>
      <c r="F372" s="233" t="s">
        <v>689</v>
      </c>
      <c r="G372" s="39"/>
      <c r="H372" s="39"/>
      <c r="I372" s="234"/>
      <c r="J372" s="39"/>
      <c r="K372" s="39"/>
      <c r="L372" s="43"/>
      <c r="M372" s="235"/>
      <c r="N372" s="236"/>
      <c r="O372" s="90"/>
      <c r="P372" s="90"/>
      <c r="Q372" s="90"/>
      <c r="R372" s="90"/>
      <c r="S372" s="90"/>
      <c r="T372" s="91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T372" s="15" t="s">
        <v>199</v>
      </c>
      <c r="AU372" s="15" t="s">
        <v>94</v>
      </c>
    </row>
    <row r="373" s="2" customFormat="1">
      <c r="A373" s="37"/>
      <c r="B373" s="38"/>
      <c r="C373" s="39"/>
      <c r="D373" s="248" t="s">
        <v>268</v>
      </c>
      <c r="E373" s="39"/>
      <c r="F373" s="249" t="s">
        <v>690</v>
      </c>
      <c r="G373" s="39"/>
      <c r="H373" s="39"/>
      <c r="I373" s="234"/>
      <c r="J373" s="39"/>
      <c r="K373" s="39"/>
      <c r="L373" s="43"/>
      <c r="M373" s="235"/>
      <c r="N373" s="236"/>
      <c r="O373" s="90"/>
      <c r="P373" s="90"/>
      <c r="Q373" s="90"/>
      <c r="R373" s="90"/>
      <c r="S373" s="90"/>
      <c r="T373" s="91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T373" s="15" t="s">
        <v>268</v>
      </c>
      <c r="AU373" s="15" t="s">
        <v>94</v>
      </c>
    </row>
    <row r="374" s="13" customFormat="1">
      <c r="A374" s="13"/>
      <c r="B374" s="237"/>
      <c r="C374" s="238"/>
      <c r="D374" s="232" t="s">
        <v>260</v>
      </c>
      <c r="E374" s="239" t="s">
        <v>1</v>
      </c>
      <c r="F374" s="240" t="s">
        <v>204</v>
      </c>
      <c r="G374" s="238"/>
      <c r="H374" s="241">
        <v>3</v>
      </c>
      <c r="I374" s="242"/>
      <c r="J374" s="238"/>
      <c r="K374" s="238"/>
      <c r="L374" s="243"/>
      <c r="M374" s="244"/>
      <c r="N374" s="245"/>
      <c r="O374" s="245"/>
      <c r="P374" s="245"/>
      <c r="Q374" s="245"/>
      <c r="R374" s="245"/>
      <c r="S374" s="245"/>
      <c r="T374" s="246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7" t="s">
        <v>260</v>
      </c>
      <c r="AU374" s="247" t="s">
        <v>94</v>
      </c>
      <c r="AV374" s="13" t="s">
        <v>94</v>
      </c>
      <c r="AW374" s="13" t="s">
        <v>38</v>
      </c>
      <c r="AX374" s="13" t="s">
        <v>91</v>
      </c>
      <c r="AY374" s="247" t="s">
        <v>192</v>
      </c>
    </row>
    <row r="375" s="2" customFormat="1" ht="55.5" customHeight="1">
      <c r="A375" s="37"/>
      <c r="B375" s="38"/>
      <c r="C375" s="254" t="s">
        <v>691</v>
      </c>
      <c r="D375" s="254" t="s">
        <v>331</v>
      </c>
      <c r="E375" s="255" t="s">
        <v>692</v>
      </c>
      <c r="F375" s="256" t="s">
        <v>693</v>
      </c>
      <c r="G375" s="257" t="s">
        <v>316</v>
      </c>
      <c r="H375" s="258">
        <v>3.0449999999999999</v>
      </c>
      <c r="I375" s="259"/>
      <c r="J375" s="260">
        <f>ROUND(I375*H375,2)</f>
        <v>0</v>
      </c>
      <c r="K375" s="256" t="s">
        <v>1</v>
      </c>
      <c r="L375" s="261"/>
      <c r="M375" s="262" t="s">
        <v>1</v>
      </c>
      <c r="N375" s="263" t="s">
        <v>48</v>
      </c>
      <c r="O375" s="90"/>
      <c r="P375" s="228">
        <f>O375*H375</f>
        <v>0</v>
      </c>
      <c r="Q375" s="228">
        <v>0.0014</v>
      </c>
      <c r="R375" s="228">
        <f>Q375*H375</f>
        <v>0.0042629999999999994</v>
      </c>
      <c r="S375" s="228">
        <v>0</v>
      </c>
      <c r="T375" s="229">
        <f>S375*H375</f>
        <v>0</v>
      </c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R375" s="230" t="s">
        <v>226</v>
      </c>
      <c r="AT375" s="230" t="s">
        <v>331</v>
      </c>
      <c r="AU375" s="230" t="s">
        <v>94</v>
      </c>
      <c r="AY375" s="15" t="s">
        <v>192</v>
      </c>
      <c r="BE375" s="231">
        <f>IF(N375="základní",J375,0)</f>
        <v>0</v>
      </c>
      <c r="BF375" s="231">
        <f>IF(N375="snížená",J375,0)</f>
        <v>0</v>
      </c>
      <c r="BG375" s="231">
        <f>IF(N375="zákl. přenesená",J375,0)</f>
        <v>0</v>
      </c>
      <c r="BH375" s="231">
        <f>IF(N375="sníž. přenesená",J375,0)</f>
        <v>0</v>
      </c>
      <c r="BI375" s="231">
        <f>IF(N375="nulová",J375,0)</f>
        <v>0</v>
      </c>
      <c r="BJ375" s="15" t="s">
        <v>91</v>
      </c>
      <c r="BK375" s="231">
        <f>ROUND(I375*H375,2)</f>
        <v>0</v>
      </c>
      <c r="BL375" s="15" t="s">
        <v>209</v>
      </c>
      <c r="BM375" s="230" t="s">
        <v>694</v>
      </c>
    </row>
    <row r="376" s="2" customFormat="1">
      <c r="A376" s="37"/>
      <c r="B376" s="38"/>
      <c r="C376" s="39"/>
      <c r="D376" s="232" t="s">
        <v>199</v>
      </c>
      <c r="E376" s="39"/>
      <c r="F376" s="233" t="s">
        <v>693</v>
      </c>
      <c r="G376" s="39"/>
      <c r="H376" s="39"/>
      <c r="I376" s="234"/>
      <c r="J376" s="39"/>
      <c r="K376" s="39"/>
      <c r="L376" s="43"/>
      <c r="M376" s="235"/>
      <c r="N376" s="236"/>
      <c r="O376" s="90"/>
      <c r="P376" s="90"/>
      <c r="Q376" s="90"/>
      <c r="R376" s="90"/>
      <c r="S376" s="90"/>
      <c r="T376" s="91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T376" s="15" t="s">
        <v>199</v>
      </c>
      <c r="AU376" s="15" t="s">
        <v>94</v>
      </c>
    </row>
    <row r="377" s="2" customFormat="1">
      <c r="A377" s="37"/>
      <c r="B377" s="38"/>
      <c r="C377" s="39"/>
      <c r="D377" s="232" t="s">
        <v>671</v>
      </c>
      <c r="E377" s="39"/>
      <c r="F377" s="264" t="s">
        <v>695</v>
      </c>
      <c r="G377" s="39"/>
      <c r="H377" s="39"/>
      <c r="I377" s="234"/>
      <c r="J377" s="39"/>
      <c r="K377" s="39"/>
      <c r="L377" s="43"/>
      <c r="M377" s="235"/>
      <c r="N377" s="236"/>
      <c r="O377" s="90"/>
      <c r="P377" s="90"/>
      <c r="Q377" s="90"/>
      <c r="R377" s="90"/>
      <c r="S377" s="90"/>
      <c r="T377" s="91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T377" s="15" t="s">
        <v>671</v>
      </c>
      <c r="AU377" s="15" t="s">
        <v>94</v>
      </c>
    </row>
    <row r="378" s="13" customFormat="1">
      <c r="A378" s="13"/>
      <c r="B378" s="237"/>
      <c r="C378" s="238"/>
      <c r="D378" s="232" t="s">
        <v>260</v>
      </c>
      <c r="E378" s="238"/>
      <c r="F378" s="240" t="s">
        <v>696</v>
      </c>
      <c r="G378" s="238"/>
      <c r="H378" s="241">
        <v>3.0449999999999999</v>
      </c>
      <c r="I378" s="242"/>
      <c r="J378" s="238"/>
      <c r="K378" s="238"/>
      <c r="L378" s="243"/>
      <c r="M378" s="244"/>
      <c r="N378" s="245"/>
      <c r="O378" s="245"/>
      <c r="P378" s="245"/>
      <c r="Q378" s="245"/>
      <c r="R378" s="245"/>
      <c r="S378" s="245"/>
      <c r="T378" s="246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7" t="s">
        <v>260</v>
      </c>
      <c r="AU378" s="247" t="s">
        <v>94</v>
      </c>
      <c r="AV378" s="13" t="s">
        <v>94</v>
      </c>
      <c r="AW378" s="13" t="s">
        <v>4</v>
      </c>
      <c r="AX378" s="13" t="s">
        <v>91</v>
      </c>
      <c r="AY378" s="247" t="s">
        <v>192</v>
      </c>
    </row>
    <row r="379" s="2" customFormat="1" ht="16.5" customHeight="1">
      <c r="A379" s="37"/>
      <c r="B379" s="38"/>
      <c r="C379" s="219" t="s">
        <v>697</v>
      </c>
      <c r="D379" s="219" t="s">
        <v>193</v>
      </c>
      <c r="E379" s="220" t="s">
        <v>698</v>
      </c>
      <c r="F379" s="221" t="s">
        <v>699</v>
      </c>
      <c r="G379" s="222" t="s">
        <v>316</v>
      </c>
      <c r="H379" s="223">
        <v>1163</v>
      </c>
      <c r="I379" s="224"/>
      <c r="J379" s="225">
        <f>ROUND(I379*H379,2)</f>
        <v>0</v>
      </c>
      <c r="K379" s="221" t="s">
        <v>266</v>
      </c>
      <c r="L379" s="43"/>
      <c r="M379" s="226" t="s">
        <v>1</v>
      </c>
      <c r="N379" s="227" t="s">
        <v>48</v>
      </c>
      <c r="O379" s="90"/>
      <c r="P379" s="228">
        <f>O379*H379</f>
        <v>0</v>
      </c>
      <c r="Q379" s="228">
        <v>0.00019000000000000001</v>
      </c>
      <c r="R379" s="228">
        <f>Q379*H379</f>
        <v>0.22097</v>
      </c>
      <c r="S379" s="228">
        <v>0</v>
      </c>
      <c r="T379" s="229">
        <f>S379*H379</f>
        <v>0</v>
      </c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R379" s="230" t="s">
        <v>209</v>
      </c>
      <c r="AT379" s="230" t="s">
        <v>193</v>
      </c>
      <c r="AU379" s="230" t="s">
        <v>94</v>
      </c>
      <c r="AY379" s="15" t="s">
        <v>192</v>
      </c>
      <c r="BE379" s="231">
        <f>IF(N379="základní",J379,0)</f>
        <v>0</v>
      </c>
      <c r="BF379" s="231">
        <f>IF(N379="snížená",J379,0)</f>
        <v>0</v>
      </c>
      <c r="BG379" s="231">
        <f>IF(N379="zákl. přenesená",J379,0)</f>
        <v>0</v>
      </c>
      <c r="BH379" s="231">
        <f>IF(N379="sníž. přenesená",J379,0)</f>
        <v>0</v>
      </c>
      <c r="BI379" s="231">
        <f>IF(N379="nulová",J379,0)</f>
        <v>0</v>
      </c>
      <c r="BJ379" s="15" t="s">
        <v>91</v>
      </c>
      <c r="BK379" s="231">
        <f>ROUND(I379*H379,2)</f>
        <v>0</v>
      </c>
      <c r="BL379" s="15" t="s">
        <v>209</v>
      </c>
      <c r="BM379" s="230" t="s">
        <v>700</v>
      </c>
    </row>
    <row r="380" s="2" customFormat="1">
      <c r="A380" s="37"/>
      <c r="B380" s="38"/>
      <c r="C380" s="39"/>
      <c r="D380" s="232" t="s">
        <v>199</v>
      </c>
      <c r="E380" s="39"/>
      <c r="F380" s="233" t="s">
        <v>701</v>
      </c>
      <c r="G380" s="39"/>
      <c r="H380" s="39"/>
      <c r="I380" s="234"/>
      <c r="J380" s="39"/>
      <c r="K380" s="39"/>
      <c r="L380" s="43"/>
      <c r="M380" s="235"/>
      <c r="N380" s="236"/>
      <c r="O380" s="90"/>
      <c r="P380" s="90"/>
      <c r="Q380" s="90"/>
      <c r="R380" s="90"/>
      <c r="S380" s="90"/>
      <c r="T380" s="91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T380" s="15" t="s">
        <v>199</v>
      </c>
      <c r="AU380" s="15" t="s">
        <v>94</v>
      </c>
    </row>
    <row r="381" s="2" customFormat="1">
      <c r="A381" s="37"/>
      <c r="B381" s="38"/>
      <c r="C381" s="39"/>
      <c r="D381" s="248" t="s">
        <v>268</v>
      </c>
      <c r="E381" s="39"/>
      <c r="F381" s="249" t="s">
        <v>702</v>
      </c>
      <c r="G381" s="39"/>
      <c r="H381" s="39"/>
      <c r="I381" s="234"/>
      <c r="J381" s="39"/>
      <c r="K381" s="39"/>
      <c r="L381" s="43"/>
      <c r="M381" s="235"/>
      <c r="N381" s="236"/>
      <c r="O381" s="90"/>
      <c r="P381" s="90"/>
      <c r="Q381" s="90"/>
      <c r="R381" s="90"/>
      <c r="S381" s="90"/>
      <c r="T381" s="91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T381" s="15" t="s">
        <v>268</v>
      </c>
      <c r="AU381" s="15" t="s">
        <v>94</v>
      </c>
    </row>
    <row r="382" s="2" customFormat="1" ht="24.15" customHeight="1">
      <c r="A382" s="37"/>
      <c r="B382" s="38"/>
      <c r="C382" s="219" t="s">
        <v>621</v>
      </c>
      <c r="D382" s="219" t="s">
        <v>193</v>
      </c>
      <c r="E382" s="220" t="s">
        <v>703</v>
      </c>
      <c r="F382" s="221" t="s">
        <v>704</v>
      </c>
      <c r="G382" s="222" t="s">
        <v>316</v>
      </c>
      <c r="H382" s="223">
        <v>30</v>
      </c>
      <c r="I382" s="224"/>
      <c r="J382" s="225">
        <f>ROUND(I382*H382,2)</f>
        <v>0</v>
      </c>
      <c r="K382" s="221" t="s">
        <v>266</v>
      </c>
      <c r="L382" s="43"/>
      <c r="M382" s="226" t="s">
        <v>1</v>
      </c>
      <c r="N382" s="227" t="s">
        <v>48</v>
      </c>
      <c r="O382" s="90"/>
      <c r="P382" s="228">
        <f>O382*H382</f>
        <v>0</v>
      </c>
      <c r="Q382" s="228">
        <v>0</v>
      </c>
      <c r="R382" s="228">
        <f>Q382*H382</f>
        <v>0</v>
      </c>
      <c r="S382" s="228">
        <v>0</v>
      </c>
      <c r="T382" s="229">
        <f>S382*H382</f>
        <v>0</v>
      </c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R382" s="230" t="s">
        <v>209</v>
      </c>
      <c r="AT382" s="230" t="s">
        <v>193</v>
      </c>
      <c r="AU382" s="230" t="s">
        <v>94</v>
      </c>
      <c r="AY382" s="15" t="s">
        <v>192</v>
      </c>
      <c r="BE382" s="231">
        <f>IF(N382="základní",J382,0)</f>
        <v>0</v>
      </c>
      <c r="BF382" s="231">
        <f>IF(N382="snížená",J382,0)</f>
        <v>0</v>
      </c>
      <c r="BG382" s="231">
        <f>IF(N382="zákl. přenesená",J382,0)</f>
        <v>0</v>
      </c>
      <c r="BH382" s="231">
        <f>IF(N382="sníž. přenesená",J382,0)</f>
        <v>0</v>
      </c>
      <c r="BI382" s="231">
        <f>IF(N382="nulová",J382,0)</f>
        <v>0</v>
      </c>
      <c r="BJ382" s="15" t="s">
        <v>91</v>
      </c>
      <c r="BK382" s="231">
        <f>ROUND(I382*H382,2)</f>
        <v>0</v>
      </c>
      <c r="BL382" s="15" t="s">
        <v>209</v>
      </c>
      <c r="BM382" s="230" t="s">
        <v>705</v>
      </c>
    </row>
    <row r="383" s="2" customFormat="1">
      <c r="A383" s="37"/>
      <c r="B383" s="38"/>
      <c r="C383" s="39"/>
      <c r="D383" s="232" t="s">
        <v>199</v>
      </c>
      <c r="E383" s="39"/>
      <c r="F383" s="233" t="s">
        <v>706</v>
      </c>
      <c r="G383" s="39"/>
      <c r="H383" s="39"/>
      <c r="I383" s="234"/>
      <c r="J383" s="39"/>
      <c r="K383" s="39"/>
      <c r="L383" s="43"/>
      <c r="M383" s="235"/>
      <c r="N383" s="236"/>
      <c r="O383" s="90"/>
      <c r="P383" s="90"/>
      <c r="Q383" s="90"/>
      <c r="R383" s="90"/>
      <c r="S383" s="90"/>
      <c r="T383" s="91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T383" s="15" t="s">
        <v>199</v>
      </c>
      <c r="AU383" s="15" t="s">
        <v>94</v>
      </c>
    </row>
    <row r="384" s="2" customFormat="1">
      <c r="A384" s="37"/>
      <c r="B384" s="38"/>
      <c r="C384" s="39"/>
      <c r="D384" s="248" t="s">
        <v>268</v>
      </c>
      <c r="E384" s="39"/>
      <c r="F384" s="249" t="s">
        <v>707</v>
      </c>
      <c r="G384" s="39"/>
      <c r="H384" s="39"/>
      <c r="I384" s="234"/>
      <c r="J384" s="39"/>
      <c r="K384" s="39"/>
      <c r="L384" s="43"/>
      <c r="M384" s="235"/>
      <c r="N384" s="236"/>
      <c r="O384" s="90"/>
      <c r="P384" s="90"/>
      <c r="Q384" s="90"/>
      <c r="R384" s="90"/>
      <c r="S384" s="90"/>
      <c r="T384" s="91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T384" s="15" t="s">
        <v>268</v>
      </c>
      <c r="AU384" s="15" t="s">
        <v>94</v>
      </c>
    </row>
    <row r="385" s="13" customFormat="1">
      <c r="A385" s="13"/>
      <c r="B385" s="237"/>
      <c r="C385" s="238"/>
      <c r="D385" s="232" t="s">
        <v>260</v>
      </c>
      <c r="E385" s="239" t="s">
        <v>1</v>
      </c>
      <c r="F385" s="240" t="s">
        <v>361</v>
      </c>
      <c r="G385" s="238"/>
      <c r="H385" s="241">
        <v>30</v>
      </c>
      <c r="I385" s="242"/>
      <c r="J385" s="238"/>
      <c r="K385" s="238"/>
      <c r="L385" s="243"/>
      <c r="M385" s="244"/>
      <c r="N385" s="245"/>
      <c r="O385" s="245"/>
      <c r="P385" s="245"/>
      <c r="Q385" s="245"/>
      <c r="R385" s="245"/>
      <c r="S385" s="245"/>
      <c r="T385" s="24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7" t="s">
        <v>260</v>
      </c>
      <c r="AU385" s="247" t="s">
        <v>94</v>
      </c>
      <c r="AV385" s="13" t="s">
        <v>94</v>
      </c>
      <c r="AW385" s="13" t="s">
        <v>38</v>
      </c>
      <c r="AX385" s="13" t="s">
        <v>91</v>
      </c>
      <c r="AY385" s="247" t="s">
        <v>192</v>
      </c>
    </row>
    <row r="386" s="2" customFormat="1" ht="37.8" customHeight="1">
      <c r="A386" s="37"/>
      <c r="B386" s="38"/>
      <c r="C386" s="254" t="s">
        <v>708</v>
      </c>
      <c r="D386" s="254" t="s">
        <v>331</v>
      </c>
      <c r="E386" s="255" t="s">
        <v>709</v>
      </c>
      <c r="F386" s="256" t="s">
        <v>710</v>
      </c>
      <c r="G386" s="257" t="s">
        <v>316</v>
      </c>
      <c r="H386" s="258">
        <v>30.899999999999999</v>
      </c>
      <c r="I386" s="259"/>
      <c r="J386" s="260">
        <f>ROUND(I386*H386,2)</f>
        <v>0</v>
      </c>
      <c r="K386" s="256" t="s">
        <v>266</v>
      </c>
      <c r="L386" s="261"/>
      <c r="M386" s="262" t="s">
        <v>1</v>
      </c>
      <c r="N386" s="263" t="s">
        <v>48</v>
      </c>
      <c r="O386" s="90"/>
      <c r="P386" s="228">
        <f>O386*H386</f>
        <v>0</v>
      </c>
      <c r="Q386" s="228">
        <v>0.00035</v>
      </c>
      <c r="R386" s="228">
        <f>Q386*H386</f>
        <v>0.010815</v>
      </c>
      <c r="S386" s="228">
        <v>0</v>
      </c>
      <c r="T386" s="229">
        <f>S386*H386</f>
        <v>0</v>
      </c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R386" s="230" t="s">
        <v>226</v>
      </c>
      <c r="AT386" s="230" t="s">
        <v>331</v>
      </c>
      <c r="AU386" s="230" t="s">
        <v>94</v>
      </c>
      <c r="AY386" s="15" t="s">
        <v>192</v>
      </c>
      <c r="BE386" s="231">
        <f>IF(N386="základní",J386,0)</f>
        <v>0</v>
      </c>
      <c r="BF386" s="231">
        <f>IF(N386="snížená",J386,0)</f>
        <v>0</v>
      </c>
      <c r="BG386" s="231">
        <f>IF(N386="zákl. přenesená",J386,0)</f>
        <v>0</v>
      </c>
      <c r="BH386" s="231">
        <f>IF(N386="sníž. přenesená",J386,0)</f>
        <v>0</v>
      </c>
      <c r="BI386" s="231">
        <f>IF(N386="nulová",J386,0)</f>
        <v>0</v>
      </c>
      <c r="BJ386" s="15" t="s">
        <v>91</v>
      </c>
      <c r="BK386" s="231">
        <f>ROUND(I386*H386,2)</f>
        <v>0</v>
      </c>
      <c r="BL386" s="15" t="s">
        <v>209</v>
      </c>
      <c r="BM386" s="230" t="s">
        <v>711</v>
      </c>
    </row>
    <row r="387" s="2" customFormat="1">
      <c r="A387" s="37"/>
      <c r="B387" s="38"/>
      <c r="C387" s="39"/>
      <c r="D387" s="232" t="s">
        <v>199</v>
      </c>
      <c r="E387" s="39"/>
      <c r="F387" s="233" t="s">
        <v>710</v>
      </c>
      <c r="G387" s="39"/>
      <c r="H387" s="39"/>
      <c r="I387" s="234"/>
      <c r="J387" s="39"/>
      <c r="K387" s="39"/>
      <c r="L387" s="43"/>
      <c r="M387" s="235"/>
      <c r="N387" s="236"/>
      <c r="O387" s="90"/>
      <c r="P387" s="90"/>
      <c r="Q387" s="90"/>
      <c r="R387" s="90"/>
      <c r="S387" s="90"/>
      <c r="T387" s="91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T387" s="15" t="s">
        <v>199</v>
      </c>
      <c r="AU387" s="15" t="s">
        <v>94</v>
      </c>
    </row>
    <row r="388" s="13" customFormat="1">
      <c r="A388" s="13"/>
      <c r="B388" s="237"/>
      <c r="C388" s="238"/>
      <c r="D388" s="232" t="s">
        <v>260</v>
      </c>
      <c r="E388" s="239" t="s">
        <v>1</v>
      </c>
      <c r="F388" s="240" t="s">
        <v>361</v>
      </c>
      <c r="G388" s="238"/>
      <c r="H388" s="241">
        <v>30</v>
      </c>
      <c r="I388" s="242"/>
      <c r="J388" s="238"/>
      <c r="K388" s="238"/>
      <c r="L388" s="243"/>
      <c r="M388" s="244"/>
      <c r="N388" s="245"/>
      <c r="O388" s="245"/>
      <c r="P388" s="245"/>
      <c r="Q388" s="245"/>
      <c r="R388" s="245"/>
      <c r="S388" s="245"/>
      <c r="T388" s="24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7" t="s">
        <v>260</v>
      </c>
      <c r="AU388" s="247" t="s">
        <v>94</v>
      </c>
      <c r="AV388" s="13" t="s">
        <v>94</v>
      </c>
      <c r="AW388" s="13" t="s">
        <v>38</v>
      </c>
      <c r="AX388" s="13" t="s">
        <v>91</v>
      </c>
      <c r="AY388" s="247" t="s">
        <v>192</v>
      </c>
    </row>
    <row r="389" s="13" customFormat="1">
      <c r="A389" s="13"/>
      <c r="B389" s="237"/>
      <c r="C389" s="238"/>
      <c r="D389" s="232" t="s">
        <v>260</v>
      </c>
      <c r="E389" s="238"/>
      <c r="F389" s="240" t="s">
        <v>712</v>
      </c>
      <c r="G389" s="238"/>
      <c r="H389" s="241">
        <v>30.899999999999999</v>
      </c>
      <c r="I389" s="242"/>
      <c r="J389" s="238"/>
      <c r="K389" s="238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94</v>
      </c>
      <c r="AV389" s="13" t="s">
        <v>94</v>
      </c>
      <c r="AW389" s="13" t="s">
        <v>4</v>
      </c>
      <c r="AX389" s="13" t="s">
        <v>91</v>
      </c>
      <c r="AY389" s="247" t="s">
        <v>192</v>
      </c>
    </row>
    <row r="390" s="2" customFormat="1" ht="24.15" customHeight="1">
      <c r="A390" s="37"/>
      <c r="B390" s="38"/>
      <c r="C390" s="219" t="s">
        <v>713</v>
      </c>
      <c r="D390" s="219" t="s">
        <v>193</v>
      </c>
      <c r="E390" s="220" t="s">
        <v>714</v>
      </c>
      <c r="F390" s="221" t="s">
        <v>715</v>
      </c>
      <c r="G390" s="222" t="s">
        <v>628</v>
      </c>
      <c r="H390" s="223">
        <v>5</v>
      </c>
      <c r="I390" s="224"/>
      <c r="J390" s="225">
        <f>ROUND(I390*H390,2)</f>
        <v>0</v>
      </c>
      <c r="K390" s="221" t="s">
        <v>364</v>
      </c>
      <c r="L390" s="43"/>
      <c r="M390" s="226" t="s">
        <v>1</v>
      </c>
      <c r="N390" s="227" t="s">
        <v>48</v>
      </c>
      <c r="O390" s="90"/>
      <c r="P390" s="228">
        <f>O390*H390</f>
        <v>0</v>
      </c>
      <c r="Q390" s="228">
        <v>0</v>
      </c>
      <c r="R390" s="228">
        <f>Q390*H390</f>
        <v>0</v>
      </c>
      <c r="S390" s="228">
        <v>0</v>
      </c>
      <c r="T390" s="229">
        <f>S390*H390</f>
        <v>0</v>
      </c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R390" s="230" t="s">
        <v>209</v>
      </c>
      <c r="AT390" s="230" t="s">
        <v>193</v>
      </c>
      <c r="AU390" s="230" t="s">
        <v>94</v>
      </c>
      <c r="AY390" s="15" t="s">
        <v>192</v>
      </c>
      <c r="BE390" s="231">
        <f>IF(N390="základní",J390,0)</f>
        <v>0</v>
      </c>
      <c r="BF390" s="231">
        <f>IF(N390="snížená",J390,0)</f>
        <v>0</v>
      </c>
      <c r="BG390" s="231">
        <f>IF(N390="zákl. přenesená",J390,0)</f>
        <v>0</v>
      </c>
      <c r="BH390" s="231">
        <f>IF(N390="sníž. přenesená",J390,0)</f>
        <v>0</v>
      </c>
      <c r="BI390" s="231">
        <f>IF(N390="nulová",J390,0)</f>
        <v>0</v>
      </c>
      <c r="BJ390" s="15" t="s">
        <v>91</v>
      </c>
      <c r="BK390" s="231">
        <f>ROUND(I390*H390,2)</f>
        <v>0</v>
      </c>
      <c r="BL390" s="15" t="s">
        <v>209</v>
      </c>
      <c r="BM390" s="230" t="s">
        <v>716</v>
      </c>
    </row>
    <row r="391" s="2" customFormat="1">
      <c r="A391" s="37"/>
      <c r="B391" s="38"/>
      <c r="C391" s="39"/>
      <c r="D391" s="232" t="s">
        <v>199</v>
      </c>
      <c r="E391" s="39"/>
      <c r="F391" s="233" t="s">
        <v>717</v>
      </c>
      <c r="G391" s="39"/>
      <c r="H391" s="39"/>
      <c r="I391" s="234"/>
      <c r="J391" s="39"/>
      <c r="K391" s="39"/>
      <c r="L391" s="43"/>
      <c r="M391" s="235"/>
      <c r="N391" s="236"/>
      <c r="O391" s="90"/>
      <c r="P391" s="90"/>
      <c r="Q391" s="90"/>
      <c r="R391" s="90"/>
      <c r="S391" s="90"/>
      <c r="T391" s="91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T391" s="15" t="s">
        <v>199</v>
      </c>
      <c r="AU391" s="15" t="s">
        <v>94</v>
      </c>
    </row>
    <row r="392" s="2" customFormat="1">
      <c r="A392" s="37"/>
      <c r="B392" s="38"/>
      <c r="C392" s="39"/>
      <c r="D392" s="248" t="s">
        <v>268</v>
      </c>
      <c r="E392" s="39"/>
      <c r="F392" s="249" t="s">
        <v>718</v>
      </c>
      <c r="G392" s="39"/>
      <c r="H392" s="39"/>
      <c r="I392" s="234"/>
      <c r="J392" s="39"/>
      <c r="K392" s="39"/>
      <c r="L392" s="43"/>
      <c r="M392" s="235"/>
      <c r="N392" s="236"/>
      <c r="O392" s="90"/>
      <c r="P392" s="90"/>
      <c r="Q392" s="90"/>
      <c r="R392" s="90"/>
      <c r="S392" s="90"/>
      <c r="T392" s="91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T392" s="15" t="s">
        <v>268</v>
      </c>
      <c r="AU392" s="15" t="s">
        <v>94</v>
      </c>
    </row>
    <row r="393" s="2" customFormat="1" ht="16.5" customHeight="1">
      <c r="A393" s="37"/>
      <c r="B393" s="38"/>
      <c r="C393" s="254" t="s">
        <v>719</v>
      </c>
      <c r="D393" s="254" t="s">
        <v>331</v>
      </c>
      <c r="E393" s="255" t="s">
        <v>720</v>
      </c>
      <c r="F393" s="256" t="s">
        <v>721</v>
      </c>
      <c r="G393" s="257" t="s">
        <v>628</v>
      </c>
      <c r="H393" s="258">
        <v>5</v>
      </c>
      <c r="I393" s="259"/>
      <c r="J393" s="260">
        <f>ROUND(I393*H393,2)</f>
        <v>0</v>
      </c>
      <c r="K393" s="256" t="s">
        <v>364</v>
      </c>
      <c r="L393" s="261"/>
      <c r="M393" s="262" t="s">
        <v>1</v>
      </c>
      <c r="N393" s="263" t="s">
        <v>48</v>
      </c>
      <c r="O393" s="90"/>
      <c r="P393" s="228">
        <f>O393*H393</f>
        <v>0</v>
      </c>
      <c r="Q393" s="228">
        <v>0.0012099999999999999</v>
      </c>
      <c r="R393" s="228">
        <f>Q393*H393</f>
        <v>0.0060499999999999998</v>
      </c>
      <c r="S393" s="228">
        <v>0</v>
      </c>
      <c r="T393" s="229">
        <f>S393*H393</f>
        <v>0</v>
      </c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R393" s="230" t="s">
        <v>226</v>
      </c>
      <c r="AT393" s="230" t="s">
        <v>331</v>
      </c>
      <c r="AU393" s="230" t="s">
        <v>94</v>
      </c>
      <c r="AY393" s="15" t="s">
        <v>192</v>
      </c>
      <c r="BE393" s="231">
        <f>IF(N393="základní",J393,0)</f>
        <v>0</v>
      </c>
      <c r="BF393" s="231">
        <f>IF(N393="snížená",J393,0)</f>
        <v>0</v>
      </c>
      <c r="BG393" s="231">
        <f>IF(N393="zákl. přenesená",J393,0)</f>
        <v>0</v>
      </c>
      <c r="BH393" s="231">
        <f>IF(N393="sníž. přenesená",J393,0)</f>
        <v>0</v>
      </c>
      <c r="BI393" s="231">
        <f>IF(N393="nulová",J393,0)</f>
        <v>0</v>
      </c>
      <c r="BJ393" s="15" t="s">
        <v>91</v>
      </c>
      <c r="BK393" s="231">
        <f>ROUND(I393*H393,2)</f>
        <v>0</v>
      </c>
      <c r="BL393" s="15" t="s">
        <v>209</v>
      </c>
      <c r="BM393" s="230" t="s">
        <v>722</v>
      </c>
    </row>
    <row r="394" s="2" customFormat="1">
      <c r="A394" s="37"/>
      <c r="B394" s="38"/>
      <c r="C394" s="39"/>
      <c r="D394" s="232" t="s">
        <v>199</v>
      </c>
      <c r="E394" s="39"/>
      <c r="F394" s="233" t="s">
        <v>721</v>
      </c>
      <c r="G394" s="39"/>
      <c r="H394" s="39"/>
      <c r="I394" s="234"/>
      <c r="J394" s="39"/>
      <c r="K394" s="39"/>
      <c r="L394" s="43"/>
      <c r="M394" s="235"/>
      <c r="N394" s="236"/>
      <c r="O394" s="90"/>
      <c r="P394" s="90"/>
      <c r="Q394" s="90"/>
      <c r="R394" s="90"/>
      <c r="S394" s="90"/>
      <c r="T394" s="91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T394" s="15" t="s">
        <v>199</v>
      </c>
      <c r="AU394" s="15" t="s">
        <v>94</v>
      </c>
    </row>
    <row r="395" s="2" customFormat="1" ht="24.15" customHeight="1">
      <c r="A395" s="37"/>
      <c r="B395" s="38"/>
      <c r="C395" s="219" t="s">
        <v>723</v>
      </c>
      <c r="D395" s="219" t="s">
        <v>193</v>
      </c>
      <c r="E395" s="220" t="s">
        <v>724</v>
      </c>
      <c r="F395" s="221" t="s">
        <v>725</v>
      </c>
      <c r="G395" s="222" t="s">
        <v>628</v>
      </c>
      <c r="H395" s="223">
        <v>2</v>
      </c>
      <c r="I395" s="224"/>
      <c r="J395" s="225">
        <f>ROUND(I395*H395,2)</f>
        <v>0</v>
      </c>
      <c r="K395" s="221" t="s">
        <v>364</v>
      </c>
      <c r="L395" s="43"/>
      <c r="M395" s="226" t="s">
        <v>1</v>
      </c>
      <c r="N395" s="227" t="s">
        <v>48</v>
      </c>
      <c r="O395" s="90"/>
      <c r="P395" s="228">
        <f>O395*H395</f>
        <v>0</v>
      </c>
      <c r="Q395" s="228">
        <v>0</v>
      </c>
      <c r="R395" s="228">
        <f>Q395*H395</f>
        <v>0</v>
      </c>
      <c r="S395" s="228">
        <v>0</v>
      </c>
      <c r="T395" s="229">
        <f>S395*H395</f>
        <v>0</v>
      </c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R395" s="230" t="s">
        <v>209</v>
      </c>
      <c r="AT395" s="230" t="s">
        <v>193</v>
      </c>
      <c r="AU395" s="230" t="s">
        <v>94</v>
      </c>
      <c r="AY395" s="15" t="s">
        <v>192</v>
      </c>
      <c r="BE395" s="231">
        <f>IF(N395="základní",J395,0)</f>
        <v>0</v>
      </c>
      <c r="BF395" s="231">
        <f>IF(N395="snížená",J395,0)</f>
        <v>0</v>
      </c>
      <c r="BG395" s="231">
        <f>IF(N395="zákl. přenesená",J395,0)</f>
        <v>0</v>
      </c>
      <c r="BH395" s="231">
        <f>IF(N395="sníž. přenesená",J395,0)</f>
        <v>0</v>
      </c>
      <c r="BI395" s="231">
        <f>IF(N395="nulová",J395,0)</f>
        <v>0</v>
      </c>
      <c r="BJ395" s="15" t="s">
        <v>91</v>
      </c>
      <c r="BK395" s="231">
        <f>ROUND(I395*H395,2)</f>
        <v>0</v>
      </c>
      <c r="BL395" s="15" t="s">
        <v>209</v>
      </c>
      <c r="BM395" s="230" t="s">
        <v>726</v>
      </c>
    </row>
    <row r="396" s="2" customFormat="1">
      <c r="A396" s="37"/>
      <c r="B396" s="38"/>
      <c r="C396" s="39"/>
      <c r="D396" s="232" t="s">
        <v>199</v>
      </c>
      <c r="E396" s="39"/>
      <c r="F396" s="233" t="s">
        <v>727</v>
      </c>
      <c r="G396" s="39"/>
      <c r="H396" s="39"/>
      <c r="I396" s="234"/>
      <c r="J396" s="39"/>
      <c r="K396" s="39"/>
      <c r="L396" s="43"/>
      <c r="M396" s="235"/>
      <c r="N396" s="236"/>
      <c r="O396" s="90"/>
      <c r="P396" s="90"/>
      <c r="Q396" s="90"/>
      <c r="R396" s="90"/>
      <c r="S396" s="90"/>
      <c r="T396" s="91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T396" s="15" t="s">
        <v>199</v>
      </c>
      <c r="AU396" s="15" t="s">
        <v>94</v>
      </c>
    </row>
    <row r="397" s="2" customFormat="1">
      <c r="A397" s="37"/>
      <c r="B397" s="38"/>
      <c r="C397" s="39"/>
      <c r="D397" s="248" t="s">
        <v>268</v>
      </c>
      <c r="E397" s="39"/>
      <c r="F397" s="249" t="s">
        <v>728</v>
      </c>
      <c r="G397" s="39"/>
      <c r="H397" s="39"/>
      <c r="I397" s="234"/>
      <c r="J397" s="39"/>
      <c r="K397" s="39"/>
      <c r="L397" s="43"/>
      <c r="M397" s="235"/>
      <c r="N397" s="236"/>
      <c r="O397" s="90"/>
      <c r="P397" s="90"/>
      <c r="Q397" s="90"/>
      <c r="R397" s="90"/>
      <c r="S397" s="90"/>
      <c r="T397" s="91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T397" s="15" t="s">
        <v>268</v>
      </c>
      <c r="AU397" s="15" t="s">
        <v>94</v>
      </c>
    </row>
    <row r="398" s="2" customFormat="1" ht="16.5" customHeight="1">
      <c r="A398" s="37"/>
      <c r="B398" s="38"/>
      <c r="C398" s="254" t="s">
        <v>729</v>
      </c>
      <c r="D398" s="254" t="s">
        <v>331</v>
      </c>
      <c r="E398" s="255" t="s">
        <v>730</v>
      </c>
      <c r="F398" s="256" t="s">
        <v>731</v>
      </c>
      <c r="G398" s="257" t="s">
        <v>628</v>
      </c>
      <c r="H398" s="258">
        <v>2</v>
      </c>
      <c r="I398" s="259"/>
      <c r="J398" s="260">
        <f>ROUND(I398*H398,2)</f>
        <v>0</v>
      </c>
      <c r="K398" s="256" t="s">
        <v>364</v>
      </c>
      <c r="L398" s="261"/>
      <c r="M398" s="262" t="s">
        <v>1</v>
      </c>
      <c r="N398" s="263" t="s">
        <v>48</v>
      </c>
      <c r="O398" s="90"/>
      <c r="P398" s="228">
        <f>O398*H398</f>
        <v>0</v>
      </c>
      <c r="Q398" s="228">
        <v>0.00022000000000000001</v>
      </c>
      <c r="R398" s="228">
        <f>Q398*H398</f>
        <v>0.00044000000000000002</v>
      </c>
      <c r="S398" s="228">
        <v>0</v>
      </c>
      <c r="T398" s="229">
        <f>S398*H398</f>
        <v>0</v>
      </c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R398" s="230" t="s">
        <v>226</v>
      </c>
      <c r="AT398" s="230" t="s">
        <v>331</v>
      </c>
      <c r="AU398" s="230" t="s">
        <v>94</v>
      </c>
      <c r="AY398" s="15" t="s">
        <v>192</v>
      </c>
      <c r="BE398" s="231">
        <f>IF(N398="základní",J398,0)</f>
        <v>0</v>
      </c>
      <c r="BF398" s="231">
        <f>IF(N398="snížená",J398,0)</f>
        <v>0</v>
      </c>
      <c r="BG398" s="231">
        <f>IF(N398="zákl. přenesená",J398,0)</f>
        <v>0</v>
      </c>
      <c r="BH398" s="231">
        <f>IF(N398="sníž. přenesená",J398,0)</f>
        <v>0</v>
      </c>
      <c r="BI398" s="231">
        <f>IF(N398="nulová",J398,0)</f>
        <v>0</v>
      </c>
      <c r="BJ398" s="15" t="s">
        <v>91</v>
      </c>
      <c r="BK398" s="231">
        <f>ROUND(I398*H398,2)</f>
        <v>0</v>
      </c>
      <c r="BL398" s="15" t="s">
        <v>209</v>
      </c>
      <c r="BM398" s="230" t="s">
        <v>732</v>
      </c>
    </row>
    <row r="399" s="2" customFormat="1">
      <c r="A399" s="37"/>
      <c r="B399" s="38"/>
      <c r="C399" s="39"/>
      <c r="D399" s="232" t="s">
        <v>199</v>
      </c>
      <c r="E399" s="39"/>
      <c r="F399" s="233" t="s">
        <v>731</v>
      </c>
      <c r="G399" s="39"/>
      <c r="H399" s="39"/>
      <c r="I399" s="234"/>
      <c r="J399" s="39"/>
      <c r="K399" s="39"/>
      <c r="L399" s="43"/>
      <c r="M399" s="235"/>
      <c r="N399" s="236"/>
      <c r="O399" s="90"/>
      <c r="P399" s="90"/>
      <c r="Q399" s="90"/>
      <c r="R399" s="90"/>
      <c r="S399" s="90"/>
      <c r="T399" s="91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T399" s="15" t="s">
        <v>199</v>
      </c>
      <c r="AU399" s="15" t="s">
        <v>94</v>
      </c>
    </row>
    <row r="400" s="2" customFormat="1" ht="21.75" customHeight="1">
      <c r="A400" s="37"/>
      <c r="B400" s="38"/>
      <c r="C400" s="254" t="s">
        <v>733</v>
      </c>
      <c r="D400" s="254" t="s">
        <v>331</v>
      </c>
      <c r="E400" s="255" t="s">
        <v>734</v>
      </c>
      <c r="F400" s="256" t="s">
        <v>735</v>
      </c>
      <c r="G400" s="257" t="s">
        <v>628</v>
      </c>
      <c r="H400" s="258">
        <v>2</v>
      </c>
      <c r="I400" s="259"/>
      <c r="J400" s="260">
        <f>ROUND(I400*H400,2)</f>
        <v>0</v>
      </c>
      <c r="K400" s="256" t="s">
        <v>364</v>
      </c>
      <c r="L400" s="261"/>
      <c r="M400" s="262" t="s">
        <v>1</v>
      </c>
      <c r="N400" s="263" t="s">
        <v>48</v>
      </c>
      <c r="O400" s="90"/>
      <c r="P400" s="228">
        <f>O400*H400</f>
        <v>0</v>
      </c>
      <c r="Q400" s="228">
        <v>0.0022000000000000001</v>
      </c>
      <c r="R400" s="228">
        <f>Q400*H400</f>
        <v>0.0044000000000000003</v>
      </c>
      <c r="S400" s="228">
        <v>0</v>
      </c>
      <c r="T400" s="229">
        <f>S400*H400</f>
        <v>0</v>
      </c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R400" s="230" t="s">
        <v>226</v>
      </c>
      <c r="AT400" s="230" t="s">
        <v>331</v>
      </c>
      <c r="AU400" s="230" t="s">
        <v>94</v>
      </c>
      <c r="AY400" s="15" t="s">
        <v>192</v>
      </c>
      <c r="BE400" s="231">
        <f>IF(N400="základní",J400,0)</f>
        <v>0</v>
      </c>
      <c r="BF400" s="231">
        <f>IF(N400="snížená",J400,0)</f>
        <v>0</v>
      </c>
      <c r="BG400" s="231">
        <f>IF(N400="zákl. přenesená",J400,0)</f>
        <v>0</v>
      </c>
      <c r="BH400" s="231">
        <f>IF(N400="sníž. přenesená",J400,0)</f>
        <v>0</v>
      </c>
      <c r="BI400" s="231">
        <f>IF(N400="nulová",J400,0)</f>
        <v>0</v>
      </c>
      <c r="BJ400" s="15" t="s">
        <v>91</v>
      </c>
      <c r="BK400" s="231">
        <f>ROUND(I400*H400,2)</f>
        <v>0</v>
      </c>
      <c r="BL400" s="15" t="s">
        <v>209</v>
      </c>
      <c r="BM400" s="230" t="s">
        <v>736</v>
      </c>
    </row>
    <row r="401" s="2" customFormat="1">
      <c r="A401" s="37"/>
      <c r="B401" s="38"/>
      <c r="C401" s="39"/>
      <c r="D401" s="232" t="s">
        <v>199</v>
      </c>
      <c r="E401" s="39"/>
      <c r="F401" s="233" t="s">
        <v>735</v>
      </c>
      <c r="G401" s="39"/>
      <c r="H401" s="39"/>
      <c r="I401" s="234"/>
      <c r="J401" s="39"/>
      <c r="K401" s="39"/>
      <c r="L401" s="43"/>
      <c r="M401" s="235"/>
      <c r="N401" s="236"/>
      <c r="O401" s="90"/>
      <c r="P401" s="90"/>
      <c r="Q401" s="90"/>
      <c r="R401" s="90"/>
      <c r="S401" s="90"/>
      <c r="T401" s="91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T401" s="15" t="s">
        <v>199</v>
      </c>
      <c r="AU401" s="15" t="s">
        <v>94</v>
      </c>
    </row>
    <row r="402" s="2" customFormat="1" ht="16.5" customHeight="1">
      <c r="A402" s="37"/>
      <c r="B402" s="38"/>
      <c r="C402" s="254" t="s">
        <v>737</v>
      </c>
      <c r="D402" s="254" t="s">
        <v>331</v>
      </c>
      <c r="E402" s="255" t="s">
        <v>738</v>
      </c>
      <c r="F402" s="256" t="s">
        <v>739</v>
      </c>
      <c r="G402" s="257" t="s">
        <v>628</v>
      </c>
      <c r="H402" s="258">
        <v>2</v>
      </c>
      <c r="I402" s="259"/>
      <c r="J402" s="260">
        <f>ROUND(I402*H402,2)</f>
        <v>0</v>
      </c>
      <c r="K402" s="256" t="s">
        <v>364</v>
      </c>
      <c r="L402" s="261"/>
      <c r="M402" s="262" t="s">
        <v>1</v>
      </c>
      <c r="N402" s="263" t="s">
        <v>48</v>
      </c>
      <c r="O402" s="90"/>
      <c r="P402" s="228">
        <f>O402*H402</f>
        <v>0</v>
      </c>
      <c r="Q402" s="228">
        <v>0.00019000000000000001</v>
      </c>
      <c r="R402" s="228">
        <f>Q402*H402</f>
        <v>0.00038000000000000002</v>
      </c>
      <c r="S402" s="228">
        <v>0</v>
      </c>
      <c r="T402" s="229">
        <f>S402*H402</f>
        <v>0</v>
      </c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R402" s="230" t="s">
        <v>226</v>
      </c>
      <c r="AT402" s="230" t="s">
        <v>331</v>
      </c>
      <c r="AU402" s="230" t="s">
        <v>94</v>
      </c>
      <c r="AY402" s="15" t="s">
        <v>192</v>
      </c>
      <c r="BE402" s="231">
        <f>IF(N402="základní",J402,0)</f>
        <v>0</v>
      </c>
      <c r="BF402" s="231">
        <f>IF(N402="snížená",J402,0)</f>
        <v>0</v>
      </c>
      <c r="BG402" s="231">
        <f>IF(N402="zákl. přenesená",J402,0)</f>
        <v>0</v>
      </c>
      <c r="BH402" s="231">
        <f>IF(N402="sníž. přenesená",J402,0)</f>
        <v>0</v>
      </c>
      <c r="BI402" s="231">
        <f>IF(N402="nulová",J402,0)</f>
        <v>0</v>
      </c>
      <c r="BJ402" s="15" t="s">
        <v>91</v>
      </c>
      <c r="BK402" s="231">
        <f>ROUND(I402*H402,2)</f>
        <v>0</v>
      </c>
      <c r="BL402" s="15" t="s">
        <v>209</v>
      </c>
      <c r="BM402" s="230" t="s">
        <v>740</v>
      </c>
    </row>
    <row r="403" s="2" customFormat="1">
      <c r="A403" s="37"/>
      <c r="B403" s="38"/>
      <c r="C403" s="39"/>
      <c r="D403" s="232" t="s">
        <v>199</v>
      </c>
      <c r="E403" s="39"/>
      <c r="F403" s="233" t="s">
        <v>739</v>
      </c>
      <c r="G403" s="39"/>
      <c r="H403" s="39"/>
      <c r="I403" s="234"/>
      <c r="J403" s="39"/>
      <c r="K403" s="39"/>
      <c r="L403" s="43"/>
      <c r="M403" s="235"/>
      <c r="N403" s="236"/>
      <c r="O403" s="90"/>
      <c r="P403" s="90"/>
      <c r="Q403" s="90"/>
      <c r="R403" s="90"/>
      <c r="S403" s="90"/>
      <c r="T403" s="91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T403" s="15" t="s">
        <v>199</v>
      </c>
      <c r="AU403" s="15" t="s">
        <v>94</v>
      </c>
    </row>
    <row r="404" s="2" customFormat="1" ht="24.15" customHeight="1">
      <c r="A404" s="37"/>
      <c r="B404" s="38"/>
      <c r="C404" s="219" t="s">
        <v>741</v>
      </c>
      <c r="D404" s="219" t="s">
        <v>193</v>
      </c>
      <c r="E404" s="220" t="s">
        <v>742</v>
      </c>
      <c r="F404" s="221" t="s">
        <v>743</v>
      </c>
      <c r="G404" s="222" t="s">
        <v>628</v>
      </c>
      <c r="H404" s="223">
        <v>142</v>
      </c>
      <c r="I404" s="224"/>
      <c r="J404" s="225">
        <f>ROUND(I404*H404,2)</f>
        <v>0</v>
      </c>
      <c r="K404" s="221" t="s">
        <v>364</v>
      </c>
      <c r="L404" s="43"/>
      <c r="M404" s="226" t="s">
        <v>1</v>
      </c>
      <c r="N404" s="227" t="s">
        <v>48</v>
      </c>
      <c r="O404" s="90"/>
      <c r="P404" s="228">
        <f>O404*H404</f>
        <v>0</v>
      </c>
      <c r="Q404" s="228">
        <v>0</v>
      </c>
      <c r="R404" s="228">
        <f>Q404*H404</f>
        <v>0</v>
      </c>
      <c r="S404" s="228">
        <v>0</v>
      </c>
      <c r="T404" s="229">
        <f>S404*H404</f>
        <v>0</v>
      </c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R404" s="230" t="s">
        <v>209</v>
      </c>
      <c r="AT404" s="230" t="s">
        <v>193</v>
      </c>
      <c r="AU404" s="230" t="s">
        <v>94</v>
      </c>
      <c r="AY404" s="15" t="s">
        <v>192</v>
      </c>
      <c r="BE404" s="231">
        <f>IF(N404="základní",J404,0)</f>
        <v>0</v>
      </c>
      <c r="BF404" s="231">
        <f>IF(N404="snížená",J404,0)</f>
        <v>0</v>
      </c>
      <c r="BG404" s="231">
        <f>IF(N404="zákl. přenesená",J404,0)</f>
        <v>0</v>
      </c>
      <c r="BH404" s="231">
        <f>IF(N404="sníž. přenesená",J404,0)</f>
        <v>0</v>
      </c>
      <c r="BI404" s="231">
        <f>IF(N404="nulová",J404,0)</f>
        <v>0</v>
      </c>
      <c r="BJ404" s="15" t="s">
        <v>91</v>
      </c>
      <c r="BK404" s="231">
        <f>ROUND(I404*H404,2)</f>
        <v>0</v>
      </c>
      <c r="BL404" s="15" t="s">
        <v>209</v>
      </c>
      <c r="BM404" s="230" t="s">
        <v>744</v>
      </c>
    </row>
    <row r="405" s="2" customFormat="1">
      <c r="A405" s="37"/>
      <c r="B405" s="38"/>
      <c r="C405" s="39"/>
      <c r="D405" s="232" t="s">
        <v>199</v>
      </c>
      <c r="E405" s="39"/>
      <c r="F405" s="233" t="s">
        <v>745</v>
      </c>
      <c r="G405" s="39"/>
      <c r="H405" s="39"/>
      <c r="I405" s="234"/>
      <c r="J405" s="39"/>
      <c r="K405" s="39"/>
      <c r="L405" s="43"/>
      <c r="M405" s="235"/>
      <c r="N405" s="236"/>
      <c r="O405" s="90"/>
      <c r="P405" s="90"/>
      <c r="Q405" s="90"/>
      <c r="R405" s="90"/>
      <c r="S405" s="90"/>
      <c r="T405" s="91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T405" s="15" t="s">
        <v>199</v>
      </c>
      <c r="AU405" s="15" t="s">
        <v>94</v>
      </c>
    </row>
    <row r="406" s="2" customFormat="1">
      <c r="A406" s="37"/>
      <c r="B406" s="38"/>
      <c r="C406" s="39"/>
      <c r="D406" s="248" t="s">
        <v>268</v>
      </c>
      <c r="E406" s="39"/>
      <c r="F406" s="249" t="s">
        <v>746</v>
      </c>
      <c r="G406" s="39"/>
      <c r="H406" s="39"/>
      <c r="I406" s="234"/>
      <c r="J406" s="39"/>
      <c r="K406" s="39"/>
      <c r="L406" s="43"/>
      <c r="M406" s="235"/>
      <c r="N406" s="236"/>
      <c r="O406" s="90"/>
      <c r="P406" s="90"/>
      <c r="Q406" s="90"/>
      <c r="R406" s="90"/>
      <c r="S406" s="90"/>
      <c r="T406" s="91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T406" s="15" t="s">
        <v>268</v>
      </c>
      <c r="AU406" s="15" t="s">
        <v>94</v>
      </c>
    </row>
    <row r="407" s="2" customFormat="1" ht="16.5" customHeight="1">
      <c r="A407" s="37"/>
      <c r="B407" s="38"/>
      <c r="C407" s="254" t="s">
        <v>747</v>
      </c>
      <c r="D407" s="254" t="s">
        <v>331</v>
      </c>
      <c r="E407" s="255" t="s">
        <v>748</v>
      </c>
      <c r="F407" s="256" t="s">
        <v>749</v>
      </c>
      <c r="G407" s="257" t="s">
        <v>628</v>
      </c>
      <c r="H407" s="258">
        <v>142</v>
      </c>
      <c r="I407" s="259"/>
      <c r="J407" s="260">
        <f>ROUND(I407*H407,2)</f>
        <v>0</v>
      </c>
      <c r="K407" s="256" t="s">
        <v>364</v>
      </c>
      <c r="L407" s="261"/>
      <c r="M407" s="262" t="s">
        <v>1</v>
      </c>
      <c r="N407" s="263" t="s">
        <v>48</v>
      </c>
      <c r="O407" s="90"/>
      <c r="P407" s="228">
        <f>O407*H407</f>
        <v>0</v>
      </c>
      <c r="Q407" s="228">
        <v>0.00072000000000000005</v>
      </c>
      <c r="R407" s="228">
        <f>Q407*H407</f>
        <v>0.10224000000000001</v>
      </c>
      <c r="S407" s="228">
        <v>0</v>
      </c>
      <c r="T407" s="229">
        <f>S407*H407</f>
        <v>0</v>
      </c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R407" s="230" t="s">
        <v>226</v>
      </c>
      <c r="AT407" s="230" t="s">
        <v>331</v>
      </c>
      <c r="AU407" s="230" t="s">
        <v>94</v>
      </c>
      <c r="AY407" s="15" t="s">
        <v>192</v>
      </c>
      <c r="BE407" s="231">
        <f>IF(N407="základní",J407,0)</f>
        <v>0</v>
      </c>
      <c r="BF407" s="231">
        <f>IF(N407="snížená",J407,0)</f>
        <v>0</v>
      </c>
      <c r="BG407" s="231">
        <f>IF(N407="zákl. přenesená",J407,0)</f>
        <v>0</v>
      </c>
      <c r="BH407" s="231">
        <f>IF(N407="sníž. přenesená",J407,0)</f>
        <v>0</v>
      </c>
      <c r="BI407" s="231">
        <f>IF(N407="nulová",J407,0)</f>
        <v>0</v>
      </c>
      <c r="BJ407" s="15" t="s">
        <v>91</v>
      </c>
      <c r="BK407" s="231">
        <f>ROUND(I407*H407,2)</f>
        <v>0</v>
      </c>
      <c r="BL407" s="15" t="s">
        <v>209</v>
      </c>
      <c r="BM407" s="230" t="s">
        <v>750</v>
      </c>
    </row>
    <row r="408" s="2" customFormat="1">
      <c r="A408" s="37"/>
      <c r="B408" s="38"/>
      <c r="C408" s="39"/>
      <c r="D408" s="232" t="s">
        <v>199</v>
      </c>
      <c r="E408" s="39"/>
      <c r="F408" s="233" t="s">
        <v>749</v>
      </c>
      <c r="G408" s="39"/>
      <c r="H408" s="39"/>
      <c r="I408" s="234"/>
      <c r="J408" s="39"/>
      <c r="K408" s="39"/>
      <c r="L408" s="43"/>
      <c r="M408" s="235"/>
      <c r="N408" s="236"/>
      <c r="O408" s="90"/>
      <c r="P408" s="90"/>
      <c r="Q408" s="90"/>
      <c r="R408" s="90"/>
      <c r="S408" s="90"/>
      <c r="T408" s="91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T408" s="15" t="s">
        <v>199</v>
      </c>
      <c r="AU408" s="15" t="s">
        <v>94</v>
      </c>
    </row>
    <row r="409" s="2" customFormat="1" ht="24.15" customHeight="1">
      <c r="A409" s="37"/>
      <c r="B409" s="38"/>
      <c r="C409" s="254" t="s">
        <v>751</v>
      </c>
      <c r="D409" s="254" t="s">
        <v>331</v>
      </c>
      <c r="E409" s="255" t="s">
        <v>752</v>
      </c>
      <c r="F409" s="256" t="s">
        <v>753</v>
      </c>
      <c r="G409" s="257" t="s">
        <v>628</v>
      </c>
      <c r="H409" s="258">
        <v>30</v>
      </c>
      <c r="I409" s="259"/>
      <c r="J409" s="260">
        <f>ROUND(I409*H409,2)</f>
        <v>0</v>
      </c>
      <c r="K409" s="256" t="s">
        <v>364</v>
      </c>
      <c r="L409" s="261"/>
      <c r="M409" s="262" t="s">
        <v>1</v>
      </c>
      <c r="N409" s="263" t="s">
        <v>48</v>
      </c>
      <c r="O409" s="90"/>
      <c r="P409" s="228">
        <f>O409*H409</f>
        <v>0</v>
      </c>
      <c r="Q409" s="228">
        <v>0.0040000000000000001</v>
      </c>
      <c r="R409" s="228">
        <f>Q409*H409</f>
        <v>0.12</v>
      </c>
      <c r="S409" s="228">
        <v>0</v>
      </c>
      <c r="T409" s="229">
        <f>S409*H409</f>
        <v>0</v>
      </c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R409" s="230" t="s">
        <v>226</v>
      </c>
      <c r="AT409" s="230" t="s">
        <v>331</v>
      </c>
      <c r="AU409" s="230" t="s">
        <v>94</v>
      </c>
      <c r="AY409" s="15" t="s">
        <v>192</v>
      </c>
      <c r="BE409" s="231">
        <f>IF(N409="základní",J409,0)</f>
        <v>0</v>
      </c>
      <c r="BF409" s="231">
        <f>IF(N409="snížená",J409,0)</f>
        <v>0</v>
      </c>
      <c r="BG409" s="231">
        <f>IF(N409="zákl. přenesená",J409,0)</f>
        <v>0</v>
      </c>
      <c r="BH409" s="231">
        <f>IF(N409="sníž. přenesená",J409,0)</f>
        <v>0</v>
      </c>
      <c r="BI409" s="231">
        <f>IF(N409="nulová",J409,0)</f>
        <v>0</v>
      </c>
      <c r="BJ409" s="15" t="s">
        <v>91</v>
      </c>
      <c r="BK409" s="231">
        <f>ROUND(I409*H409,2)</f>
        <v>0</v>
      </c>
      <c r="BL409" s="15" t="s">
        <v>209</v>
      </c>
      <c r="BM409" s="230" t="s">
        <v>754</v>
      </c>
    </row>
    <row r="410" s="2" customFormat="1">
      <c r="A410" s="37"/>
      <c r="B410" s="38"/>
      <c r="C410" s="39"/>
      <c r="D410" s="232" t="s">
        <v>199</v>
      </c>
      <c r="E410" s="39"/>
      <c r="F410" s="233" t="s">
        <v>753</v>
      </c>
      <c r="G410" s="39"/>
      <c r="H410" s="39"/>
      <c r="I410" s="234"/>
      <c r="J410" s="39"/>
      <c r="K410" s="39"/>
      <c r="L410" s="43"/>
      <c r="M410" s="235"/>
      <c r="N410" s="236"/>
      <c r="O410" s="90"/>
      <c r="P410" s="90"/>
      <c r="Q410" s="90"/>
      <c r="R410" s="90"/>
      <c r="S410" s="90"/>
      <c r="T410" s="91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T410" s="15" t="s">
        <v>199</v>
      </c>
      <c r="AU410" s="15" t="s">
        <v>94</v>
      </c>
    </row>
    <row r="411" s="13" customFormat="1">
      <c r="A411" s="13"/>
      <c r="B411" s="237"/>
      <c r="C411" s="238"/>
      <c r="D411" s="232" t="s">
        <v>260</v>
      </c>
      <c r="E411" s="239" t="s">
        <v>1</v>
      </c>
      <c r="F411" s="240" t="s">
        <v>361</v>
      </c>
      <c r="G411" s="238"/>
      <c r="H411" s="241">
        <v>30</v>
      </c>
      <c r="I411" s="242"/>
      <c r="J411" s="238"/>
      <c r="K411" s="238"/>
      <c r="L411" s="243"/>
      <c r="M411" s="244"/>
      <c r="N411" s="245"/>
      <c r="O411" s="245"/>
      <c r="P411" s="245"/>
      <c r="Q411" s="245"/>
      <c r="R411" s="245"/>
      <c r="S411" s="245"/>
      <c r="T411" s="24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7" t="s">
        <v>260</v>
      </c>
      <c r="AU411" s="247" t="s">
        <v>94</v>
      </c>
      <c r="AV411" s="13" t="s">
        <v>94</v>
      </c>
      <c r="AW411" s="13" t="s">
        <v>38</v>
      </c>
      <c r="AX411" s="13" t="s">
        <v>91</v>
      </c>
      <c r="AY411" s="247" t="s">
        <v>192</v>
      </c>
    </row>
    <row r="412" s="2" customFormat="1" ht="16.5" customHeight="1">
      <c r="A412" s="37"/>
      <c r="B412" s="38"/>
      <c r="C412" s="254" t="s">
        <v>755</v>
      </c>
      <c r="D412" s="254" t="s">
        <v>331</v>
      </c>
      <c r="E412" s="255" t="s">
        <v>756</v>
      </c>
      <c r="F412" s="256" t="s">
        <v>757</v>
      </c>
      <c r="G412" s="257" t="s">
        <v>628</v>
      </c>
      <c r="H412" s="258">
        <v>30</v>
      </c>
      <c r="I412" s="259"/>
      <c r="J412" s="260">
        <f>ROUND(I412*H412,2)</f>
        <v>0</v>
      </c>
      <c r="K412" s="256" t="s">
        <v>364</v>
      </c>
      <c r="L412" s="261"/>
      <c r="M412" s="262" t="s">
        <v>1</v>
      </c>
      <c r="N412" s="263" t="s">
        <v>48</v>
      </c>
      <c r="O412" s="90"/>
      <c r="P412" s="228">
        <f>O412*H412</f>
        <v>0</v>
      </c>
      <c r="Q412" s="228">
        <v>0.00072000000000000005</v>
      </c>
      <c r="R412" s="228">
        <f>Q412*H412</f>
        <v>0.021600000000000001</v>
      </c>
      <c r="S412" s="228">
        <v>0</v>
      </c>
      <c r="T412" s="229">
        <f>S412*H412</f>
        <v>0</v>
      </c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R412" s="230" t="s">
        <v>226</v>
      </c>
      <c r="AT412" s="230" t="s">
        <v>331</v>
      </c>
      <c r="AU412" s="230" t="s">
        <v>94</v>
      </c>
      <c r="AY412" s="15" t="s">
        <v>192</v>
      </c>
      <c r="BE412" s="231">
        <f>IF(N412="základní",J412,0)</f>
        <v>0</v>
      </c>
      <c r="BF412" s="231">
        <f>IF(N412="snížená",J412,0)</f>
        <v>0</v>
      </c>
      <c r="BG412" s="231">
        <f>IF(N412="zákl. přenesená",J412,0)</f>
        <v>0</v>
      </c>
      <c r="BH412" s="231">
        <f>IF(N412="sníž. přenesená",J412,0)</f>
        <v>0</v>
      </c>
      <c r="BI412" s="231">
        <f>IF(N412="nulová",J412,0)</f>
        <v>0</v>
      </c>
      <c r="BJ412" s="15" t="s">
        <v>91</v>
      </c>
      <c r="BK412" s="231">
        <f>ROUND(I412*H412,2)</f>
        <v>0</v>
      </c>
      <c r="BL412" s="15" t="s">
        <v>209</v>
      </c>
      <c r="BM412" s="230" t="s">
        <v>758</v>
      </c>
    </row>
    <row r="413" s="2" customFormat="1">
      <c r="A413" s="37"/>
      <c r="B413" s="38"/>
      <c r="C413" s="39"/>
      <c r="D413" s="232" t="s">
        <v>199</v>
      </c>
      <c r="E413" s="39"/>
      <c r="F413" s="233" t="s">
        <v>757</v>
      </c>
      <c r="G413" s="39"/>
      <c r="H413" s="39"/>
      <c r="I413" s="234"/>
      <c r="J413" s="39"/>
      <c r="K413" s="39"/>
      <c r="L413" s="43"/>
      <c r="M413" s="235"/>
      <c r="N413" s="236"/>
      <c r="O413" s="90"/>
      <c r="P413" s="90"/>
      <c r="Q413" s="90"/>
      <c r="R413" s="90"/>
      <c r="S413" s="90"/>
      <c r="T413" s="91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T413" s="15" t="s">
        <v>199</v>
      </c>
      <c r="AU413" s="15" t="s">
        <v>94</v>
      </c>
    </row>
    <row r="414" s="13" customFormat="1">
      <c r="A414" s="13"/>
      <c r="B414" s="237"/>
      <c r="C414" s="238"/>
      <c r="D414" s="232" t="s">
        <v>260</v>
      </c>
      <c r="E414" s="239" t="s">
        <v>1</v>
      </c>
      <c r="F414" s="240" t="s">
        <v>361</v>
      </c>
      <c r="G414" s="238"/>
      <c r="H414" s="241">
        <v>30</v>
      </c>
      <c r="I414" s="242"/>
      <c r="J414" s="238"/>
      <c r="K414" s="238"/>
      <c r="L414" s="243"/>
      <c r="M414" s="244"/>
      <c r="N414" s="245"/>
      <c r="O414" s="245"/>
      <c r="P414" s="245"/>
      <c r="Q414" s="245"/>
      <c r="R414" s="245"/>
      <c r="S414" s="245"/>
      <c r="T414" s="24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7" t="s">
        <v>260</v>
      </c>
      <c r="AU414" s="247" t="s">
        <v>94</v>
      </c>
      <c r="AV414" s="13" t="s">
        <v>94</v>
      </c>
      <c r="AW414" s="13" t="s">
        <v>38</v>
      </c>
      <c r="AX414" s="13" t="s">
        <v>91</v>
      </c>
      <c r="AY414" s="247" t="s">
        <v>192</v>
      </c>
    </row>
    <row r="415" s="2" customFormat="1" ht="24.15" customHeight="1">
      <c r="A415" s="37"/>
      <c r="B415" s="38"/>
      <c r="C415" s="219" t="s">
        <v>759</v>
      </c>
      <c r="D415" s="219" t="s">
        <v>193</v>
      </c>
      <c r="E415" s="220" t="s">
        <v>760</v>
      </c>
      <c r="F415" s="221" t="s">
        <v>761</v>
      </c>
      <c r="G415" s="222" t="s">
        <v>628</v>
      </c>
      <c r="H415" s="223">
        <v>1</v>
      </c>
      <c r="I415" s="224"/>
      <c r="J415" s="225">
        <f>ROUND(I415*H415,2)</f>
        <v>0</v>
      </c>
      <c r="K415" s="221" t="s">
        <v>266</v>
      </c>
      <c r="L415" s="43"/>
      <c r="M415" s="226" t="s">
        <v>1</v>
      </c>
      <c r="N415" s="227" t="s">
        <v>48</v>
      </c>
      <c r="O415" s="90"/>
      <c r="P415" s="228">
        <f>O415*H415</f>
        <v>0</v>
      </c>
      <c r="Q415" s="228">
        <v>0</v>
      </c>
      <c r="R415" s="228">
        <f>Q415*H415</f>
        <v>0</v>
      </c>
      <c r="S415" s="228">
        <v>0</v>
      </c>
      <c r="T415" s="229">
        <f>S415*H415</f>
        <v>0</v>
      </c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R415" s="230" t="s">
        <v>209</v>
      </c>
      <c r="AT415" s="230" t="s">
        <v>193</v>
      </c>
      <c r="AU415" s="230" t="s">
        <v>94</v>
      </c>
      <c r="AY415" s="15" t="s">
        <v>192</v>
      </c>
      <c r="BE415" s="231">
        <f>IF(N415="základní",J415,0)</f>
        <v>0</v>
      </c>
      <c r="BF415" s="231">
        <f>IF(N415="snížená",J415,0)</f>
        <v>0</v>
      </c>
      <c r="BG415" s="231">
        <f>IF(N415="zákl. přenesená",J415,0)</f>
        <v>0</v>
      </c>
      <c r="BH415" s="231">
        <f>IF(N415="sníž. přenesená",J415,0)</f>
        <v>0</v>
      </c>
      <c r="BI415" s="231">
        <f>IF(N415="nulová",J415,0)</f>
        <v>0</v>
      </c>
      <c r="BJ415" s="15" t="s">
        <v>91</v>
      </c>
      <c r="BK415" s="231">
        <f>ROUND(I415*H415,2)</f>
        <v>0</v>
      </c>
      <c r="BL415" s="15" t="s">
        <v>209</v>
      </c>
      <c r="BM415" s="230" t="s">
        <v>762</v>
      </c>
    </row>
    <row r="416" s="2" customFormat="1">
      <c r="A416" s="37"/>
      <c r="B416" s="38"/>
      <c r="C416" s="39"/>
      <c r="D416" s="232" t="s">
        <v>199</v>
      </c>
      <c r="E416" s="39"/>
      <c r="F416" s="233" t="s">
        <v>763</v>
      </c>
      <c r="G416" s="39"/>
      <c r="H416" s="39"/>
      <c r="I416" s="234"/>
      <c r="J416" s="39"/>
      <c r="K416" s="39"/>
      <c r="L416" s="43"/>
      <c r="M416" s="235"/>
      <c r="N416" s="236"/>
      <c r="O416" s="90"/>
      <c r="P416" s="90"/>
      <c r="Q416" s="90"/>
      <c r="R416" s="90"/>
      <c r="S416" s="90"/>
      <c r="T416" s="91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T416" s="15" t="s">
        <v>199</v>
      </c>
      <c r="AU416" s="15" t="s">
        <v>94</v>
      </c>
    </row>
    <row r="417" s="2" customFormat="1">
      <c r="A417" s="37"/>
      <c r="B417" s="38"/>
      <c r="C417" s="39"/>
      <c r="D417" s="248" t="s">
        <v>268</v>
      </c>
      <c r="E417" s="39"/>
      <c r="F417" s="249" t="s">
        <v>764</v>
      </c>
      <c r="G417" s="39"/>
      <c r="H417" s="39"/>
      <c r="I417" s="234"/>
      <c r="J417" s="39"/>
      <c r="K417" s="39"/>
      <c r="L417" s="43"/>
      <c r="M417" s="235"/>
      <c r="N417" s="236"/>
      <c r="O417" s="90"/>
      <c r="P417" s="90"/>
      <c r="Q417" s="90"/>
      <c r="R417" s="90"/>
      <c r="S417" s="90"/>
      <c r="T417" s="91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T417" s="15" t="s">
        <v>268</v>
      </c>
      <c r="AU417" s="15" t="s">
        <v>94</v>
      </c>
    </row>
    <row r="418" s="13" customFormat="1">
      <c r="A418" s="13"/>
      <c r="B418" s="237"/>
      <c r="C418" s="238"/>
      <c r="D418" s="232" t="s">
        <v>260</v>
      </c>
      <c r="E418" s="239" t="s">
        <v>1</v>
      </c>
      <c r="F418" s="240" t="s">
        <v>91</v>
      </c>
      <c r="G418" s="238"/>
      <c r="H418" s="241">
        <v>1</v>
      </c>
      <c r="I418" s="242"/>
      <c r="J418" s="238"/>
      <c r="K418" s="238"/>
      <c r="L418" s="243"/>
      <c r="M418" s="244"/>
      <c r="N418" s="245"/>
      <c r="O418" s="245"/>
      <c r="P418" s="245"/>
      <c r="Q418" s="245"/>
      <c r="R418" s="245"/>
      <c r="S418" s="245"/>
      <c r="T418" s="246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7" t="s">
        <v>260</v>
      </c>
      <c r="AU418" s="247" t="s">
        <v>94</v>
      </c>
      <c r="AV418" s="13" t="s">
        <v>94</v>
      </c>
      <c r="AW418" s="13" t="s">
        <v>38</v>
      </c>
      <c r="AX418" s="13" t="s">
        <v>91</v>
      </c>
      <c r="AY418" s="247" t="s">
        <v>192</v>
      </c>
    </row>
    <row r="419" s="2" customFormat="1" ht="16.5" customHeight="1">
      <c r="A419" s="37"/>
      <c r="B419" s="38"/>
      <c r="C419" s="254" t="s">
        <v>765</v>
      </c>
      <c r="D419" s="254" t="s">
        <v>331</v>
      </c>
      <c r="E419" s="255" t="s">
        <v>766</v>
      </c>
      <c r="F419" s="256" t="s">
        <v>767</v>
      </c>
      <c r="G419" s="257" t="s">
        <v>628</v>
      </c>
      <c r="H419" s="258">
        <v>1</v>
      </c>
      <c r="I419" s="259"/>
      <c r="J419" s="260">
        <f>ROUND(I419*H419,2)</f>
        <v>0</v>
      </c>
      <c r="K419" s="256" t="s">
        <v>266</v>
      </c>
      <c r="L419" s="261"/>
      <c r="M419" s="262" t="s">
        <v>1</v>
      </c>
      <c r="N419" s="263" t="s">
        <v>48</v>
      </c>
      <c r="O419" s="90"/>
      <c r="P419" s="228">
        <f>O419*H419</f>
        <v>0</v>
      </c>
      <c r="Q419" s="228">
        <v>0.00038999999999999999</v>
      </c>
      <c r="R419" s="228">
        <f>Q419*H419</f>
        <v>0.00038999999999999999</v>
      </c>
      <c r="S419" s="228">
        <v>0</v>
      </c>
      <c r="T419" s="229">
        <f>S419*H419</f>
        <v>0</v>
      </c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R419" s="230" t="s">
        <v>226</v>
      </c>
      <c r="AT419" s="230" t="s">
        <v>331</v>
      </c>
      <c r="AU419" s="230" t="s">
        <v>94</v>
      </c>
      <c r="AY419" s="15" t="s">
        <v>192</v>
      </c>
      <c r="BE419" s="231">
        <f>IF(N419="základní",J419,0)</f>
        <v>0</v>
      </c>
      <c r="BF419" s="231">
        <f>IF(N419="snížená",J419,0)</f>
        <v>0</v>
      </c>
      <c r="BG419" s="231">
        <f>IF(N419="zákl. přenesená",J419,0)</f>
        <v>0</v>
      </c>
      <c r="BH419" s="231">
        <f>IF(N419="sníž. přenesená",J419,0)</f>
        <v>0</v>
      </c>
      <c r="BI419" s="231">
        <f>IF(N419="nulová",J419,0)</f>
        <v>0</v>
      </c>
      <c r="BJ419" s="15" t="s">
        <v>91</v>
      </c>
      <c r="BK419" s="231">
        <f>ROUND(I419*H419,2)</f>
        <v>0</v>
      </c>
      <c r="BL419" s="15" t="s">
        <v>209</v>
      </c>
      <c r="BM419" s="230" t="s">
        <v>768</v>
      </c>
    </row>
    <row r="420" s="2" customFormat="1">
      <c r="A420" s="37"/>
      <c r="B420" s="38"/>
      <c r="C420" s="39"/>
      <c r="D420" s="232" t="s">
        <v>199</v>
      </c>
      <c r="E420" s="39"/>
      <c r="F420" s="233" t="s">
        <v>767</v>
      </c>
      <c r="G420" s="39"/>
      <c r="H420" s="39"/>
      <c r="I420" s="234"/>
      <c r="J420" s="39"/>
      <c r="K420" s="39"/>
      <c r="L420" s="43"/>
      <c r="M420" s="235"/>
      <c r="N420" s="236"/>
      <c r="O420" s="90"/>
      <c r="P420" s="90"/>
      <c r="Q420" s="90"/>
      <c r="R420" s="90"/>
      <c r="S420" s="90"/>
      <c r="T420" s="91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T420" s="15" t="s">
        <v>199</v>
      </c>
      <c r="AU420" s="15" t="s">
        <v>94</v>
      </c>
    </row>
    <row r="421" s="13" customFormat="1">
      <c r="A421" s="13"/>
      <c r="B421" s="237"/>
      <c r="C421" s="238"/>
      <c r="D421" s="232" t="s">
        <v>260</v>
      </c>
      <c r="E421" s="239" t="s">
        <v>1</v>
      </c>
      <c r="F421" s="240" t="s">
        <v>91</v>
      </c>
      <c r="G421" s="238"/>
      <c r="H421" s="241">
        <v>1</v>
      </c>
      <c r="I421" s="242"/>
      <c r="J421" s="238"/>
      <c r="K421" s="238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94</v>
      </c>
      <c r="AV421" s="13" t="s">
        <v>94</v>
      </c>
      <c r="AW421" s="13" t="s">
        <v>38</v>
      </c>
      <c r="AX421" s="13" t="s">
        <v>91</v>
      </c>
      <c r="AY421" s="247" t="s">
        <v>192</v>
      </c>
    </row>
    <row r="422" s="2" customFormat="1" ht="16.5" customHeight="1">
      <c r="A422" s="37"/>
      <c r="B422" s="38"/>
      <c r="C422" s="254" t="s">
        <v>769</v>
      </c>
      <c r="D422" s="254" t="s">
        <v>331</v>
      </c>
      <c r="E422" s="255" t="s">
        <v>770</v>
      </c>
      <c r="F422" s="256" t="s">
        <v>771</v>
      </c>
      <c r="G422" s="257" t="s">
        <v>628</v>
      </c>
      <c r="H422" s="258">
        <v>1</v>
      </c>
      <c r="I422" s="259"/>
      <c r="J422" s="260">
        <f>ROUND(I422*H422,2)</f>
        <v>0</v>
      </c>
      <c r="K422" s="256" t="s">
        <v>1</v>
      </c>
      <c r="L422" s="261"/>
      <c r="M422" s="262" t="s">
        <v>1</v>
      </c>
      <c r="N422" s="263" t="s">
        <v>48</v>
      </c>
      <c r="O422" s="90"/>
      <c r="P422" s="228">
        <f>O422*H422</f>
        <v>0</v>
      </c>
      <c r="Q422" s="228">
        <v>0.00139</v>
      </c>
      <c r="R422" s="228">
        <f>Q422*H422</f>
        <v>0.00139</v>
      </c>
      <c r="S422" s="228">
        <v>0</v>
      </c>
      <c r="T422" s="229">
        <f>S422*H422</f>
        <v>0</v>
      </c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R422" s="230" t="s">
        <v>226</v>
      </c>
      <c r="AT422" s="230" t="s">
        <v>331</v>
      </c>
      <c r="AU422" s="230" t="s">
        <v>94</v>
      </c>
      <c r="AY422" s="15" t="s">
        <v>192</v>
      </c>
      <c r="BE422" s="231">
        <f>IF(N422="základní",J422,0)</f>
        <v>0</v>
      </c>
      <c r="BF422" s="231">
        <f>IF(N422="snížená",J422,0)</f>
        <v>0</v>
      </c>
      <c r="BG422" s="231">
        <f>IF(N422="zákl. přenesená",J422,0)</f>
        <v>0</v>
      </c>
      <c r="BH422" s="231">
        <f>IF(N422="sníž. přenesená",J422,0)</f>
        <v>0</v>
      </c>
      <c r="BI422" s="231">
        <f>IF(N422="nulová",J422,0)</f>
        <v>0</v>
      </c>
      <c r="BJ422" s="15" t="s">
        <v>91</v>
      </c>
      <c r="BK422" s="231">
        <f>ROUND(I422*H422,2)</f>
        <v>0</v>
      </c>
      <c r="BL422" s="15" t="s">
        <v>209</v>
      </c>
      <c r="BM422" s="230" t="s">
        <v>772</v>
      </c>
    </row>
    <row r="423" s="2" customFormat="1">
      <c r="A423" s="37"/>
      <c r="B423" s="38"/>
      <c r="C423" s="39"/>
      <c r="D423" s="232" t="s">
        <v>199</v>
      </c>
      <c r="E423" s="39"/>
      <c r="F423" s="233" t="s">
        <v>771</v>
      </c>
      <c r="G423" s="39"/>
      <c r="H423" s="39"/>
      <c r="I423" s="234"/>
      <c r="J423" s="39"/>
      <c r="K423" s="39"/>
      <c r="L423" s="43"/>
      <c r="M423" s="235"/>
      <c r="N423" s="236"/>
      <c r="O423" s="90"/>
      <c r="P423" s="90"/>
      <c r="Q423" s="90"/>
      <c r="R423" s="90"/>
      <c r="S423" s="90"/>
      <c r="T423" s="91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T423" s="15" t="s">
        <v>199</v>
      </c>
      <c r="AU423" s="15" t="s">
        <v>94</v>
      </c>
    </row>
    <row r="424" s="2" customFormat="1">
      <c r="A424" s="37"/>
      <c r="B424" s="38"/>
      <c r="C424" s="39"/>
      <c r="D424" s="232" t="s">
        <v>671</v>
      </c>
      <c r="E424" s="39"/>
      <c r="F424" s="264" t="s">
        <v>773</v>
      </c>
      <c r="G424" s="39"/>
      <c r="H424" s="39"/>
      <c r="I424" s="234"/>
      <c r="J424" s="39"/>
      <c r="K424" s="39"/>
      <c r="L424" s="43"/>
      <c r="M424" s="235"/>
      <c r="N424" s="236"/>
      <c r="O424" s="90"/>
      <c r="P424" s="90"/>
      <c r="Q424" s="90"/>
      <c r="R424" s="90"/>
      <c r="S424" s="90"/>
      <c r="T424" s="91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T424" s="15" t="s">
        <v>671</v>
      </c>
      <c r="AU424" s="15" t="s">
        <v>94</v>
      </c>
    </row>
    <row r="425" s="13" customFormat="1">
      <c r="A425" s="13"/>
      <c r="B425" s="237"/>
      <c r="C425" s="238"/>
      <c r="D425" s="232" t="s">
        <v>260</v>
      </c>
      <c r="E425" s="239" t="s">
        <v>1</v>
      </c>
      <c r="F425" s="240" t="s">
        <v>91</v>
      </c>
      <c r="G425" s="238"/>
      <c r="H425" s="241">
        <v>1</v>
      </c>
      <c r="I425" s="242"/>
      <c r="J425" s="238"/>
      <c r="K425" s="238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94</v>
      </c>
      <c r="AV425" s="13" t="s">
        <v>94</v>
      </c>
      <c r="AW425" s="13" t="s">
        <v>38</v>
      </c>
      <c r="AX425" s="13" t="s">
        <v>91</v>
      </c>
      <c r="AY425" s="247" t="s">
        <v>192</v>
      </c>
    </row>
    <row r="426" s="2" customFormat="1" ht="16.5" customHeight="1">
      <c r="A426" s="37"/>
      <c r="B426" s="38"/>
      <c r="C426" s="254" t="s">
        <v>774</v>
      </c>
      <c r="D426" s="254" t="s">
        <v>331</v>
      </c>
      <c r="E426" s="255" t="s">
        <v>775</v>
      </c>
      <c r="F426" s="256" t="s">
        <v>776</v>
      </c>
      <c r="G426" s="257" t="s">
        <v>628</v>
      </c>
      <c r="H426" s="258">
        <v>1</v>
      </c>
      <c r="I426" s="259"/>
      <c r="J426" s="260">
        <f>ROUND(I426*H426,2)</f>
        <v>0</v>
      </c>
      <c r="K426" s="256" t="s">
        <v>266</v>
      </c>
      <c r="L426" s="261"/>
      <c r="M426" s="262" t="s">
        <v>1</v>
      </c>
      <c r="N426" s="263" t="s">
        <v>48</v>
      </c>
      <c r="O426" s="90"/>
      <c r="P426" s="228">
        <f>O426*H426</f>
        <v>0</v>
      </c>
      <c r="Q426" s="228">
        <v>0.00048000000000000001</v>
      </c>
      <c r="R426" s="228">
        <f>Q426*H426</f>
        <v>0.00048000000000000001</v>
      </c>
      <c r="S426" s="228">
        <v>0</v>
      </c>
      <c r="T426" s="229">
        <f>S426*H426</f>
        <v>0</v>
      </c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R426" s="230" t="s">
        <v>226</v>
      </c>
      <c r="AT426" s="230" t="s">
        <v>331</v>
      </c>
      <c r="AU426" s="230" t="s">
        <v>94</v>
      </c>
      <c r="AY426" s="15" t="s">
        <v>192</v>
      </c>
      <c r="BE426" s="231">
        <f>IF(N426="základní",J426,0)</f>
        <v>0</v>
      </c>
      <c r="BF426" s="231">
        <f>IF(N426="snížená",J426,0)</f>
        <v>0</v>
      </c>
      <c r="BG426" s="231">
        <f>IF(N426="zákl. přenesená",J426,0)</f>
        <v>0</v>
      </c>
      <c r="BH426" s="231">
        <f>IF(N426="sníž. přenesená",J426,0)</f>
        <v>0</v>
      </c>
      <c r="BI426" s="231">
        <f>IF(N426="nulová",J426,0)</f>
        <v>0</v>
      </c>
      <c r="BJ426" s="15" t="s">
        <v>91</v>
      </c>
      <c r="BK426" s="231">
        <f>ROUND(I426*H426,2)</f>
        <v>0</v>
      </c>
      <c r="BL426" s="15" t="s">
        <v>209</v>
      </c>
      <c r="BM426" s="230" t="s">
        <v>777</v>
      </c>
    </row>
    <row r="427" s="2" customFormat="1">
      <c r="A427" s="37"/>
      <c r="B427" s="38"/>
      <c r="C427" s="39"/>
      <c r="D427" s="232" t="s">
        <v>199</v>
      </c>
      <c r="E427" s="39"/>
      <c r="F427" s="233" t="s">
        <v>776</v>
      </c>
      <c r="G427" s="39"/>
      <c r="H427" s="39"/>
      <c r="I427" s="234"/>
      <c r="J427" s="39"/>
      <c r="K427" s="39"/>
      <c r="L427" s="43"/>
      <c r="M427" s="235"/>
      <c r="N427" s="236"/>
      <c r="O427" s="90"/>
      <c r="P427" s="90"/>
      <c r="Q427" s="90"/>
      <c r="R427" s="90"/>
      <c r="S427" s="90"/>
      <c r="T427" s="91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T427" s="15" t="s">
        <v>199</v>
      </c>
      <c r="AU427" s="15" t="s">
        <v>94</v>
      </c>
    </row>
    <row r="428" s="2" customFormat="1" ht="16.5" customHeight="1">
      <c r="A428" s="37"/>
      <c r="B428" s="38"/>
      <c r="C428" s="254" t="s">
        <v>778</v>
      </c>
      <c r="D428" s="254" t="s">
        <v>331</v>
      </c>
      <c r="E428" s="255" t="s">
        <v>779</v>
      </c>
      <c r="F428" s="256" t="s">
        <v>780</v>
      </c>
      <c r="G428" s="257" t="s">
        <v>628</v>
      </c>
      <c r="H428" s="258">
        <v>2</v>
      </c>
      <c r="I428" s="259"/>
      <c r="J428" s="260">
        <f>ROUND(I428*H428,2)</f>
        <v>0</v>
      </c>
      <c r="K428" s="256" t="s">
        <v>1</v>
      </c>
      <c r="L428" s="261"/>
      <c r="M428" s="262" t="s">
        <v>1</v>
      </c>
      <c r="N428" s="263" t="s">
        <v>48</v>
      </c>
      <c r="O428" s="90"/>
      <c r="P428" s="228">
        <f>O428*H428</f>
        <v>0</v>
      </c>
      <c r="Q428" s="228">
        <v>0.0017799999999999999</v>
      </c>
      <c r="R428" s="228">
        <f>Q428*H428</f>
        <v>0.0035599999999999998</v>
      </c>
      <c r="S428" s="228">
        <v>0</v>
      </c>
      <c r="T428" s="229">
        <f>S428*H428</f>
        <v>0</v>
      </c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R428" s="230" t="s">
        <v>226</v>
      </c>
      <c r="AT428" s="230" t="s">
        <v>331</v>
      </c>
      <c r="AU428" s="230" t="s">
        <v>94</v>
      </c>
      <c r="AY428" s="15" t="s">
        <v>192</v>
      </c>
      <c r="BE428" s="231">
        <f>IF(N428="základní",J428,0)</f>
        <v>0</v>
      </c>
      <c r="BF428" s="231">
        <f>IF(N428="snížená",J428,0)</f>
        <v>0</v>
      </c>
      <c r="BG428" s="231">
        <f>IF(N428="zákl. přenesená",J428,0)</f>
        <v>0</v>
      </c>
      <c r="BH428" s="231">
        <f>IF(N428="sníž. přenesená",J428,0)</f>
        <v>0</v>
      </c>
      <c r="BI428" s="231">
        <f>IF(N428="nulová",J428,0)</f>
        <v>0</v>
      </c>
      <c r="BJ428" s="15" t="s">
        <v>91</v>
      </c>
      <c r="BK428" s="231">
        <f>ROUND(I428*H428,2)</f>
        <v>0</v>
      </c>
      <c r="BL428" s="15" t="s">
        <v>209</v>
      </c>
      <c r="BM428" s="230" t="s">
        <v>781</v>
      </c>
    </row>
    <row r="429" s="2" customFormat="1">
      <c r="A429" s="37"/>
      <c r="B429" s="38"/>
      <c r="C429" s="39"/>
      <c r="D429" s="232" t="s">
        <v>199</v>
      </c>
      <c r="E429" s="39"/>
      <c r="F429" s="233" t="s">
        <v>780</v>
      </c>
      <c r="G429" s="39"/>
      <c r="H429" s="39"/>
      <c r="I429" s="234"/>
      <c r="J429" s="39"/>
      <c r="K429" s="39"/>
      <c r="L429" s="43"/>
      <c r="M429" s="235"/>
      <c r="N429" s="236"/>
      <c r="O429" s="90"/>
      <c r="P429" s="90"/>
      <c r="Q429" s="90"/>
      <c r="R429" s="90"/>
      <c r="S429" s="90"/>
      <c r="T429" s="91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T429" s="15" t="s">
        <v>199</v>
      </c>
      <c r="AU429" s="15" t="s">
        <v>94</v>
      </c>
    </row>
    <row r="430" s="2" customFormat="1">
      <c r="A430" s="37"/>
      <c r="B430" s="38"/>
      <c r="C430" s="39"/>
      <c r="D430" s="232" t="s">
        <v>671</v>
      </c>
      <c r="E430" s="39"/>
      <c r="F430" s="264" t="s">
        <v>782</v>
      </c>
      <c r="G430" s="39"/>
      <c r="H430" s="39"/>
      <c r="I430" s="234"/>
      <c r="J430" s="39"/>
      <c r="K430" s="39"/>
      <c r="L430" s="43"/>
      <c r="M430" s="235"/>
      <c r="N430" s="236"/>
      <c r="O430" s="90"/>
      <c r="P430" s="90"/>
      <c r="Q430" s="90"/>
      <c r="R430" s="90"/>
      <c r="S430" s="90"/>
      <c r="T430" s="91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T430" s="15" t="s">
        <v>671</v>
      </c>
      <c r="AU430" s="15" t="s">
        <v>94</v>
      </c>
    </row>
    <row r="431" s="2" customFormat="1" ht="24.15" customHeight="1">
      <c r="A431" s="37"/>
      <c r="B431" s="38"/>
      <c r="C431" s="254" t="s">
        <v>783</v>
      </c>
      <c r="D431" s="254" t="s">
        <v>331</v>
      </c>
      <c r="E431" s="255" t="s">
        <v>784</v>
      </c>
      <c r="F431" s="256" t="s">
        <v>785</v>
      </c>
      <c r="G431" s="257" t="s">
        <v>628</v>
      </c>
      <c r="H431" s="258">
        <v>2</v>
      </c>
      <c r="I431" s="259"/>
      <c r="J431" s="260">
        <f>ROUND(I431*H431,2)</f>
        <v>0</v>
      </c>
      <c r="K431" s="256" t="s">
        <v>1</v>
      </c>
      <c r="L431" s="261"/>
      <c r="M431" s="262" t="s">
        <v>1</v>
      </c>
      <c r="N431" s="263" t="s">
        <v>48</v>
      </c>
      <c r="O431" s="90"/>
      <c r="P431" s="228">
        <f>O431*H431</f>
        <v>0</v>
      </c>
      <c r="Q431" s="228">
        <v>0.0014</v>
      </c>
      <c r="R431" s="228">
        <f>Q431*H431</f>
        <v>0.0028</v>
      </c>
      <c r="S431" s="228">
        <v>0</v>
      </c>
      <c r="T431" s="229">
        <f>S431*H431</f>
        <v>0</v>
      </c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R431" s="230" t="s">
        <v>226</v>
      </c>
      <c r="AT431" s="230" t="s">
        <v>331</v>
      </c>
      <c r="AU431" s="230" t="s">
        <v>94</v>
      </c>
      <c r="AY431" s="15" t="s">
        <v>192</v>
      </c>
      <c r="BE431" s="231">
        <f>IF(N431="základní",J431,0)</f>
        <v>0</v>
      </c>
      <c r="BF431" s="231">
        <f>IF(N431="snížená",J431,0)</f>
        <v>0</v>
      </c>
      <c r="BG431" s="231">
        <f>IF(N431="zákl. přenesená",J431,0)</f>
        <v>0</v>
      </c>
      <c r="BH431" s="231">
        <f>IF(N431="sníž. přenesená",J431,0)</f>
        <v>0</v>
      </c>
      <c r="BI431" s="231">
        <f>IF(N431="nulová",J431,0)</f>
        <v>0</v>
      </c>
      <c r="BJ431" s="15" t="s">
        <v>91</v>
      </c>
      <c r="BK431" s="231">
        <f>ROUND(I431*H431,2)</f>
        <v>0</v>
      </c>
      <c r="BL431" s="15" t="s">
        <v>209</v>
      </c>
      <c r="BM431" s="230" t="s">
        <v>786</v>
      </c>
    </row>
    <row r="432" s="2" customFormat="1">
      <c r="A432" s="37"/>
      <c r="B432" s="38"/>
      <c r="C432" s="39"/>
      <c r="D432" s="232" t="s">
        <v>199</v>
      </c>
      <c r="E432" s="39"/>
      <c r="F432" s="233" t="s">
        <v>785</v>
      </c>
      <c r="G432" s="39"/>
      <c r="H432" s="39"/>
      <c r="I432" s="234"/>
      <c r="J432" s="39"/>
      <c r="K432" s="39"/>
      <c r="L432" s="43"/>
      <c r="M432" s="235"/>
      <c r="N432" s="236"/>
      <c r="O432" s="90"/>
      <c r="P432" s="90"/>
      <c r="Q432" s="90"/>
      <c r="R432" s="90"/>
      <c r="S432" s="90"/>
      <c r="T432" s="91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T432" s="15" t="s">
        <v>199</v>
      </c>
      <c r="AU432" s="15" t="s">
        <v>94</v>
      </c>
    </row>
    <row r="433" s="2" customFormat="1">
      <c r="A433" s="37"/>
      <c r="B433" s="38"/>
      <c r="C433" s="39"/>
      <c r="D433" s="232" t="s">
        <v>671</v>
      </c>
      <c r="E433" s="39"/>
      <c r="F433" s="264" t="s">
        <v>787</v>
      </c>
      <c r="G433" s="39"/>
      <c r="H433" s="39"/>
      <c r="I433" s="234"/>
      <c r="J433" s="39"/>
      <c r="K433" s="39"/>
      <c r="L433" s="43"/>
      <c r="M433" s="235"/>
      <c r="N433" s="236"/>
      <c r="O433" s="90"/>
      <c r="P433" s="90"/>
      <c r="Q433" s="90"/>
      <c r="R433" s="90"/>
      <c r="S433" s="90"/>
      <c r="T433" s="91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T433" s="15" t="s">
        <v>671</v>
      </c>
      <c r="AU433" s="15" t="s">
        <v>94</v>
      </c>
    </row>
    <row r="434" s="2" customFormat="1" ht="24.15" customHeight="1">
      <c r="A434" s="37"/>
      <c r="B434" s="38"/>
      <c r="C434" s="254" t="s">
        <v>788</v>
      </c>
      <c r="D434" s="254" t="s">
        <v>331</v>
      </c>
      <c r="E434" s="255" t="s">
        <v>789</v>
      </c>
      <c r="F434" s="256" t="s">
        <v>790</v>
      </c>
      <c r="G434" s="257" t="s">
        <v>628</v>
      </c>
      <c r="H434" s="258">
        <v>17</v>
      </c>
      <c r="I434" s="259"/>
      <c r="J434" s="260">
        <f>ROUND(I434*H434,2)</f>
        <v>0</v>
      </c>
      <c r="K434" s="256" t="s">
        <v>1</v>
      </c>
      <c r="L434" s="261"/>
      <c r="M434" s="262" t="s">
        <v>1</v>
      </c>
      <c r="N434" s="263" t="s">
        <v>48</v>
      </c>
      <c r="O434" s="90"/>
      <c r="P434" s="228">
        <f>O434*H434</f>
        <v>0</v>
      </c>
      <c r="Q434" s="228">
        <v>0.0018</v>
      </c>
      <c r="R434" s="228">
        <f>Q434*H434</f>
        <v>0.030599999999999999</v>
      </c>
      <c r="S434" s="228">
        <v>0</v>
      </c>
      <c r="T434" s="229">
        <f>S434*H434</f>
        <v>0</v>
      </c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R434" s="230" t="s">
        <v>226</v>
      </c>
      <c r="AT434" s="230" t="s">
        <v>331</v>
      </c>
      <c r="AU434" s="230" t="s">
        <v>94</v>
      </c>
      <c r="AY434" s="15" t="s">
        <v>192</v>
      </c>
      <c r="BE434" s="231">
        <f>IF(N434="základní",J434,0)</f>
        <v>0</v>
      </c>
      <c r="BF434" s="231">
        <f>IF(N434="snížená",J434,0)</f>
        <v>0</v>
      </c>
      <c r="BG434" s="231">
        <f>IF(N434="zákl. přenesená",J434,0)</f>
        <v>0</v>
      </c>
      <c r="BH434" s="231">
        <f>IF(N434="sníž. přenesená",J434,0)</f>
        <v>0</v>
      </c>
      <c r="BI434" s="231">
        <f>IF(N434="nulová",J434,0)</f>
        <v>0</v>
      </c>
      <c r="BJ434" s="15" t="s">
        <v>91</v>
      </c>
      <c r="BK434" s="231">
        <f>ROUND(I434*H434,2)</f>
        <v>0</v>
      </c>
      <c r="BL434" s="15" t="s">
        <v>209</v>
      </c>
      <c r="BM434" s="230" t="s">
        <v>791</v>
      </c>
    </row>
    <row r="435" s="2" customFormat="1">
      <c r="A435" s="37"/>
      <c r="B435" s="38"/>
      <c r="C435" s="39"/>
      <c r="D435" s="232" t="s">
        <v>199</v>
      </c>
      <c r="E435" s="39"/>
      <c r="F435" s="233" t="s">
        <v>790</v>
      </c>
      <c r="G435" s="39"/>
      <c r="H435" s="39"/>
      <c r="I435" s="234"/>
      <c r="J435" s="39"/>
      <c r="K435" s="39"/>
      <c r="L435" s="43"/>
      <c r="M435" s="235"/>
      <c r="N435" s="236"/>
      <c r="O435" s="90"/>
      <c r="P435" s="90"/>
      <c r="Q435" s="90"/>
      <c r="R435" s="90"/>
      <c r="S435" s="90"/>
      <c r="T435" s="91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T435" s="15" t="s">
        <v>199</v>
      </c>
      <c r="AU435" s="15" t="s">
        <v>94</v>
      </c>
    </row>
    <row r="436" s="2" customFormat="1">
      <c r="A436" s="37"/>
      <c r="B436" s="38"/>
      <c r="C436" s="39"/>
      <c r="D436" s="232" t="s">
        <v>671</v>
      </c>
      <c r="E436" s="39"/>
      <c r="F436" s="264" t="s">
        <v>792</v>
      </c>
      <c r="G436" s="39"/>
      <c r="H436" s="39"/>
      <c r="I436" s="234"/>
      <c r="J436" s="39"/>
      <c r="K436" s="39"/>
      <c r="L436" s="43"/>
      <c r="M436" s="235"/>
      <c r="N436" s="236"/>
      <c r="O436" s="90"/>
      <c r="P436" s="90"/>
      <c r="Q436" s="90"/>
      <c r="R436" s="90"/>
      <c r="S436" s="90"/>
      <c r="T436" s="91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T436" s="15" t="s">
        <v>671</v>
      </c>
      <c r="AU436" s="15" t="s">
        <v>94</v>
      </c>
    </row>
    <row r="437" s="2" customFormat="1" ht="21.75" customHeight="1">
      <c r="A437" s="37"/>
      <c r="B437" s="38"/>
      <c r="C437" s="219" t="s">
        <v>793</v>
      </c>
      <c r="D437" s="219" t="s">
        <v>193</v>
      </c>
      <c r="E437" s="220" t="s">
        <v>794</v>
      </c>
      <c r="F437" s="221" t="s">
        <v>795</v>
      </c>
      <c r="G437" s="222" t="s">
        <v>628</v>
      </c>
      <c r="H437" s="223">
        <v>3</v>
      </c>
      <c r="I437" s="224"/>
      <c r="J437" s="225">
        <f>ROUND(I437*H437,2)</f>
        <v>0</v>
      </c>
      <c r="K437" s="221" t="s">
        <v>266</v>
      </c>
      <c r="L437" s="43"/>
      <c r="M437" s="226" t="s">
        <v>1</v>
      </c>
      <c r="N437" s="227" t="s">
        <v>48</v>
      </c>
      <c r="O437" s="90"/>
      <c r="P437" s="228">
        <f>O437*H437</f>
        <v>0</v>
      </c>
      <c r="Q437" s="228">
        <v>0.0016199999999999999</v>
      </c>
      <c r="R437" s="228">
        <f>Q437*H437</f>
        <v>0.0048599999999999997</v>
      </c>
      <c r="S437" s="228">
        <v>0</v>
      </c>
      <c r="T437" s="229">
        <f>S437*H437</f>
        <v>0</v>
      </c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R437" s="230" t="s">
        <v>209</v>
      </c>
      <c r="AT437" s="230" t="s">
        <v>193</v>
      </c>
      <c r="AU437" s="230" t="s">
        <v>94</v>
      </c>
      <c r="AY437" s="15" t="s">
        <v>192</v>
      </c>
      <c r="BE437" s="231">
        <f>IF(N437="základní",J437,0)</f>
        <v>0</v>
      </c>
      <c r="BF437" s="231">
        <f>IF(N437="snížená",J437,0)</f>
        <v>0</v>
      </c>
      <c r="BG437" s="231">
        <f>IF(N437="zákl. přenesená",J437,0)</f>
        <v>0</v>
      </c>
      <c r="BH437" s="231">
        <f>IF(N437="sníž. přenesená",J437,0)</f>
        <v>0</v>
      </c>
      <c r="BI437" s="231">
        <f>IF(N437="nulová",J437,0)</f>
        <v>0</v>
      </c>
      <c r="BJ437" s="15" t="s">
        <v>91</v>
      </c>
      <c r="BK437" s="231">
        <f>ROUND(I437*H437,2)</f>
        <v>0</v>
      </c>
      <c r="BL437" s="15" t="s">
        <v>209</v>
      </c>
      <c r="BM437" s="230" t="s">
        <v>796</v>
      </c>
    </row>
    <row r="438" s="2" customFormat="1">
      <c r="A438" s="37"/>
      <c r="B438" s="38"/>
      <c r="C438" s="39"/>
      <c r="D438" s="232" t="s">
        <v>199</v>
      </c>
      <c r="E438" s="39"/>
      <c r="F438" s="233" t="s">
        <v>797</v>
      </c>
      <c r="G438" s="39"/>
      <c r="H438" s="39"/>
      <c r="I438" s="234"/>
      <c r="J438" s="39"/>
      <c r="K438" s="39"/>
      <c r="L438" s="43"/>
      <c r="M438" s="235"/>
      <c r="N438" s="236"/>
      <c r="O438" s="90"/>
      <c r="P438" s="90"/>
      <c r="Q438" s="90"/>
      <c r="R438" s="90"/>
      <c r="S438" s="90"/>
      <c r="T438" s="91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T438" s="15" t="s">
        <v>199</v>
      </c>
      <c r="AU438" s="15" t="s">
        <v>94</v>
      </c>
    </row>
    <row r="439" s="2" customFormat="1">
      <c r="A439" s="37"/>
      <c r="B439" s="38"/>
      <c r="C439" s="39"/>
      <c r="D439" s="248" t="s">
        <v>268</v>
      </c>
      <c r="E439" s="39"/>
      <c r="F439" s="249" t="s">
        <v>798</v>
      </c>
      <c r="G439" s="39"/>
      <c r="H439" s="39"/>
      <c r="I439" s="234"/>
      <c r="J439" s="39"/>
      <c r="K439" s="39"/>
      <c r="L439" s="43"/>
      <c r="M439" s="235"/>
      <c r="N439" s="236"/>
      <c r="O439" s="90"/>
      <c r="P439" s="90"/>
      <c r="Q439" s="90"/>
      <c r="R439" s="90"/>
      <c r="S439" s="90"/>
      <c r="T439" s="91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T439" s="15" t="s">
        <v>268</v>
      </c>
      <c r="AU439" s="15" t="s">
        <v>94</v>
      </c>
    </row>
    <row r="440" s="13" customFormat="1">
      <c r="A440" s="13"/>
      <c r="B440" s="237"/>
      <c r="C440" s="238"/>
      <c r="D440" s="232" t="s">
        <v>260</v>
      </c>
      <c r="E440" s="239" t="s">
        <v>1</v>
      </c>
      <c r="F440" s="240" t="s">
        <v>204</v>
      </c>
      <c r="G440" s="238"/>
      <c r="H440" s="241">
        <v>3</v>
      </c>
      <c r="I440" s="242"/>
      <c r="J440" s="238"/>
      <c r="K440" s="238"/>
      <c r="L440" s="243"/>
      <c r="M440" s="244"/>
      <c r="N440" s="245"/>
      <c r="O440" s="245"/>
      <c r="P440" s="245"/>
      <c r="Q440" s="245"/>
      <c r="R440" s="245"/>
      <c r="S440" s="245"/>
      <c r="T440" s="24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7" t="s">
        <v>260</v>
      </c>
      <c r="AU440" s="247" t="s">
        <v>94</v>
      </c>
      <c r="AV440" s="13" t="s">
        <v>94</v>
      </c>
      <c r="AW440" s="13" t="s">
        <v>38</v>
      </c>
      <c r="AX440" s="13" t="s">
        <v>91</v>
      </c>
      <c r="AY440" s="247" t="s">
        <v>192</v>
      </c>
    </row>
    <row r="441" s="2" customFormat="1" ht="24.15" customHeight="1">
      <c r="A441" s="37"/>
      <c r="B441" s="38"/>
      <c r="C441" s="254" t="s">
        <v>799</v>
      </c>
      <c r="D441" s="254" t="s">
        <v>331</v>
      </c>
      <c r="E441" s="255" t="s">
        <v>800</v>
      </c>
      <c r="F441" s="256" t="s">
        <v>801</v>
      </c>
      <c r="G441" s="257" t="s">
        <v>628</v>
      </c>
      <c r="H441" s="258">
        <v>3</v>
      </c>
      <c r="I441" s="259"/>
      <c r="J441" s="260">
        <f>ROUND(I441*H441,2)</f>
        <v>0</v>
      </c>
      <c r="K441" s="256" t="s">
        <v>266</v>
      </c>
      <c r="L441" s="261"/>
      <c r="M441" s="262" t="s">
        <v>1</v>
      </c>
      <c r="N441" s="263" t="s">
        <v>48</v>
      </c>
      <c r="O441" s="90"/>
      <c r="P441" s="228">
        <f>O441*H441</f>
        <v>0</v>
      </c>
      <c r="Q441" s="228">
        <v>0.017999999999999999</v>
      </c>
      <c r="R441" s="228">
        <f>Q441*H441</f>
        <v>0.053999999999999992</v>
      </c>
      <c r="S441" s="228">
        <v>0</v>
      </c>
      <c r="T441" s="229">
        <f>S441*H441</f>
        <v>0</v>
      </c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R441" s="230" t="s">
        <v>226</v>
      </c>
      <c r="AT441" s="230" t="s">
        <v>331</v>
      </c>
      <c r="AU441" s="230" t="s">
        <v>94</v>
      </c>
      <c r="AY441" s="15" t="s">
        <v>192</v>
      </c>
      <c r="BE441" s="231">
        <f>IF(N441="základní",J441,0)</f>
        <v>0</v>
      </c>
      <c r="BF441" s="231">
        <f>IF(N441="snížená",J441,0)</f>
        <v>0</v>
      </c>
      <c r="BG441" s="231">
        <f>IF(N441="zákl. přenesená",J441,0)</f>
        <v>0</v>
      </c>
      <c r="BH441" s="231">
        <f>IF(N441="sníž. přenesená",J441,0)</f>
        <v>0</v>
      </c>
      <c r="BI441" s="231">
        <f>IF(N441="nulová",J441,0)</f>
        <v>0</v>
      </c>
      <c r="BJ441" s="15" t="s">
        <v>91</v>
      </c>
      <c r="BK441" s="231">
        <f>ROUND(I441*H441,2)</f>
        <v>0</v>
      </c>
      <c r="BL441" s="15" t="s">
        <v>209</v>
      </c>
      <c r="BM441" s="230" t="s">
        <v>802</v>
      </c>
    </row>
    <row r="442" s="2" customFormat="1">
      <c r="A442" s="37"/>
      <c r="B442" s="38"/>
      <c r="C442" s="39"/>
      <c r="D442" s="232" t="s">
        <v>199</v>
      </c>
      <c r="E442" s="39"/>
      <c r="F442" s="233" t="s">
        <v>801</v>
      </c>
      <c r="G442" s="39"/>
      <c r="H442" s="39"/>
      <c r="I442" s="234"/>
      <c r="J442" s="39"/>
      <c r="K442" s="39"/>
      <c r="L442" s="43"/>
      <c r="M442" s="235"/>
      <c r="N442" s="236"/>
      <c r="O442" s="90"/>
      <c r="P442" s="90"/>
      <c r="Q442" s="90"/>
      <c r="R442" s="90"/>
      <c r="S442" s="90"/>
      <c r="T442" s="91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T442" s="15" t="s">
        <v>199</v>
      </c>
      <c r="AU442" s="15" t="s">
        <v>94</v>
      </c>
    </row>
    <row r="443" s="13" customFormat="1">
      <c r="A443" s="13"/>
      <c r="B443" s="237"/>
      <c r="C443" s="238"/>
      <c r="D443" s="232" t="s">
        <v>260</v>
      </c>
      <c r="E443" s="239" t="s">
        <v>1</v>
      </c>
      <c r="F443" s="240" t="s">
        <v>204</v>
      </c>
      <c r="G443" s="238"/>
      <c r="H443" s="241">
        <v>3</v>
      </c>
      <c r="I443" s="242"/>
      <c r="J443" s="238"/>
      <c r="K443" s="238"/>
      <c r="L443" s="243"/>
      <c r="M443" s="244"/>
      <c r="N443" s="245"/>
      <c r="O443" s="245"/>
      <c r="P443" s="245"/>
      <c r="Q443" s="245"/>
      <c r="R443" s="245"/>
      <c r="S443" s="245"/>
      <c r="T443" s="24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7" t="s">
        <v>260</v>
      </c>
      <c r="AU443" s="247" t="s">
        <v>94</v>
      </c>
      <c r="AV443" s="13" t="s">
        <v>94</v>
      </c>
      <c r="AW443" s="13" t="s">
        <v>38</v>
      </c>
      <c r="AX443" s="13" t="s">
        <v>91</v>
      </c>
      <c r="AY443" s="247" t="s">
        <v>192</v>
      </c>
    </row>
    <row r="444" s="2" customFormat="1" ht="24.15" customHeight="1">
      <c r="A444" s="37"/>
      <c r="B444" s="38"/>
      <c r="C444" s="254" t="s">
        <v>803</v>
      </c>
      <c r="D444" s="254" t="s">
        <v>331</v>
      </c>
      <c r="E444" s="255" t="s">
        <v>804</v>
      </c>
      <c r="F444" s="256" t="s">
        <v>805</v>
      </c>
      <c r="G444" s="257" t="s">
        <v>628</v>
      </c>
      <c r="H444" s="258">
        <v>3</v>
      </c>
      <c r="I444" s="259"/>
      <c r="J444" s="260">
        <f>ROUND(I444*H444,2)</f>
        <v>0</v>
      </c>
      <c r="K444" s="256" t="s">
        <v>1</v>
      </c>
      <c r="L444" s="261"/>
      <c r="M444" s="262" t="s">
        <v>1</v>
      </c>
      <c r="N444" s="263" t="s">
        <v>48</v>
      </c>
      <c r="O444" s="90"/>
      <c r="P444" s="228">
        <f>O444*H444</f>
        <v>0</v>
      </c>
      <c r="Q444" s="228">
        <v>0.0065399999999999998</v>
      </c>
      <c r="R444" s="228">
        <f>Q444*H444</f>
        <v>0.019619999999999999</v>
      </c>
      <c r="S444" s="228">
        <v>0</v>
      </c>
      <c r="T444" s="229">
        <f>S444*H444</f>
        <v>0</v>
      </c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R444" s="230" t="s">
        <v>226</v>
      </c>
      <c r="AT444" s="230" t="s">
        <v>331</v>
      </c>
      <c r="AU444" s="230" t="s">
        <v>94</v>
      </c>
      <c r="AY444" s="15" t="s">
        <v>192</v>
      </c>
      <c r="BE444" s="231">
        <f>IF(N444="základní",J444,0)</f>
        <v>0</v>
      </c>
      <c r="BF444" s="231">
        <f>IF(N444="snížená",J444,0)</f>
        <v>0</v>
      </c>
      <c r="BG444" s="231">
        <f>IF(N444="zákl. přenesená",J444,0)</f>
        <v>0</v>
      </c>
      <c r="BH444" s="231">
        <f>IF(N444="sníž. přenesená",J444,0)</f>
        <v>0</v>
      </c>
      <c r="BI444" s="231">
        <f>IF(N444="nulová",J444,0)</f>
        <v>0</v>
      </c>
      <c r="BJ444" s="15" t="s">
        <v>91</v>
      </c>
      <c r="BK444" s="231">
        <f>ROUND(I444*H444,2)</f>
        <v>0</v>
      </c>
      <c r="BL444" s="15" t="s">
        <v>209</v>
      </c>
      <c r="BM444" s="230" t="s">
        <v>806</v>
      </c>
    </row>
    <row r="445" s="2" customFormat="1">
      <c r="A445" s="37"/>
      <c r="B445" s="38"/>
      <c r="C445" s="39"/>
      <c r="D445" s="232" t="s">
        <v>199</v>
      </c>
      <c r="E445" s="39"/>
      <c r="F445" s="233" t="s">
        <v>805</v>
      </c>
      <c r="G445" s="39"/>
      <c r="H445" s="39"/>
      <c r="I445" s="234"/>
      <c r="J445" s="39"/>
      <c r="K445" s="39"/>
      <c r="L445" s="43"/>
      <c r="M445" s="235"/>
      <c r="N445" s="236"/>
      <c r="O445" s="90"/>
      <c r="P445" s="90"/>
      <c r="Q445" s="90"/>
      <c r="R445" s="90"/>
      <c r="S445" s="90"/>
      <c r="T445" s="91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T445" s="15" t="s">
        <v>199</v>
      </c>
      <c r="AU445" s="15" t="s">
        <v>94</v>
      </c>
    </row>
    <row r="446" s="13" customFormat="1">
      <c r="A446" s="13"/>
      <c r="B446" s="237"/>
      <c r="C446" s="238"/>
      <c r="D446" s="232" t="s">
        <v>260</v>
      </c>
      <c r="E446" s="239" t="s">
        <v>1</v>
      </c>
      <c r="F446" s="240" t="s">
        <v>204</v>
      </c>
      <c r="G446" s="238"/>
      <c r="H446" s="241">
        <v>3</v>
      </c>
      <c r="I446" s="242"/>
      <c r="J446" s="238"/>
      <c r="K446" s="238"/>
      <c r="L446" s="243"/>
      <c r="M446" s="244"/>
      <c r="N446" s="245"/>
      <c r="O446" s="245"/>
      <c r="P446" s="245"/>
      <c r="Q446" s="245"/>
      <c r="R446" s="245"/>
      <c r="S446" s="245"/>
      <c r="T446" s="24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7" t="s">
        <v>260</v>
      </c>
      <c r="AU446" s="247" t="s">
        <v>94</v>
      </c>
      <c r="AV446" s="13" t="s">
        <v>94</v>
      </c>
      <c r="AW446" s="13" t="s">
        <v>38</v>
      </c>
      <c r="AX446" s="13" t="s">
        <v>91</v>
      </c>
      <c r="AY446" s="247" t="s">
        <v>192</v>
      </c>
    </row>
    <row r="447" s="2" customFormat="1" ht="21.75" customHeight="1">
      <c r="A447" s="37"/>
      <c r="B447" s="38"/>
      <c r="C447" s="219" t="s">
        <v>807</v>
      </c>
      <c r="D447" s="219" t="s">
        <v>193</v>
      </c>
      <c r="E447" s="220" t="s">
        <v>808</v>
      </c>
      <c r="F447" s="221" t="s">
        <v>809</v>
      </c>
      <c r="G447" s="222" t="s">
        <v>628</v>
      </c>
      <c r="H447" s="223">
        <v>25</v>
      </c>
      <c r="I447" s="224"/>
      <c r="J447" s="225">
        <f>ROUND(I447*H447,2)</f>
        <v>0</v>
      </c>
      <c r="K447" s="221" t="s">
        <v>364</v>
      </c>
      <c r="L447" s="43"/>
      <c r="M447" s="226" t="s">
        <v>1</v>
      </c>
      <c r="N447" s="227" t="s">
        <v>48</v>
      </c>
      <c r="O447" s="90"/>
      <c r="P447" s="228">
        <f>O447*H447</f>
        <v>0</v>
      </c>
      <c r="Q447" s="228">
        <v>0.00165</v>
      </c>
      <c r="R447" s="228">
        <f>Q447*H447</f>
        <v>0.041250000000000002</v>
      </c>
      <c r="S447" s="228">
        <v>0</v>
      </c>
      <c r="T447" s="229">
        <f>S447*H447</f>
        <v>0</v>
      </c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R447" s="230" t="s">
        <v>209</v>
      </c>
      <c r="AT447" s="230" t="s">
        <v>193</v>
      </c>
      <c r="AU447" s="230" t="s">
        <v>94</v>
      </c>
      <c r="AY447" s="15" t="s">
        <v>192</v>
      </c>
      <c r="BE447" s="231">
        <f>IF(N447="základní",J447,0)</f>
        <v>0</v>
      </c>
      <c r="BF447" s="231">
        <f>IF(N447="snížená",J447,0)</f>
        <v>0</v>
      </c>
      <c r="BG447" s="231">
        <f>IF(N447="zákl. přenesená",J447,0)</f>
        <v>0</v>
      </c>
      <c r="BH447" s="231">
        <f>IF(N447="sníž. přenesená",J447,0)</f>
        <v>0</v>
      </c>
      <c r="BI447" s="231">
        <f>IF(N447="nulová",J447,0)</f>
        <v>0</v>
      </c>
      <c r="BJ447" s="15" t="s">
        <v>91</v>
      </c>
      <c r="BK447" s="231">
        <f>ROUND(I447*H447,2)</f>
        <v>0</v>
      </c>
      <c r="BL447" s="15" t="s">
        <v>209</v>
      </c>
      <c r="BM447" s="230" t="s">
        <v>810</v>
      </c>
    </row>
    <row r="448" s="2" customFormat="1">
      <c r="A448" s="37"/>
      <c r="B448" s="38"/>
      <c r="C448" s="39"/>
      <c r="D448" s="232" t="s">
        <v>199</v>
      </c>
      <c r="E448" s="39"/>
      <c r="F448" s="233" t="s">
        <v>811</v>
      </c>
      <c r="G448" s="39"/>
      <c r="H448" s="39"/>
      <c r="I448" s="234"/>
      <c r="J448" s="39"/>
      <c r="K448" s="39"/>
      <c r="L448" s="43"/>
      <c r="M448" s="235"/>
      <c r="N448" s="236"/>
      <c r="O448" s="90"/>
      <c r="P448" s="90"/>
      <c r="Q448" s="90"/>
      <c r="R448" s="90"/>
      <c r="S448" s="90"/>
      <c r="T448" s="91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T448" s="15" t="s">
        <v>199</v>
      </c>
      <c r="AU448" s="15" t="s">
        <v>94</v>
      </c>
    </row>
    <row r="449" s="2" customFormat="1">
      <c r="A449" s="37"/>
      <c r="B449" s="38"/>
      <c r="C449" s="39"/>
      <c r="D449" s="248" t="s">
        <v>268</v>
      </c>
      <c r="E449" s="39"/>
      <c r="F449" s="249" t="s">
        <v>812</v>
      </c>
      <c r="G449" s="39"/>
      <c r="H449" s="39"/>
      <c r="I449" s="234"/>
      <c r="J449" s="39"/>
      <c r="K449" s="39"/>
      <c r="L449" s="43"/>
      <c r="M449" s="235"/>
      <c r="N449" s="236"/>
      <c r="O449" s="90"/>
      <c r="P449" s="90"/>
      <c r="Q449" s="90"/>
      <c r="R449" s="90"/>
      <c r="S449" s="90"/>
      <c r="T449" s="91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T449" s="15" t="s">
        <v>268</v>
      </c>
      <c r="AU449" s="15" t="s">
        <v>94</v>
      </c>
    </row>
    <row r="450" s="2" customFormat="1" ht="24.15" customHeight="1">
      <c r="A450" s="37"/>
      <c r="B450" s="38"/>
      <c r="C450" s="254" t="s">
        <v>813</v>
      </c>
      <c r="D450" s="254" t="s">
        <v>331</v>
      </c>
      <c r="E450" s="255" t="s">
        <v>814</v>
      </c>
      <c r="F450" s="256" t="s">
        <v>815</v>
      </c>
      <c r="G450" s="257" t="s">
        <v>628</v>
      </c>
      <c r="H450" s="258">
        <v>25</v>
      </c>
      <c r="I450" s="259"/>
      <c r="J450" s="260">
        <f>ROUND(I450*H450,2)</f>
        <v>0</v>
      </c>
      <c r="K450" s="256" t="s">
        <v>364</v>
      </c>
      <c r="L450" s="261"/>
      <c r="M450" s="262" t="s">
        <v>1</v>
      </c>
      <c r="N450" s="263" t="s">
        <v>48</v>
      </c>
      <c r="O450" s="90"/>
      <c r="P450" s="228">
        <f>O450*H450</f>
        <v>0</v>
      </c>
      <c r="Q450" s="228">
        <v>0.023</v>
      </c>
      <c r="R450" s="228">
        <f>Q450*H450</f>
        <v>0.57499999999999996</v>
      </c>
      <c r="S450" s="228">
        <v>0</v>
      </c>
      <c r="T450" s="229">
        <f>S450*H450</f>
        <v>0</v>
      </c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R450" s="230" t="s">
        <v>226</v>
      </c>
      <c r="AT450" s="230" t="s">
        <v>331</v>
      </c>
      <c r="AU450" s="230" t="s">
        <v>94</v>
      </c>
      <c r="AY450" s="15" t="s">
        <v>192</v>
      </c>
      <c r="BE450" s="231">
        <f>IF(N450="základní",J450,0)</f>
        <v>0</v>
      </c>
      <c r="BF450" s="231">
        <f>IF(N450="snížená",J450,0)</f>
        <v>0</v>
      </c>
      <c r="BG450" s="231">
        <f>IF(N450="zákl. přenesená",J450,0)</f>
        <v>0</v>
      </c>
      <c r="BH450" s="231">
        <f>IF(N450="sníž. přenesená",J450,0)</f>
        <v>0</v>
      </c>
      <c r="BI450" s="231">
        <f>IF(N450="nulová",J450,0)</f>
        <v>0</v>
      </c>
      <c r="BJ450" s="15" t="s">
        <v>91</v>
      </c>
      <c r="BK450" s="231">
        <f>ROUND(I450*H450,2)</f>
        <v>0</v>
      </c>
      <c r="BL450" s="15" t="s">
        <v>209</v>
      </c>
      <c r="BM450" s="230" t="s">
        <v>816</v>
      </c>
    </row>
    <row r="451" s="2" customFormat="1">
      <c r="A451" s="37"/>
      <c r="B451" s="38"/>
      <c r="C451" s="39"/>
      <c r="D451" s="232" t="s">
        <v>199</v>
      </c>
      <c r="E451" s="39"/>
      <c r="F451" s="233" t="s">
        <v>815</v>
      </c>
      <c r="G451" s="39"/>
      <c r="H451" s="39"/>
      <c r="I451" s="234"/>
      <c r="J451" s="39"/>
      <c r="K451" s="39"/>
      <c r="L451" s="43"/>
      <c r="M451" s="235"/>
      <c r="N451" s="236"/>
      <c r="O451" s="90"/>
      <c r="P451" s="90"/>
      <c r="Q451" s="90"/>
      <c r="R451" s="90"/>
      <c r="S451" s="90"/>
      <c r="T451" s="91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T451" s="15" t="s">
        <v>199</v>
      </c>
      <c r="AU451" s="15" t="s">
        <v>94</v>
      </c>
    </row>
    <row r="452" s="2" customFormat="1" ht="24.15" customHeight="1">
      <c r="A452" s="37"/>
      <c r="B452" s="38"/>
      <c r="C452" s="254" t="s">
        <v>817</v>
      </c>
      <c r="D452" s="254" t="s">
        <v>331</v>
      </c>
      <c r="E452" s="255" t="s">
        <v>818</v>
      </c>
      <c r="F452" s="256" t="s">
        <v>819</v>
      </c>
      <c r="G452" s="257" t="s">
        <v>628</v>
      </c>
      <c r="H452" s="258">
        <v>25</v>
      </c>
      <c r="I452" s="259"/>
      <c r="J452" s="260">
        <f>ROUND(I452*H452,2)</f>
        <v>0</v>
      </c>
      <c r="K452" s="256" t="s">
        <v>1</v>
      </c>
      <c r="L452" s="261"/>
      <c r="M452" s="262" t="s">
        <v>1</v>
      </c>
      <c r="N452" s="263" t="s">
        <v>48</v>
      </c>
      <c r="O452" s="90"/>
      <c r="P452" s="228">
        <f>O452*H452</f>
        <v>0</v>
      </c>
      <c r="Q452" s="228">
        <v>0.0068199999999999997</v>
      </c>
      <c r="R452" s="228">
        <f>Q452*H452</f>
        <v>0.17049999999999999</v>
      </c>
      <c r="S452" s="228">
        <v>0</v>
      </c>
      <c r="T452" s="229">
        <f>S452*H452</f>
        <v>0</v>
      </c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R452" s="230" t="s">
        <v>226</v>
      </c>
      <c r="AT452" s="230" t="s">
        <v>331</v>
      </c>
      <c r="AU452" s="230" t="s">
        <v>94</v>
      </c>
      <c r="AY452" s="15" t="s">
        <v>192</v>
      </c>
      <c r="BE452" s="231">
        <f>IF(N452="základní",J452,0)</f>
        <v>0</v>
      </c>
      <c r="BF452" s="231">
        <f>IF(N452="snížená",J452,0)</f>
        <v>0</v>
      </c>
      <c r="BG452" s="231">
        <f>IF(N452="zákl. přenesená",J452,0)</f>
        <v>0</v>
      </c>
      <c r="BH452" s="231">
        <f>IF(N452="sníž. přenesená",J452,0)</f>
        <v>0</v>
      </c>
      <c r="BI452" s="231">
        <f>IF(N452="nulová",J452,0)</f>
        <v>0</v>
      </c>
      <c r="BJ452" s="15" t="s">
        <v>91</v>
      </c>
      <c r="BK452" s="231">
        <f>ROUND(I452*H452,2)</f>
        <v>0</v>
      </c>
      <c r="BL452" s="15" t="s">
        <v>209</v>
      </c>
      <c r="BM452" s="230" t="s">
        <v>820</v>
      </c>
    </row>
    <row r="453" s="2" customFormat="1">
      <c r="A453" s="37"/>
      <c r="B453" s="38"/>
      <c r="C453" s="39"/>
      <c r="D453" s="232" t="s">
        <v>199</v>
      </c>
      <c r="E453" s="39"/>
      <c r="F453" s="233" t="s">
        <v>819</v>
      </c>
      <c r="G453" s="39"/>
      <c r="H453" s="39"/>
      <c r="I453" s="234"/>
      <c r="J453" s="39"/>
      <c r="K453" s="39"/>
      <c r="L453" s="43"/>
      <c r="M453" s="235"/>
      <c r="N453" s="236"/>
      <c r="O453" s="90"/>
      <c r="P453" s="90"/>
      <c r="Q453" s="90"/>
      <c r="R453" s="90"/>
      <c r="S453" s="90"/>
      <c r="T453" s="91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T453" s="15" t="s">
        <v>199</v>
      </c>
      <c r="AU453" s="15" t="s">
        <v>94</v>
      </c>
    </row>
    <row r="454" s="2" customFormat="1" ht="21.75" customHeight="1">
      <c r="A454" s="37"/>
      <c r="B454" s="38"/>
      <c r="C454" s="219" t="s">
        <v>821</v>
      </c>
      <c r="D454" s="219" t="s">
        <v>193</v>
      </c>
      <c r="E454" s="220" t="s">
        <v>822</v>
      </c>
      <c r="F454" s="221" t="s">
        <v>823</v>
      </c>
      <c r="G454" s="222" t="s">
        <v>628</v>
      </c>
      <c r="H454" s="223">
        <v>2</v>
      </c>
      <c r="I454" s="224"/>
      <c r="J454" s="225">
        <f>ROUND(I454*H454,2)</f>
        <v>0</v>
      </c>
      <c r="K454" s="221" t="s">
        <v>364</v>
      </c>
      <c r="L454" s="43"/>
      <c r="M454" s="226" t="s">
        <v>1</v>
      </c>
      <c r="N454" s="227" t="s">
        <v>48</v>
      </c>
      <c r="O454" s="90"/>
      <c r="P454" s="228">
        <f>O454*H454</f>
        <v>0</v>
      </c>
      <c r="Q454" s="228">
        <v>0.00072000000000000005</v>
      </c>
      <c r="R454" s="228">
        <f>Q454*H454</f>
        <v>0.0014400000000000001</v>
      </c>
      <c r="S454" s="228">
        <v>0</v>
      </c>
      <c r="T454" s="229">
        <f>S454*H454</f>
        <v>0</v>
      </c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R454" s="230" t="s">
        <v>209</v>
      </c>
      <c r="AT454" s="230" t="s">
        <v>193</v>
      </c>
      <c r="AU454" s="230" t="s">
        <v>94</v>
      </c>
      <c r="AY454" s="15" t="s">
        <v>192</v>
      </c>
      <c r="BE454" s="231">
        <f>IF(N454="základní",J454,0)</f>
        <v>0</v>
      </c>
      <c r="BF454" s="231">
        <f>IF(N454="snížená",J454,0)</f>
        <v>0</v>
      </c>
      <c r="BG454" s="231">
        <f>IF(N454="zákl. přenesená",J454,0)</f>
        <v>0</v>
      </c>
      <c r="BH454" s="231">
        <f>IF(N454="sníž. přenesená",J454,0)</f>
        <v>0</v>
      </c>
      <c r="BI454" s="231">
        <f>IF(N454="nulová",J454,0)</f>
        <v>0</v>
      </c>
      <c r="BJ454" s="15" t="s">
        <v>91</v>
      </c>
      <c r="BK454" s="231">
        <f>ROUND(I454*H454,2)</f>
        <v>0</v>
      </c>
      <c r="BL454" s="15" t="s">
        <v>209</v>
      </c>
      <c r="BM454" s="230" t="s">
        <v>824</v>
      </c>
    </row>
    <row r="455" s="2" customFormat="1">
      <c r="A455" s="37"/>
      <c r="B455" s="38"/>
      <c r="C455" s="39"/>
      <c r="D455" s="232" t="s">
        <v>199</v>
      </c>
      <c r="E455" s="39"/>
      <c r="F455" s="233" t="s">
        <v>825</v>
      </c>
      <c r="G455" s="39"/>
      <c r="H455" s="39"/>
      <c r="I455" s="234"/>
      <c r="J455" s="39"/>
      <c r="K455" s="39"/>
      <c r="L455" s="43"/>
      <c r="M455" s="235"/>
      <c r="N455" s="236"/>
      <c r="O455" s="90"/>
      <c r="P455" s="90"/>
      <c r="Q455" s="90"/>
      <c r="R455" s="90"/>
      <c r="S455" s="90"/>
      <c r="T455" s="91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T455" s="15" t="s">
        <v>199</v>
      </c>
      <c r="AU455" s="15" t="s">
        <v>94</v>
      </c>
    </row>
    <row r="456" s="2" customFormat="1">
      <c r="A456" s="37"/>
      <c r="B456" s="38"/>
      <c r="C456" s="39"/>
      <c r="D456" s="248" t="s">
        <v>268</v>
      </c>
      <c r="E456" s="39"/>
      <c r="F456" s="249" t="s">
        <v>826</v>
      </c>
      <c r="G456" s="39"/>
      <c r="H456" s="39"/>
      <c r="I456" s="234"/>
      <c r="J456" s="39"/>
      <c r="K456" s="39"/>
      <c r="L456" s="43"/>
      <c r="M456" s="235"/>
      <c r="N456" s="236"/>
      <c r="O456" s="90"/>
      <c r="P456" s="90"/>
      <c r="Q456" s="90"/>
      <c r="R456" s="90"/>
      <c r="S456" s="90"/>
      <c r="T456" s="91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T456" s="15" t="s">
        <v>268</v>
      </c>
      <c r="AU456" s="15" t="s">
        <v>94</v>
      </c>
    </row>
    <row r="457" s="2" customFormat="1" ht="24.15" customHeight="1">
      <c r="A457" s="37"/>
      <c r="B457" s="38"/>
      <c r="C457" s="254" t="s">
        <v>827</v>
      </c>
      <c r="D457" s="254" t="s">
        <v>331</v>
      </c>
      <c r="E457" s="255" t="s">
        <v>828</v>
      </c>
      <c r="F457" s="256" t="s">
        <v>829</v>
      </c>
      <c r="G457" s="257" t="s">
        <v>628</v>
      </c>
      <c r="H457" s="258">
        <v>2</v>
      </c>
      <c r="I457" s="259"/>
      <c r="J457" s="260">
        <f>ROUND(I457*H457,2)</f>
        <v>0</v>
      </c>
      <c r="K457" s="256" t="s">
        <v>364</v>
      </c>
      <c r="L457" s="261"/>
      <c r="M457" s="262" t="s">
        <v>1</v>
      </c>
      <c r="N457" s="263" t="s">
        <v>48</v>
      </c>
      <c r="O457" s="90"/>
      <c r="P457" s="228">
        <f>O457*H457</f>
        <v>0</v>
      </c>
      <c r="Q457" s="228">
        <v>0.012</v>
      </c>
      <c r="R457" s="228">
        <f>Q457*H457</f>
        <v>0.024</v>
      </c>
      <c r="S457" s="228">
        <v>0</v>
      </c>
      <c r="T457" s="229">
        <f>S457*H457</f>
        <v>0</v>
      </c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R457" s="230" t="s">
        <v>226</v>
      </c>
      <c r="AT457" s="230" t="s">
        <v>331</v>
      </c>
      <c r="AU457" s="230" t="s">
        <v>94</v>
      </c>
      <c r="AY457" s="15" t="s">
        <v>192</v>
      </c>
      <c r="BE457" s="231">
        <f>IF(N457="základní",J457,0)</f>
        <v>0</v>
      </c>
      <c r="BF457" s="231">
        <f>IF(N457="snížená",J457,0)</f>
        <v>0</v>
      </c>
      <c r="BG457" s="231">
        <f>IF(N457="zákl. přenesená",J457,0)</f>
        <v>0</v>
      </c>
      <c r="BH457" s="231">
        <f>IF(N457="sníž. přenesená",J457,0)</f>
        <v>0</v>
      </c>
      <c r="BI457" s="231">
        <f>IF(N457="nulová",J457,0)</f>
        <v>0</v>
      </c>
      <c r="BJ457" s="15" t="s">
        <v>91</v>
      </c>
      <c r="BK457" s="231">
        <f>ROUND(I457*H457,2)</f>
        <v>0</v>
      </c>
      <c r="BL457" s="15" t="s">
        <v>209</v>
      </c>
      <c r="BM457" s="230" t="s">
        <v>830</v>
      </c>
    </row>
    <row r="458" s="2" customFormat="1">
      <c r="A458" s="37"/>
      <c r="B458" s="38"/>
      <c r="C458" s="39"/>
      <c r="D458" s="232" t="s">
        <v>199</v>
      </c>
      <c r="E458" s="39"/>
      <c r="F458" s="233" t="s">
        <v>829</v>
      </c>
      <c r="G458" s="39"/>
      <c r="H458" s="39"/>
      <c r="I458" s="234"/>
      <c r="J458" s="39"/>
      <c r="K458" s="39"/>
      <c r="L458" s="43"/>
      <c r="M458" s="235"/>
      <c r="N458" s="236"/>
      <c r="O458" s="90"/>
      <c r="P458" s="90"/>
      <c r="Q458" s="90"/>
      <c r="R458" s="90"/>
      <c r="S458" s="90"/>
      <c r="T458" s="91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T458" s="15" t="s">
        <v>199</v>
      </c>
      <c r="AU458" s="15" t="s">
        <v>94</v>
      </c>
    </row>
    <row r="459" s="2" customFormat="1" ht="24.15" customHeight="1">
      <c r="A459" s="37"/>
      <c r="B459" s="38"/>
      <c r="C459" s="254" t="s">
        <v>831</v>
      </c>
      <c r="D459" s="254" t="s">
        <v>331</v>
      </c>
      <c r="E459" s="255" t="s">
        <v>832</v>
      </c>
      <c r="F459" s="256" t="s">
        <v>833</v>
      </c>
      <c r="G459" s="257" t="s">
        <v>628</v>
      </c>
      <c r="H459" s="258">
        <v>2</v>
      </c>
      <c r="I459" s="259"/>
      <c r="J459" s="260">
        <f>ROUND(I459*H459,2)</f>
        <v>0</v>
      </c>
      <c r="K459" s="256" t="s">
        <v>1</v>
      </c>
      <c r="L459" s="261"/>
      <c r="M459" s="262" t="s">
        <v>1</v>
      </c>
      <c r="N459" s="263" t="s">
        <v>48</v>
      </c>
      <c r="O459" s="90"/>
      <c r="P459" s="228">
        <f>O459*H459</f>
        <v>0</v>
      </c>
      <c r="Q459" s="228">
        <v>0.0063800000000000003</v>
      </c>
      <c r="R459" s="228">
        <f>Q459*H459</f>
        <v>0.012760000000000001</v>
      </c>
      <c r="S459" s="228">
        <v>0</v>
      </c>
      <c r="T459" s="229">
        <f>S459*H459</f>
        <v>0</v>
      </c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R459" s="230" t="s">
        <v>226</v>
      </c>
      <c r="AT459" s="230" t="s">
        <v>331</v>
      </c>
      <c r="AU459" s="230" t="s">
        <v>94</v>
      </c>
      <c r="AY459" s="15" t="s">
        <v>192</v>
      </c>
      <c r="BE459" s="231">
        <f>IF(N459="základní",J459,0)</f>
        <v>0</v>
      </c>
      <c r="BF459" s="231">
        <f>IF(N459="snížená",J459,0)</f>
        <v>0</v>
      </c>
      <c r="BG459" s="231">
        <f>IF(N459="zákl. přenesená",J459,0)</f>
        <v>0</v>
      </c>
      <c r="BH459" s="231">
        <f>IF(N459="sníž. přenesená",J459,0)</f>
        <v>0</v>
      </c>
      <c r="BI459" s="231">
        <f>IF(N459="nulová",J459,0)</f>
        <v>0</v>
      </c>
      <c r="BJ459" s="15" t="s">
        <v>91</v>
      </c>
      <c r="BK459" s="231">
        <f>ROUND(I459*H459,2)</f>
        <v>0</v>
      </c>
      <c r="BL459" s="15" t="s">
        <v>209</v>
      </c>
      <c r="BM459" s="230" t="s">
        <v>834</v>
      </c>
    </row>
    <row r="460" s="2" customFormat="1">
      <c r="A460" s="37"/>
      <c r="B460" s="38"/>
      <c r="C460" s="39"/>
      <c r="D460" s="232" t="s">
        <v>199</v>
      </c>
      <c r="E460" s="39"/>
      <c r="F460" s="233" t="s">
        <v>833</v>
      </c>
      <c r="G460" s="39"/>
      <c r="H460" s="39"/>
      <c r="I460" s="234"/>
      <c r="J460" s="39"/>
      <c r="K460" s="39"/>
      <c r="L460" s="43"/>
      <c r="M460" s="235"/>
      <c r="N460" s="236"/>
      <c r="O460" s="90"/>
      <c r="P460" s="90"/>
      <c r="Q460" s="90"/>
      <c r="R460" s="90"/>
      <c r="S460" s="90"/>
      <c r="T460" s="91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T460" s="15" t="s">
        <v>199</v>
      </c>
      <c r="AU460" s="15" t="s">
        <v>94</v>
      </c>
    </row>
    <row r="461" s="2" customFormat="1" ht="16.5" customHeight="1">
      <c r="A461" s="37"/>
      <c r="B461" s="38"/>
      <c r="C461" s="219" t="s">
        <v>835</v>
      </c>
      <c r="D461" s="219" t="s">
        <v>193</v>
      </c>
      <c r="E461" s="220" t="s">
        <v>836</v>
      </c>
      <c r="F461" s="221" t="s">
        <v>837</v>
      </c>
      <c r="G461" s="222" t="s">
        <v>628</v>
      </c>
      <c r="H461" s="223">
        <v>30</v>
      </c>
      <c r="I461" s="224"/>
      <c r="J461" s="225">
        <f>ROUND(I461*H461,2)</f>
        <v>0</v>
      </c>
      <c r="K461" s="221" t="s">
        <v>266</v>
      </c>
      <c r="L461" s="43"/>
      <c r="M461" s="226" t="s">
        <v>1</v>
      </c>
      <c r="N461" s="227" t="s">
        <v>48</v>
      </c>
      <c r="O461" s="90"/>
      <c r="P461" s="228">
        <f>O461*H461</f>
        <v>0</v>
      </c>
      <c r="Q461" s="228">
        <v>0.12303</v>
      </c>
      <c r="R461" s="228">
        <f>Q461*H461</f>
        <v>3.6909000000000001</v>
      </c>
      <c r="S461" s="228">
        <v>0</v>
      </c>
      <c r="T461" s="229">
        <f>S461*H461</f>
        <v>0</v>
      </c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R461" s="230" t="s">
        <v>209</v>
      </c>
      <c r="AT461" s="230" t="s">
        <v>193</v>
      </c>
      <c r="AU461" s="230" t="s">
        <v>94</v>
      </c>
      <c r="AY461" s="15" t="s">
        <v>192</v>
      </c>
      <c r="BE461" s="231">
        <f>IF(N461="základní",J461,0)</f>
        <v>0</v>
      </c>
      <c r="BF461" s="231">
        <f>IF(N461="snížená",J461,0)</f>
        <v>0</v>
      </c>
      <c r="BG461" s="231">
        <f>IF(N461="zákl. přenesená",J461,0)</f>
        <v>0</v>
      </c>
      <c r="BH461" s="231">
        <f>IF(N461="sníž. přenesená",J461,0)</f>
        <v>0</v>
      </c>
      <c r="BI461" s="231">
        <f>IF(N461="nulová",J461,0)</f>
        <v>0</v>
      </c>
      <c r="BJ461" s="15" t="s">
        <v>91</v>
      </c>
      <c r="BK461" s="231">
        <f>ROUND(I461*H461,2)</f>
        <v>0</v>
      </c>
      <c r="BL461" s="15" t="s">
        <v>209</v>
      </c>
      <c r="BM461" s="230" t="s">
        <v>838</v>
      </c>
    </row>
    <row r="462" s="2" customFormat="1">
      <c r="A462" s="37"/>
      <c r="B462" s="38"/>
      <c r="C462" s="39"/>
      <c r="D462" s="232" t="s">
        <v>199</v>
      </c>
      <c r="E462" s="39"/>
      <c r="F462" s="233" t="s">
        <v>837</v>
      </c>
      <c r="G462" s="39"/>
      <c r="H462" s="39"/>
      <c r="I462" s="234"/>
      <c r="J462" s="39"/>
      <c r="K462" s="39"/>
      <c r="L462" s="43"/>
      <c r="M462" s="235"/>
      <c r="N462" s="236"/>
      <c r="O462" s="90"/>
      <c r="P462" s="90"/>
      <c r="Q462" s="90"/>
      <c r="R462" s="90"/>
      <c r="S462" s="90"/>
      <c r="T462" s="91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T462" s="15" t="s">
        <v>199</v>
      </c>
      <c r="AU462" s="15" t="s">
        <v>94</v>
      </c>
    </row>
    <row r="463" s="2" customFormat="1">
      <c r="A463" s="37"/>
      <c r="B463" s="38"/>
      <c r="C463" s="39"/>
      <c r="D463" s="248" t="s">
        <v>268</v>
      </c>
      <c r="E463" s="39"/>
      <c r="F463" s="249" t="s">
        <v>839</v>
      </c>
      <c r="G463" s="39"/>
      <c r="H463" s="39"/>
      <c r="I463" s="234"/>
      <c r="J463" s="39"/>
      <c r="K463" s="39"/>
      <c r="L463" s="43"/>
      <c r="M463" s="235"/>
      <c r="N463" s="236"/>
      <c r="O463" s="90"/>
      <c r="P463" s="90"/>
      <c r="Q463" s="90"/>
      <c r="R463" s="90"/>
      <c r="S463" s="90"/>
      <c r="T463" s="91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T463" s="15" t="s">
        <v>268</v>
      </c>
      <c r="AU463" s="15" t="s">
        <v>94</v>
      </c>
    </row>
    <row r="464" s="13" customFormat="1">
      <c r="A464" s="13"/>
      <c r="B464" s="237"/>
      <c r="C464" s="238"/>
      <c r="D464" s="232" t="s">
        <v>260</v>
      </c>
      <c r="E464" s="239" t="s">
        <v>1</v>
      </c>
      <c r="F464" s="240" t="s">
        <v>840</v>
      </c>
      <c r="G464" s="238"/>
      <c r="H464" s="241">
        <v>30</v>
      </c>
      <c r="I464" s="242"/>
      <c r="J464" s="238"/>
      <c r="K464" s="238"/>
      <c r="L464" s="243"/>
      <c r="M464" s="244"/>
      <c r="N464" s="245"/>
      <c r="O464" s="245"/>
      <c r="P464" s="245"/>
      <c r="Q464" s="245"/>
      <c r="R464" s="245"/>
      <c r="S464" s="245"/>
      <c r="T464" s="246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7" t="s">
        <v>260</v>
      </c>
      <c r="AU464" s="247" t="s">
        <v>94</v>
      </c>
      <c r="AV464" s="13" t="s">
        <v>94</v>
      </c>
      <c r="AW464" s="13" t="s">
        <v>38</v>
      </c>
      <c r="AX464" s="13" t="s">
        <v>91</v>
      </c>
      <c r="AY464" s="247" t="s">
        <v>192</v>
      </c>
    </row>
    <row r="465" s="2" customFormat="1" ht="16.5" customHeight="1">
      <c r="A465" s="37"/>
      <c r="B465" s="38"/>
      <c r="C465" s="254" t="s">
        <v>841</v>
      </c>
      <c r="D465" s="254" t="s">
        <v>331</v>
      </c>
      <c r="E465" s="255" t="s">
        <v>842</v>
      </c>
      <c r="F465" s="256" t="s">
        <v>843</v>
      </c>
      <c r="G465" s="257" t="s">
        <v>628</v>
      </c>
      <c r="H465" s="258">
        <v>30</v>
      </c>
      <c r="I465" s="259"/>
      <c r="J465" s="260">
        <f>ROUND(I465*H465,2)</f>
        <v>0</v>
      </c>
      <c r="K465" s="256" t="s">
        <v>1</v>
      </c>
      <c r="L465" s="261"/>
      <c r="M465" s="262" t="s">
        <v>1</v>
      </c>
      <c r="N465" s="263" t="s">
        <v>48</v>
      </c>
      <c r="O465" s="90"/>
      <c r="P465" s="228">
        <f>O465*H465</f>
        <v>0</v>
      </c>
      <c r="Q465" s="228">
        <v>0.013299999999999999</v>
      </c>
      <c r="R465" s="228">
        <f>Q465*H465</f>
        <v>0.39899999999999997</v>
      </c>
      <c r="S465" s="228">
        <v>0</v>
      </c>
      <c r="T465" s="229">
        <f>S465*H465</f>
        <v>0</v>
      </c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R465" s="230" t="s">
        <v>226</v>
      </c>
      <c r="AT465" s="230" t="s">
        <v>331</v>
      </c>
      <c r="AU465" s="230" t="s">
        <v>94</v>
      </c>
      <c r="AY465" s="15" t="s">
        <v>192</v>
      </c>
      <c r="BE465" s="231">
        <f>IF(N465="základní",J465,0)</f>
        <v>0</v>
      </c>
      <c r="BF465" s="231">
        <f>IF(N465="snížená",J465,0)</f>
        <v>0</v>
      </c>
      <c r="BG465" s="231">
        <f>IF(N465="zákl. přenesená",J465,0)</f>
        <v>0</v>
      </c>
      <c r="BH465" s="231">
        <f>IF(N465="sníž. přenesená",J465,0)</f>
        <v>0</v>
      </c>
      <c r="BI465" s="231">
        <f>IF(N465="nulová",J465,0)</f>
        <v>0</v>
      </c>
      <c r="BJ465" s="15" t="s">
        <v>91</v>
      </c>
      <c r="BK465" s="231">
        <f>ROUND(I465*H465,2)</f>
        <v>0</v>
      </c>
      <c r="BL465" s="15" t="s">
        <v>209</v>
      </c>
      <c r="BM465" s="230" t="s">
        <v>844</v>
      </c>
    </row>
    <row r="466" s="2" customFormat="1">
      <c r="A466" s="37"/>
      <c r="B466" s="38"/>
      <c r="C466" s="39"/>
      <c r="D466" s="232" t="s">
        <v>199</v>
      </c>
      <c r="E466" s="39"/>
      <c r="F466" s="233" t="s">
        <v>843</v>
      </c>
      <c r="G466" s="39"/>
      <c r="H466" s="39"/>
      <c r="I466" s="234"/>
      <c r="J466" s="39"/>
      <c r="K466" s="39"/>
      <c r="L466" s="43"/>
      <c r="M466" s="235"/>
      <c r="N466" s="236"/>
      <c r="O466" s="90"/>
      <c r="P466" s="90"/>
      <c r="Q466" s="90"/>
      <c r="R466" s="90"/>
      <c r="S466" s="90"/>
      <c r="T466" s="91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T466" s="15" t="s">
        <v>199</v>
      </c>
      <c r="AU466" s="15" t="s">
        <v>94</v>
      </c>
    </row>
    <row r="467" s="13" customFormat="1">
      <c r="A467" s="13"/>
      <c r="B467" s="237"/>
      <c r="C467" s="238"/>
      <c r="D467" s="232" t="s">
        <v>260</v>
      </c>
      <c r="E467" s="239" t="s">
        <v>1</v>
      </c>
      <c r="F467" s="240" t="s">
        <v>361</v>
      </c>
      <c r="G467" s="238"/>
      <c r="H467" s="241">
        <v>30</v>
      </c>
      <c r="I467" s="242"/>
      <c r="J467" s="238"/>
      <c r="K467" s="238"/>
      <c r="L467" s="243"/>
      <c r="M467" s="244"/>
      <c r="N467" s="245"/>
      <c r="O467" s="245"/>
      <c r="P467" s="245"/>
      <c r="Q467" s="245"/>
      <c r="R467" s="245"/>
      <c r="S467" s="245"/>
      <c r="T467" s="246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7" t="s">
        <v>260</v>
      </c>
      <c r="AU467" s="247" t="s">
        <v>94</v>
      </c>
      <c r="AV467" s="13" t="s">
        <v>94</v>
      </c>
      <c r="AW467" s="13" t="s">
        <v>38</v>
      </c>
      <c r="AX467" s="13" t="s">
        <v>91</v>
      </c>
      <c r="AY467" s="247" t="s">
        <v>192</v>
      </c>
    </row>
    <row r="468" s="2" customFormat="1" ht="16.5" customHeight="1">
      <c r="A468" s="37"/>
      <c r="B468" s="38"/>
      <c r="C468" s="219" t="s">
        <v>845</v>
      </c>
      <c r="D468" s="219" t="s">
        <v>193</v>
      </c>
      <c r="E468" s="220" t="s">
        <v>846</v>
      </c>
      <c r="F468" s="221" t="s">
        <v>847</v>
      </c>
      <c r="G468" s="222" t="s">
        <v>628</v>
      </c>
      <c r="H468" s="223">
        <v>2</v>
      </c>
      <c r="I468" s="224"/>
      <c r="J468" s="225">
        <f>ROUND(I468*H468,2)</f>
        <v>0</v>
      </c>
      <c r="K468" s="221" t="s">
        <v>266</v>
      </c>
      <c r="L468" s="43"/>
      <c r="M468" s="226" t="s">
        <v>1</v>
      </c>
      <c r="N468" s="227" t="s">
        <v>48</v>
      </c>
      <c r="O468" s="90"/>
      <c r="P468" s="228">
        <f>O468*H468</f>
        <v>0</v>
      </c>
      <c r="Q468" s="228">
        <v>0.0013600000000000001</v>
      </c>
      <c r="R468" s="228">
        <f>Q468*H468</f>
        <v>0.0027200000000000002</v>
      </c>
      <c r="S468" s="228">
        <v>0</v>
      </c>
      <c r="T468" s="229">
        <f>S468*H468</f>
        <v>0</v>
      </c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R468" s="230" t="s">
        <v>209</v>
      </c>
      <c r="AT468" s="230" t="s">
        <v>193</v>
      </c>
      <c r="AU468" s="230" t="s">
        <v>94</v>
      </c>
      <c r="AY468" s="15" t="s">
        <v>192</v>
      </c>
      <c r="BE468" s="231">
        <f>IF(N468="základní",J468,0)</f>
        <v>0</v>
      </c>
      <c r="BF468" s="231">
        <f>IF(N468="snížená",J468,0)</f>
        <v>0</v>
      </c>
      <c r="BG468" s="231">
        <f>IF(N468="zákl. přenesená",J468,0)</f>
        <v>0</v>
      </c>
      <c r="BH468" s="231">
        <f>IF(N468="sníž. přenesená",J468,0)</f>
        <v>0</v>
      </c>
      <c r="BI468" s="231">
        <f>IF(N468="nulová",J468,0)</f>
        <v>0</v>
      </c>
      <c r="BJ468" s="15" t="s">
        <v>91</v>
      </c>
      <c r="BK468" s="231">
        <f>ROUND(I468*H468,2)</f>
        <v>0</v>
      </c>
      <c r="BL468" s="15" t="s">
        <v>209</v>
      </c>
      <c r="BM468" s="230" t="s">
        <v>848</v>
      </c>
    </row>
    <row r="469" s="2" customFormat="1">
      <c r="A469" s="37"/>
      <c r="B469" s="38"/>
      <c r="C469" s="39"/>
      <c r="D469" s="232" t="s">
        <v>199</v>
      </c>
      <c r="E469" s="39"/>
      <c r="F469" s="233" t="s">
        <v>847</v>
      </c>
      <c r="G469" s="39"/>
      <c r="H469" s="39"/>
      <c r="I469" s="234"/>
      <c r="J469" s="39"/>
      <c r="K469" s="39"/>
      <c r="L469" s="43"/>
      <c r="M469" s="235"/>
      <c r="N469" s="236"/>
      <c r="O469" s="90"/>
      <c r="P469" s="90"/>
      <c r="Q469" s="90"/>
      <c r="R469" s="90"/>
      <c r="S469" s="90"/>
      <c r="T469" s="91"/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T469" s="15" t="s">
        <v>199</v>
      </c>
      <c r="AU469" s="15" t="s">
        <v>94</v>
      </c>
    </row>
    <row r="470" s="2" customFormat="1">
      <c r="A470" s="37"/>
      <c r="B470" s="38"/>
      <c r="C470" s="39"/>
      <c r="D470" s="248" t="s">
        <v>268</v>
      </c>
      <c r="E470" s="39"/>
      <c r="F470" s="249" t="s">
        <v>849</v>
      </c>
      <c r="G470" s="39"/>
      <c r="H470" s="39"/>
      <c r="I470" s="234"/>
      <c r="J470" s="39"/>
      <c r="K470" s="39"/>
      <c r="L470" s="43"/>
      <c r="M470" s="235"/>
      <c r="N470" s="236"/>
      <c r="O470" s="90"/>
      <c r="P470" s="90"/>
      <c r="Q470" s="90"/>
      <c r="R470" s="90"/>
      <c r="S470" s="90"/>
      <c r="T470" s="91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T470" s="15" t="s">
        <v>268</v>
      </c>
      <c r="AU470" s="15" t="s">
        <v>94</v>
      </c>
    </row>
    <row r="471" s="13" customFormat="1">
      <c r="A471" s="13"/>
      <c r="B471" s="237"/>
      <c r="C471" s="238"/>
      <c r="D471" s="232" t="s">
        <v>260</v>
      </c>
      <c r="E471" s="239" t="s">
        <v>1</v>
      </c>
      <c r="F471" s="240" t="s">
        <v>94</v>
      </c>
      <c r="G471" s="238"/>
      <c r="H471" s="241">
        <v>2</v>
      </c>
      <c r="I471" s="242"/>
      <c r="J471" s="238"/>
      <c r="K471" s="238"/>
      <c r="L471" s="243"/>
      <c r="M471" s="244"/>
      <c r="N471" s="245"/>
      <c r="O471" s="245"/>
      <c r="P471" s="245"/>
      <c r="Q471" s="245"/>
      <c r="R471" s="245"/>
      <c r="S471" s="245"/>
      <c r="T471" s="246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7" t="s">
        <v>260</v>
      </c>
      <c r="AU471" s="247" t="s">
        <v>94</v>
      </c>
      <c r="AV471" s="13" t="s">
        <v>94</v>
      </c>
      <c r="AW471" s="13" t="s">
        <v>38</v>
      </c>
      <c r="AX471" s="13" t="s">
        <v>91</v>
      </c>
      <c r="AY471" s="247" t="s">
        <v>192</v>
      </c>
    </row>
    <row r="472" s="2" customFormat="1" ht="21.75" customHeight="1">
      <c r="A472" s="37"/>
      <c r="B472" s="38"/>
      <c r="C472" s="254" t="s">
        <v>850</v>
      </c>
      <c r="D472" s="254" t="s">
        <v>331</v>
      </c>
      <c r="E472" s="255" t="s">
        <v>851</v>
      </c>
      <c r="F472" s="256" t="s">
        <v>852</v>
      </c>
      <c r="G472" s="257" t="s">
        <v>853</v>
      </c>
      <c r="H472" s="258">
        <v>2</v>
      </c>
      <c r="I472" s="259"/>
      <c r="J472" s="260">
        <f>ROUND(I472*H472,2)</f>
        <v>0</v>
      </c>
      <c r="K472" s="256" t="s">
        <v>1</v>
      </c>
      <c r="L472" s="261"/>
      <c r="M472" s="262" t="s">
        <v>1</v>
      </c>
      <c r="N472" s="263" t="s">
        <v>48</v>
      </c>
      <c r="O472" s="90"/>
      <c r="P472" s="228">
        <f>O472*H472</f>
        <v>0</v>
      </c>
      <c r="Q472" s="228">
        <v>0.0015</v>
      </c>
      <c r="R472" s="228">
        <f>Q472*H472</f>
        <v>0.0030000000000000001</v>
      </c>
      <c r="S472" s="228">
        <v>0</v>
      </c>
      <c r="T472" s="229">
        <f>S472*H472</f>
        <v>0</v>
      </c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R472" s="230" t="s">
        <v>226</v>
      </c>
      <c r="AT472" s="230" t="s">
        <v>331</v>
      </c>
      <c r="AU472" s="230" t="s">
        <v>94</v>
      </c>
      <c r="AY472" s="15" t="s">
        <v>192</v>
      </c>
      <c r="BE472" s="231">
        <f>IF(N472="základní",J472,0)</f>
        <v>0</v>
      </c>
      <c r="BF472" s="231">
        <f>IF(N472="snížená",J472,0)</f>
        <v>0</v>
      </c>
      <c r="BG472" s="231">
        <f>IF(N472="zákl. přenesená",J472,0)</f>
        <v>0</v>
      </c>
      <c r="BH472" s="231">
        <f>IF(N472="sníž. přenesená",J472,0)</f>
        <v>0</v>
      </c>
      <c r="BI472" s="231">
        <f>IF(N472="nulová",J472,0)</f>
        <v>0</v>
      </c>
      <c r="BJ472" s="15" t="s">
        <v>91</v>
      </c>
      <c r="BK472" s="231">
        <f>ROUND(I472*H472,2)</f>
        <v>0</v>
      </c>
      <c r="BL472" s="15" t="s">
        <v>209</v>
      </c>
      <c r="BM472" s="230" t="s">
        <v>854</v>
      </c>
    </row>
    <row r="473" s="2" customFormat="1">
      <c r="A473" s="37"/>
      <c r="B473" s="38"/>
      <c r="C473" s="39"/>
      <c r="D473" s="232" t="s">
        <v>199</v>
      </c>
      <c r="E473" s="39"/>
      <c r="F473" s="233" t="s">
        <v>852</v>
      </c>
      <c r="G473" s="39"/>
      <c r="H473" s="39"/>
      <c r="I473" s="234"/>
      <c r="J473" s="39"/>
      <c r="K473" s="39"/>
      <c r="L473" s="43"/>
      <c r="M473" s="235"/>
      <c r="N473" s="236"/>
      <c r="O473" s="90"/>
      <c r="P473" s="90"/>
      <c r="Q473" s="90"/>
      <c r="R473" s="90"/>
      <c r="S473" s="90"/>
      <c r="T473" s="91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T473" s="15" t="s">
        <v>199</v>
      </c>
      <c r="AU473" s="15" t="s">
        <v>94</v>
      </c>
    </row>
    <row r="474" s="13" customFormat="1">
      <c r="A474" s="13"/>
      <c r="B474" s="237"/>
      <c r="C474" s="238"/>
      <c r="D474" s="232" t="s">
        <v>260</v>
      </c>
      <c r="E474" s="239" t="s">
        <v>1</v>
      </c>
      <c r="F474" s="240" t="s">
        <v>94</v>
      </c>
      <c r="G474" s="238"/>
      <c r="H474" s="241">
        <v>2</v>
      </c>
      <c r="I474" s="242"/>
      <c r="J474" s="238"/>
      <c r="K474" s="238"/>
      <c r="L474" s="243"/>
      <c r="M474" s="244"/>
      <c r="N474" s="245"/>
      <c r="O474" s="245"/>
      <c r="P474" s="245"/>
      <c r="Q474" s="245"/>
      <c r="R474" s="245"/>
      <c r="S474" s="245"/>
      <c r="T474" s="246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7" t="s">
        <v>260</v>
      </c>
      <c r="AU474" s="247" t="s">
        <v>94</v>
      </c>
      <c r="AV474" s="13" t="s">
        <v>94</v>
      </c>
      <c r="AW474" s="13" t="s">
        <v>38</v>
      </c>
      <c r="AX474" s="13" t="s">
        <v>91</v>
      </c>
      <c r="AY474" s="247" t="s">
        <v>192</v>
      </c>
    </row>
    <row r="475" s="2" customFormat="1" ht="24.15" customHeight="1">
      <c r="A475" s="37"/>
      <c r="B475" s="38"/>
      <c r="C475" s="254" t="s">
        <v>855</v>
      </c>
      <c r="D475" s="254" t="s">
        <v>331</v>
      </c>
      <c r="E475" s="255" t="s">
        <v>856</v>
      </c>
      <c r="F475" s="256" t="s">
        <v>857</v>
      </c>
      <c r="G475" s="257" t="s">
        <v>628</v>
      </c>
      <c r="H475" s="258">
        <v>2</v>
      </c>
      <c r="I475" s="259"/>
      <c r="J475" s="260">
        <f>ROUND(I475*H475,2)</f>
        <v>0</v>
      </c>
      <c r="K475" s="256" t="s">
        <v>1</v>
      </c>
      <c r="L475" s="261"/>
      <c r="M475" s="262" t="s">
        <v>1</v>
      </c>
      <c r="N475" s="263" t="s">
        <v>48</v>
      </c>
      <c r="O475" s="90"/>
      <c r="P475" s="228">
        <f>O475*H475</f>
        <v>0</v>
      </c>
      <c r="Q475" s="228">
        <v>0.0395</v>
      </c>
      <c r="R475" s="228">
        <f>Q475*H475</f>
        <v>0.079000000000000001</v>
      </c>
      <c r="S475" s="228">
        <v>0</v>
      </c>
      <c r="T475" s="229">
        <f>S475*H475</f>
        <v>0</v>
      </c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R475" s="230" t="s">
        <v>226</v>
      </c>
      <c r="AT475" s="230" t="s">
        <v>331</v>
      </c>
      <c r="AU475" s="230" t="s">
        <v>94</v>
      </c>
      <c r="AY475" s="15" t="s">
        <v>192</v>
      </c>
      <c r="BE475" s="231">
        <f>IF(N475="základní",J475,0)</f>
        <v>0</v>
      </c>
      <c r="BF475" s="231">
        <f>IF(N475="snížená",J475,0)</f>
        <v>0</v>
      </c>
      <c r="BG475" s="231">
        <f>IF(N475="zákl. přenesená",J475,0)</f>
        <v>0</v>
      </c>
      <c r="BH475" s="231">
        <f>IF(N475="sníž. přenesená",J475,0)</f>
        <v>0</v>
      </c>
      <c r="BI475" s="231">
        <f>IF(N475="nulová",J475,0)</f>
        <v>0</v>
      </c>
      <c r="BJ475" s="15" t="s">
        <v>91</v>
      </c>
      <c r="BK475" s="231">
        <f>ROUND(I475*H475,2)</f>
        <v>0</v>
      </c>
      <c r="BL475" s="15" t="s">
        <v>209</v>
      </c>
      <c r="BM475" s="230" t="s">
        <v>858</v>
      </c>
    </row>
    <row r="476" s="2" customFormat="1">
      <c r="A476" s="37"/>
      <c r="B476" s="38"/>
      <c r="C476" s="39"/>
      <c r="D476" s="232" t="s">
        <v>199</v>
      </c>
      <c r="E476" s="39"/>
      <c r="F476" s="233" t="s">
        <v>857</v>
      </c>
      <c r="G476" s="39"/>
      <c r="H476" s="39"/>
      <c r="I476" s="234"/>
      <c r="J476" s="39"/>
      <c r="K476" s="39"/>
      <c r="L476" s="43"/>
      <c r="M476" s="235"/>
      <c r="N476" s="236"/>
      <c r="O476" s="90"/>
      <c r="P476" s="90"/>
      <c r="Q476" s="90"/>
      <c r="R476" s="90"/>
      <c r="S476" s="90"/>
      <c r="T476" s="91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T476" s="15" t="s">
        <v>199</v>
      </c>
      <c r="AU476" s="15" t="s">
        <v>94</v>
      </c>
    </row>
    <row r="477" s="13" customFormat="1">
      <c r="A477" s="13"/>
      <c r="B477" s="237"/>
      <c r="C477" s="238"/>
      <c r="D477" s="232" t="s">
        <v>260</v>
      </c>
      <c r="E477" s="239" t="s">
        <v>1</v>
      </c>
      <c r="F477" s="240" t="s">
        <v>94</v>
      </c>
      <c r="G477" s="238"/>
      <c r="H477" s="241">
        <v>2</v>
      </c>
      <c r="I477" s="242"/>
      <c r="J477" s="238"/>
      <c r="K477" s="238"/>
      <c r="L477" s="243"/>
      <c r="M477" s="244"/>
      <c r="N477" s="245"/>
      <c r="O477" s="245"/>
      <c r="P477" s="245"/>
      <c r="Q477" s="245"/>
      <c r="R477" s="245"/>
      <c r="S477" s="245"/>
      <c r="T477" s="246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7" t="s">
        <v>260</v>
      </c>
      <c r="AU477" s="247" t="s">
        <v>94</v>
      </c>
      <c r="AV477" s="13" t="s">
        <v>94</v>
      </c>
      <c r="AW477" s="13" t="s">
        <v>38</v>
      </c>
      <c r="AX477" s="13" t="s">
        <v>91</v>
      </c>
      <c r="AY477" s="247" t="s">
        <v>192</v>
      </c>
    </row>
    <row r="478" s="2" customFormat="1" ht="24.15" customHeight="1">
      <c r="A478" s="37"/>
      <c r="B478" s="38"/>
      <c r="C478" s="254" t="s">
        <v>859</v>
      </c>
      <c r="D478" s="254" t="s">
        <v>331</v>
      </c>
      <c r="E478" s="255" t="s">
        <v>860</v>
      </c>
      <c r="F478" s="256" t="s">
        <v>861</v>
      </c>
      <c r="G478" s="257" t="s">
        <v>628</v>
      </c>
      <c r="H478" s="258">
        <v>2</v>
      </c>
      <c r="I478" s="259"/>
      <c r="J478" s="260">
        <f>ROUND(I478*H478,2)</f>
        <v>0</v>
      </c>
      <c r="K478" s="256" t="s">
        <v>1</v>
      </c>
      <c r="L478" s="261"/>
      <c r="M478" s="262" t="s">
        <v>1</v>
      </c>
      <c r="N478" s="263" t="s">
        <v>48</v>
      </c>
      <c r="O478" s="90"/>
      <c r="P478" s="228">
        <f>O478*H478</f>
        <v>0</v>
      </c>
      <c r="Q478" s="228">
        <v>0.001</v>
      </c>
      <c r="R478" s="228">
        <f>Q478*H478</f>
        <v>0.002</v>
      </c>
      <c r="S478" s="228">
        <v>0</v>
      </c>
      <c r="T478" s="229">
        <f>S478*H478</f>
        <v>0</v>
      </c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R478" s="230" t="s">
        <v>226</v>
      </c>
      <c r="AT478" s="230" t="s">
        <v>331</v>
      </c>
      <c r="AU478" s="230" t="s">
        <v>94</v>
      </c>
      <c r="AY478" s="15" t="s">
        <v>192</v>
      </c>
      <c r="BE478" s="231">
        <f>IF(N478="základní",J478,0)</f>
        <v>0</v>
      </c>
      <c r="BF478" s="231">
        <f>IF(N478="snížená",J478,0)</f>
        <v>0</v>
      </c>
      <c r="BG478" s="231">
        <f>IF(N478="zákl. přenesená",J478,0)</f>
        <v>0</v>
      </c>
      <c r="BH478" s="231">
        <f>IF(N478="sníž. přenesená",J478,0)</f>
        <v>0</v>
      </c>
      <c r="BI478" s="231">
        <f>IF(N478="nulová",J478,0)</f>
        <v>0</v>
      </c>
      <c r="BJ478" s="15" t="s">
        <v>91</v>
      </c>
      <c r="BK478" s="231">
        <f>ROUND(I478*H478,2)</f>
        <v>0</v>
      </c>
      <c r="BL478" s="15" t="s">
        <v>209</v>
      </c>
      <c r="BM478" s="230" t="s">
        <v>862</v>
      </c>
    </row>
    <row r="479" s="2" customFormat="1">
      <c r="A479" s="37"/>
      <c r="B479" s="38"/>
      <c r="C479" s="39"/>
      <c r="D479" s="232" t="s">
        <v>199</v>
      </c>
      <c r="E479" s="39"/>
      <c r="F479" s="233" t="s">
        <v>861</v>
      </c>
      <c r="G479" s="39"/>
      <c r="H479" s="39"/>
      <c r="I479" s="234"/>
      <c r="J479" s="39"/>
      <c r="K479" s="39"/>
      <c r="L479" s="43"/>
      <c r="M479" s="235"/>
      <c r="N479" s="236"/>
      <c r="O479" s="90"/>
      <c r="P479" s="90"/>
      <c r="Q479" s="90"/>
      <c r="R479" s="90"/>
      <c r="S479" s="90"/>
      <c r="T479" s="91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T479" s="15" t="s">
        <v>199</v>
      </c>
      <c r="AU479" s="15" t="s">
        <v>94</v>
      </c>
    </row>
    <row r="480" s="13" customFormat="1">
      <c r="A480" s="13"/>
      <c r="B480" s="237"/>
      <c r="C480" s="238"/>
      <c r="D480" s="232" t="s">
        <v>260</v>
      </c>
      <c r="E480" s="239" t="s">
        <v>1</v>
      </c>
      <c r="F480" s="240" t="s">
        <v>94</v>
      </c>
      <c r="G480" s="238"/>
      <c r="H480" s="241">
        <v>2</v>
      </c>
      <c r="I480" s="242"/>
      <c r="J480" s="238"/>
      <c r="K480" s="238"/>
      <c r="L480" s="243"/>
      <c r="M480" s="244"/>
      <c r="N480" s="245"/>
      <c r="O480" s="245"/>
      <c r="P480" s="245"/>
      <c r="Q480" s="245"/>
      <c r="R480" s="245"/>
      <c r="S480" s="245"/>
      <c r="T480" s="246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7" t="s">
        <v>260</v>
      </c>
      <c r="AU480" s="247" t="s">
        <v>94</v>
      </c>
      <c r="AV480" s="13" t="s">
        <v>94</v>
      </c>
      <c r="AW480" s="13" t="s">
        <v>38</v>
      </c>
      <c r="AX480" s="13" t="s">
        <v>91</v>
      </c>
      <c r="AY480" s="247" t="s">
        <v>192</v>
      </c>
    </row>
    <row r="481" s="2" customFormat="1" ht="16.5" customHeight="1">
      <c r="A481" s="37"/>
      <c r="B481" s="38"/>
      <c r="C481" s="219" t="s">
        <v>863</v>
      </c>
      <c r="D481" s="219" t="s">
        <v>193</v>
      </c>
      <c r="E481" s="220" t="s">
        <v>864</v>
      </c>
      <c r="F481" s="221" t="s">
        <v>865</v>
      </c>
      <c r="G481" s="222" t="s">
        <v>628</v>
      </c>
      <c r="H481" s="223">
        <v>2</v>
      </c>
      <c r="I481" s="224"/>
      <c r="J481" s="225">
        <f>ROUND(I481*H481,2)</f>
        <v>0</v>
      </c>
      <c r="K481" s="221" t="s">
        <v>266</v>
      </c>
      <c r="L481" s="43"/>
      <c r="M481" s="226" t="s">
        <v>1</v>
      </c>
      <c r="N481" s="227" t="s">
        <v>48</v>
      </c>
      <c r="O481" s="90"/>
      <c r="P481" s="228">
        <f>O481*H481</f>
        <v>0</v>
      </c>
      <c r="Q481" s="228">
        <v>0.32906000000000002</v>
      </c>
      <c r="R481" s="228">
        <f>Q481*H481</f>
        <v>0.65812000000000004</v>
      </c>
      <c r="S481" s="228">
        <v>0</v>
      </c>
      <c r="T481" s="229">
        <f>S481*H481</f>
        <v>0</v>
      </c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R481" s="230" t="s">
        <v>209</v>
      </c>
      <c r="AT481" s="230" t="s">
        <v>193</v>
      </c>
      <c r="AU481" s="230" t="s">
        <v>94</v>
      </c>
      <c r="AY481" s="15" t="s">
        <v>192</v>
      </c>
      <c r="BE481" s="231">
        <f>IF(N481="základní",J481,0)</f>
        <v>0</v>
      </c>
      <c r="BF481" s="231">
        <f>IF(N481="snížená",J481,0)</f>
        <v>0</v>
      </c>
      <c r="BG481" s="231">
        <f>IF(N481="zákl. přenesená",J481,0)</f>
        <v>0</v>
      </c>
      <c r="BH481" s="231">
        <f>IF(N481="sníž. přenesená",J481,0)</f>
        <v>0</v>
      </c>
      <c r="BI481" s="231">
        <f>IF(N481="nulová",J481,0)</f>
        <v>0</v>
      </c>
      <c r="BJ481" s="15" t="s">
        <v>91</v>
      </c>
      <c r="BK481" s="231">
        <f>ROUND(I481*H481,2)</f>
        <v>0</v>
      </c>
      <c r="BL481" s="15" t="s">
        <v>209</v>
      </c>
      <c r="BM481" s="230" t="s">
        <v>866</v>
      </c>
    </row>
    <row r="482" s="2" customFormat="1">
      <c r="A482" s="37"/>
      <c r="B482" s="38"/>
      <c r="C482" s="39"/>
      <c r="D482" s="232" t="s">
        <v>199</v>
      </c>
      <c r="E482" s="39"/>
      <c r="F482" s="233" t="s">
        <v>865</v>
      </c>
      <c r="G482" s="39"/>
      <c r="H482" s="39"/>
      <c r="I482" s="234"/>
      <c r="J482" s="39"/>
      <c r="K482" s="39"/>
      <c r="L482" s="43"/>
      <c r="M482" s="235"/>
      <c r="N482" s="236"/>
      <c r="O482" s="90"/>
      <c r="P482" s="90"/>
      <c r="Q482" s="90"/>
      <c r="R482" s="90"/>
      <c r="S482" s="90"/>
      <c r="T482" s="91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T482" s="15" t="s">
        <v>199</v>
      </c>
      <c r="AU482" s="15" t="s">
        <v>94</v>
      </c>
    </row>
    <row r="483" s="2" customFormat="1">
      <c r="A483" s="37"/>
      <c r="B483" s="38"/>
      <c r="C483" s="39"/>
      <c r="D483" s="248" t="s">
        <v>268</v>
      </c>
      <c r="E483" s="39"/>
      <c r="F483" s="249" t="s">
        <v>867</v>
      </c>
      <c r="G483" s="39"/>
      <c r="H483" s="39"/>
      <c r="I483" s="234"/>
      <c r="J483" s="39"/>
      <c r="K483" s="39"/>
      <c r="L483" s="43"/>
      <c r="M483" s="235"/>
      <c r="N483" s="236"/>
      <c r="O483" s="90"/>
      <c r="P483" s="90"/>
      <c r="Q483" s="90"/>
      <c r="R483" s="90"/>
      <c r="S483" s="90"/>
      <c r="T483" s="91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T483" s="15" t="s">
        <v>268</v>
      </c>
      <c r="AU483" s="15" t="s">
        <v>94</v>
      </c>
    </row>
    <row r="484" s="13" customFormat="1">
      <c r="A484" s="13"/>
      <c r="B484" s="237"/>
      <c r="C484" s="238"/>
      <c r="D484" s="232" t="s">
        <v>260</v>
      </c>
      <c r="E484" s="239" t="s">
        <v>1</v>
      </c>
      <c r="F484" s="240" t="s">
        <v>94</v>
      </c>
      <c r="G484" s="238"/>
      <c r="H484" s="241">
        <v>2</v>
      </c>
      <c r="I484" s="242"/>
      <c r="J484" s="238"/>
      <c r="K484" s="238"/>
      <c r="L484" s="243"/>
      <c r="M484" s="244"/>
      <c r="N484" s="245"/>
      <c r="O484" s="245"/>
      <c r="P484" s="245"/>
      <c r="Q484" s="245"/>
      <c r="R484" s="245"/>
      <c r="S484" s="245"/>
      <c r="T484" s="246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7" t="s">
        <v>260</v>
      </c>
      <c r="AU484" s="247" t="s">
        <v>94</v>
      </c>
      <c r="AV484" s="13" t="s">
        <v>94</v>
      </c>
      <c r="AW484" s="13" t="s">
        <v>38</v>
      </c>
      <c r="AX484" s="13" t="s">
        <v>91</v>
      </c>
      <c r="AY484" s="247" t="s">
        <v>192</v>
      </c>
    </row>
    <row r="485" s="2" customFormat="1" ht="16.5" customHeight="1">
      <c r="A485" s="37"/>
      <c r="B485" s="38"/>
      <c r="C485" s="254" t="s">
        <v>868</v>
      </c>
      <c r="D485" s="254" t="s">
        <v>331</v>
      </c>
      <c r="E485" s="255" t="s">
        <v>869</v>
      </c>
      <c r="F485" s="256" t="s">
        <v>870</v>
      </c>
      <c r="G485" s="257" t="s">
        <v>628</v>
      </c>
      <c r="H485" s="258">
        <v>2</v>
      </c>
      <c r="I485" s="259"/>
      <c r="J485" s="260">
        <f>ROUND(I485*H485,2)</f>
        <v>0</v>
      </c>
      <c r="K485" s="256" t="s">
        <v>266</v>
      </c>
      <c r="L485" s="261"/>
      <c r="M485" s="262" t="s">
        <v>1</v>
      </c>
      <c r="N485" s="263" t="s">
        <v>48</v>
      </c>
      <c r="O485" s="90"/>
      <c r="P485" s="228">
        <f>O485*H485</f>
        <v>0</v>
      </c>
      <c r="Q485" s="228">
        <v>0.029499999999999998</v>
      </c>
      <c r="R485" s="228">
        <f>Q485*H485</f>
        <v>0.058999999999999997</v>
      </c>
      <c r="S485" s="228">
        <v>0</v>
      </c>
      <c r="T485" s="229">
        <f>S485*H485</f>
        <v>0</v>
      </c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R485" s="230" t="s">
        <v>226</v>
      </c>
      <c r="AT485" s="230" t="s">
        <v>331</v>
      </c>
      <c r="AU485" s="230" t="s">
        <v>94</v>
      </c>
      <c r="AY485" s="15" t="s">
        <v>192</v>
      </c>
      <c r="BE485" s="231">
        <f>IF(N485="základní",J485,0)</f>
        <v>0</v>
      </c>
      <c r="BF485" s="231">
        <f>IF(N485="snížená",J485,0)</f>
        <v>0</v>
      </c>
      <c r="BG485" s="231">
        <f>IF(N485="zákl. přenesená",J485,0)</f>
        <v>0</v>
      </c>
      <c r="BH485" s="231">
        <f>IF(N485="sníž. přenesená",J485,0)</f>
        <v>0</v>
      </c>
      <c r="BI485" s="231">
        <f>IF(N485="nulová",J485,0)</f>
        <v>0</v>
      </c>
      <c r="BJ485" s="15" t="s">
        <v>91</v>
      </c>
      <c r="BK485" s="231">
        <f>ROUND(I485*H485,2)</f>
        <v>0</v>
      </c>
      <c r="BL485" s="15" t="s">
        <v>209</v>
      </c>
      <c r="BM485" s="230" t="s">
        <v>871</v>
      </c>
    </row>
    <row r="486" s="2" customFormat="1">
      <c r="A486" s="37"/>
      <c r="B486" s="38"/>
      <c r="C486" s="39"/>
      <c r="D486" s="232" t="s">
        <v>199</v>
      </c>
      <c r="E486" s="39"/>
      <c r="F486" s="233" t="s">
        <v>870</v>
      </c>
      <c r="G486" s="39"/>
      <c r="H486" s="39"/>
      <c r="I486" s="234"/>
      <c r="J486" s="39"/>
      <c r="K486" s="39"/>
      <c r="L486" s="43"/>
      <c r="M486" s="235"/>
      <c r="N486" s="236"/>
      <c r="O486" s="90"/>
      <c r="P486" s="90"/>
      <c r="Q486" s="90"/>
      <c r="R486" s="90"/>
      <c r="S486" s="90"/>
      <c r="T486" s="91"/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T486" s="15" t="s">
        <v>199</v>
      </c>
      <c r="AU486" s="15" t="s">
        <v>94</v>
      </c>
    </row>
    <row r="487" s="13" customFormat="1">
      <c r="A487" s="13"/>
      <c r="B487" s="237"/>
      <c r="C487" s="238"/>
      <c r="D487" s="232" t="s">
        <v>260</v>
      </c>
      <c r="E487" s="239" t="s">
        <v>1</v>
      </c>
      <c r="F487" s="240" t="s">
        <v>94</v>
      </c>
      <c r="G487" s="238"/>
      <c r="H487" s="241">
        <v>2</v>
      </c>
      <c r="I487" s="242"/>
      <c r="J487" s="238"/>
      <c r="K487" s="238"/>
      <c r="L487" s="243"/>
      <c r="M487" s="244"/>
      <c r="N487" s="245"/>
      <c r="O487" s="245"/>
      <c r="P487" s="245"/>
      <c r="Q487" s="245"/>
      <c r="R487" s="245"/>
      <c r="S487" s="245"/>
      <c r="T487" s="246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7" t="s">
        <v>260</v>
      </c>
      <c r="AU487" s="247" t="s">
        <v>94</v>
      </c>
      <c r="AV487" s="13" t="s">
        <v>94</v>
      </c>
      <c r="AW487" s="13" t="s">
        <v>38</v>
      </c>
      <c r="AX487" s="13" t="s">
        <v>91</v>
      </c>
      <c r="AY487" s="247" t="s">
        <v>192</v>
      </c>
    </row>
    <row r="488" s="2" customFormat="1" ht="24.15" customHeight="1">
      <c r="A488" s="37"/>
      <c r="B488" s="38"/>
      <c r="C488" s="254" t="s">
        <v>342</v>
      </c>
      <c r="D488" s="254" t="s">
        <v>331</v>
      </c>
      <c r="E488" s="255" t="s">
        <v>872</v>
      </c>
      <c r="F488" s="256" t="s">
        <v>873</v>
      </c>
      <c r="G488" s="257" t="s">
        <v>628</v>
      </c>
      <c r="H488" s="258">
        <v>23</v>
      </c>
      <c r="I488" s="259"/>
      <c r="J488" s="260">
        <f>ROUND(I488*H488,2)</f>
        <v>0</v>
      </c>
      <c r="K488" s="256" t="s">
        <v>364</v>
      </c>
      <c r="L488" s="261"/>
      <c r="M488" s="262" t="s">
        <v>1</v>
      </c>
      <c r="N488" s="263" t="s">
        <v>48</v>
      </c>
      <c r="O488" s="90"/>
      <c r="P488" s="228">
        <f>O488*H488</f>
        <v>0</v>
      </c>
      <c r="Q488" s="228">
        <v>0.0035999999999999999</v>
      </c>
      <c r="R488" s="228">
        <f>Q488*H488</f>
        <v>0.082799999999999999</v>
      </c>
      <c r="S488" s="228">
        <v>0</v>
      </c>
      <c r="T488" s="229">
        <f>S488*H488</f>
        <v>0</v>
      </c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R488" s="230" t="s">
        <v>226</v>
      </c>
      <c r="AT488" s="230" t="s">
        <v>331</v>
      </c>
      <c r="AU488" s="230" t="s">
        <v>94</v>
      </c>
      <c r="AY488" s="15" t="s">
        <v>192</v>
      </c>
      <c r="BE488" s="231">
        <f>IF(N488="základní",J488,0)</f>
        <v>0</v>
      </c>
      <c r="BF488" s="231">
        <f>IF(N488="snížená",J488,0)</f>
        <v>0</v>
      </c>
      <c r="BG488" s="231">
        <f>IF(N488="zákl. přenesená",J488,0)</f>
        <v>0</v>
      </c>
      <c r="BH488" s="231">
        <f>IF(N488="sníž. přenesená",J488,0)</f>
        <v>0</v>
      </c>
      <c r="BI488" s="231">
        <f>IF(N488="nulová",J488,0)</f>
        <v>0</v>
      </c>
      <c r="BJ488" s="15" t="s">
        <v>91</v>
      </c>
      <c r="BK488" s="231">
        <f>ROUND(I488*H488,2)</f>
        <v>0</v>
      </c>
      <c r="BL488" s="15" t="s">
        <v>209</v>
      </c>
      <c r="BM488" s="230" t="s">
        <v>874</v>
      </c>
    </row>
    <row r="489" s="2" customFormat="1">
      <c r="A489" s="37"/>
      <c r="B489" s="38"/>
      <c r="C489" s="39"/>
      <c r="D489" s="232" t="s">
        <v>199</v>
      </c>
      <c r="E489" s="39"/>
      <c r="F489" s="233" t="s">
        <v>873</v>
      </c>
      <c r="G489" s="39"/>
      <c r="H489" s="39"/>
      <c r="I489" s="234"/>
      <c r="J489" s="39"/>
      <c r="K489" s="39"/>
      <c r="L489" s="43"/>
      <c r="M489" s="235"/>
      <c r="N489" s="236"/>
      <c r="O489" s="90"/>
      <c r="P489" s="90"/>
      <c r="Q489" s="90"/>
      <c r="R489" s="90"/>
      <c r="S489" s="90"/>
      <c r="T489" s="91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T489" s="15" t="s">
        <v>199</v>
      </c>
      <c r="AU489" s="15" t="s">
        <v>94</v>
      </c>
    </row>
    <row r="490" s="2" customFormat="1" ht="24.15" customHeight="1">
      <c r="A490" s="37"/>
      <c r="B490" s="38"/>
      <c r="C490" s="219" t="s">
        <v>875</v>
      </c>
      <c r="D490" s="219" t="s">
        <v>193</v>
      </c>
      <c r="E490" s="220" t="s">
        <v>876</v>
      </c>
      <c r="F490" s="221" t="s">
        <v>877</v>
      </c>
      <c r="G490" s="222" t="s">
        <v>628</v>
      </c>
      <c r="H490" s="223">
        <v>23</v>
      </c>
      <c r="I490" s="224"/>
      <c r="J490" s="225">
        <f>ROUND(I490*H490,2)</f>
        <v>0</v>
      </c>
      <c r="K490" s="221" t="s">
        <v>364</v>
      </c>
      <c r="L490" s="43"/>
      <c r="M490" s="226" t="s">
        <v>1</v>
      </c>
      <c r="N490" s="227" t="s">
        <v>48</v>
      </c>
      <c r="O490" s="90"/>
      <c r="P490" s="228">
        <f>O490*H490</f>
        <v>0</v>
      </c>
      <c r="Q490" s="228">
        <v>0</v>
      </c>
      <c r="R490" s="228">
        <f>Q490*H490</f>
        <v>0</v>
      </c>
      <c r="S490" s="228">
        <v>0</v>
      </c>
      <c r="T490" s="229">
        <f>S490*H490</f>
        <v>0</v>
      </c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R490" s="230" t="s">
        <v>209</v>
      </c>
      <c r="AT490" s="230" t="s">
        <v>193</v>
      </c>
      <c r="AU490" s="230" t="s">
        <v>94</v>
      </c>
      <c r="AY490" s="15" t="s">
        <v>192</v>
      </c>
      <c r="BE490" s="231">
        <f>IF(N490="základní",J490,0)</f>
        <v>0</v>
      </c>
      <c r="BF490" s="231">
        <f>IF(N490="snížená",J490,0)</f>
        <v>0</v>
      </c>
      <c r="BG490" s="231">
        <f>IF(N490="zákl. přenesená",J490,0)</f>
        <v>0</v>
      </c>
      <c r="BH490" s="231">
        <f>IF(N490="sníž. přenesená",J490,0)</f>
        <v>0</v>
      </c>
      <c r="BI490" s="231">
        <f>IF(N490="nulová",J490,0)</f>
        <v>0</v>
      </c>
      <c r="BJ490" s="15" t="s">
        <v>91</v>
      </c>
      <c r="BK490" s="231">
        <f>ROUND(I490*H490,2)</f>
        <v>0</v>
      </c>
      <c r="BL490" s="15" t="s">
        <v>209</v>
      </c>
      <c r="BM490" s="230" t="s">
        <v>878</v>
      </c>
    </row>
    <row r="491" s="2" customFormat="1">
      <c r="A491" s="37"/>
      <c r="B491" s="38"/>
      <c r="C491" s="39"/>
      <c r="D491" s="232" t="s">
        <v>199</v>
      </c>
      <c r="E491" s="39"/>
      <c r="F491" s="233" t="s">
        <v>879</v>
      </c>
      <c r="G491" s="39"/>
      <c r="H491" s="39"/>
      <c r="I491" s="234"/>
      <c r="J491" s="39"/>
      <c r="K491" s="39"/>
      <c r="L491" s="43"/>
      <c r="M491" s="235"/>
      <c r="N491" s="236"/>
      <c r="O491" s="90"/>
      <c r="P491" s="90"/>
      <c r="Q491" s="90"/>
      <c r="R491" s="90"/>
      <c r="S491" s="90"/>
      <c r="T491" s="91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T491" s="15" t="s">
        <v>199</v>
      </c>
      <c r="AU491" s="15" t="s">
        <v>94</v>
      </c>
    </row>
    <row r="492" s="2" customFormat="1">
      <c r="A492" s="37"/>
      <c r="B492" s="38"/>
      <c r="C492" s="39"/>
      <c r="D492" s="248" t="s">
        <v>268</v>
      </c>
      <c r="E492" s="39"/>
      <c r="F492" s="249" t="s">
        <v>880</v>
      </c>
      <c r="G492" s="39"/>
      <c r="H492" s="39"/>
      <c r="I492" s="234"/>
      <c r="J492" s="39"/>
      <c r="K492" s="39"/>
      <c r="L492" s="43"/>
      <c r="M492" s="235"/>
      <c r="N492" s="236"/>
      <c r="O492" s="90"/>
      <c r="P492" s="90"/>
      <c r="Q492" s="90"/>
      <c r="R492" s="90"/>
      <c r="S492" s="90"/>
      <c r="T492" s="91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T492" s="15" t="s">
        <v>268</v>
      </c>
      <c r="AU492" s="15" t="s">
        <v>94</v>
      </c>
    </row>
    <row r="493" s="13" customFormat="1">
      <c r="A493" s="13"/>
      <c r="B493" s="237"/>
      <c r="C493" s="238"/>
      <c r="D493" s="232" t="s">
        <v>260</v>
      </c>
      <c r="E493" s="239" t="s">
        <v>1</v>
      </c>
      <c r="F493" s="240" t="s">
        <v>435</v>
      </c>
      <c r="G493" s="238"/>
      <c r="H493" s="241">
        <v>23</v>
      </c>
      <c r="I493" s="242"/>
      <c r="J493" s="238"/>
      <c r="K493" s="238"/>
      <c r="L493" s="243"/>
      <c r="M493" s="244"/>
      <c r="N493" s="245"/>
      <c r="O493" s="245"/>
      <c r="P493" s="245"/>
      <c r="Q493" s="245"/>
      <c r="R493" s="245"/>
      <c r="S493" s="245"/>
      <c r="T493" s="246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7" t="s">
        <v>260</v>
      </c>
      <c r="AU493" s="247" t="s">
        <v>94</v>
      </c>
      <c r="AV493" s="13" t="s">
        <v>94</v>
      </c>
      <c r="AW493" s="13" t="s">
        <v>38</v>
      </c>
      <c r="AX493" s="13" t="s">
        <v>91</v>
      </c>
      <c r="AY493" s="247" t="s">
        <v>192</v>
      </c>
    </row>
    <row r="494" s="2" customFormat="1" ht="16.5" customHeight="1">
      <c r="A494" s="37"/>
      <c r="B494" s="38"/>
      <c r="C494" s="219" t="s">
        <v>881</v>
      </c>
      <c r="D494" s="219" t="s">
        <v>193</v>
      </c>
      <c r="E494" s="220" t="s">
        <v>882</v>
      </c>
      <c r="F494" s="221" t="s">
        <v>883</v>
      </c>
      <c r="G494" s="222" t="s">
        <v>628</v>
      </c>
      <c r="H494" s="223">
        <v>23</v>
      </c>
      <c r="I494" s="224"/>
      <c r="J494" s="225">
        <f>ROUND(I494*H494,2)</f>
        <v>0</v>
      </c>
      <c r="K494" s="221" t="s">
        <v>266</v>
      </c>
      <c r="L494" s="43"/>
      <c r="M494" s="226" t="s">
        <v>1</v>
      </c>
      <c r="N494" s="227" t="s">
        <v>48</v>
      </c>
      <c r="O494" s="90"/>
      <c r="P494" s="228">
        <f>O494*H494</f>
        <v>0</v>
      </c>
      <c r="Q494" s="228">
        <v>0.063829999999999998</v>
      </c>
      <c r="R494" s="228">
        <f>Q494*H494</f>
        <v>1.4680899999999999</v>
      </c>
      <c r="S494" s="228">
        <v>0</v>
      </c>
      <c r="T494" s="229">
        <f>S494*H494</f>
        <v>0</v>
      </c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R494" s="230" t="s">
        <v>209</v>
      </c>
      <c r="AT494" s="230" t="s">
        <v>193</v>
      </c>
      <c r="AU494" s="230" t="s">
        <v>94</v>
      </c>
      <c r="AY494" s="15" t="s">
        <v>192</v>
      </c>
      <c r="BE494" s="231">
        <f>IF(N494="základní",J494,0)</f>
        <v>0</v>
      </c>
      <c r="BF494" s="231">
        <f>IF(N494="snížená",J494,0)</f>
        <v>0</v>
      </c>
      <c r="BG494" s="231">
        <f>IF(N494="zákl. přenesená",J494,0)</f>
        <v>0</v>
      </c>
      <c r="BH494" s="231">
        <f>IF(N494="sníž. přenesená",J494,0)</f>
        <v>0</v>
      </c>
      <c r="BI494" s="231">
        <f>IF(N494="nulová",J494,0)</f>
        <v>0</v>
      </c>
      <c r="BJ494" s="15" t="s">
        <v>91</v>
      </c>
      <c r="BK494" s="231">
        <f>ROUND(I494*H494,2)</f>
        <v>0</v>
      </c>
      <c r="BL494" s="15" t="s">
        <v>209</v>
      </c>
      <c r="BM494" s="230" t="s">
        <v>884</v>
      </c>
    </row>
    <row r="495" s="2" customFormat="1">
      <c r="A495" s="37"/>
      <c r="B495" s="38"/>
      <c r="C495" s="39"/>
      <c r="D495" s="232" t="s">
        <v>199</v>
      </c>
      <c r="E495" s="39"/>
      <c r="F495" s="233" t="s">
        <v>883</v>
      </c>
      <c r="G495" s="39"/>
      <c r="H495" s="39"/>
      <c r="I495" s="234"/>
      <c r="J495" s="39"/>
      <c r="K495" s="39"/>
      <c r="L495" s="43"/>
      <c r="M495" s="235"/>
      <c r="N495" s="236"/>
      <c r="O495" s="90"/>
      <c r="P495" s="90"/>
      <c r="Q495" s="90"/>
      <c r="R495" s="90"/>
      <c r="S495" s="90"/>
      <c r="T495" s="91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T495" s="15" t="s">
        <v>199</v>
      </c>
      <c r="AU495" s="15" t="s">
        <v>94</v>
      </c>
    </row>
    <row r="496" s="2" customFormat="1">
      <c r="A496" s="37"/>
      <c r="B496" s="38"/>
      <c r="C496" s="39"/>
      <c r="D496" s="248" t="s">
        <v>268</v>
      </c>
      <c r="E496" s="39"/>
      <c r="F496" s="249" t="s">
        <v>885</v>
      </c>
      <c r="G496" s="39"/>
      <c r="H496" s="39"/>
      <c r="I496" s="234"/>
      <c r="J496" s="39"/>
      <c r="K496" s="39"/>
      <c r="L496" s="43"/>
      <c r="M496" s="235"/>
      <c r="N496" s="236"/>
      <c r="O496" s="90"/>
      <c r="P496" s="90"/>
      <c r="Q496" s="90"/>
      <c r="R496" s="90"/>
      <c r="S496" s="90"/>
      <c r="T496" s="91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T496" s="15" t="s">
        <v>268</v>
      </c>
      <c r="AU496" s="15" t="s">
        <v>94</v>
      </c>
    </row>
    <row r="497" s="2" customFormat="1" ht="24.15" customHeight="1">
      <c r="A497" s="37"/>
      <c r="B497" s="38"/>
      <c r="C497" s="254" t="s">
        <v>886</v>
      </c>
      <c r="D497" s="254" t="s">
        <v>331</v>
      </c>
      <c r="E497" s="255" t="s">
        <v>887</v>
      </c>
      <c r="F497" s="256" t="s">
        <v>888</v>
      </c>
      <c r="G497" s="257" t="s">
        <v>628</v>
      </c>
      <c r="H497" s="258">
        <v>23</v>
      </c>
      <c r="I497" s="259"/>
      <c r="J497" s="260">
        <f>ROUND(I497*H497,2)</f>
        <v>0</v>
      </c>
      <c r="K497" s="256" t="s">
        <v>266</v>
      </c>
      <c r="L497" s="261"/>
      <c r="M497" s="262" t="s">
        <v>1</v>
      </c>
      <c r="N497" s="263" t="s">
        <v>48</v>
      </c>
      <c r="O497" s="90"/>
      <c r="P497" s="228">
        <f>O497*H497</f>
        <v>0</v>
      </c>
      <c r="Q497" s="228">
        <v>0.0030500000000000002</v>
      </c>
      <c r="R497" s="228">
        <f>Q497*H497</f>
        <v>0.070150000000000004</v>
      </c>
      <c r="S497" s="228">
        <v>0</v>
      </c>
      <c r="T497" s="229">
        <f>S497*H497</f>
        <v>0</v>
      </c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R497" s="230" t="s">
        <v>226</v>
      </c>
      <c r="AT497" s="230" t="s">
        <v>331</v>
      </c>
      <c r="AU497" s="230" t="s">
        <v>94</v>
      </c>
      <c r="AY497" s="15" t="s">
        <v>192</v>
      </c>
      <c r="BE497" s="231">
        <f>IF(N497="základní",J497,0)</f>
        <v>0</v>
      </c>
      <c r="BF497" s="231">
        <f>IF(N497="snížená",J497,0)</f>
        <v>0</v>
      </c>
      <c r="BG497" s="231">
        <f>IF(N497="zákl. přenesená",J497,0)</f>
        <v>0</v>
      </c>
      <c r="BH497" s="231">
        <f>IF(N497="sníž. přenesená",J497,0)</f>
        <v>0</v>
      </c>
      <c r="BI497" s="231">
        <f>IF(N497="nulová",J497,0)</f>
        <v>0</v>
      </c>
      <c r="BJ497" s="15" t="s">
        <v>91</v>
      </c>
      <c r="BK497" s="231">
        <f>ROUND(I497*H497,2)</f>
        <v>0</v>
      </c>
      <c r="BL497" s="15" t="s">
        <v>209</v>
      </c>
      <c r="BM497" s="230" t="s">
        <v>889</v>
      </c>
    </row>
    <row r="498" s="2" customFormat="1">
      <c r="A498" s="37"/>
      <c r="B498" s="38"/>
      <c r="C498" s="39"/>
      <c r="D498" s="232" t="s">
        <v>199</v>
      </c>
      <c r="E498" s="39"/>
      <c r="F498" s="233" t="s">
        <v>888</v>
      </c>
      <c r="G498" s="39"/>
      <c r="H498" s="39"/>
      <c r="I498" s="234"/>
      <c r="J498" s="39"/>
      <c r="K498" s="39"/>
      <c r="L498" s="43"/>
      <c r="M498" s="235"/>
      <c r="N498" s="236"/>
      <c r="O498" s="90"/>
      <c r="P498" s="90"/>
      <c r="Q498" s="90"/>
      <c r="R498" s="90"/>
      <c r="S498" s="90"/>
      <c r="T498" s="91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T498" s="15" t="s">
        <v>199</v>
      </c>
      <c r="AU498" s="15" t="s">
        <v>94</v>
      </c>
    </row>
    <row r="499" s="2" customFormat="1" ht="16.5" customHeight="1">
      <c r="A499" s="37"/>
      <c r="B499" s="38"/>
      <c r="C499" s="254" t="s">
        <v>890</v>
      </c>
      <c r="D499" s="254" t="s">
        <v>331</v>
      </c>
      <c r="E499" s="255" t="s">
        <v>891</v>
      </c>
      <c r="F499" s="256" t="s">
        <v>892</v>
      </c>
      <c r="G499" s="257" t="s">
        <v>628</v>
      </c>
      <c r="H499" s="258">
        <v>23</v>
      </c>
      <c r="I499" s="259"/>
      <c r="J499" s="260">
        <f>ROUND(I499*H499,2)</f>
        <v>0</v>
      </c>
      <c r="K499" s="256" t="s">
        <v>266</v>
      </c>
      <c r="L499" s="261"/>
      <c r="M499" s="262" t="s">
        <v>1</v>
      </c>
      <c r="N499" s="263" t="s">
        <v>48</v>
      </c>
      <c r="O499" s="90"/>
      <c r="P499" s="228">
        <f>O499*H499</f>
        <v>0</v>
      </c>
      <c r="Q499" s="228">
        <v>0.0030000000000000001</v>
      </c>
      <c r="R499" s="228">
        <f>Q499*H499</f>
        <v>0.069000000000000006</v>
      </c>
      <c r="S499" s="228">
        <v>0</v>
      </c>
      <c r="T499" s="229">
        <f>S499*H499</f>
        <v>0</v>
      </c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R499" s="230" t="s">
        <v>226</v>
      </c>
      <c r="AT499" s="230" t="s">
        <v>331</v>
      </c>
      <c r="AU499" s="230" t="s">
        <v>94</v>
      </c>
      <c r="AY499" s="15" t="s">
        <v>192</v>
      </c>
      <c r="BE499" s="231">
        <f>IF(N499="základní",J499,0)</f>
        <v>0</v>
      </c>
      <c r="BF499" s="231">
        <f>IF(N499="snížená",J499,0)</f>
        <v>0</v>
      </c>
      <c r="BG499" s="231">
        <f>IF(N499="zákl. přenesená",J499,0)</f>
        <v>0</v>
      </c>
      <c r="BH499" s="231">
        <f>IF(N499="sníž. přenesená",J499,0)</f>
        <v>0</v>
      </c>
      <c r="BI499" s="231">
        <f>IF(N499="nulová",J499,0)</f>
        <v>0</v>
      </c>
      <c r="BJ499" s="15" t="s">
        <v>91</v>
      </c>
      <c r="BK499" s="231">
        <f>ROUND(I499*H499,2)</f>
        <v>0</v>
      </c>
      <c r="BL499" s="15" t="s">
        <v>209</v>
      </c>
      <c r="BM499" s="230" t="s">
        <v>893</v>
      </c>
    </row>
    <row r="500" s="2" customFormat="1">
      <c r="A500" s="37"/>
      <c r="B500" s="38"/>
      <c r="C500" s="39"/>
      <c r="D500" s="232" t="s">
        <v>199</v>
      </c>
      <c r="E500" s="39"/>
      <c r="F500" s="233" t="s">
        <v>892</v>
      </c>
      <c r="G500" s="39"/>
      <c r="H500" s="39"/>
      <c r="I500" s="234"/>
      <c r="J500" s="39"/>
      <c r="K500" s="39"/>
      <c r="L500" s="43"/>
      <c r="M500" s="235"/>
      <c r="N500" s="236"/>
      <c r="O500" s="90"/>
      <c r="P500" s="90"/>
      <c r="Q500" s="90"/>
      <c r="R500" s="90"/>
      <c r="S500" s="90"/>
      <c r="T500" s="91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T500" s="15" t="s">
        <v>199</v>
      </c>
      <c r="AU500" s="15" t="s">
        <v>94</v>
      </c>
    </row>
    <row r="501" s="2" customFormat="1" ht="24.15" customHeight="1">
      <c r="A501" s="37"/>
      <c r="B501" s="38"/>
      <c r="C501" s="254" t="s">
        <v>894</v>
      </c>
      <c r="D501" s="254" t="s">
        <v>331</v>
      </c>
      <c r="E501" s="255" t="s">
        <v>895</v>
      </c>
      <c r="F501" s="256" t="s">
        <v>896</v>
      </c>
      <c r="G501" s="257" t="s">
        <v>628</v>
      </c>
      <c r="H501" s="258">
        <v>23</v>
      </c>
      <c r="I501" s="259"/>
      <c r="J501" s="260">
        <f>ROUND(I501*H501,2)</f>
        <v>0</v>
      </c>
      <c r="K501" s="256" t="s">
        <v>1</v>
      </c>
      <c r="L501" s="261"/>
      <c r="M501" s="262" t="s">
        <v>1</v>
      </c>
      <c r="N501" s="263" t="s">
        <v>48</v>
      </c>
      <c r="O501" s="90"/>
      <c r="P501" s="228">
        <f>O501*H501</f>
        <v>0</v>
      </c>
      <c r="Q501" s="228">
        <v>0.0033</v>
      </c>
      <c r="R501" s="228">
        <f>Q501*H501</f>
        <v>0.075899999999999995</v>
      </c>
      <c r="S501" s="228">
        <v>0</v>
      </c>
      <c r="T501" s="229">
        <f>S501*H501</f>
        <v>0</v>
      </c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R501" s="230" t="s">
        <v>226</v>
      </c>
      <c r="AT501" s="230" t="s">
        <v>331</v>
      </c>
      <c r="AU501" s="230" t="s">
        <v>94</v>
      </c>
      <c r="AY501" s="15" t="s">
        <v>192</v>
      </c>
      <c r="BE501" s="231">
        <f>IF(N501="základní",J501,0)</f>
        <v>0</v>
      </c>
      <c r="BF501" s="231">
        <f>IF(N501="snížená",J501,0)</f>
        <v>0</v>
      </c>
      <c r="BG501" s="231">
        <f>IF(N501="zákl. přenesená",J501,0)</f>
        <v>0</v>
      </c>
      <c r="BH501" s="231">
        <f>IF(N501="sníž. přenesená",J501,0)</f>
        <v>0</v>
      </c>
      <c r="BI501" s="231">
        <f>IF(N501="nulová",J501,0)</f>
        <v>0</v>
      </c>
      <c r="BJ501" s="15" t="s">
        <v>91</v>
      </c>
      <c r="BK501" s="231">
        <f>ROUND(I501*H501,2)</f>
        <v>0</v>
      </c>
      <c r="BL501" s="15" t="s">
        <v>209</v>
      </c>
      <c r="BM501" s="230" t="s">
        <v>897</v>
      </c>
    </row>
    <row r="502" s="2" customFormat="1">
      <c r="A502" s="37"/>
      <c r="B502" s="38"/>
      <c r="C502" s="39"/>
      <c r="D502" s="232" t="s">
        <v>199</v>
      </c>
      <c r="E502" s="39"/>
      <c r="F502" s="233" t="s">
        <v>896</v>
      </c>
      <c r="G502" s="39"/>
      <c r="H502" s="39"/>
      <c r="I502" s="234"/>
      <c r="J502" s="39"/>
      <c r="K502" s="39"/>
      <c r="L502" s="43"/>
      <c r="M502" s="235"/>
      <c r="N502" s="236"/>
      <c r="O502" s="90"/>
      <c r="P502" s="90"/>
      <c r="Q502" s="90"/>
      <c r="R502" s="90"/>
      <c r="S502" s="90"/>
      <c r="T502" s="91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T502" s="15" t="s">
        <v>199</v>
      </c>
      <c r="AU502" s="15" t="s">
        <v>94</v>
      </c>
    </row>
    <row r="503" s="2" customFormat="1" ht="24.15" customHeight="1">
      <c r="A503" s="37"/>
      <c r="B503" s="38"/>
      <c r="C503" s="219" t="s">
        <v>898</v>
      </c>
      <c r="D503" s="219" t="s">
        <v>193</v>
      </c>
      <c r="E503" s="220" t="s">
        <v>899</v>
      </c>
      <c r="F503" s="221" t="s">
        <v>900</v>
      </c>
      <c r="G503" s="222" t="s">
        <v>628</v>
      </c>
      <c r="H503" s="223">
        <v>56</v>
      </c>
      <c r="I503" s="224"/>
      <c r="J503" s="225">
        <f>ROUND(I503*H503,2)</f>
        <v>0</v>
      </c>
      <c r="K503" s="221" t="s">
        <v>266</v>
      </c>
      <c r="L503" s="43"/>
      <c r="M503" s="226" t="s">
        <v>1</v>
      </c>
      <c r="N503" s="227" t="s">
        <v>48</v>
      </c>
      <c r="O503" s="90"/>
      <c r="P503" s="228">
        <f>O503*H503</f>
        <v>0</v>
      </c>
      <c r="Q503" s="228">
        <v>0.42080000000000001</v>
      </c>
      <c r="R503" s="228">
        <f>Q503*H503</f>
        <v>23.564800000000002</v>
      </c>
      <c r="S503" s="228">
        <v>0</v>
      </c>
      <c r="T503" s="229">
        <f>S503*H503</f>
        <v>0</v>
      </c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R503" s="230" t="s">
        <v>209</v>
      </c>
      <c r="AT503" s="230" t="s">
        <v>193</v>
      </c>
      <c r="AU503" s="230" t="s">
        <v>94</v>
      </c>
      <c r="AY503" s="15" t="s">
        <v>192</v>
      </c>
      <c r="BE503" s="231">
        <f>IF(N503="základní",J503,0)</f>
        <v>0</v>
      </c>
      <c r="BF503" s="231">
        <f>IF(N503="snížená",J503,0)</f>
        <v>0</v>
      </c>
      <c r="BG503" s="231">
        <f>IF(N503="zákl. přenesená",J503,0)</f>
        <v>0</v>
      </c>
      <c r="BH503" s="231">
        <f>IF(N503="sníž. přenesená",J503,0)</f>
        <v>0</v>
      </c>
      <c r="BI503" s="231">
        <f>IF(N503="nulová",J503,0)</f>
        <v>0</v>
      </c>
      <c r="BJ503" s="15" t="s">
        <v>91</v>
      </c>
      <c r="BK503" s="231">
        <f>ROUND(I503*H503,2)</f>
        <v>0</v>
      </c>
      <c r="BL503" s="15" t="s">
        <v>209</v>
      </c>
      <c r="BM503" s="230" t="s">
        <v>901</v>
      </c>
    </row>
    <row r="504" s="2" customFormat="1">
      <c r="A504" s="37"/>
      <c r="B504" s="38"/>
      <c r="C504" s="39"/>
      <c r="D504" s="232" t="s">
        <v>199</v>
      </c>
      <c r="E504" s="39"/>
      <c r="F504" s="233" t="s">
        <v>902</v>
      </c>
      <c r="G504" s="39"/>
      <c r="H504" s="39"/>
      <c r="I504" s="234"/>
      <c r="J504" s="39"/>
      <c r="K504" s="39"/>
      <c r="L504" s="43"/>
      <c r="M504" s="235"/>
      <c r="N504" s="236"/>
      <c r="O504" s="90"/>
      <c r="P504" s="90"/>
      <c r="Q504" s="90"/>
      <c r="R504" s="90"/>
      <c r="S504" s="90"/>
      <c r="T504" s="91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T504" s="15" t="s">
        <v>199</v>
      </c>
      <c r="AU504" s="15" t="s">
        <v>94</v>
      </c>
    </row>
    <row r="505" s="2" customFormat="1">
      <c r="A505" s="37"/>
      <c r="B505" s="38"/>
      <c r="C505" s="39"/>
      <c r="D505" s="248" t="s">
        <v>268</v>
      </c>
      <c r="E505" s="39"/>
      <c r="F505" s="249" t="s">
        <v>903</v>
      </c>
      <c r="G505" s="39"/>
      <c r="H505" s="39"/>
      <c r="I505" s="234"/>
      <c r="J505" s="39"/>
      <c r="K505" s="39"/>
      <c r="L505" s="43"/>
      <c r="M505" s="235"/>
      <c r="N505" s="236"/>
      <c r="O505" s="90"/>
      <c r="P505" s="90"/>
      <c r="Q505" s="90"/>
      <c r="R505" s="90"/>
      <c r="S505" s="90"/>
      <c r="T505" s="91"/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T505" s="15" t="s">
        <v>268</v>
      </c>
      <c r="AU505" s="15" t="s">
        <v>94</v>
      </c>
    </row>
    <row r="506" s="13" customFormat="1">
      <c r="A506" s="13"/>
      <c r="B506" s="237"/>
      <c r="C506" s="238"/>
      <c r="D506" s="232" t="s">
        <v>260</v>
      </c>
      <c r="E506" s="239" t="s">
        <v>1</v>
      </c>
      <c r="F506" s="240" t="s">
        <v>904</v>
      </c>
      <c r="G506" s="238"/>
      <c r="H506" s="241">
        <v>56</v>
      </c>
      <c r="I506" s="242"/>
      <c r="J506" s="238"/>
      <c r="K506" s="238"/>
      <c r="L506" s="243"/>
      <c r="M506" s="244"/>
      <c r="N506" s="245"/>
      <c r="O506" s="245"/>
      <c r="P506" s="245"/>
      <c r="Q506" s="245"/>
      <c r="R506" s="245"/>
      <c r="S506" s="245"/>
      <c r="T506" s="246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7" t="s">
        <v>260</v>
      </c>
      <c r="AU506" s="247" t="s">
        <v>94</v>
      </c>
      <c r="AV506" s="13" t="s">
        <v>94</v>
      </c>
      <c r="AW506" s="13" t="s">
        <v>38</v>
      </c>
      <c r="AX506" s="13" t="s">
        <v>91</v>
      </c>
      <c r="AY506" s="247" t="s">
        <v>192</v>
      </c>
    </row>
    <row r="507" s="2" customFormat="1" ht="16.5" customHeight="1">
      <c r="A507" s="37"/>
      <c r="B507" s="38"/>
      <c r="C507" s="219" t="s">
        <v>905</v>
      </c>
      <c r="D507" s="219" t="s">
        <v>193</v>
      </c>
      <c r="E507" s="220" t="s">
        <v>906</v>
      </c>
      <c r="F507" s="221" t="s">
        <v>907</v>
      </c>
      <c r="G507" s="222" t="s">
        <v>628</v>
      </c>
      <c r="H507" s="223">
        <v>56</v>
      </c>
      <c r="I507" s="224"/>
      <c r="J507" s="225">
        <f>ROUND(I507*H507,2)</f>
        <v>0</v>
      </c>
      <c r="K507" s="221" t="s">
        <v>266</v>
      </c>
      <c r="L507" s="43"/>
      <c r="M507" s="226" t="s">
        <v>1</v>
      </c>
      <c r="N507" s="227" t="s">
        <v>48</v>
      </c>
      <c r="O507" s="90"/>
      <c r="P507" s="228">
        <f>O507*H507</f>
        <v>0</v>
      </c>
      <c r="Q507" s="228">
        <v>0.00031</v>
      </c>
      <c r="R507" s="228">
        <f>Q507*H507</f>
        <v>0.01736</v>
      </c>
      <c r="S507" s="228">
        <v>0</v>
      </c>
      <c r="T507" s="229">
        <f>S507*H507</f>
        <v>0</v>
      </c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R507" s="230" t="s">
        <v>209</v>
      </c>
      <c r="AT507" s="230" t="s">
        <v>193</v>
      </c>
      <c r="AU507" s="230" t="s">
        <v>94</v>
      </c>
      <c r="AY507" s="15" t="s">
        <v>192</v>
      </c>
      <c r="BE507" s="231">
        <f>IF(N507="základní",J507,0)</f>
        <v>0</v>
      </c>
      <c r="BF507" s="231">
        <f>IF(N507="snížená",J507,0)</f>
        <v>0</v>
      </c>
      <c r="BG507" s="231">
        <f>IF(N507="zákl. přenesená",J507,0)</f>
        <v>0</v>
      </c>
      <c r="BH507" s="231">
        <f>IF(N507="sníž. přenesená",J507,0)</f>
        <v>0</v>
      </c>
      <c r="BI507" s="231">
        <f>IF(N507="nulová",J507,0)</f>
        <v>0</v>
      </c>
      <c r="BJ507" s="15" t="s">
        <v>91</v>
      </c>
      <c r="BK507" s="231">
        <f>ROUND(I507*H507,2)</f>
        <v>0</v>
      </c>
      <c r="BL507" s="15" t="s">
        <v>209</v>
      </c>
      <c r="BM507" s="230" t="s">
        <v>908</v>
      </c>
    </row>
    <row r="508" s="2" customFormat="1">
      <c r="A508" s="37"/>
      <c r="B508" s="38"/>
      <c r="C508" s="39"/>
      <c r="D508" s="232" t="s">
        <v>199</v>
      </c>
      <c r="E508" s="39"/>
      <c r="F508" s="233" t="s">
        <v>909</v>
      </c>
      <c r="G508" s="39"/>
      <c r="H508" s="39"/>
      <c r="I508" s="234"/>
      <c r="J508" s="39"/>
      <c r="K508" s="39"/>
      <c r="L508" s="43"/>
      <c r="M508" s="235"/>
      <c r="N508" s="236"/>
      <c r="O508" s="90"/>
      <c r="P508" s="90"/>
      <c r="Q508" s="90"/>
      <c r="R508" s="90"/>
      <c r="S508" s="90"/>
      <c r="T508" s="91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T508" s="15" t="s">
        <v>199</v>
      </c>
      <c r="AU508" s="15" t="s">
        <v>94</v>
      </c>
    </row>
    <row r="509" s="2" customFormat="1">
      <c r="A509" s="37"/>
      <c r="B509" s="38"/>
      <c r="C509" s="39"/>
      <c r="D509" s="248" t="s">
        <v>268</v>
      </c>
      <c r="E509" s="39"/>
      <c r="F509" s="249" t="s">
        <v>910</v>
      </c>
      <c r="G509" s="39"/>
      <c r="H509" s="39"/>
      <c r="I509" s="234"/>
      <c r="J509" s="39"/>
      <c r="K509" s="39"/>
      <c r="L509" s="43"/>
      <c r="M509" s="235"/>
      <c r="N509" s="236"/>
      <c r="O509" s="90"/>
      <c r="P509" s="90"/>
      <c r="Q509" s="90"/>
      <c r="R509" s="90"/>
      <c r="S509" s="90"/>
      <c r="T509" s="91"/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T509" s="15" t="s">
        <v>268</v>
      </c>
      <c r="AU509" s="15" t="s">
        <v>94</v>
      </c>
    </row>
    <row r="510" s="13" customFormat="1">
      <c r="A510" s="13"/>
      <c r="B510" s="237"/>
      <c r="C510" s="238"/>
      <c r="D510" s="232" t="s">
        <v>260</v>
      </c>
      <c r="E510" s="239" t="s">
        <v>1</v>
      </c>
      <c r="F510" s="240" t="s">
        <v>904</v>
      </c>
      <c r="G510" s="238"/>
      <c r="H510" s="241">
        <v>56</v>
      </c>
      <c r="I510" s="242"/>
      <c r="J510" s="238"/>
      <c r="K510" s="238"/>
      <c r="L510" s="243"/>
      <c r="M510" s="244"/>
      <c r="N510" s="245"/>
      <c r="O510" s="245"/>
      <c r="P510" s="245"/>
      <c r="Q510" s="245"/>
      <c r="R510" s="245"/>
      <c r="S510" s="245"/>
      <c r="T510" s="24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7" t="s">
        <v>260</v>
      </c>
      <c r="AU510" s="247" t="s">
        <v>94</v>
      </c>
      <c r="AV510" s="13" t="s">
        <v>94</v>
      </c>
      <c r="AW510" s="13" t="s">
        <v>38</v>
      </c>
      <c r="AX510" s="13" t="s">
        <v>91</v>
      </c>
      <c r="AY510" s="247" t="s">
        <v>192</v>
      </c>
    </row>
    <row r="511" s="2" customFormat="1" ht="24.15" customHeight="1">
      <c r="A511" s="37"/>
      <c r="B511" s="38"/>
      <c r="C511" s="254" t="s">
        <v>911</v>
      </c>
      <c r="D511" s="254" t="s">
        <v>331</v>
      </c>
      <c r="E511" s="255" t="s">
        <v>912</v>
      </c>
      <c r="F511" s="256" t="s">
        <v>913</v>
      </c>
      <c r="G511" s="257" t="s">
        <v>628</v>
      </c>
      <c r="H511" s="258">
        <v>56</v>
      </c>
      <c r="I511" s="259"/>
      <c r="J511" s="260">
        <f>ROUND(I511*H511,2)</f>
        <v>0</v>
      </c>
      <c r="K511" s="256" t="s">
        <v>1</v>
      </c>
      <c r="L511" s="261"/>
      <c r="M511" s="262" t="s">
        <v>1</v>
      </c>
      <c r="N511" s="263" t="s">
        <v>48</v>
      </c>
      <c r="O511" s="90"/>
      <c r="P511" s="228">
        <f>O511*H511</f>
        <v>0</v>
      </c>
      <c r="Q511" s="228">
        <v>0.00064999999999999997</v>
      </c>
      <c r="R511" s="228">
        <f>Q511*H511</f>
        <v>0.036400000000000002</v>
      </c>
      <c r="S511" s="228">
        <v>0</v>
      </c>
      <c r="T511" s="229">
        <f>S511*H511</f>
        <v>0</v>
      </c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R511" s="230" t="s">
        <v>226</v>
      </c>
      <c r="AT511" s="230" t="s">
        <v>331</v>
      </c>
      <c r="AU511" s="230" t="s">
        <v>94</v>
      </c>
      <c r="AY511" s="15" t="s">
        <v>192</v>
      </c>
      <c r="BE511" s="231">
        <f>IF(N511="základní",J511,0)</f>
        <v>0</v>
      </c>
      <c r="BF511" s="231">
        <f>IF(N511="snížená",J511,0)</f>
        <v>0</v>
      </c>
      <c r="BG511" s="231">
        <f>IF(N511="zákl. přenesená",J511,0)</f>
        <v>0</v>
      </c>
      <c r="BH511" s="231">
        <f>IF(N511="sníž. přenesená",J511,0)</f>
        <v>0</v>
      </c>
      <c r="BI511" s="231">
        <f>IF(N511="nulová",J511,0)</f>
        <v>0</v>
      </c>
      <c r="BJ511" s="15" t="s">
        <v>91</v>
      </c>
      <c r="BK511" s="231">
        <f>ROUND(I511*H511,2)</f>
        <v>0</v>
      </c>
      <c r="BL511" s="15" t="s">
        <v>209</v>
      </c>
      <c r="BM511" s="230" t="s">
        <v>914</v>
      </c>
    </row>
    <row r="512" s="2" customFormat="1">
      <c r="A512" s="37"/>
      <c r="B512" s="38"/>
      <c r="C512" s="39"/>
      <c r="D512" s="232" t="s">
        <v>199</v>
      </c>
      <c r="E512" s="39"/>
      <c r="F512" s="233" t="s">
        <v>913</v>
      </c>
      <c r="G512" s="39"/>
      <c r="H512" s="39"/>
      <c r="I512" s="234"/>
      <c r="J512" s="39"/>
      <c r="K512" s="39"/>
      <c r="L512" s="43"/>
      <c r="M512" s="235"/>
      <c r="N512" s="236"/>
      <c r="O512" s="90"/>
      <c r="P512" s="90"/>
      <c r="Q512" s="90"/>
      <c r="R512" s="90"/>
      <c r="S512" s="90"/>
      <c r="T512" s="91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T512" s="15" t="s">
        <v>199</v>
      </c>
      <c r="AU512" s="15" t="s">
        <v>94</v>
      </c>
    </row>
    <row r="513" s="13" customFormat="1">
      <c r="A513" s="13"/>
      <c r="B513" s="237"/>
      <c r="C513" s="238"/>
      <c r="D513" s="232" t="s">
        <v>260</v>
      </c>
      <c r="E513" s="239" t="s">
        <v>1</v>
      </c>
      <c r="F513" s="240" t="s">
        <v>904</v>
      </c>
      <c r="G513" s="238"/>
      <c r="H513" s="241">
        <v>56</v>
      </c>
      <c r="I513" s="242"/>
      <c r="J513" s="238"/>
      <c r="K513" s="238"/>
      <c r="L513" s="243"/>
      <c r="M513" s="244"/>
      <c r="N513" s="245"/>
      <c r="O513" s="245"/>
      <c r="P513" s="245"/>
      <c r="Q513" s="245"/>
      <c r="R513" s="245"/>
      <c r="S513" s="245"/>
      <c r="T513" s="246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7" t="s">
        <v>260</v>
      </c>
      <c r="AU513" s="247" t="s">
        <v>94</v>
      </c>
      <c r="AV513" s="13" t="s">
        <v>94</v>
      </c>
      <c r="AW513" s="13" t="s">
        <v>38</v>
      </c>
      <c r="AX513" s="13" t="s">
        <v>91</v>
      </c>
      <c r="AY513" s="247" t="s">
        <v>192</v>
      </c>
    </row>
    <row r="514" s="2" customFormat="1" ht="16.5" customHeight="1">
      <c r="A514" s="37"/>
      <c r="B514" s="38"/>
      <c r="C514" s="254" t="s">
        <v>915</v>
      </c>
      <c r="D514" s="254" t="s">
        <v>331</v>
      </c>
      <c r="E514" s="255" t="s">
        <v>916</v>
      </c>
      <c r="F514" s="256" t="s">
        <v>917</v>
      </c>
      <c r="G514" s="257" t="s">
        <v>250</v>
      </c>
      <c r="H514" s="258">
        <v>1</v>
      </c>
      <c r="I514" s="259"/>
      <c r="J514" s="260">
        <f>ROUND(I514*H514,2)</f>
        <v>0</v>
      </c>
      <c r="K514" s="256" t="s">
        <v>1</v>
      </c>
      <c r="L514" s="261"/>
      <c r="M514" s="262" t="s">
        <v>1</v>
      </c>
      <c r="N514" s="263" t="s">
        <v>48</v>
      </c>
      <c r="O514" s="90"/>
      <c r="P514" s="228">
        <f>O514*H514</f>
        <v>0</v>
      </c>
      <c r="Q514" s="228">
        <v>0.0042500000000000003</v>
      </c>
      <c r="R514" s="228">
        <f>Q514*H514</f>
        <v>0.0042500000000000003</v>
      </c>
      <c r="S514" s="228">
        <v>0</v>
      </c>
      <c r="T514" s="229">
        <f>S514*H514</f>
        <v>0</v>
      </c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R514" s="230" t="s">
        <v>226</v>
      </c>
      <c r="AT514" s="230" t="s">
        <v>331</v>
      </c>
      <c r="AU514" s="230" t="s">
        <v>94</v>
      </c>
      <c r="AY514" s="15" t="s">
        <v>192</v>
      </c>
      <c r="BE514" s="231">
        <f>IF(N514="základní",J514,0)</f>
        <v>0</v>
      </c>
      <c r="BF514" s="231">
        <f>IF(N514="snížená",J514,0)</f>
        <v>0</v>
      </c>
      <c r="BG514" s="231">
        <f>IF(N514="zákl. přenesená",J514,0)</f>
        <v>0</v>
      </c>
      <c r="BH514" s="231">
        <f>IF(N514="sníž. přenesená",J514,0)</f>
        <v>0</v>
      </c>
      <c r="BI514" s="231">
        <f>IF(N514="nulová",J514,0)</f>
        <v>0</v>
      </c>
      <c r="BJ514" s="15" t="s">
        <v>91</v>
      </c>
      <c r="BK514" s="231">
        <f>ROUND(I514*H514,2)</f>
        <v>0</v>
      </c>
      <c r="BL514" s="15" t="s">
        <v>209</v>
      </c>
      <c r="BM514" s="230" t="s">
        <v>918</v>
      </c>
    </row>
    <row r="515" s="2" customFormat="1">
      <c r="A515" s="37"/>
      <c r="B515" s="38"/>
      <c r="C515" s="39"/>
      <c r="D515" s="232" t="s">
        <v>199</v>
      </c>
      <c r="E515" s="39"/>
      <c r="F515" s="233" t="s">
        <v>917</v>
      </c>
      <c r="G515" s="39"/>
      <c r="H515" s="39"/>
      <c r="I515" s="234"/>
      <c r="J515" s="39"/>
      <c r="K515" s="39"/>
      <c r="L515" s="43"/>
      <c r="M515" s="235"/>
      <c r="N515" s="236"/>
      <c r="O515" s="90"/>
      <c r="P515" s="90"/>
      <c r="Q515" s="90"/>
      <c r="R515" s="90"/>
      <c r="S515" s="90"/>
      <c r="T515" s="91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T515" s="15" t="s">
        <v>199</v>
      </c>
      <c r="AU515" s="15" t="s">
        <v>94</v>
      </c>
    </row>
    <row r="516" s="13" customFormat="1">
      <c r="A516" s="13"/>
      <c r="B516" s="237"/>
      <c r="C516" s="238"/>
      <c r="D516" s="232" t="s">
        <v>260</v>
      </c>
      <c r="E516" s="239" t="s">
        <v>1</v>
      </c>
      <c r="F516" s="240" t="s">
        <v>91</v>
      </c>
      <c r="G516" s="238"/>
      <c r="H516" s="241">
        <v>1</v>
      </c>
      <c r="I516" s="242"/>
      <c r="J516" s="238"/>
      <c r="K516" s="238"/>
      <c r="L516" s="243"/>
      <c r="M516" s="244"/>
      <c r="N516" s="245"/>
      <c r="O516" s="245"/>
      <c r="P516" s="245"/>
      <c r="Q516" s="245"/>
      <c r="R516" s="245"/>
      <c r="S516" s="245"/>
      <c r="T516" s="246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7" t="s">
        <v>260</v>
      </c>
      <c r="AU516" s="247" t="s">
        <v>94</v>
      </c>
      <c r="AV516" s="13" t="s">
        <v>94</v>
      </c>
      <c r="AW516" s="13" t="s">
        <v>38</v>
      </c>
      <c r="AX516" s="13" t="s">
        <v>91</v>
      </c>
      <c r="AY516" s="247" t="s">
        <v>192</v>
      </c>
    </row>
    <row r="517" s="2" customFormat="1" ht="24.15" customHeight="1">
      <c r="A517" s="37"/>
      <c r="B517" s="38"/>
      <c r="C517" s="219" t="s">
        <v>919</v>
      </c>
      <c r="D517" s="219" t="s">
        <v>193</v>
      </c>
      <c r="E517" s="220" t="s">
        <v>920</v>
      </c>
      <c r="F517" s="221" t="s">
        <v>921</v>
      </c>
      <c r="G517" s="222" t="s">
        <v>628</v>
      </c>
      <c r="H517" s="223">
        <v>13</v>
      </c>
      <c r="I517" s="224"/>
      <c r="J517" s="225">
        <f>ROUND(I517*H517,2)</f>
        <v>0</v>
      </c>
      <c r="K517" s="221" t="s">
        <v>364</v>
      </c>
      <c r="L517" s="43"/>
      <c r="M517" s="226" t="s">
        <v>1</v>
      </c>
      <c r="N517" s="227" t="s">
        <v>48</v>
      </c>
      <c r="O517" s="90"/>
      <c r="P517" s="228">
        <f>O517*H517</f>
        <v>0</v>
      </c>
      <c r="Q517" s="228">
        <v>0.00167</v>
      </c>
      <c r="R517" s="228">
        <f>Q517*H517</f>
        <v>0.02171</v>
      </c>
      <c r="S517" s="228">
        <v>0</v>
      </c>
      <c r="T517" s="229">
        <f>S517*H517</f>
        <v>0</v>
      </c>
      <c r="U517" s="37"/>
      <c r="V517" s="37"/>
      <c r="W517" s="37"/>
      <c r="X517" s="37"/>
      <c r="Y517" s="37"/>
      <c r="Z517" s="37"/>
      <c r="AA517" s="37"/>
      <c r="AB517" s="37"/>
      <c r="AC517" s="37"/>
      <c r="AD517" s="37"/>
      <c r="AE517" s="37"/>
      <c r="AR517" s="230" t="s">
        <v>209</v>
      </c>
      <c r="AT517" s="230" t="s">
        <v>193</v>
      </c>
      <c r="AU517" s="230" t="s">
        <v>94</v>
      </c>
      <c r="AY517" s="15" t="s">
        <v>192</v>
      </c>
      <c r="BE517" s="231">
        <f>IF(N517="základní",J517,0)</f>
        <v>0</v>
      </c>
      <c r="BF517" s="231">
        <f>IF(N517="snížená",J517,0)</f>
        <v>0</v>
      </c>
      <c r="BG517" s="231">
        <f>IF(N517="zákl. přenesená",J517,0)</f>
        <v>0</v>
      </c>
      <c r="BH517" s="231">
        <f>IF(N517="sníž. přenesená",J517,0)</f>
        <v>0</v>
      </c>
      <c r="BI517" s="231">
        <f>IF(N517="nulová",J517,0)</f>
        <v>0</v>
      </c>
      <c r="BJ517" s="15" t="s">
        <v>91</v>
      </c>
      <c r="BK517" s="231">
        <f>ROUND(I517*H517,2)</f>
        <v>0</v>
      </c>
      <c r="BL517" s="15" t="s">
        <v>209</v>
      </c>
      <c r="BM517" s="230" t="s">
        <v>922</v>
      </c>
    </row>
    <row r="518" s="2" customFormat="1">
      <c r="A518" s="37"/>
      <c r="B518" s="38"/>
      <c r="C518" s="39"/>
      <c r="D518" s="232" t="s">
        <v>199</v>
      </c>
      <c r="E518" s="39"/>
      <c r="F518" s="233" t="s">
        <v>923</v>
      </c>
      <c r="G518" s="39"/>
      <c r="H518" s="39"/>
      <c r="I518" s="234"/>
      <c r="J518" s="39"/>
      <c r="K518" s="39"/>
      <c r="L518" s="43"/>
      <c r="M518" s="235"/>
      <c r="N518" s="236"/>
      <c r="O518" s="90"/>
      <c r="P518" s="90"/>
      <c r="Q518" s="90"/>
      <c r="R518" s="90"/>
      <c r="S518" s="90"/>
      <c r="T518" s="91"/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T518" s="15" t="s">
        <v>199</v>
      </c>
      <c r="AU518" s="15" t="s">
        <v>94</v>
      </c>
    </row>
    <row r="519" s="2" customFormat="1">
      <c r="A519" s="37"/>
      <c r="B519" s="38"/>
      <c r="C519" s="39"/>
      <c r="D519" s="248" t="s">
        <v>268</v>
      </c>
      <c r="E519" s="39"/>
      <c r="F519" s="249" t="s">
        <v>924</v>
      </c>
      <c r="G519" s="39"/>
      <c r="H519" s="39"/>
      <c r="I519" s="234"/>
      <c r="J519" s="39"/>
      <c r="K519" s="39"/>
      <c r="L519" s="43"/>
      <c r="M519" s="235"/>
      <c r="N519" s="236"/>
      <c r="O519" s="90"/>
      <c r="P519" s="90"/>
      <c r="Q519" s="90"/>
      <c r="R519" s="90"/>
      <c r="S519" s="90"/>
      <c r="T519" s="91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T519" s="15" t="s">
        <v>268</v>
      </c>
      <c r="AU519" s="15" t="s">
        <v>94</v>
      </c>
    </row>
    <row r="520" s="2" customFormat="1" ht="16.5" customHeight="1">
      <c r="A520" s="37"/>
      <c r="B520" s="38"/>
      <c r="C520" s="254" t="s">
        <v>925</v>
      </c>
      <c r="D520" s="254" t="s">
        <v>331</v>
      </c>
      <c r="E520" s="255" t="s">
        <v>926</v>
      </c>
      <c r="F520" s="256" t="s">
        <v>927</v>
      </c>
      <c r="G520" s="257" t="s">
        <v>628</v>
      </c>
      <c r="H520" s="258">
        <v>2</v>
      </c>
      <c r="I520" s="259"/>
      <c r="J520" s="260">
        <f>ROUND(I520*H520,2)</f>
        <v>0</v>
      </c>
      <c r="K520" s="256" t="s">
        <v>364</v>
      </c>
      <c r="L520" s="261"/>
      <c r="M520" s="262" t="s">
        <v>1</v>
      </c>
      <c r="N520" s="263" t="s">
        <v>48</v>
      </c>
      <c r="O520" s="90"/>
      <c r="P520" s="228">
        <f>O520*H520</f>
        <v>0</v>
      </c>
      <c r="Q520" s="228">
        <v>0.011299999999999999</v>
      </c>
      <c r="R520" s="228">
        <f>Q520*H520</f>
        <v>0.022599999999999999</v>
      </c>
      <c r="S520" s="228">
        <v>0</v>
      </c>
      <c r="T520" s="229">
        <f>S520*H520</f>
        <v>0</v>
      </c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R520" s="230" t="s">
        <v>226</v>
      </c>
      <c r="AT520" s="230" t="s">
        <v>331</v>
      </c>
      <c r="AU520" s="230" t="s">
        <v>94</v>
      </c>
      <c r="AY520" s="15" t="s">
        <v>192</v>
      </c>
      <c r="BE520" s="231">
        <f>IF(N520="základní",J520,0)</f>
        <v>0</v>
      </c>
      <c r="BF520" s="231">
        <f>IF(N520="snížená",J520,0)</f>
        <v>0</v>
      </c>
      <c r="BG520" s="231">
        <f>IF(N520="zákl. přenesená",J520,0)</f>
        <v>0</v>
      </c>
      <c r="BH520" s="231">
        <f>IF(N520="sníž. přenesená",J520,0)</f>
        <v>0</v>
      </c>
      <c r="BI520" s="231">
        <f>IF(N520="nulová",J520,0)</f>
        <v>0</v>
      </c>
      <c r="BJ520" s="15" t="s">
        <v>91</v>
      </c>
      <c r="BK520" s="231">
        <f>ROUND(I520*H520,2)</f>
        <v>0</v>
      </c>
      <c r="BL520" s="15" t="s">
        <v>209</v>
      </c>
      <c r="BM520" s="230" t="s">
        <v>928</v>
      </c>
    </row>
    <row r="521" s="2" customFormat="1">
      <c r="A521" s="37"/>
      <c r="B521" s="38"/>
      <c r="C521" s="39"/>
      <c r="D521" s="232" t="s">
        <v>199</v>
      </c>
      <c r="E521" s="39"/>
      <c r="F521" s="233" t="s">
        <v>927</v>
      </c>
      <c r="G521" s="39"/>
      <c r="H521" s="39"/>
      <c r="I521" s="234"/>
      <c r="J521" s="39"/>
      <c r="K521" s="39"/>
      <c r="L521" s="43"/>
      <c r="M521" s="235"/>
      <c r="N521" s="236"/>
      <c r="O521" s="90"/>
      <c r="P521" s="90"/>
      <c r="Q521" s="90"/>
      <c r="R521" s="90"/>
      <c r="S521" s="90"/>
      <c r="T521" s="91"/>
      <c r="U521" s="37"/>
      <c r="V521" s="37"/>
      <c r="W521" s="37"/>
      <c r="X521" s="37"/>
      <c r="Y521" s="37"/>
      <c r="Z521" s="37"/>
      <c r="AA521" s="37"/>
      <c r="AB521" s="37"/>
      <c r="AC521" s="37"/>
      <c r="AD521" s="37"/>
      <c r="AE521" s="37"/>
      <c r="AT521" s="15" t="s">
        <v>199</v>
      </c>
      <c r="AU521" s="15" t="s">
        <v>94</v>
      </c>
    </row>
    <row r="522" s="2" customFormat="1" ht="16.5" customHeight="1">
      <c r="A522" s="37"/>
      <c r="B522" s="38"/>
      <c r="C522" s="254" t="s">
        <v>929</v>
      </c>
      <c r="D522" s="254" t="s">
        <v>331</v>
      </c>
      <c r="E522" s="255" t="s">
        <v>930</v>
      </c>
      <c r="F522" s="256" t="s">
        <v>931</v>
      </c>
      <c r="G522" s="257" t="s">
        <v>628</v>
      </c>
      <c r="H522" s="258">
        <v>4</v>
      </c>
      <c r="I522" s="259"/>
      <c r="J522" s="260">
        <f>ROUND(I522*H522,2)</f>
        <v>0</v>
      </c>
      <c r="K522" s="256" t="s">
        <v>364</v>
      </c>
      <c r="L522" s="261"/>
      <c r="M522" s="262" t="s">
        <v>1</v>
      </c>
      <c r="N522" s="263" t="s">
        <v>48</v>
      </c>
      <c r="O522" s="90"/>
      <c r="P522" s="228">
        <f>O522*H522</f>
        <v>0</v>
      </c>
      <c r="Q522" s="228">
        <v>0.0121</v>
      </c>
      <c r="R522" s="228">
        <f>Q522*H522</f>
        <v>0.048399999999999999</v>
      </c>
      <c r="S522" s="228">
        <v>0</v>
      </c>
      <c r="T522" s="229">
        <f>S522*H522</f>
        <v>0</v>
      </c>
      <c r="U522" s="37"/>
      <c r="V522" s="37"/>
      <c r="W522" s="37"/>
      <c r="X522" s="37"/>
      <c r="Y522" s="37"/>
      <c r="Z522" s="37"/>
      <c r="AA522" s="37"/>
      <c r="AB522" s="37"/>
      <c r="AC522" s="37"/>
      <c r="AD522" s="37"/>
      <c r="AE522" s="37"/>
      <c r="AR522" s="230" t="s">
        <v>226</v>
      </c>
      <c r="AT522" s="230" t="s">
        <v>331</v>
      </c>
      <c r="AU522" s="230" t="s">
        <v>94</v>
      </c>
      <c r="AY522" s="15" t="s">
        <v>192</v>
      </c>
      <c r="BE522" s="231">
        <f>IF(N522="základní",J522,0)</f>
        <v>0</v>
      </c>
      <c r="BF522" s="231">
        <f>IF(N522="snížená",J522,0)</f>
        <v>0</v>
      </c>
      <c r="BG522" s="231">
        <f>IF(N522="zákl. přenesená",J522,0)</f>
        <v>0</v>
      </c>
      <c r="BH522" s="231">
        <f>IF(N522="sníž. přenesená",J522,0)</f>
        <v>0</v>
      </c>
      <c r="BI522" s="231">
        <f>IF(N522="nulová",J522,0)</f>
        <v>0</v>
      </c>
      <c r="BJ522" s="15" t="s">
        <v>91</v>
      </c>
      <c r="BK522" s="231">
        <f>ROUND(I522*H522,2)</f>
        <v>0</v>
      </c>
      <c r="BL522" s="15" t="s">
        <v>209</v>
      </c>
      <c r="BM522" s="230" t="s">
        <v>932</v>
      </c>
    </row>
    <row r="523" s="2" customFormat="1">
      <c r="A523" s="37"/>
      <c r="B523" s="38"/>
      <c r="C523" s="39"/>
      <c r="D523" s="232" t="s">
        <v>199</v>
      </c>
      <c r="E523" s="39"/>
      <c r="F523" s="233" t="s">
        <v>931</v>
      </c>
      <c r="G523" s="39"/>
      <c r="H523" s="39"/>
      <c r="I523" s="234"/>
      <c r="J523" s="39"/>
      <c r="K523" s="39"/>
      <c r="L523" s="43"/>
      <c r="M523" s="235"/>
      <c r="N523" s="236"/>
      <c r="O523" s="90"/>
      <c r="P523" s="90"/>
      <c r="Q523" s="90"/>
      <c r="R523" s="90"/>
      <c r="S523" s="90"/>
      <c r="T523" s="91"/>
      <c r="U523" s="37"/>
      <c r="V523" s="37"/>
      <c r="W523" s="37"/>
      <c r="X523" s="37"/>
      <c r="Y523" s="37"/>
      <c r="Z523" s="37"/>
      <c r="AA523" s="37"/>
      <c r="AB523" s="37"/>
      <c r="AC523" s="37"/>
      <c r="AD523" s="37"/>
      <c r="AE523" s="37"/>
      <c r="AT523" s="15" t="s">
        <v>199</v>
      </c>
      <c r="AU523" s="15" t="s">
        <v>94</v>
      </c>
    </row>
    <row r="524" s="2" customFormat="1" ht="24.15" customHeight="1">
      <c r="A524" s="37"/>
      <c r="B524" s="38"/>
      <c r="C524" s="254" t="s">
        <v>933</v>
      </c>
      <c r="D524" s="254" t="s">
        <v>331</v>
      </c>
      <c r="E524" s="255" t="s">
        <v>934</v>
      </c>
      <c r="F524" s="256" t="s">
        <v>935</v>
      </c>
      <c r="G524" s="257" t="s">
        <v>628</v>
      </c>
      <c r="H524" s="258">
        <v>5</v>
      </c>
      <c r="I524" s="259"/>
      <c r="J524" s="260">
        <f>ROUND(I524*H524,2)</f>
        <v>0</v>
      </c>
      <c r="K524" s="256" t="s">
        <v>364</v>
      </c>
      <c r="L524" s="261"/>
      <c r="M524" s="262" t="s">
        <v>1</v>
      </c>
      <c r="N524" s="263" t="s">
        <v>48</v>
      </c>
      <c r="O524" s="90"/>
      <c r="P524" s="228">
        <f>O524*H524</f>
        <v>0</v>
      </c>
      <c r="Q524" s="228">
        <v>0.0126</v>
      </c>
      <c r="R524" s="228">
        <f>Q524*H524</f>
        <v>0.063</v>
      </c>
      <c r="S524" s="228">
        <v>0</v>
      </c>
      <c r="T524" s="229">
        <f>S524*H524</f>
        <v>0</v>
      </c>
      <c r="U524" s="37"/>
      <c r="V524" s="37"/>
      <c r="W524" s="37"/>
      <c r="X524" s="37"/>
      <c r="Y524" s="37"/>
      <c r="Z524" s="37"/>
      <c r="AA524" s="37"/>
      <c r="AB524" s="37"/>
      <c r="AC524" s="37"/>
      <c r="AD524" s="37"/>
      <c r="AE524" s="37"/>
      <c r="AR524" s="230" t="s">
        <v>226</v>
      </c>
      <c r="AT524" s="230" t="s">
        <v>331</v>
      </c>
      <c r="AU524" s="230" t="s">
        <v>94</v>
      </c>
      <c r="AY524" s="15" t="s">
        <v>192</v>
      </c>
      <c r="BE524" s="231">
        <f>IF(N524="základní",J524,0)</f>
        <v>0</v>
      </c>
      <c r="BF524" s="231">
        <f>IF(N524="snížená",J524,0)</f>
        <v>0</v>
      </c>
      <c r="BG524" s="231">
        <f>IF(N524="zákl. přenesená",J524,0)</f>
        <v>0</v>
      </c>
      <c r="BH524" s="231">
        <f>IF(N524="sníž. přenesená",J524,0)</f>
        <v>0</v>
      </c>
      <c r="BI524" s="231">
        <f>IF(N524="nulová",J524,0)</f>
        <v>0</v>
      </c>
      <c r="BJ524" s="15" t="s">
        <v>91</v>
      </c>
      <c r="BK524" s="231">
        <f>ROUND(I524*H524,2)</f>
        <v>0</v>
      </c>
      <c r="BL524" s="15" t="s">
        <v>209</v>
      </c>
      <c r="BM524" s="230" t="s">
        <v>936</v>
      </c>
    </row>
    <row r="525" s="2" customFormat="1">
      <c r="A525" s="37"/>
      <c r="B525" s="38"/>
      <c r="C525" s="39"/>
      <c r="D525" s="232" t="s">
        <v>199</v>
      </c>
      <c r="E525" s="39"/>
      <c r="F525" s="233" t="s">
        <v>935</v>
      </c>
      <c r="G525" s="39"/>
      <c r="H525" s="39"/>
      <c r="I525" s="234"/>
      <c r="J525" s="39"/>
      <c r="K525" s="39"/>
      <c r="L525" s="43"/>
      <c r="M525" s="235"/>
      <c r="N525" s="236"/>
      <c r="O525" s="90"/>
      <c r="P525" s="90"/>
      <c r="Q525" s="90"/>
      <c r="R525" s="90"/>
      <c r="S525" s="90"/>
      <c r="T525" s="91"/>
      <c r="U525" s="37"/>
      <c r="V525" s="37"/>
      <c r="W525" s="37"/>
      <c r="X525" s="37"/>
      <c r="Y525" s="37"/>
      <c r="Z525" s="37"/>
      <c r="AA525" s="37"/>
      <c r="AB525" s="37"/>
      <c r="AC525" s="37"/>
      <c r="AD525" s="37"/>
      <c r="AE525" s="37"/>
      <c r="AT525" s="15" t="s">
        <v>199</v>
      </c>
      <c r="AU525" s="15" t="s">
        <v>94</v>
      </c>
    </row>
    <row r="526" s="2" customFormat="1" ht="21.75" customHeight="1">
      <c r="A526" s="37"/>
      <c r="B526" s="38"/>
      <c r="C526" s="254" t="s">
        <v>937</v>
      </c>
      <c r="D526" s="254" t="s">
        <v>331</v>
      </c>
      <c r="E526" s="255" t="s">
        <v>938</v>
      </c>
      <c r="F526" s="256" t="s">
        <v>939</v>
      </c>
      <c r="G526" s="257" t="s">
        <v>628</v>
      </c>
      <c r="H526" s="258">
        <v>1</v>
      </c>
      <c r="I526" s="259"/>
      <c r="J526" s="260">
        <f>ROUND(I526*H526,2)</f>
        <v>0</v>
      </c>
      <c r="K526" s="256" t="s">
        <v>364</v>
      </c>
      <c r="L526" s="261"/>
      <c r="M526" s="262" t="s">
        <v>1</v>
      </c>
      <c r="N526" s="263" t="s">
        <v>48</v>
      </c>
      <c r="O526" s="90"/>
      <c r="P526" s="228">
        <f>O526*H526</f>
        <v>0</v>
      </c>
      <c r="Q526" s="228">
        <v>0.028119999999999999</v>
      </c>
      <c r="R526" s="228">
        <f>Q526*H526</f>
        <v>0.028119999999999999</v>
      </c>
      <c r="S526" s="228">
        <v>0</v>
      </c>
      <c r="T526" s="229">
        <f>S526*H526</f>
        <v>0</v>
      </c>
      <c r="U526" s="37"/>
      <c r="V526" s="37"/>
      <c r="W526" s="37"/>
      <c r="X526" s="37"/>
      <c r="Y526" s="37"/>
      <c r="Z526" s="37"/>
      <c r="AA526" s="37"/>
      <c r="AB526" s="37"/>
      <c r="AC526" s="37"/>
      <c r="AD526" s="37"/>
      <c r="AE526" s="37"/>
      <c r="AR526" s="230" t="s">
        <v>226</v>
      </c>
      <c r="AT526" s="230" t="s">
        <v>331</v>
      </c>
      <c r="AU526" s="230" t="s">
        <v>94</v>
      </c>
      <c r="AY526" s="15" t="s">
        <v>192</v>
      </c>
      <c r="BE526" s="231">
        <f>IF(N526="základní",J526,0)</f>
        <v>0</v>
      </c>
      <c r="BF526" s="231">
        <f>IF(N526="snížená",J526,0)</f>
        <v>0</v>
      </c>
      <c r="BG526" s="231">
        <f>IF(N526="zákl. přenesená",J526,0)</f>
        <v>0</v>
      </c>
      <c r="BH526" s="231">
        <f>IF(N526="sníž. přenesená",J526,0)</f>
        <v>0</v>
      </c>
      <c r="BI526" s="231">
        <f>IF(N526="nulová",J526,0)</f>
        <v>0</v>
      </c>
      <c r="BJ526" s="15" t="s">
        <v>91</v>
      </c>
      <c r="BK526" s="231">
        <f>ROUND(I526*H526,2)</f>
        <v>0</v>
      </c>
      <c r="BL526" s="15" t="s">
        <v>209</v>
      </c>
      <c r="BM526" s="230" t="s">
        <v>940</v>
      </c>
    </row>
    <row r="527" s="2" customFormat="1">
      <c r="A527" s="37"/>
      <c r="B527" s="38"/>
      <c r="C527" s="39"/>
      <c r="D527" s="232" t="s">
        <v>199</v>
      </c>
      <c r="E527" s="39"/>
      <c r="F527" s="233" t="s">
        <v>939</v>
      </c>
      <c r="G527" s="39"/>
      <c r="H527" s="39"/>
      <c r="I527" s="234"/>
      <c r="J527" s="39"/>
      <c r="K527" s="39"/>
      <c r="L527" s="43"/>
      <c r="M527" s="235"/>
      <c r="N527" s="236"/>
      <c r="O527" s="90"/>
      <c r="P527" s="90"/>
      <c r="Q527" s="90"/>
      <c r="R527" s="90"/>
      <c r="S527" s="90"/>
      <c r="T527" s="91"/>
      <c r="U527" s="37"/>
      <c r="V527" s="37"/>
      <c r="W527" s="37"/>
      <c r="X527" s="37"/>
      <c r="Y527" s="37"/>
      <c r="Z527" s="37"/>
      <c r="AA527" s="37"/>
      <c r="AB527" s="37"/>
      <c r="AC527" s="37"/>
      <c r="AD527" s="37"/>
      <c r="AE527" s="37"/>
      <c r="AT527" s="15" t="s">
        <v>199</v>
      </c>
      <c r="AU527" s="15" t="s">
        <v>94</v>
      </c>
    </row>
    <row r="528" s="2" customFormat="1" ht="21.75" customHeight="1">
      <c r="A528" s="37"/>
      <c r="B528" s="38"/>
      <c r="C528" s="254" t="s">
        <v>941</v>
      </c>
      <c r="D528" s="254" t="s">
        <v>331</v>
      </c>
      <c r="E528" s="255" t="s">
        <v>942</v>
      </c>
      <c r="F528" s="256" t="s">
        <v>943</v>
      </c>
      <c r="G528" s="257" t="s">
        <v>628</v>
      </c>
      <c r="H528" s="258">
        <v>1</v>
      </c>
      <c r="I528" s="259"/>
      <c r="J528" s="260">
        <f>ROUND(I528*H528,2)</f>
        <v>0</v>
      </c>
      <c r="K528" s="256" t="s">
        <v>364</v>
      </c>
      <c r="L528" s="261"/>
      <c r="M528" s="262" t="s">
        <v>1</v>
      </c>
      <c r="N528" s="263" t="s">
        <v>48</v>
      </c>
      <c r="O528" s="90"/>
      <c r="P528" s="228">
        <f>O528*H528</f>
        <v>0</v>
      </c>
      <c r="Q528" s="228">
        <v>0.023800000000000002</v>
      </c>
      <c r="R528" s="228">
        <f>Q528*H528</f>
        <v>0.023800000000000002</v>
      </c>
      <c r="S528" s="228">
        <v>0</v>
      </c>
      <c r="T528" s="229">
        <f>S528*H528</f>
        <v>0</v>
      </c>
      <c r="U528" s="37"/>
      <c r="V528" s="37"/>
      <c r="W528" s="37"/>
      <c r="X528" s="37"/>
      <c r="Y528" s="37"/>
      <c r="Z528" s="37"/>
      <c r="AA528" s="37"/>
      <c r="AB528" s="37"/>
      <c r="AC528" s="37"/>
      <c r="AD528" s="37"/>
      <c r="AE528" s="37"/>
      <c r="AR528" s="230" t="s">
        <v>226</v>
      </c>
      <c r="AT528" s="230" t="s">
        <v>331</v>
      </c>
      <c r="AU528" s="230" t="s">
        <v>94</v>
      </c>
      <c r="AY528" s="15" t="s">
        <v>192</v>
      </c>
      <c r="BE528" s="231">
        <f>IF(N528="základní",J528,0)</f>
        <v>0</v>
      </c>
      <c r="BF528" s="231">
        <f>IF(N528="snížená",J528,0)</f>
        <v>0</v>
      </c>
      <c r="BG528" s="231">
        <f>IF(N528="zákl. přenesená",J528,0)</f>
        <v>0</v>
      </c>
      <c r="BH528" s="231">
        <f>IF(N528="sníž. přenesená",J528,0)</f>
        <v>0</v>
      </c>
      <c r="BI528" s="231">
        <f>IF(N528="nulová",J528,0)</f>
        <v>0</v>
      </c>
      <c r="BJ528" s="15" t="s">
        <v>91</v>
      </c>
      <c r="BK528" s="231">
        <f>ROUND(I528*H528,2)</f>
        <v>0</v>
      </c>
      <c r="BL528" s="15" t="s">
        <v>209</v>
      </c>
      <c r="BM528" s="230" t="s">
        <v>944</v>
      </c>
    </row>
    <row r="529" s="2" customFormat="1">
      <c r="A529" s="37"/>
      <c r="B529" s="38"/>
      <c r="C529" s="39"/>
      <c r="D529" s="232" t="s">
        <v>199</v>
      </c>
      <c r="E529" s="39"/>
      <c r="F529" s="233" t="s">
        <v>943</v>
      </c>
      <c r="G529" s="39"/>
      <c r="H529" s="39"/>
      <c r="I529" s="234"/>
      <c r="J529" s="39"/>
      <c r="K529" s="39"/>
      <c r="L529" s="43"/>
      <c r="M529" s="235"/>
      <c r="N529" s="236"/>
      <c r="O529" s="90"/>
      <c r="P529" s="90"/>
      <c r="Q529" s="90"/>
      <c r="R529" s="90"/>
      <c r="S529" s="90"/>
      <c r="T529" s="91"/>
      <c r="U529" s="37"/>
      <c r="V529" s="37"/>
      <c r="W529" s="37"/>
      <c r="X529" s="37"/>
      <c r="Y529" s="37"/>
      <c r="Z529" s="37"/>
      <c r="AA529" s="37"/>
      <c r="AB529" s="37"/>
      <c r="AC529" s="37"/>
      <c r="AD529" s="37"/>
      <c r="AE529" s="37"/>
      <c r="AT529" s="15" t="s">
        <v>199</v>
      </c>
      <c r="AU529" s="15" t="s">
        <v>94</v>
      </c>
    </row>
    <row r="530" s="2" customFormat="1" ht="24.15" customHeight="1">
      <c r="A530" s="37"/>
      <c r="B530" s="38"/>
      <c r="C530" s="219" t="s">
        <v>945</v>
      </c>
      <c r="D530" s="219" t="s">
        <v>193</v>
      </c>
      <c r="E530" s="220" t="s">
        <v>946</v>
      </c>
      <c r="F530" s="221" t="s">
        <v>947</v>
      </c>
      <c r="G530" s="222" t="s">
        <v>628</v>
      </c>
      <c r="H530" s="223">
        <v>10</v>
      </c>
      <c r="I530" s="224"/>
      <c r="J530" s="225">
        <f>ROUND(I530*H530,2)</f>
        <v>0</v>
      </c>
      <c r="K530" s="221" t="s">
        <v>266</v>
      </c>
      <c r="L530" s="43"/>
      <c r="M530" s="226" t="s">
        <v>1</v>
      </c>
      <c r="N530" s="227" t="s">
        <v>48</v>
      </c>
      <c r="O530" s="90"/>
      <c r="P530" s="228">
        <f>O530*H530</f>
        <v>0</v>
      </c>
      <c r="Q530" s="228">
        <v>0.00167</v>
      </c>
      <c r="R530" s="228">
        <f>Q530*H530</f>
        <v>0.0167</v>
      </c>
      <c r="S530" s="228">
        <v>0</v>
      </c>
      <c r="T530" s="229">
        <f>S530*H530</f>
        <v>0</v>
      </c>
      <c r="U530" s="37"/>
      <c r="V530" s="37"/>
      <c r="W530" s="37"/>
      <c r="X530" s="37"/>
      <c r="Y530" s="37"/>
      <c r="Z530" s="37"/>
      <c r="AA530" s="37"/>
      <c r="AB530" s="37"/>
      <c r="AC530" s="37"/>
      <c r="AD530" s="37"/>
      <c r="AE530" s="37"/>
      <c r="AR530" s="230" t="s">
        <v>209</v>
      </c>
      <c r="AT530" s="230" t="s">
        <v>193</v>
      </c>
      <c r="AU530" s="230" t="s">
        <v>94</v>
      </c>
      <c r="AY530" s="15" t="s">
        <v>192</v>
      </c>
      <c r="BE530" s="231">
        <f>IF(N530="základní",J530,0)</f>
        <v>0</v>
      </c>
      <c r="BF530" s="231">
        <f>IF(N530="snížená",J530,0)</f>
        <v>0</v>
      </c>
      <c r="BG530" s="231">
        <f>IF(N530="zákl. přenesená",J530,0)</f>
        <v>0</v>
      </c>
      <c r="BH530" s="231">
        <f>IF(N530="sníž. přenesená",J530,0)</f>
        <v>0</v>
      </c>
      <c r="BI530" s="231">
        <f>IF(N530="nulová",J530,0)</f>
        <v>0</v>
      </c>
      <c r="BJ530" s="15" t="s">
        <v>91</v>
      </c>
      <c r="BK530" s="231">
        <f>ROUND(I530*H530,2)</f>
        <v>0</v>
      </c>
      <c r="BL530" s="15" t="s">
        <v>209</v>
      </c>
      <c r="BM530" s="230" t="s">
        <v>948</v>
      </c>
    </row>
    <row r="531" s="2" customFormat="1">
      <c r="A531" s="37"/>
      <c r="B531" s="38"/>
      <c r="C531" s="39"/>
      <c r="D531" s="232" t="s">
        <v>199</v>
      </c>
      <c r="E531" s="39"/>
      <c r="F531" s="233" t="s">
        <v>947</v>
      </c>
      <c r="G531" s="39"/>
      <c r="H531" s="39"/>
      <c r="I531" s="234"/>
      <c r="J531" s="39"/>
      <c r="K531" s="39"/>
      <c r="L531" s="43"/>
      <c r="M531" s="235"/>
      <c r="N531" s="236"/>
      <c r="O531" s="90"/>
      <c r="P531" s="90"/>
      <c r="Q531" s="90"/>
      <c r="R531" s="90"/>
      <c r="S531" s="90"/>
      <c r="T531" s="91"/>
      <c r="U531" s="37"/>
      <c r="V531" s="37"/>
      <c r="W531" s="37"/>
      <c r="X531" s="37"/>
      <c r="Y531" s="37"/>
      <c r="Z531" s="37"/>
      <c r="AA531" s="37"/>
      <c r="AB531" s="37"/>
      <c r="AC531" s="37"/>
      <c r="AD531" s="37"/>
      <c r="AE531" s="37"/>
      <c r="AT531" s="15" t="s">
        <v>199</v>
      </c>
      <c r="AU531" s="15" t="s">
        <v>94</v>
      </c>
    </row>
    <row r="532" s="2" customFormat="1">
      <c r="A532" s="37"/>
      <c r="B532" s="38"/>
      <c r="C532" s="39"/>
      <c r="D532" s="248" t="s">
        <v>268</v>
      </c>
      <c r="E532" s="39"/>
      <c r="F532" s="249" t="s">
        <v>949</v>
      </c>
      <c r="G532" s="39"/>
      <c r="H532" s="39"/>
      <c r="I532" s="234"/>
      <c r="J532" s="39"/>
      <c r="K532" s="39"/>
      <c r="L532" s="43"/>
      <c r="M532" s="235"/>
      <c r="N532" s="236"/>
      <c r="O532" s="90"/>
      <c r="P532" s="90"/>
      <c r="Q532" s="90"/>
      <c r="R532" s="90"/>
      <c r="S532" s="90"/>
      <c r="T532" s="91"/>
      <c r="U532" s="37"/>
      <c r="V532" s="37"/>
      <c r="W532" s="37"/>
      <c r="X532" s="37"/>
      <c r="Y532" s="37"/>
      <c r="Z532" s="37"/>
      <c r="AA532" s="37"/>
      <c r="AB532" s="37"/>
      <c r="AC532" s="37"/>
      <c r="AD532" s="37"/>
      <c r="AE532" s="37"/>
      <c r="AT532" s="15" t="s">
        <v>268</v>
      </c>
      <c r="AU532" s="15" t="s">
        <v>94</v>
      </c>
    </row>
    <row r="533" s="2" customFormat="1" ht="24.15" customHeight="1">
      <c r="A533" s="37"/>
      <c r="B533" s="38"/>
      <c r="C533" s="254" t="s">
        <v>950</v>
      </c>
      <c r="D533" s="254" t="s">
        <v>331</v>
      </c>
      <c r="E533" s="255" t="s">
        <v>951</v>
      </c>
      <c r="F533" s="256" t="s">
        <v>952</v>
      </c>
      <c r="G533" s="257" t="s">
        <v>628</v>
      </c>
      <c r="H533" s="258">
        <v>2</v>
      </c>
      <c r="I533" s="259"/>
      <c r="J533" s="260">
        <f>ROUND(I533*H533,2)</f>
        <v>0</v>
      </c>
      <c r="K533" s="256" t="s">
        <v>1</v>
      </c>
      <c r="L533" s="261"/>
      <c r="M533" s="262" t="s">
        <v>1</v>
      </c>
      <c r="N533" s="263" t="s">
        <v>48</v>
      </c>
      <c r="O533" s="90"/>
      <c r="P533" s="228">
        <f>O533*H533</f>
        <v>0</v>
      </c>
      <c r="Q533" s="228">
        <v>0.016</v>
      </c>
      <c r="R533" s="228">
        <f>Q533*H533</f>
        <v>0.032000000000000001</v>
      </c>
      <c r="S533" s="228">
        <v>0</v>
      </c>
      <c r="T533" s="229">
        <f>S533*H533</f>
        <v>0</v>
      </c>
      <c r="U533" s="37"/>
      <c r="V533" s="37"/>
      <c r="W533" s="37"/>
      <c r="X533" s="37"/>
      <c r="Y533" s="37"/>
      <c r="Z533" s="37"/>
      <c r="AA533" s="37"/>
      <c r="AB533" s="37"/>
      <c r="AC533" s="37"/>
      <c r="AD533" s="37"/>
      <c r="AE533" s="37"/>
      <c r="AR533" s="230" t="s">
        <v>226</v>
      </c>
      <c r="AT533" s="230" t="s">
        <v>331</v>
      </c>
      <c r="AU533" s="230" t="s">
        <v>94</v>
      </c>
      <c r="AY533" s="15" t="s">
        <v>192</v>
      </c>
      <c r="BE533" s="231">
        <f>IF(N533="základní",J533,0)</f>
        <v>0</v>
      </c>
      <c r="BF533" s="231">
        <f>IF(N533="snížená",J533,0)</f>
        <v>0</v>
      </c>
      <c r="BG533" s="231">
        <f>IF(N533="zákl. přenesená",J533,0)</f>
        <v>0</v>
      </c>
      <c r="BH533" s="231">
        <f>IF(N533="sníž. přenesená",J533,0)</f>
        <v>0</v>
      </c>
      <c r="BI533" s="231">
        <f>IF(N533="nulová",J533,0)</f>
        <v>0</v>
      </c>
      <c r="BJ533" s="15" t="s">
        <v>91</v>
      </c>
      <c r="BK533" s="231">
        <f>ROUND(I533*H533,2)</f>
        <v>0</v>
      </c>
      <c r="BL533" s="15" t="s">
        <v>209</v>
      </c>
      <c r="BM533" s="230" t="s">
        <v>953</v>
      </c>
    </row>
    <row r="534" s="2" customFormat="1">
      <c r="A534" s="37"/>
      <c r="B534" s="38"/>
      <c r="C534" s="39"/>
      <c r="D534" s="232" t="s">
        <v>199</v>
      </c>
      <c r="E534" s="39"/>
      <c r="F534" s="233" t="s">
        <v>952</v>
      </c>
      <c r="G534" s="39"/>
      <c r="H534" s="39"/>
      <c r="I534" s="234"/>
      <c r="J534" s="39"/>
      <c r="K534" s="39"/>
      <c r="L534" s="43"/>
      <c r="M534" s="235"/>
      <c r="N534" s="236"/>
      <c r="O534" s="90"/>
      <c r="P534" s="90"/>
      <c r="Q534" s="90"/>
      <c r="R534" s="90"/>
      <c r="S534" s="90"/>
      <c r="T534" s="91"/>
      <c r="U534" s="37"/>
      <c r="V534" s="37"/>
      <c r="W534" s="37"/>
      <c r="X534" s="37"/>
      <c r="Y534" s="37"/>
      <c r="Z534" s="37"/>
      <c r="AA534" s="37"/>
      <c r="AB534" s="37"/>
      <c r="AC534" s="37"/>
      <c r="AD534" s="37"/>
      <c r="AE534" s="37"/>
      <c r="AT534" s="15" t="s">
        <v>199</v>
      </c>
      <c r="AU534" s="15" t="s">
        <v>94</v>
      </c>
    </row>
    <row r="535" s="13" customFormat="1">
      <c r="A535" s="13"/>
      <c r="B535" s="237"/>
      <c r="C535" s="238"/>
      <c r="D535" s="232" t="s">
        <v>260</v>
      </c>
      <c r="E535" s="239" t="s">
        <v>1</v>
      </c>
      <c r="F535" s="240" t="s">
        <v>94</v>
      </c>
      <c r="G535" s="238"/>
      <c r="H535" s="241">
        <v>2</v>
      </c>
      <c r="I535" s="242"/>
      <c r="J535" s="238"/>
      <c r="K535" s="238"/>
      <c r="L535" s="243"/>
      <c r="M535" s="244"/>
      <c r="N535" s="245"/>
      <c r="O535" s="245"/>
      <c r="P535" s="245"/>
      <c r="Q535" s="245"/>
      <c r="R535" s="245"/>
      <c r="S535" s="245"/>
      <c r="T535" s="246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7" t="s">
        <v>260</v>
      </c>
      <c r="AU535" s="247" t="s">
        <v>94</v>
      </c>
      <c r="AV535" s="13" t="s">
        <v>94</v>
      </c>
      <c r="AW535" s="13" t="s">
        <v>38</v>
      </c>
      <c r="AX535" s="13" t="s">
        <v>91</v>
      </c>
      <c r="AY535" s="247" t="s">
        <v>192</v>
      </c>
    </row>
    <row r="536" s="2" customFormat="1" ht="16.5" customHeight="1">
      <c r="A536" s="37"/>
      <c r="B536" s="38"/>
      <c r="C536" s="254" t="s">
        <v>954</v>
      </c>
      <c r="D536" s="254" t="s">
        <v>331</v>
      </c>
      <c r="E536" s="255" t="s">
        <v>955</v>
      </c>
      <c r="F536" s="256" t="s">
        <v>956</v>
      </c>
      <c r="G536" s="257" t="s">
        <v>628</v>
      </c>
      <c r="H536" s="258">
        <v>2</v>
      </c>
      <c r="I536" s="259"/>
      <c r="J536" s="260">
        <f>ROUND(I536*H536,2)</f>
        <v>0</v>
      </c>
      <c r="K536" s="256" t="s">
        <v>364</v>
      </c>
      <c r="L536" s="261"/>
      <c r="M536" s="262" t="s">
        <v>1</v>
      </c>
      <c r="N536" s="263" t="s">
        <v>48</v>
      </c>
      <c r="O536" s="90"/>
      <c r="P536" s="228">
        <f>O536*H536</f>
        <v>0</v>
      </c>
      <c r="Q536" s="228">
        <v>0.0112</v>
      </c>
      <c r="R536" s="228">
        <f>Q536*H536</f>
        <v>0.0224</v>
      </c>
      <c r="S536" s="228">
        <v>0</v>
      </c>
      <c r="T536" s="229">
        <f>S536*H536</f>
        <v>0</v>
      </c>
      <c r="U536" s="37"/>
      <c r="V536" s="37"/>
      <c r="W536" s="37"/>
      <c r="X536" s="37"/>
      <c r="Y536" s="37"/>
      <c r="Z536" s="37"/>
      <c r="AA536" s="37"/>
      <c r="AB536" s="37"/>
      <c r="AC536" s="37"/>
      <c r="AD536" s="37"/>
      <c r="AE536" s="37"/>
      <c r="AR536" s="230" t="s">
        <v>226</v>
      </c>
      <c r="AT536" s="230" t="s">
        <v>331</v>
      </c>
      <c r="AU536" s="230" t="s">
        <v>94</v>
      </c>
      <c r="AY536" s="15" t="s">
        <v>192</v>
      </c>
      <c r="BE536" s="231">
        <f>IF(N536="základní",J536,0)</f>
        <v>0</v>
      </c>
      <c r="BF536" s="231">
        <f>IF(N536="snížená",J536,0)</f>
        <v>0</v>
      </c>
      <c r="BG536" s="231">
        <f>IF(N536="zákl. přenesená",J536,0)</f>
        <v>0</v>
      </c>
      <c r="BH536" s="231">
        <f>IF(N536="sníž. přenesená",J536,0)</f>
        <v>0</v>
      </c>
      <c r="BI536" s="231">
        <f>IF(N536="nulová",J536,0)</f>
        <v>0</v>
      </c>
      <c r="BJ536" s="15" t="s">
        <v>91</v>
      </c>
      <c r="BK536" s="231">
        <f>ROUND(I536*H536,2)</f>
        <v>0</v>
      </c>
      <c r="BL536" s="15" t="s">
        <v>209</v>
      </c>
      <c r="BM536" s="230" t="s">
        <v>957</v>
      </c>
    </row>
    <row r="537" s="2" customFormat="1">
      <c r="A537" s="37"/>
      <c r="B537" s="38"/>
      <c r="C537" s="39"/>
      <c r="D537" s="232" t="s">
        <v>199</v>
      </c>
      <c r="E537" s="39"/>
      <c r="F537" s="233" t="s">
        <v>956</v>
      </c>
      <c r="G537" s="39"/>
      <c r="H537" s="39"/>
      <c r="I537" s="234"/>
      <c r="J537" s="39"/>
      <c r="K537" s="39"/>
      <c r="L537" s="43"/>
      <c r="M537" s="235"/>
      <c r="N537" s="236"/>
      <c r="O537" s="90"/>
      <c r="P537" s="90"/>
      <c r="Q537" s="90"/>
      <c r="R537" s="90"/>
      <c r="S537" s="90"/>
      <c r="T537" s="91"/>
      <c r="U537" s="37"/>
      <c r="V537" s="37"/>
      <c r="W537" s="37"/>
      <c r="X537" s="37"/>
      <c r="Y537" s="37"/>
      <c r="Z537" s="37"/>
      <c r="AA537" s="37"/>
      <c r="AB537" s="37"/>
      <c r="AC537" s="37"/>
      <c r="AD537" s="37"/>
      <c r="AE537" s="37"/>
      <c r="AT537" s="15" t="s">
        <v>199</v>
      </c>
      <c r="AU537" s="15" t="s">
        <v>94</v>
      </c>
    </row>
    <row r="538" s="13" customFormat="1">
      <c r="A538" s="13"/>
      <c r="B538" s="237"/>
      <c r="C538" s="238"/>
      <c r="D538" s="232" t="s">
        <v>260</v>
      </c>
      <c r="E538" s="239" t="s">
        <v>1</v>
      </c>
      <c r="F538" s="240" t="s">
        <v>94</v>
      </c>
      <c r="G538" s="238"/>
      <c r="H538" s="241">
        <v>2</v>
      </c>
      <c r="I538" s="242"/>
      <c r="J538" s="238"/>
      <c r="K538" s="238"/>
      <c r="L538" s="243"/>
      <c r="M538" s="244"/>
      <c r="N538" s="245"/>
      <c r="O538" s="245"/>
      <c r="P538" s="245"/>
      <c r="Q538" s="245"/>
      <c r="R538" s="245"/>
      <c r="S538" s="245"/>
      <c r="T538" s="246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7" t="s">
        <v>260</v>
      </c>
      <c r="AU538" s="247" t="s">
        <v>94</v>
      </c>
      <c r="AV538" s="13" t="s">
        <v>94</v>
      </c>
      <c r="AW538" s="13" t="s">
        <v>38</v>
      </c>
      <c r="AX538" s="13" t="s">
        <v>91</v>
      </c>
      <c r="AY538" s="247" t="s">
        <v>192</v>
      </c>
    </row>
    <row r="539" s="2" customFormat="1" ht="24.15" customHeight="1">
      <c r="A539" s="37"/>
      <c r="B539" s="38"/>
      <c r="C539" s="254" t="s">
        <v>958</v>
      </c>
      <c r="D539" s="254" t="s">
        <v>331</v>
      </c>
      <c r="E539" s="255" t="s">
        <v>959</v>
      </c>
      <c r="F539" s="256" t="s">
        <v>960</v>
      </c>
      <c r="G539" s="257" t="s">
        <v>628</v>
      </c>
      <c r="H539" s="258">
        <v>2</v>
      </c>
      <c r="I539" s="259"/>
      <c r="J539" s="260">
        <f>ROUND(I539*H539,2)</f>
        <v>0</v>
      </c>
      <c r="K539" s="256" t="s">
        <v>364</v>
      </c>
      <c r="L539" s="261"/>
      <c r="M539" s="262" t="s">
        <v>1</v>
      </c>
      <c r="N539" s="263" t="s">
        <v>48</v>
      </c>
      <c r="O539" s="90"/>
      <c r="P539" s="228">
        <f>O539*H539</f>
        <v>0</v>
      </c>
      <c r="Q539" s="228">
        <v>0.0095999999999999992</v>
      </c>
      <c r="R539" s="228">
        <f>Q539*H539</f>
        <v>0.019199999999999998</v>
      </c>
      <c r="S539" s="228">
        <v>0</v>
      </c>
      <c r="T539" s="229">
        <f>S539*H539</f>
        <v>0</v>
      </c>
      <c r="U539" s="37"/>
      <c r="V539" s="37"/>
      <c r="W539" s="37"/>
      <c r="X539" s="37"/>
      <c r="Y539" s="37"/>
      <c r="Z539" s="37"/>
      <c r="AA539" s="37"/>
      <c r="AB539" s="37"/>
      <c r="AC539" s="37"/>
      <c r="AD539" s="37"/>
      <c r="AE539" s="37"/>
      <c r="AR539" s="230" t="s">
        <v>226</v>
      </c>
      <c r="AT539" s="230" t="s">
        <v>331</v>
      </c>
      <c r="AU539" s="230" t="s">
        <v>94</v>
      </c>
      <c r="AY539" s="15" t="s">
        <v>192</v>
      </c>
      <c r="BE539" s="231">
        <f>IF(N539="základní",J539,0)</f>
        <v>0</v>
      </c>
      <c r="BF539" s="231">
        <f>IF(N539="snížená",J539,0)</f>
        <v>0</v>
      </c>
      <c r="BG539" s="231">
        <f>IF(N539="zákl. přenesená",J539,0)</f>
        <v>0</v>
      </c>
      <c r="BH539" s="231">
        <f>IF(N539="sníž. přenesená",J539,0)</f>
        <v>0</v>
      </c>
      <c r="BI539" s="231">
        <f>IF(N539="nulová",J539,0)</f>
        <v>0</v>
      </c>
      <c r="BJ539" s="15" t="s">
        <v>91</v>
      </c>
      <c r="BK539" s="231">
        <f>ROUND(I539*H539,2)</f>
        <v>0</v>
      </c>
      <c r="BL539" s="15" t="s">
        <v>209</v>
      </c>
      <c r="BM539" s="230" t="s">
        <v>961</v>
      </c>
    </row>
    <row r="540" s="2" customFormat="1">
      <c r="A540" s="37"/>
      <c r="B540" s="38"/>
      <c r="C540" s="39"/>
      <c r="D540" s="232" t="s">
        <v>199</v>
      </c>
      <c r="E540" s="39"/>
      <c r="F540" s="233" t="s">
        <v>960</v>
      </c>
      <c r="G540" s="39"/>
      <c r="H540" s="39"/>
      <c r="I540" s="234"/>
      <c r="J540" s="39"/>
      <c r="K540" s="39"/>
      <c r="L540" s="43"/>
      <c r="M540" s="235"/>
      <c r="N540" s="236"/>
      <c r="O540" s="90"/>
      <c r="P540" s="90"/>
      <c r="Q540" s="90"/>
      <c r="R540" s="90"/>
      <c r="S540" s="90"/>
      <c r="T540" s="91"/>
      <c r="U540" s="37"/>
      <c r="V540" s="37"/>
      <c r="W540" s="37"/>
      <c r="X540" s="37"/>
      <c r="Y540" s="37"/>
      <c r="Z540" s="37"/>
      <c r="AA540" s="37"/>
      <c r="AB540" s="37"/>
      <c r="AC540" s="37"/>
      <c r="AD540" s="37"/>
      <c r="AE540" s="37"/>
      <c r="AT540" s="15" t="s">
        <v>199</v>
      </c>
      <c r="AU540" s="15" t="s">
        <v>94</v>
      </c>
    </row>
    <row r="541" s="13" customFormat="1">
      <c r="A541" s="13"/>
      <c r="B541" s="237"/>
      <c r="C541" s="238"/>
      <c r="D541" s="232" t="s">
        <v>260</v>
      </c>
      <c r="E541" s="239" t="s">
        <v>1</v>
      </c>
      <c r="F541" s="240" t="s">
        <v>94</v>
      </c>
      <c r="G541" s="238"/>
      <c r="H541" s="241">
        <v>2</v>
      </c>
      <c r="I541" s="242"/>
      <c r="J541" s="238"/>
      <c r="K541" s="238"/>
      <c r="L541" s="243"/>
      <c r="M541" s="244"/>
      <c r="N541" s="245"/>
      <c r="O541" s="245"/>
      <c r="P541" s="245"/>
      <c r="Q541" s="245"/>
      <c r="R541" s="245"/>
      <c r="S541" s="245"/>
      <c r="T541" s="246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7" t="s">
        <v>260</v>
      </c>
      <c r="AU541" s="247" t="s">
        <v>94</v>
      </c>
      <c r="AV541" s="13" t="s">
        <v>94</v>
      </c>
      <c r="AW541" s="13" t="s">
        <v>38</v>
      </c>
      <c r="AX541" s="13" t="s">
        <v>91</v>
      </c>
      <c r="AY541" s="247" t="s">
        <v>192</v>
      </c>
    </row>
    <row r="542" s="2" customFormat="1" ht="24.15" customHeight="1">
      <c r="A542" s="37"/>
      <c r="B542" s="38"/>
      <c r="C542" s="254" t="s">
        <v>962</v>
      </c>
      <c r="D542" s="254" t="s">
        <v>331</v>
      </c>
      <c r="E542" s="255" t="s">
        <v>963</v>
      </c>
      <c r="F542" s="256" t="s">
        <v>964</v>
      </c>
      <c r="G542" s="257" t="s">
        <v>628</v>
      </c>
      <c r="H542" s="258">
        <v>2</v>
      </c>
      <c r="I542" s="259"/>
      <c r="J542" s="260">
        <f>ROUND(I542*H542,2)</f>
        <v>0</v>
      </c>
      <c r="K542" s="256" t="s">
        <v>364</v>
      </c>
      <c r="L542" s="261"/>
      <c r="M542" s="262" t="s">
        <v>1</v>
      </c>
      <c r="N542" s="263" t="s">
        <v>48</v>
      </c>
      <c r="O542" s="90"/>
      <c r="P542" s="228">
        <f>O542*H542</f>
        <v>0</v>
      </c>
      <c r="Q542" s="228">
        <v>0.0109</v>
      </c>
      <c r="R542" s="228">
        <f>Q542*H542</f>
        <v>0.0218</v>
      </c>
      <c r="S542" s="228">
        <v>0</v>
      </c>
      <c r="T542" s="229">
        <f>S542*H542</f>
        <v>0</v>
      </c>
      <c r="U542" s="37"/>
      <c r="V542" s="37"/>
      <c r="W542" s="37"/>
      <c r="X542" s="37"/>
      <c r="Y542" s="37"/>
      <c r="Z542" s="37"/>
      <c r="AA542" s="37"/>
      <c r="AB542" s="37"/>
      <c r="AC542" s="37"/>
      <c r="AD542" s="37"/>
      <c r="AE542" s="37"/>
      <c r="AR542" s="230" t="s">
        <v>226</v>
      </c>
      <c r="AT542" s="230" t="s">
        <v>331</v>
      </c>
      <c r="AU542" s="230" t="s">
        <v>94</v>
      </c>
      <c r="AY542" s="15" t="s">
        <v>192</v>
      </c>
      <c r="BE542" s="231">
        <f>IF(N542="základní",J542,0)</f>
        <v>0</v>
      </c>
      <c r="BF542" s="231">
        <f>IF(N542="snížená",J542,0)</f>
        <v>0</v>
      </c>
      <c r="BG542" s="231">
        <f>IF(N542="zákl. přenesená",J542,0)</f>
        <v>0</v>
      </c>
      <c r="BH542" s="231">
        <f>IF(N542="sníž. přenesená",J542,0)</f>
        <v>0</v>
      </c>
      <c r="BI542" s="231">
        <f>IF(N542="nulová",J542,0)</f>
        <v>0</v>
      </c>
      <c r="BJ542" s="15" t="s">
        <v>91</v>
      </c>
      <c r="BK542" s="231">
        <f>ROUND(I542*H542,2)</f>
        <v>0</v>
      </c>
      <c r="BL542" s="15" t="s">
        <v>209</v>
      </c>
      <c r="BM542" s="230" t="s">
        <v>965</v>
      </c>
    </row>
    <row r="543" s="2" customFormat="1">
      <c r="A543" s="37"/>
      <c r="B543" s="38"/>
      <c r="C543" s="39"/>
      <c r="D543" s="232" t="s">
        <v>199</v>
      </c>
      <c r="E543" s="39"/>
      <c r="F543" s="233" t="s">
        <v>964</v>
      </c>
      <c r="G543" s="39"/>
      <c r="H543" s="39"/>
      <c r="I543" s="234"/>
      <c r="J543" s="39"/>
      <c r="K543" s="39"/>
      <c r="L543" s="43"/>
      <c r="M543" s="235"/>
      <c r="N543" s="236"/>
      <c r="O543" s="90"/>
      <c r="P543" s="90"/>
      <c r="Q543" s="90"/>
      <c r="R543" s="90"/>
      <c r="S543" s="90"/>
      <c r="T543" s="91"/>
      <c r="U543" s="37"/>
      <c r="V543" s="37"/>
      <c r="W543" s="37"/>
      <c r="X543" s="37"/>
      <c r="Y543" s="37"/>
      <c r="Z543" s="37"/>
      <c r="AA543" s="37"/>
      <c r="AB543" s="37"/>
      <c r="AC543" s="37"/>
      <c r="AD543" s="37"/>
      <c r="AE543" s="37"/>
      <c r="AT543" s="15" t="s">
        <v>199</v>
      </c>
      <c r="AU543" s="15" t="s">
        <v>94</v>
      </c>
    </row>
    <row r="544" s="13" customFormat="1">
      <c r="A544" s="13"/>
      <c r="B544" s="237"/>
      <c r="C544" s="238"/>
      <c r="D544" s="232" t="s">
        <v>260</v>
      </c>
      <c r="E544" s="239" t="s">
        <v>1</v>
      </c>
      <c r="F544" s="240" t="s">
        <v>94</v>
      </c>
      <c r="G544" s="238"/>
      <c r="H544" s="241">
        <v>2</v>
      </c>
      <c r="I544" s="242"/>
      <c r="J544" s="238"/>
      <c r="K544" s="238"/>
      <c r="L544" s="243"/>
      <c r="M544" s="244"/>
      <c r="N544" s="245"/>
      <c r="O544" s="245"/>
      <c r="P544" s="245"/>
      <c r="Q544" s="245"/>
      <c r="R544" s="245"/>
      <c r="S544" s="245"/>
      <c r="T544" s="246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7" t="s">
        <v>260</v>
      </c>
      <c r="AU544" s="247" t="s">
        <v>94</v>
      </c>
      <c r="AV544" s="13" t="s">
        <v>94</v>
      </c>
      <c r="AW544" s="13" t="s">
        <v>38</v>
      </c>
      <c r="AX544" s="13" t="s">
        <v>91</v>
      </c>
      <c r="AY544" s="247" t="s">
        <v>192</v>
      </c>
    </row>
    <row r="545" s="2" customFormat="1" ht="24.15" customHeight="1">
      <c r="A545" s="37"/>
      <c r="B545" s="38"/>
      <c r="C545" s="254" t="s">
        <v>966</v>
      </c>
      <c r="D545" s="254" t="s">
        <v>331</v>
      </c>
      <c r="E545" s="255" t="s">
        <v>967</v>
      </c>
      <c r="F545" s="256" t="s">
        <v>968</v>
      </c>
      <c r="G545" s="257" t="s">
        <v>628</v>
      </c>
      <c r="H545" s="258">
        <v>2</v>
      </c>
      <c r="I545" s="259"/>
      <c r="J545" s="260">
        <f>ROUND(I545*H545,2)</f>
        <v>0</v>
      </c>
      <c r="K545" s="256" t="s">
        <v>364</v>
      </c>
      <c r="L545" s="261"/>
      <c r="M545" s="262" t="s">
        <v>1</v>
      </c>
      <c r="N545" s="263" t="s">
        <v>48</v>
      </c>
      <c r="O545" s="90"/>
      <c r="P545" s="228">
        <f>O545*H545</f>
        <v>0</v>
      </c>
      <c r="Q545" s="228">
        <v>0.014200000000000001</v>
      </c>
      <c r="R545" s="228">
        <f>Q545*H545</f>
        <v>0.028400000000000002</v>
      </c>
      <c r="S545" s="228">
        <v>0</v>
      </c>
      <c r="T545" s="229">
        <f>S545*H545</f>
        <v>0</v>
      </c>
      <c r="U545" s="37"/>
      <c r="V545" s="37"/>
      <c r="W545" s="37"/>
      <c r="X545" s="37"/>
      <c r="Y545" s="37"/>
      <c r="Z545" s="37"/>
      <c r="AA545" s="37"/>
      <c r="AB545" s="37"/>
      <c r="AC545" s="37"/>
      <c r="AD545" s="37"/>
      <c r="AE545" s="37"/>
      <c r="AR545" s="230" t="s">
        <v>226</v>
      </c>
      <c r="AT545" s="230" t="s">
        <v>331</v>
      </c>
      <c r="AU545" s="230" t="s">
        <v>94</v>
      </c>
      <c r="AY545" s="15" t="s">
        <v>192</v>
      </c>
      <c r="BE545" s="231">
        <f>IF(N545="základní",J545,0)</f>
        <v>0</v>
      </c>
      <c r="BF545" s="231">
        <f>IF(N545="snížená",J545,0)</f>
        <v>0</v>
      </c>
      <c r="BG545" s="231">
        <f>IF(N545="zákl. přenesená",J545,0)</f>
        <v>0</v>
      </c>
      <c r="BH545" s="231">
        <f>IF(N545="sníž. přenesená",J545,0)</f>
        <v>0</v>
      </c>
      <c r="BI545" s="231">
        <f>IF(N545="nulová",J545,0)</f>
        <v>0</v>
      </c>
      <c r="BJ545" s="15" t="s">
        <v>91</v>
      </c>
      <c r="BK545" s="231">
        <f>ROUND(I545*H545,2)</f>
        <v>0</v>
      </c>
      <c r="BL545" s="15" t="s">
        <v>209</v>
      </c>
      <c r="BM545" s="230" t="s">
        <v>969</v>
      </c>
    </row>
    <row r="546" s="2" customFormat="1">
      <c r="A546" s="37"/>
      <c r="B546" s="38"/>
      <c r="C546" s="39"/>
      <c r="D546" s="232" t="s">
        <v>199</v>
      </c>
      <c r="E546" s="39"/>
      <c r="F546" s="233" t="s">
        <v>968</v>
      </c>
      <c r="G546" s="39"/>
      <c r="H546" s="39"/>
      <c r="I546" s="234"/>
      <c r="J546" s="39"/>
      <c r="K546" s="39"/>
      <c r="L546" s="43"/>
      <c r="M546" s="235"/>
      <c r="N546" s="236"/>
      <c r="O546" s="90"/>
      <c r="P546" s="90"/>
      <c r="Q546" s="90"/>
      <c r="R546" s="90"/>
      <c r="S546" s="90"/>
      <c r="T546" s="91"/>
      <c r="U546" s="37"/>
      <c r="V546" s="37"/>
      <c r="W546" s="37"/>
      <c r="X546" s="37"/>
      <c r="Y546" s="37"/>
      <c r="Z546" s="37"/>
      <c r="AA546" s="37"/>
      <c r="AB546" s="37"/>
      <c r="AC546" s="37"/>
      <c r="AD546" s="37"/>
      <c r="AE546" s="37"/>
      <c r="AT546" s="15" t="s">
        <v>199</v>
      </c>
      <c r="AU546" s="15" t="s">
        <v>94</v>
      </c>
    </row>
    <row r="547" s="13" customFormat="1">
      <c r="A547" s="13"/>
      <c r="B547" s="237"/>
      <c r="C547" s="238"/>
      <c r="D547" s="232" t="s">
        <v>260</v>
      </c>
      <c r="E547" s="239" t="s">
        <v>1</v>
      </c>
      <c r="F547" s="240" t="s">
        <v>94</v>
      </c>
      <c r="G547" s="238"/>
      <c r="H547" s="241">
        <v>2</v>
      </c>
      <c r="I547" s="242"/>
      <c r="J547" s="238"/>
      <c r="K547" s="238"/>
      <c r="L547" s="243"/>
      <c r="M547" s="244"/>
      <c r="N547" s="245"/>
      <c r="O547" s="245"/>
      <c r="P547" s="245"/>
      <c r="Q547" s="245"/>
      <c r="R547" s="245"/>
      <c r="S547" s="245"/>
      <c r="T547" s="246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7" t="s">
        <v>260</v>
      </c>
      <c r="AU547" s="247" t="s">
        <v>94</v>
      </c>
      <c r="AV547" s="13" t="s">
        <v>94</v>
      </c>
      <c r="AW547" s="13" t="s">
        <v>38</v>
      </c>
      <c r="AX547" s="13" t="s">
        <v>91</v>
      </c>
      <c r="AY547" s="247" t="s">
        <v>192</v>
      </c>
    </row>
    <row r="548" s="2" customFormat="1" ht="24.15" customHeight="1">
      <c r="A548" s="37"/>
      <c r="B548" s="38"/>
      <c r="C548" s="254" t="s">
        <v>970</v>
      </c>
      <c r="D548" s="254" t="s">
        <v>331</v>
      </c>
      <c r="E548" s="255" t="s">
        <v>971</v>
      </c>
      <c r="F548" s="256" t="s">
        <v>972</v>
      </c>
      <c r="G548" s="257" t="s">
        <v>628</v>
      </c>
      <c r="H548" s="258">
        <v>1</v>
      </c>
      <c r="I548" s="259"/>
      <c r="J548" s="260">
        <f>ROUND(I548*H548,2)</f>
        <v>0</v>
      </c>
      <c r="K548" s="256" t="s">
        <v>364</v>
      </c>
      <c r="L548" s="261"/>
      <c r="M548" s="262" t="s">
        <v>1</v>
      </c>
      <c r="N548" s="263" t="s">
        <v>48</v>
      </c>
      <c r="O548" s="90"/>
      <c r="P548" s="228">
        <f>O548*H548</f>
        <v>0</v>
      </c>
      <c r="Q548" s="228">
        <v>0.0038</v>
      </c>
      <c r="R548" s="228">
        <f>Q548*H548</f>
        <v>0.0038</v>
      </c>
      <c r="S548" s="228">
        <v>0</v>
      </c>
      <c r="T548" s="229">
        <f>S548*H548</f>
        <v>0</v>
      </c>
      <c r="U548" s="37"/>
      <c r="V548" s="37"/>
      <c r="W548" s="37"/>
      <c r="X548" s="37"/>
      <c r="Y548" s="37"/>
      <c r="Z548" s="37"/>
      <c r="AA548" s="37"/>
      <c r="AB548" s="37"/>
      <c r="AC548" s="37"/>
      <c r="AD548" s="37"/>
      <c r="AE548" s="37"/>
      <c r="AR548" s="230" t="s">
        <v>616</v>
      </c>
      <c r="AT548" s="230" t="s">
        <v>331</v>
      </c>
      <c r="AU548" s="230" t="s">
        <v>94</v>
      </c>
      <c r="AY548" s="15" t="s">
        <v>192</v>
      </c>
      <c r="BE548" s="231">
        <f>IF(N548="základní",J548,0)</f>
        <v>0</v>
      </c>
      <c r="BF548" s="231">
        <f>IF(N548="snížená",J548,0)</f>
        <v>0</v>
      </c>
      <c r="BG548" s="231">
        <f>IF(N548="zákl. přenesená",J548,0)</f>
        <v>0</v>
      </c>
      <c r="BH548" s="231">
        <f>IF(N548="sníž. přenesená",J548,0)</f>
        <v>0</v>
      </c>
      <c r="BI548" s="231">
        <f>IF(N548="nulová",J548,0)</f>
        <v>0</v>
      </c>
      <c r="BJ548" s="15" t="s">
        <v>91</v>
      </c>
      <c r="BK548" s="231">
        <f>ROUND(I548*H548,2)</f>
        <v>0</v>
      </c>
      <c r="BL548" s="15" t="s">
        <v>616</v>
      </c>
      <c r="BM548" s="230" t="s">
        <v>973</v>
      </c>
    </row>
    <row r="549" s="2" customFormat="1">
      <c r="A549" s="37"/>
      <c r="B549" s="38"/>
      <c r="C549" s="39"/>
      <c r="D549" s="232" t="s">
        <v>199</v>
      </c>
      <c r="E549" s="39"/>
      <c r="F549" s="233" t="s">
        <v>972</v>
      </c>
      <c r="G549" s="39"/>
      <c r="H549" s="39"/>
      <c r="I549" s="234"/>
      <c r="J549" s="39"/>
      <c r="K549" s="39"/>
      <c r="L549" s="43"/>
      <c r="M549" s="235"/>
      <c r="N549" s="236"/>
      <c r="O549" s="90"/>
      <c r="P549" s="90"/>
      <c r="Q549" s="90"/>
      <c r="R549" s="90"/>
      <c r="S549" s="90"/>
      <c r="T549" s="91"/>
      <c r="U549" s="37"/>
      <c r="V549" s="37"/>
      <c r="W549" s="37"/>
      <c r="X549" s="37"/>
      <c r="Y549" s="37"/>
      <c r="Z549" s="37"/>
      <c r="AA549" s="37"/>
      <c r="AB549" s="37"/>
      <c r="AC549" s="37"/>
      <c r="AD549" s="37"/>
      <c r="AE549" s="37"/>
      <c r="AT549" s="15" t="s">
        <v>199</v>
      </c>
      <c r="AU549" s="15" t="s">
        <v>94</v>
      </c>
    </row>
    <row r="550" s="2" customFormat="1" ht="24.15" customHeight="1">
      <c r="A550" s="37"/>
      <c r="B550" s="38"/>
      <c r="C550" s="254" t="s">
        <v>974</v>
      </c>
      <c r="D550" s="254" t="s">
        <v>331</v>
      </c>
      <c r="E550" s="255" t="s">
        <v>975</v>
      </c>
      <c r="F550" s="256" t="s">
        <v>976</v>
      </c>
      <c r="G550" s="257" t="s">
        <v>628</v>
      </c>
      <c r="H550" s="258">
        <v>2</v>
      </c>
      <c r="I550" s="259"/>
      <c r="J550" s="260">
        <f>ROUND(I550*H550,2)</f>
        <v>0</v>
      </c>
      <c r="K550" s="256" t="s">
        <v>364</v>
      </c>
      <c r="L550" s="261"/>
      <c r="M550" s="262" t="s">
        <v>1</v>
      </c>
      <c r="N550" s="263" t="s">
        <v>48</v>
      </c>
      <c r="O550" s="90"/>
      <c r="P550" s="228">
        <f>O550*H550</f>
        <v>0</v>
      </c>
      <c r="Q550" s="228">
        <v>0.0048999999999999998</v>
      </c>
      <c r="R550" s="228">
        <f>Q550*H550</f>
        <v>0.0097999999999999997</v>
      </c>
      <c r="S550" s="228">
        <v>0</v>
      </c>
      <c r="T550" s="229">
        <f>S550*H550</f>
        <v>0</v>
      </c>
      <c r="U550" s="37"/>
      <c r="V550" s="37"/>
      <c r="W550" s="37"/>
      <c r="X550" s="37"/>
      <c r="Y550" s="37"/>
      <c r="Z550" s="37"/>
      <c r="AA550" s="37"/>
      <c r="AB550" s="37"/>
      <c r="AC550" s="37"/>
      <c r="AD550" s="37"/>
      <c r="AE550" s="37"/>
      <c r="AR550" s="230" t="s">
        <v>616</v>
      </c>
      <c r="AT550" s="230" t="s">
        <v>331</v>
      </c>
      <c r="AU550" s="230" t="s">
        <v>94</v>
      </c>
      <c r="AY550" s="15" t="s">
        <v>192</v>
      </c>
      <c r="BE550" s="231">
        <f>IF(N550="základní",J550,0)</f>
        <v>0</v>
      </c>
      <c r="BF550" s="231">
        <f>IF(N550="snížená",J550,0)</f>
        <v>0</v>
      </c>
      <c r="BG550" s="231">
        <f>IF(N550="zákl. přenesená",J550,0)</f>
        <v>0</v>
      </c>
      <c r="BH550" s="231">
        <f>IF(N550="sníž. přenesená",J550,0)</f>
        <v>0</v>
      </c>
      <c r="BI550" s="231">
        <f>IF(N550="nulová",J550,0)</f>
        <v>0</v>
      </c>
      <c r="BJ550" s="15" t="s">
        <v>91</v>
      </c>
      <c r="BK550" s="231">
        <f>ROUND(I550*H550,2)</f>
        <v>0</v>
      </c>
      <c r="BL550" s="15" t="s">
        <v>616</v>
      </c>
      <c r="BM550" s="230" t="s">
        <v>977</v>
      </c>
    </row>
    <row r="551" s="2" customFormat="1">
      <c r="A551" s="37"/>
      <c r="B551" s="38"/>
      <c r="C551" s="39"/>
      <c r="D551" s="232" t="s">
        <v>199</v>
      </c>
      <c r="E551" s="39"/>
      <c r="F551" s="233" t="s">
        <v>976</v>
      </c>
      <c r="G551" s="39"/>
      <c r="H551" s="39"/>
      <c r="I551" s="234"/>
      <c r="J551" s="39"/>
      <c r="K551" s="39"/>
      <c r="L551" s="43"/>
      <c r="M551" s="235"/>
      <c r="N551" s="236"/>
      <c r="O551" s="90"/>
      <c r="P551" s="90"/>
      <c r="Q551" s="90"/>
      <c r="R551" s="90"/>
      <c r="S551" s="90"/>
      <c r="T551" s="91"/>
      <c r="U551" s="37"/>
      <c r="V551" s="37"/>
      <c r="W551" s="37"/>
      <c r="X551" s="37"/>
      <c r="Y551" s="37"/>
      <c r="Z551" s="37"/>
      <c r="AA551" s="37"/>
      <c r="AB551" s="37"/>
      <c r="AC551" s="37"/>
      <c r="AD551" s="37"/>
      <c r="AE551" s="37"/>
      <c r="AT551" s="15" t="s">
        <v>199</v>
      </c>
      <c r="AU551" s="15" t="s">
        <v>94</v>
      </c>
    </row>
    <row r="552" s="2" customFormat="1" ht="21.75" customHeight="1">
      <c r="A552" s="37"/>
      <c r="B552" s="38"/>
      <c r="C552" s="254" t="s">
        <v>978</v>
      </c>
      <c r="D552" s="254" t="s">
        <v>331</v>
      </c>
      <c r="E552" s="255" t="s">
        <v>979</v>
      </c>
      <c r="F552" s="256" t="s">
        <v>980</v>
      </c>
      <c r="G552" s="257" t="s">
        <v>628</v>
      </c>
      <c r="H552" s="258">
        <v>2</v>
      </c>
      <c r="I552" s="259"/>
      <c r="J552" s="260">
        <f>ROUND(I552*H552,2)</f>
        <v>0</v>
      </c>
      <c r="K552" s="256" t="s">
        <v>364</v>
      </c>
      <c r="L552" s="261"/>
      <c r="M552" s="262" t="s">
        <v>1</v>
      </c>
      <c r="N552" s="263" t="s">
        <v>48</v>
      </c>
      <c r="O552" s="90"/>
      <c r="P552" s="228">
        <f>O552*H552</f>
        <v>0</v>
      </c>
      <c r="Q552" s="228">
        <v>0.0060000000000000001</v>
      </c>
      <c r="R552" s="228">
        <f>Q552*H552</f>
        <v>0.012</v>
      </c>
      <c r="S552" s="228">
        <v>0</v>
      </c>
      <c r="T552" s="229">
        <f>S552*H552</f>
        <v>0</v>
      </c>
      <c r="U552" s="37"/>
      <c r="V552" s="37"/>
      <c r="W552" s="37"/>
      <c r="X552" s="37"/>
      <c r="Y552" s="37"/>
      <c r="Z552" s="37"/>
      <c r="AA552" s="37"/>
      <c r="AB552" s="37"/>
      <c r="AC552" s="37"/>
      <c r="AD552" s="37"/>
      <c r="AE552" s="37"/>
      <c r="AR552" s="230" t="s">
        <v>616</v>
      </c>
      <c r="AT552" s="230" t="s">
        <v>331</v>
      </c>
      <c r="AU552" s="230" t="s">
        <v>94</v>
      </c>
      <c r="AY552" s="15" t="s">
        <v>192</v>
      </c>
      <c r="BE552" s="231">
        <f>IF(N552="základní",J552,0)</f>
        <v>0</v>
      </c>
      <c r="BF552" s="231">
        <f>IF(N552="snížená",J552,0)</f>
        <v>0</v>
      </c>
      <c r="BG552" s="231">
        <f>IF(N552="zákl. přenesená",J552,0)</f>
        <v>0</v>
      </c>
      <c r="BH552" s="231">
        <f>IF(N552="sníž. přenesená",J552,0)</f>
        <v>0</v>
      </c>
      <c r="BI552" s="231">
        <f>IF(N552="nulová",J552,0)</f>
        <v>0</v>
      </c>
      <c r="BJ552" s="15" t="s">
        <v>91</v>
      </c>
      <c r="BK552" s="231">
        <f>ROUND(I552*H552,2)</f>
        <v>0</v>
      </c>
      <c r="BL552" s="15" t="s">
        <v>616</v>
      </c>
      <c r="BM552" s="230" t="s">
        <v>981</v>
      </c>
    </row>
    <row r="553" s="2" customFormat="1">
      <c r="A553" s="37"/>
      <c r="B553" s="38"/>
      <c r="C553" s="39"/>
      <c r="D553" s="232" t="s">
        <v>199</v>
      </c>
      <c r="E553" s="39"/>
      <c r="F553" s="233" t="s">
        <v>980</v>
      </c>
      <c r="G553" s="39"/>
      <c r="H553" s="39"/>
      <c r="I553" s="234"/>
      <c r="J553" s="39"/>
      <c r="K553" s="39"/>
      <c r="L553" s="43"/>
      <c r="M553" s="235"/>
      <c r="N553" s="236"/>
      <c r="O553" s="90"/>
      <c r="P553" s="90"/>
      <c r="Q553" s="90"/>
      <c r="R553" s="90"/>
      <c r="S553" s="90"/>
      <c r="T553" s="91"/>
      <c r="U553" s="37"/>
      <c r="V553" s="37"/>
      <c r="W553" s="37"/>
      <c r="X553" s="37"/>
      <c r="Y553" s="37"/>
      <c r="Z553" s="37"/>
      <c r="AA553" s="37"/>
      <c r="AB553" s="37"/>
      <c r="AC553" s="37"/>
      <c r="AD553" s="37"/>
      <c r="AE553" s="37"/>
      <c r="AT553" s="15" t="s">
        <v>199</v>
      </c>
      <c r="AU553" s="15" t="s">
        <v>94</v>
      </c>
    </row>
    <row r="554" s="13" customFormat="1">
      <c r="A554" s="13"/>
      <c r="B554" s="237"/>
      <c r="C554" s="238"/>
      <c r="D554" s="232" t="s">
        <v>260</v>
      </c>
      <c r="E554" s="239" t="s">
        <v>1</v>
      </c>
      <c r="F554" s="240" t="s">
        <v>94</v>
      </c>
      <c r="G554" s="238"/>
      <c r="H554" s="241">
        <v>2</v>
      </c>
      <c r="I554" s="242"/>
      <c r="J554" s="238"/>
      <c r="K554" s="238"/>
      <c r="L554" s="243"/>
      <c r="M554" s="244"/>
      <c r="N554" s="245"/>
      <c r="O554" s="245"/>
      <c r="P554" s="245"/>
      <c r="Q554" s="245"/>
      <c r="R554" s="245"/>
      <c r="S554" s="245"/>
      <c r="T554" s="246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7" t="s">
        <v>260</v>
      </c>
      <c r="AU554" s="247" t="s">
        <v>94</v>
      </c>
      <c r="AV554" s="13" t="s">
        <v>94</v>
      </c>
      <c r="AW554" s="13" t="s">
        <v>38</v>
      </c>
      <c r="AX554" s="13" t="s">
        <v>91</v>
      </c>
      <c r="AY554" s="247" t="s">
        <v>192</v>
      </c>
    </row>
    <row r="555" s="2" customFormat="1" ht="24.15" customHeight="1">
      <c r="A555" s="37"/>
      <c r="B555" s="38"/>
      <c r="C555" s="219" t="s">
        <v>982</v>
      </c>
      <c r="D555" s="219" t="s">
        <v>193</v>
      </c>
      <c r="E555" s="220" t="s">
        <v>983</v>
      </c>
      <c r="F555" s="221" t="s">
        <v>984</v>
      </c>
      <c r="G555" s="222" t="s">
        <v>628</v>
      </c>
      <c r="H555" s="223">
        <v>1</v>
      </c>
      <c r="I555" s="224"/>
      <c r="J555" s="225">
        <f>ROUND(I555*H555,2)</f>
        <v>0</v>
      </c>
      <c r="K555" s="221" t="s">
        <v>364</v>
      </c>
      <c r="L555" s="43"/>
      <c r="M555" s="226" t="s">
        <v>1</v>
      </c>
      <c r="N555" s="227" t="s">
        <v>48</v>
      </c>
      <c r="O555" s="90"/>
      <c r="P555" s="228">
        <f>O555*H555</f>
        <v>0</v>
      </c>
      <c r="Q555" s="228">
        <v>0.0017099999999999999</v>
      </c>
      <c r="R555" s="228">
        <f>Q555*H555</f>
        <v>0.0017099999999999999</v>
      </c>
      <c r="S555" s="228">
        <v>0</v>
      </c>
      <c r="T555" s="229">
        <f>S555*H555</f>
        <v>0</v>
      </c>
      <c r="U555" s="37"/>
      <c r="V555" s="37"/>
      <c r="W555" s="37"/>
      <c r="X555" s="37"/>
      <c r="Y555" s="37"/>
      <c r="Z555" s="37"/>
      <c r="AA555" s="37"/>
      <c r="AB555" s="37"/>
      <c r="AC555" s="37"/>
      <c r="AD555" s="37"/>
      <c r="AE555" s="37"/>
      <c r="AR555" s="230" t="s">
        <v>209</v>
      </c>
      <c r="AT555" s="230" t="s">
        <v>193</v>
      </c>
      <c r="AU555" s="230" t="s">
        <v>94</v>
      </c>
      <c r="AY555" s="15" t="s">
        <v>192</v>
      </c>
      <c r="BE555" s="231">
        <f>IF(N555="základní",J555,0)</f>
        <v>0</v>
      </c>
      <c r="BF555" s="231">
        <f>IF(N555="snížená",J555,0)</f>
        <v>0</v>
      </c>
      <c r="BG555" s="231">
        <f>IF(N555="zákl. přenesená",J555,0)</f>
        <v>0</v>
      </c>
      <c r="BH555" s="231">
        <f>IF(N555="sníž. přenesená",J555,0)</f>
        <v>0</v>
      </c>
      <c r="BI555" s="231">
        <f>IF(N555="nulová",J555,0)</f>
        <v>0</v>
      </c>
      <c r="BJ555" s="15" t="s">
        <v>91</v>
      </c>
      <c r="BK555" s="231">
        <f>ROUND(I555*H555,2)</f>
        <v>0</v>
      </c>
      <c r="BL555" s="15" t="s">
        <v>209</v>
      </c>
      <c r="BM555" s="230" t="s">
        <v>985</v>
      </c>
    </row>
    <row r="556" s="2" customFormat="1">
      <c r="A556" s="37"/>
      <c r="B556" s="38"/>
      <c r="C556" s="39"/>
      <c r="D556" s="232" t="s">
        <v>199</v>
      </c>
      <c r="E556" s="39"/>
      <c r="F556" s="233" t="s">
        <v>986</v>
      </c>
      <c r="G556" s="39"/>
      <c r="H556" s="39"/>
      <c r="I556" s="234"/>
      <c r="J556" s="39"/>
      <c r="K556" s="39"/>
      <c r="L556" s="43"/>
      <c r="M556" s="235"/>
      <c r="N556" s="236"/>
      <c r="O556" s="90"/>
      <c r="P556" s="90"/>
      <c r="Q556" s="90"/>
      <c r="R556" s="90"/>
      <c r="S556" s="90"/>
      <c r="T556" s="91"/>
      <c r="U556" s="37"/>
      <c r="V556" s="37"/>
      <c r="W556" s="37"/>
      <c r="X556" s="37"/>
      <c r="Y556" s="37"/>
      <c r="Z556" s="37"/>
      <c r="AA556" s="37"/>
      <c r="AB556" s="37"/>
      <c r="AC556" s="37"/>
      <c r="AD556" s="37"/>
      <c r="AE556" s="37"/>
      <c r="AT556" s="15" t="s">
        <v>199</v>
      </c>
      <c r="AU556" s="15" t="s">
        <v>94</v>
      </c>
    </row>
    <row r="557" s="2" customFormat="1">
      <c r="A557" s="37"/>
      <c r="B557" s="38"/>
      <c r="C557" s="39"/>
      <c r="D557" s="248" t="s">
        <v>268</v>
      </c>
      <c r="E557" s="39"/>
      <c r="F557" s="249" t="s">
        <v>987</v>
      </c>
      <c r="G557" s="39"/>
      <c r="H557" s="39"/>
      <c r="I557" s="234"/>
      <c r="J557" s="39"/>
      <c r="K557" s="39"/>
      <c r="L557" s="43"/>
      <c r="M557" s="235"/>
      <c r="N557" s="236"/>
      <c r="O557" s="90"/>
      <c r="P557" s="90"/>
      <c r="Q557" s="90"/>
      <c r="R557" s="90"/>
      <c r="S557" s="90"/>
      <c r="T557" s="91"/>
      <c r="U557" s="37"/>
      <c r="V557" s="37"/>
      <c r="W557" s="37"/>
      <c r="X557" s="37"/>
      <c r="Y557" s="37"/>
      <c r="Z557" s="37"/>
      <c r="AA557" s="37"/>
      <c r="AB557" s="37"/>
      <c r="AC557" s="37"/>
      <c r="AD557" s="37"/>
      <c r="AE557" s="37"/>
      <c r="AT557" s="15" t="s">
        <v>268</v>
      </c>
      <c r="AU557" s="15" t="s">
        <v>94</v>
      </c>
    </row>
    <row r="558" s="2" customFormat="1" ht="33" customHeight="1">
      <c r="A558" s="37"/>
      <c r="B558" s="38"/>
      <c r="C558" s="254" t="s">
        <v>988</v>
      </c>
      <c r="D558" s="254" t="s">
        <v>331</v>
      </c>
      <c r="E558" s="255" t="s">
        <v>989</v>
      </c>
      <c r="F558" s="256" t="s">
        <v>990</v>
      </c>
      <c r="G558" s="257" t="s">
        <v>628</v>
      </c>
      <c r="H558" s="258">
        <v>6</v>
      </c>
      <c r="I558" s="259"/>
      <c r="J558" s="260">
        <f>ROUND(I558*H558,2)</f>
        <v>0</v>
      </c>
      <c r="K558" s="256" t="s">
        <v>364</v>
      </c>
      <c r="L558" s="261"/>
      <c r="M558" s="262" t="s">
        <v>1</v>
      </c>
      <c r="N558" s="263" t="s">
        <v>48</v>
      </c>
      <c r="O558" s="90"/>
      <c r="P558" s="228">
        <f>O558*H558</f>
        <v>0</v>
      </c>
      <c r="Q558" s="228">
        <v>0.0178</v>
      </c>
      <c r="R558" s="228">
        <f>Q558*H558</f>
        <v>0.10680000000000001</v>
      </c>
      <c r="S558" s="228">
        <v>0</v>
      </c>
      <c r="T558" s="229">
        <f>S558*H558</f>
        <v>0</v>
      </c>
      <c r="U558" s="37"/>
      <c r="V558" s="37"/>
      <c r="W558" s="37"/>
      <c r="X558" s="37"/>
      <c r="Y558" s="37"/>
      <c r="Z558" s="37"/>
      <c r="AA558" s="37"/>
      <c r="AB558" s="37"/>
      <c r="AC558" s="37"/>
      <c r="AD558" s="37"/>
      <c r="AE558" s="37"/>
      <c r="AR558" s="230" t="s">
        <v>616</v>
      </c>
      <c r="AT558" s="230" t="s">
        <v>331</v>
      </c>
      <c r="AU558" s="230" t="s">
        <v>94</v>
      </c>
      <c r="AY558" s="15" t="s">
        <v>192</v>
      </c>
      <c r="BE558" s="231">
        <f>IF(N558="základní",J558,0)</f>
        <v>0</v>
      </c>
      <c r="BF558" s="231">
        <f>IF(N558="snížená",J558,0)</f>
        <v>0</v>
      </c>
      <c r="BG558" s="231">
        <f>IF(N558="zákl. přenesená",J558,0)</f>
        <v>0</v>
      </c>
      <c r="BH558" s="231">
        <f>IF(N558="sníž. přenesená",J558,0)</f>
        <v>0</v>
      </c>
      <c r="BI558" s="231">
        <f>IF(N558="nulová",J558,0)</f>
        <v>0</v>
      </c>
      <c r="BJ558" s="15" t="s">
        <v>91</v>
      </c>
      <c r="BK558" s="231">
        <f>ROUND(I558*H558,2)</f>
        <v>0</v>
      </c>
      <c r="BL558" s="15" t="s">
        <v>616</v>
      </c>
      <c r="BM558" s="230" t="s">
        <v>991</v>
      </c>
    </row>
    <row r="559" s="2" customFormat="1">
      <c r="A559" s="37"/>
      <c r="B559" s="38"/>
      <c r="C559" s="39"/>
      <c r="D559" s="232" t="s">
        <v>199</v>
      </c>
      <c r="E559" s="39"/>
      <c r="F559" s="233" t="s">
        <v>990</v>
      </c>
      <c r="G559" s="39"/>
      <c r="H559" s="39"/>
      <c r="I559" s="234"/>
      <c r="J559" s="39"/>
      <c r="K559" s="39"/>
      <c r="L559" s="43"/>
      <c r="M559" s="235"/>
      <c r="N559" s="236"/>
      <c r="O559" s="90"/>
      <c r="P559" s="90"/>
      <c r="Q559" s="90"/>
      <c r="R559" s="90"/>
      <c r="S559" s="90"/>
      <c r="T559" s="91"/>
      <c r="U559" s="37"/>
      <c r="V559" s="37"/>
      <c r="W559" s="37"/>
      <c r="X559" s="37"/>
      <c r="Y559" s="37"/>
      <c r="Z559" s="37"/>
      <c r="AA559" s="37"/>
      <c r="AB559" s="37"/>
      <c r="AC559" s="37"/>
      <c r="AD559" s="37"/>
      <c r="AE559" s="37"/>
      <c r="AT559" s="15" t="s">
        <v>199</v>
      </c>
      <c r="AU559" s="15" t="s">
        <v>94</v>
      </c>
    </row>
    <row r="560" s="2" customFormat="1" ht="33" customHeight="1">
      <c r="A560" s="37"/>
      <c r="B560" s="38"/>
      <c r="C560" s="254" t="s">
        <v>992</v>
      </c>
      <c r="D560" s="254" t="s">
        <v>331</v>
      </c>
      <c r="E560" s="255" t="s">
        <v>993</v>
      </c>
      <c r="F560" s="256" t="s">
        <v>994</v>
      </c>
      <c r="G560" s="257" t="s">
        <v>628</v>
      </c>
      <c r="H560" s="258">
        <v>2</v>
      </c>
      <c r="I560" s="259"/>
      <c r="J560" s="260">
        <f>ROUND(I560*H560,2)</f>
        <v>0</v>
      </c>
      <c r="K560" s="256" t="s">
        <v>364</v>
      </c>
      <c r="L560" s="261"/>
      <c r="M560" s="262" t="s">
        <v>1</v>
      </c>
      <c r="N560" s="263" t="s">
        <v>48</v>
      </c>
      <c r="O560" s="90"/>
      <c r="P560" s="228">
        <f>O560*H560</f>
        <v>0</v>
      </c>
      <c r="Q560" s="228">
        <v>0.016500000000000001</v>
      </c>
      <c r="R560" s="228">
        <f>Q560*H560</f>
        <v>0.033000000000000002</v>
      </c>
      <c r="S560" s="228">
        <v>0</v>
      </c>
      <c r="T560" s="229">
        <f>S560*H560</f>
        <v>0</v>
      </c>
      <c r="U560" s="37"/>
      <c r="V560" s="37"/>
      <c r="W560" s="37"/>
      <c r="X560" s="37"/>
      <c r="Y560" s="37"/>
      <c r="Z560" s="37"/>
      <c r="AA560" s="37"/>
      <c r="AB560" s="37"/>
      <c r="AC560" s="37"/>
      <c r="AD560" s="37"/>
      <c r="AE560" s="37"/>
      <c r="AR560" s="230" t="s">
        <v>616</v>
      </c>
      <c r="AT560" s="230" t="s">
        <v>331</v>
      </c>
      <c r="AU560" s="230" t="s">
        <v>94</v>
      </c>
      <c r="AY560" s="15" t="s">
        <v>192</v>
      </c>
      <c r="BE560" s="231">
        <f>IF(N560="základní",J560,0)</f>
        <v>0</v>
      </c>
      <c r="BF560" s="231">
        <f>IF(N560="snížená",J560,0)</f>
        <v>0</v>
      </c>
      <c r="BG560" s="231">
        <f>IF(N560="zákl. přenesená",J560,0)</f>
        <v>0</v>
      </c>
      <c r="BH560" s="231">
        <f>IF(N560="sníž. přenesená",J560,0)</f>
        <v>0</v>
      </c>
      <c r="BI560" s="231">
        <f>IF(N560="nulová",J560,0)</f>
        <v>0</v>
      </c>
      <c r="BJ560" s="15" t="s">
        <v>91</v>
      </c>
      <c r="BK560" s="231">
        <f>ROUND(I560*H560,2)</f>
        <v>0</v>
      </c>
      <c r="BL560" s="15" t="s">
        <v>616</v>
      </c>
      <c r="BM560" s="230" t="s">
        <v>995</v>
      </c>
    </row>
    <row r="561" s="2" customFormat="1">
      <c r="A561" s="37"/>
      <c r="B561" s="38"/>
      <c r="C561" s="39"/>
      <c r="D561" s="232" t="s">
        <v>199</v>
      </c>
      <c r="E561" s="39"/>
      <c r="F561" s="233" t="s">
        <v>994</v>
      </c>
      <c r="G561" s="39"/>
      <c r="H561" s="39"/>
      <c r="I561" s="234"/>
      <c r="J561" s="39"/>
      <c r="K561" s="39"/>
      <c r="L561" s="43"/>
      <c r="M561" s="235"/>
      <c r="N561" s="236"/>
      <c r="O561" s="90"/>
      <c r="P561" s="90"/>
      <c r="Q561" s="90"/>
      <c r="R561" s="90"/>
      <c r="S561" s="90"/>
      <c r="T561" s="91"/>
      <c r="U561" s="37"/>
      <c r="V561" s="37"/>
      <c r="W561" s="37"/>
      <c r="X561" s="37"/>
      <c r="Y561" s="37"/>
      <c r="Z561" s="37"/>
      <c r="AA561" s="37"/>
      <c r="AB561" s="37"/>
      <c r="AC561" s="37"/>
      <c r="AD561" s="37"/>
      <c r="AE561" s="37"/>
      <c r="AT561" s="15" t="s">
        <v>199</v>
      </c>
      <c r="AU561" s="15" t="s">
        <v>94</v>
      </c>
    </row>
    <row r="562" s="2" customFormat="1" ht="24.15" customHeight="1">
      <c r="A562" s="37"/>
      <c r="B562" s="38"/>
      <c r="C562" s="254" t="s">
        <v>616</v>
      </c>
      <c r="D562" s="254" t="s">
        <v>331</v>
      </c>
      <c r="E562" s="255" t="s">
        <v>996</v>
      </c>
      <c r="F562" s="256" t="s">
        <v>997</v>
      </c>
      <c r="G562" s="257" t="s">
        <v>628</v>
      </c>
      <c r="H562" s="258">
        <v>2</v>
      </c>
      <c r="I562" s="259"/>
      <c r="J562" s="260">
        <f>ROUND(I562*H562,2)</f>
        <v>0</v>
      </c>
      <c r="K562" s="256" t="s">
        <v>1</v>
      </c>
      <c r="L562" s="261"/>
      <c r="M562" s="262" t="s">
        <v>1</v>
      </c>
      <c r="N562" s="263" t="s">
        <v>48</v>
      </c>
      <c r="O562" s="90"/>
      <c r="P562" s="228">
        <f>O562*H562</f>
        <v>0</v>
      </c>
      <c r="Q562" s="228">
        <v>0.019400000000000001</v>
      </c>
      <c r="R562" s="228">
        <f>Q562*H562</f>
        <v>0.038800000000000001</v>
      </c>
      <c r="S562" s="228">
        <v>0</v>
      </c>
      <c r="T562" s="229">
        <f>S562*H562</f>
        <v>0</v>
      </c>
      <c r="U562" s="37"/>
      <c r="V562" s="37"/>
      <c r="W562" s="37"/>
      <c r="X562" s="37"/>
      <c r="Y562" s="37"/>
      <c r="Z562" s="37"/>
      <c r="AA562" s="37"/>
      <c r="AB562" s="37"/>
      <c r="AC562" s="37"/>
      <c r="AD562" s="37"/>
      <c r="AE562" s="37"/>
      <c r="AR562" s="230" t="s">
        <v>616</v>
      </c>
      <c r="AT562" s="230" t="s">
        <v>331</v>
      </c>
      <c r="AU562" s="230" t="s">
        <v>94</v>
      </c>
      <c r="AY562" s="15" t="s">
        <v>192</v>
      </c>
      <c r="BE562" s="231">
        <f>IF(N562="základní",J562,0)</f>
        <v>0</v>
      </c>
      <c r="BF562" s="231">
        <f>IF(N562="snížená",J562,0)</f>
        <v>0</v>
      </c>
      <c r="BG562" s="231">
        <f>IF(N562="zákl. přenesená",J562,0)</f>
        <v>0</v>
      </c>
      <c r="BH562" s="231">
        <f>IF(N562="sníž. přenesená",J562,0)</f>
        <v>0</v>
      </c>
      <c r="BI562" s="231">
        <f>IF(N562="nulová",J562,0)</f>
        <v>0</v>
      </c>
      <c r="BJ562" s="15" t="s">
        <v>91</v>
      </c>
      <c r="BK562" s="231">
        <f>ROUND(I562*H562,2)</f>
        <v>0</v>
      </c>
      <c r="BL562" s="15" t="s">
        <v>616</v>
      </c>
      <c r="BM562" s="230" t="s">
        <v>998</v>
      </c>
    </row>
    <row r="563" s="2" customFormat="1">
      <c r="A563" s="37"/>
      <c r="B563" s="38"/>
      <c r="C563" s="39"/>
      <c r="D563" s="232" t="s">
        <v>199</v>
      </c>
      <c r="E563" s="39"/>
      <c r="F563" s="233" t="s">
        <v>997</v>
      </c>
      <c r="G563" s="39"/>
      <c r="H563" s="39"/>
      <c r="I563" s="234"/>
      <c r="J563" s="39"/>
      <c r="K563" s="39"/>
      <c r="L563" s="43"/>
      <c r="M563" s="235"/>
      <c r="N563" s="236"/>
      <c r="O563" s="90"/>
      <c r="P563" s="90"/>
      <c r="Q563" s="90"/>
      <c r="R563" s="90"/>
      <c r="S563" s="90"/>
      <c r="T563" s="91"/>
      <c r="U563" s="37"/>
      <c r="V563" s="37"/>
      <c r="W563" s="37"/>
      <c r="X563" s="37"/>
      <c r="Y563" s="37"/>
      <c r="Z563" s="37"/>
      <c r="AA563" s="37"/>
      <c r="AB563" s="37"/>
      <c r="AC563" s="37"/>
      <c r="AD563" s="37"/>
      <c r="AE563" s="37"/>
      <c r="AT563" s="15" t="s">
        <v>199</v>
      </c>
      <c r="AU563" s="15" t="s">
        <v>94</v>
      </c>
    </row>
    <row r="564" s="2" customFormat="1" ht="24.15" customHeight="1">
      <c r="A564" s="37"/>
      <c r="B564" s="38"/>
      <c r="C564" s="219" t="s">
        <v>999</v>
      </c>
      <c r="D564" s="219" t="s">
        <v>193</v>
      </c>
      <c r="E564" s="220" t="s">
        <v>1000</v>
      </c>
      <c r="F564" s="221" t="s">
        <v>1001</v>
      </c>
      <c r="G564" s="222" t="s">
        <v>628</v>
      </c>
      <c r="H564" s="223">
        <v>6</v>
      </c>
      <c r="I564" s="224"/>
      <c r="J564" s="225">
        <f>ROUND(I564*H564,2)</f>
        <v>0</v>
      </c>
      <c r="K564" s="221" t="s">
        <v>266</v>
      </c>
      <c r="L564" s="43"/>
      <c r="M564" s="226" t="s">
        <v>1</v>
      </c>
      <c r="N564" s="227" t="s">
        <v>48</v>
      </c>
      <c r="O564" s="90"/>
      <c r="P564" s="228">
        <f>O564*H564</f>
        <v>0</v>
      </c>
      <c r="Q564" s="228">
        <v>0.45937</v>
      </c>
      <c r="R564" s="228">
        <f>Q564*H564</f>
        <v>2.7562199999999999</v>
      </c>
      <c r="S564" s="228">
        <v>0</v>
      </c>
      <c r="T564" s="229">
        <f>S564*H564</f>
        <v>0</v>
      </c>
      <c r="U564" s="37"/>
      <c r="V564" s="37"/>
      <c r="W564" s="37"/>
      <c r="X564" s="37"/>
      <c r="Y564" s="37"/>
      <c r="Z564" s="37"/>
      <c r="AA564" s="37"/>
      <c r="AB564" s="37"/>
      <c r="AC564" s="37"/>
      <c r="AD564" s="37"/>
      <c r="AE564" s="37"/>
      <c r="AR564" s="230" t="s">
        <v>209</v>
      </c>
      <c r="AT564" s="230" t="s">
        <v>193</v>
      </c>
      <c r="AU564" s="230" t="s">
        <v>94</v>
      </c>
      <c r="AY564" s="15" t="s">
        <v>192</v>
      </c>
      <c r="BE564" s="231">
        <f>IF(N564="základní",J564,0)</f>
        <v>0</v>
      </c>
      <c r="BF564" s="231">
        <f>IF(N564="snížená",J564,0)</f>
        <v>0</v>
      </c>
      <c r="BG564" s="231">
        <f>IF(N564="zákl. přenesená",J564,0)</f>
        <v>0</v>
      </c>
      <c r="BH564" s="231">
        <f>IF(N564="sníž. přenesená",J564,0)</f>
        <v>0</v>
      </c>
      <c r="BI564" s="231">
        <f>IF(N564="nulová",J564,0)</f>
        <v>0</v>
      </c>
      <c r="BJ564" s="15" t="s">
        <v>91</v>
      </c>
      <c r="BK564" s="231">
        <f>ROUND(I564*H564,2)</f>
        <v>0</v>
      </c>
      <c r="BL564" s="15" t="s">
        <v>209</v>
      </c>
      <c r="BM564" s="230" t="s">
        <v>1002</v>
      </c>
    </row>
    <row r="565" s="2" customFormat="1">
      <c r="A565" s="37"/>
      <c r="B565" s="38"/>
      <c r="C565" s="39"/>
      <c r="D565" s="232" t="s">
        <v>199</v>
      </c>
      <c r="E565" s="39"/>
      <c r="F565" s="233" t="s">
        <v>1003</v>
      </c>
      <c r="G565" s="39"/>
      <c r="H565" s="39"/>
      <c r="I565" s="234"/>
      <c r="J565" s="39"/>
      <c r="K565" s="39"/>
      <c r="L565" s="43"/>
      <c r="M565" s="235"/>
      <c r="N565" s="236"/>
      <c r="O565" s="90"/>
      <c r="P565" s="90"/>
      <c r="Q565" s="90"/>
      <c r="R565" s="90"/>
      <c r="S565" s="90"/>
      <c r="T565" s="91"/>
      <c r="U565" s="37"/>
      <c r="V565" s="37"/>
      <c r="W565" s="37"/>
      <c r="X565" s="37"/>
      <c r="Y565" s="37"/>
      <c r="Z565" s="37"/>
      <c r="AA565" s="37"/>
      <c r="AB565" s="37"/>
      <c r="AC565" s="37"/>
      <c r="AD565" s="37"/>
      <c r="AE565" s="37"/>
      <c r="AT565" s="15" t="s">
        <v>199</v>
      </c>
      <c r="AU565" s="15" t="s">
        <v>94</v>
      </c>
    </row>
    <row r="566" s="2" customFormat="1">
      <c r="A566" s="37"/>
      <c r="B566" s="38"/>
      <c r="C566" s="39"/>
      <c r="D566" s="248" t="s">
        <v>268</v>
      </c>
      <c r="E566" s="39"/>
      <c r="F566" s="249" t="s">
        <v>1004</v>
      </c>
      <c r="G566" s="39"/>
      <c r="H566" s="39"/>
      <c r="I566" s="234"/>
      <c r="J566" s="39"/>
      <c r="K566" s="39"/>
      <c r="L566" s="43"/>
      <c r="M566" s="235"/>
      <c r="N566" s="236"/>
      <c r="O566" s="90"/>
      <c r="P566" s="90"/>
      <c r="Q566" s="90"/>
      <c r="R566" s="90"/>
      <c r="S566" s="90"/>
      <c r="T566" s="91"/>
      <c r="U566" s="37"/>
      <c r="V566" s="37"/>
      <c r="W566" s="37"/>
      <c r="X566" s="37"/>
      <c r="Y566" s="37"/>
      <c r="Z566" s="37"/>
      <c r="AA566" s="37"/>
      <c r="AB566" s="37"/>
      <c r="AC566" s="37"/>
      <c r="AD566" s="37"/>
      <c r="AE566" s="37"/>
      <c r="AT566" s="15" t="s">
        <v>268</v>
      </c>
      <c r="AU566" s="15" t="s">
        <v>94</v>
      </c>
    </row>
    <row r="567" s="13" customFormat="1">
      <c r="A567" s="13"/>
      <c r="B567" s="237"/>
      <c r="C567" s="238"/>
      <c r="D567" s="232" t="s">
        <v>260</v>
      </c>
      <c r="E567" s="239" t="s">
        <v>1</v>
      </c>
      <c r="F567" s="240" t="s">
        <v>217</v>
      </c>
      <c r="G567" s="238"/>
      <c r="H567" s="241">
        <v>6</v>
      </c>
      <c r="I567" s="242"/>
      <c r="J567" s="238"/>
      <c r="K567" s="238"/>
      <c r="L567" s="243"/>
      <c r="M567" s="244"/>
      <c r="N567" s="245"/>
      <c r="O567" s="245"/>
      <c r="P567" s="245"/>
      <c r="Q567" s="245"/>
      <c r="R567" s="245"/>
      <c r="S567" s="245"/>
      <c r="T567" s="246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7" t="s">
        <v>260</v>
      </c>
      <c r="AU567" s="247" t="s">
        <v>94</v>
      </c>
      <c r="AV567" s="13" t="s">
        <v>94</v>
      </c>
      <c r="AW567" s="13" t="s">
        <v>38</v>
      </c>
      <c r="AX567" s="13" t="s">
        <v>91</v>
      </c>
      <c r="AY567" s="247" t="s">
        <v>192</v>
      </c>
    </row>
    <row r="568" s="12" customFormat="1" ht="20.88" customHeight="1">
      <c r="A568" s="12"/>
      <c r="B568" s="203"/>
      <c r="C568" s="204"/>
      <c r="D568" s="205" t="s">
        <v>82</v>
      </c>
      <c r="E568" s="217" t="s">
        <v>868</v>
      </c>
      <c r="F568" s="217" t="s">
        <v>1005</v>
      </c>
      <c r="G568" s="204"/>
      <c r="H568" s="204"/>
      <c r="I568" s="207"/>
      <c r="J568" s="218">
        <f>BK568</f>
        <v>0</v>
      </c>
      <c r="K568" s="204"/>
      <c r="L568" s="209"/>
      <c r="M568" s="210"/>
      <c r="N568" s="211"/>
      <c r="O568" s="211"/>
      <c r="P568" s="212">
        <f>SUM(P569:P598)</f>
        <v>0</v>
      </c>
      <c r="Q568" s="211"/>
      <c r="R568" s="212">
        <f>SUM(R569:R598)</f>
        <v>0</v>
      </c>
      <c r="S568" s="211"/>
      <c r="T568" s="213">
        <f>SUM(T569:T598)</f>
        <v>0</v>
      </c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  <c r="AR568" s="214" t="s">
        <v>91</v>
      </c>
      <c r="AT568" s="215" t="s">
        <v>82</v>
      </c>
      <c r="AU568" s="215" t="s">
        <v>94</v>
      </c>
      <c r="AY568" s="214" t="s">
        <v>192</v>
      </c>
      <c r="BK568" s="216">
        <f>SUM(BK569:BK598)</f>
        <v>0</v>
      </c>
    </row>
    <row r="569" s="2" customFormat="1" ht="21.75" customHeight="1">
      <c r="A569" s="37"/>
      <c r="B569" s="38"/>
      <c r="C569" s="219" t="s">
        <v>1006</v>
      </c>
      <c r="D569" s="219" t="s">
        <v>193</v>
      </c>
      <c r="E569" s="220" t="s">
        <v>1007</v>
      </c>
      <c r="F569" s="221" t="s">
        <v>1008</v>
      </c>
      <c r="G569" s="222" t="s">
        <v>316</v>
      </c>
      <c r="H569" s="223">
        <v>772</v>
      </c>
      <c r="I569" s="224"/>
      <c r="J569" s="225">
        <f>ROUND(I569*H569,2)</f>
        <v>0</v>
      </c>
      <c r="K569" s="221" t="s">
        <v>266</v>
      </c>
      <c r="L569" s="43"/>
      <c r="M569" s="226" t="s">
        <v>1</v>
      </c>
      <c r="N569" s="227" t="s">
        <v>48</v>
      </c>
      <c r="O569" s="90"/>
      <c r="P569" s="228">
        <f>O569*H569</f>
        <v>0</v>
      </c>
      <c r="Q569" s="228">
        <v>0</v>
      </c>
      <c r="R569" s="228">
        <f>Q569*H569</f>
        <v>0</v>
      </c>
      <c r="S569" s="228">
        <v>0</v>
      </c>
      <c r="T569" s="229">
        <f>S569*H569</f>
        <v>0</v>
      </c>
      <c r="U569" s="37"/>
      <c r="V569" s="37"/>
      <c r="W569" s="37"/>
      <c r="X569" s="37"/>
      <c r="Y569" s="37"/>
      <c r="Z569" s="37"/>
      <c r="AA569" s="37"/>
      <c r="AB569" s="37"/>
      <c r="AC569" s="37"/>
      <c r="AD569" s="37"/>
      <c r="AE569" s="37"/>
      <c r="AR569" s="230" t="s">
        <v>209</v>
      </c>
      <c r="AT569" s="230" t="s">
        <v>193</v>
      </c>
      <c r="AU569" s="230" t="s">
        <v>204</v>
      </c>
      <c r="AY569" s="15" t="s">
        <v>192</v>
      </c>
      <c r="BE569" s="231">
        <f>IF(N569="základní",J569,0)</f>
        <v>0</v>
      </c>
      <c r="BF569" s="231">
        <f>IF(N569="snížená",J569,0)</f>
        <v>0</v>
      </c>
      <c r="BG569" s="231">
        <f>IF(N569="zákl. přenesená",J569,0)</f>
        <v>0</v>
      </c>
      <c r="BH569" s="231">
        <f>IF(N569="sníž. přenesená",J569,0)</f>
        <v>0</v>
      </c>
      <c r="BI569" s="231">
        <f>IF(N569="nulová",J569,0)</f>
        <v>0</v>
      </c>
      <c r="BJ569" s="15" t="s">
        <v>91</v>
      </c>
      <c r="BK569" s="231">
        <f>ROUND(I569*H569,2)</f>
        <v>0</v>
      </c>
      <c r="BL569" s="15" t="s">
        <v>209</v>
      </c>
      <c r="BM569" s="230" t="s">
        <v>1009</v>
      </c>
    </row>
    <row r="570" s="2" customFormat="1">
      <c r="A570" s="37"/>
      <c r="B570" s="38"/>
      <c r="C570" s="39"/>
      <c r="D570" s="232" t="s">
        <v>199</v>
      </c>
      <c r="E570" s="39"/>
      <c r="F570" s="233" t="s">
        <v>1010</v>
      </c>
      <c r="G570" s="39"/>
      <c r="H570" s="39"/>
      <c r="I570" s="234"/>
      <c r="J570" s="39"/>
      <c r="K570" s="39"/>
      <c r="L570" s="43"/>
      <c r="M570" s="235"/>
      <c r="N570" s="236"/>
      <c r="O570" s="90"/>
      <c r="P570" s="90"/>
      <c r="Q570" s="90"/>
      <c r="R570" s="90"/>
      <c r="S570" s="90"/>
      <c r="T570" s="91"/>
      <c r="U570" s="37"/>
      <c r="V570" s="37"/>
      <c r="W570" s="37"/>
      <c r="X570" s="37"/>
      <c r="Y570" s="37"/>
      <c r="Z570" s="37"/>
      <c r="AA570" s="37"/>
      <c r="AB570" s="37"/>
      <c r="AC570" s="37"/>
      <c r="AD570" s="37"/>
      <c r="AE570" s="37"/>
      <c r="AT570" s="15" t="s">
        <v>199</v>
      </c>
      <c r="AU570" s="15" t="s">
        <v>204</v>
      </c>
    </row>
    <row r="571" s="2" customFormat="1">
      <c r="A571" s="37"/>
      <c r="B571" s="38"/>
      <c r="C571" s="39"/>
      <c r="D571" s="248" t="s">
        <v>268</v>
      </c>
      <c r="E571" s="39"/>
      <c r="F571" s="249" t="s">
        <v>1011</v>
      </c>
      <c r="G571" s="39"/>
      <c r="H571" s="39"/>
      <c r="I571" s="234"/>
      <c r="J571" s="39"/>
      <c r="K571" s="39"/>
      <c r="L571" s="43"/>
      <c r="M571" s="235"/>
      <c r="N571" s="236"/>
      <c r="O571" s="90"/>
      <c r="P571" s="90"/>
      <c r="Q571" s="90"/>
      <c r="R571" s="90"/>
      <c r="S571" s="90"/>
      <c r="T571" s="91"/>
      <c r="U571" s="37"/>
      <c r="V571" s="37"/>
      <c r="W571" s="37"/>
      <c r="X571" s="37"/>
      <c r="Y571" s="37"/>
      <c r="Z571" s="37"/>
      <c r="AA571" s="37"/>
      <c r="AB571" s="37"/>
      <c r="AC571" s="37"/>
      <c r="AD571" s="37"/>
      <c r="AE571" s="37"/>
      <c r="AT571" s="15" t="s">
        <v>268</v>
      </c>
      <c r="AU571" s="15" t="s">
        <v>204</v>
      </c>
    </row>
    <row r="572" s="13" customFormat="1">
      <c r="A572" s="13"/>
      <c r="B572" s="237"/>
      <c r="C572" s="238"/>
      <c r="D572" s="232" t="s">
        <v>260</v>
      </c>
      <c r="E572" s="239" t="s">
        <v>1</v>
      </c>
      <c r="F572" s="240" t="s">
        <v>599</v>
      </c>
      <c r="G572" s="238"/>
      <c r="H572" s="241">
        <v>772</v>
      </c>
      <c r="I572" s="242"/>
      <c r="J572" s="238"/>
      <c r="K572" s="238"/>
      <c r="L572" s="243"/>
      <c r="M572" s="244"/>
      <c r="N572" s="245"/>
      <c r="O572" s="245"/>
      <c r="P572" s="245"/>
      <c r="Q572" s="245"/>
      <c r="R572" s="245"/>
      <c r="S572" s="245"/>
      <c r="T572" s="246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7" t="s">
        <v>260</v>
      </c>
      <c r="AU572" s="247" t="s">
        <v>204</v>
      </c>
      <c r="AV572" s="13" t="s">
        <v>94</v>
      </c>
      <c r="AW572" s="13" t="s">
        <v>38</v>
      </c>
      <c r="AX572" s="13" t="s">
        <v>83</v>
      </c>
      <c r="AY572" s="247" t="s">
        <v>192</v>
      </c>
    </row>
    <row r="573" s="2" customFormat="1" ht="24.15" customHeight="1">
      <c r="A573" s="37"/>
      <c r="B573" s="38"/>
      <c r="C573" s="219" t="s">
        <v>1012</v>
      </c>
      <c r="D573" s="219" t="s">
        <v>193</v>
      </c>
      <c r="E573" s="220" t="s">
        <v>1013</v>
      </c>
      <c r="F573" s="221" t="s">
        <v>1014</v>
      </c>
      <c r="G573" s="222" t="s">
        <v>334</v>
      </c>
      <c r="H573" s="223">
        <v>554.79999999999995</v>
      </c>
      <c r="I573" s="224"/>
      <c r="J573" s="225">
        <f>ROUND(I573*H573,2)</f>
        <v>0</v>
      </c>
      <c r="K573" s="221" t="s">
        <v>266</v>
      </c>
      <c r="L573" s="43"/>
      <c r="M573" s="226" t="s">
        <v>1</v>
      </c>
      <c r="N573" s="227" t="s">
        <v>48</v>
      </c>
      <c r="O573" s="90"/>
      <c r="P573" s="228">
        <f>O573*H573</f>
        <v>0</v>
      </c>
      <c r="Q573" s="228">
        <v>0</v>
      </c>
      <c r="R573" s="228">
        <f>Q573*H573</f>
        <v>0</v>
      </c>
      <c r="S573" s="228">
        <v>0</v>
      </c>
      <c r="T573" s="229">
        <f>S573*H573</f>
        <v>0</v>
      </c>
      <c r="U573" s="37"/>
      <c r="V573" s="37"/>
      <c r="W573" s="37"/>
      <c r="X573" s="37"/>
      <c r="Y573" s="37"/>
      <c r="Z573" s="37"/>
      <c r="AA573" s="37"/>
      <c r="AB573" s="37"/>
      <c r="AC573" s="37"/>
      <c r="AD573" s="37"/>
      <c r="AE573" s="37"/>
      <c r="AR573" s="230" t="s">
        <v>209</v>
      </c>
      <c r="AT573" s="230" t="s">
        <v>193</v>
      </c>
      <c r="AU573" s="230" t="s">
        <v>204</v>
      </c>
      <c r="AY573" s="15" t="s">
        <v>192</v>
      </c>
      <c r="BE573" s="231">
        <f>IF(N573="základní",J573,0)</f>
        <v>0</v>
      </c>
      <c r="BF573" s="231">
        <f>IF(N573="snížená",J573,0)</f>
        <v>0</v>
      </c>
      <c r="BG573" s="231">
        <f>IF(N573="zákl. přenesená",J573,0)</f>
        <v>0</v>
      </c>
      <c r="BH573" s="231">
        <f>IF(N573="sníž. přenesená",J573,0)</f>
        <v>0</v>
      </c>
      <c r="BI573" s="231">
        <f>IF(N573="nulová",J573,0)</f>
        <v>0</v>
      </c>
      <c r="BJ573" s="15" t="s">
        <v>91</v>
      </c>
      <c r="BK573" s="231">
        <f>ROUND(I573*H573,2)</f>
        <v>0</v>
      </c>
      <c r="BL573" s="15" t="s">
        <v>209</v>
      </c>
      <c r="BM573" s="230" t="s">
        <v>1015</v>
      </c>
    </row>
    <row r="574" s="2" customFormat="1">
      <c r="A574" s="37"/>
      <c r="B574" s="38"/>
      <c r="C574" s="39"/>
      <c r="D574" s="232" t="s">
        <v>199</v>
      </c>
      <c r="E574" s="39"/>
      <c r="F574" s="233" t="s">
        <v>1016</v>
      </c>
      <c r="G574" s="39"/>
      <c r="H574" s="39"/>
      <c r="I574" s="234"/>
      <c r="J574" s="39"/>
      <c r="K574" s="39"/>
      <c r="L574" s="43"/>
      <c r="M574" s="235"/>
      <c r="N574" s="236"/>
      <c r="O574" s="90"/>
      <c r="P574" s="90"/>
      <c r="Q574" s="90"/>
      <c r="R574" s="90"/>
      <c r="S574" s="90"/>
      <c r="T574" s="91"/>
      <c r="U574" s="37"/>
      <c r="V574" s="37"/>
      <c r="W574" s="37"/>
      <c r="X574" s="37"/>
      <c r="Y574" s="37"/>
      <c r="Z574" s="37"/>
      <c r="AA574" s="37"/>
      <c r="AB574" s="37"/>
      <c r="AC574" s="37"/>
      <c r="AD574" s="37"/>
      <c r="AE574" s="37"/>
      <c r="AT574" s="15" t="s">
        <v>199</v>
      </c>
      <c r="AU574" s="15" t="s">
        <v>204</v>
      </c>
    </row>
    <row r="575" s="2" customFormat="1">
      <c r="A575" s="37"/>
      <c r="B575" s="38"/>
      <c r="C575" s="39"/>
      <c r="D575" s="248" t="s">
        <v>268</v>
      </c>
      <c r="E575" s="39"/>
      <c r="F575" s="249" t="s">
        <v>1017</v>
      </c>
      <c r="G575" s="39"/>
      <c r="H575" s="39"/>
      <c r="I575" s="234"/>
      <c r="J575" s="39"/>
      <c r="K575" s="39"/>
      <c r="L575" s="43"/>
      <c r="M575" s="235"/>
      <c r="N575" s="236"/>
      <c r="O575" s="90"/>
      <c r="P575" s="90"/>
      <c r="Q575" s="90"/>
      <c r="R575" s="90"/>
      <c r="S575" s="90"/>
      <c r="T575" s="91"/>
      <c r="U575" s="37"/>
      <c r="V575" s="37"/>
      <c r="W575" s="37"/>
      <c r="X575" s="37"/>
      <c r="Y575" s="37"/>
      <c r="Z575" s="37"/>
      <c r="AA575" s="37"/>
      <c r="AB575" s="37"/>
      <c r="AC575" s="37"/>
      <c r="AD575" s="37"/>
      <c r="AE575" s="37"/>
      <c r="AT575" s="15" t="s">
        <v>268</v>
      </c>
      <c r="AU575" s="15" t="s">
        <v>204</v>
      </c>
    </row>
    <row r="576" s="13" customFormat="1">
      <c r="A576" s="13"/>
      <c r="B576" s="237"/>
      <c r="C576" s="238"/>
      <c r="D576" s="232" t="s">
        <v>260</v>
      </c>
      <c r="E576" s="239" t="s">
        <v>1</v>
      </c>
      <c r="F576" s="240" t="s">
        <v>1018</v>
      </c>
      <c r="G576" s="238"/>
      <c r="H576" s="241">
        <v>190.38</v>
      </c>
      <c r="I576" s="242"/>
      <c r="J576" s="238"/>
      <c r="K576" s="238"/>
      <c r="L576" s="243"/>
      <c r="M576" s="244"/>
      <c r="N576" s="245"/>
      <c r="O576" s="245"/>
      <c r="P576" s="245"/>
      <c r="Q576" s="245"/>
      <c r="R576" s="245"/>
      <c r="S576" s="245"/>
      <c r="T576" s="246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7" t="s">
        <v>260</v>
      </c>
      <c r="AU576" s="247" t="s">
        <v>204</v>
      </c>
      <c r="AV576" s="13" t="s">
        <v>94</v>
      </c>
      <c r="AW576" s="13" t="s">
        <v>38</v>
      </c>
      <c r="AX576" s="13" t="s">
        <v>83</v>
      </c>
      <c r="AY576" s="247" t="s">
        <v>192</v>
      </c>
    </row>
    <row r="577" s="13" customFormat="1">
      <c r="A577" s="13"/>
      <c r="B577" s="237"/>
      <c r="C577" s="238"/>
      <c r="D577" s="232" t="s">
        <v>260</v>
      </c>
      <c r="E577" s="239" t="s">
        <v>1</v>
      </c>
      <c r="F577" s="240" t="s">
        <v>1019</v>
      </c>
      <c r="G577" s="238"/>
      <c r="H577" s="241">
        <v>63.460000000000001</v>
      </c>
      <c r="I577" s="242"/>
      <c r="J577" s="238"/>
      <c r="K577" s="238"/>
      <c r="L577" s="243"/>
      <c r="M577" s="244"/>
      <c r="N577" s="245"/>
      <c r="O577" s="245"/>
      <c r="P577" s="245"/>
      <c r="Q577" s="245"/>
      <c r="R577" s="245"/>
      <c r="S577" s="245"/>
      <c r="T577" s="246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7" t="s">
        <v>260</v>
      </c>
      <c r="AU577" s="247" t="s">
        <v>204</v>
      </c>
      <c r="AV577" s="13" t="s">
        <v>94</v>
      </c>
      <c r="AW577" s="13" t="s">
        <v>38</v>
      </c>
      <c r="AX577" s="13" t="s">
        <v>83</v>
      </c>
      <c r="AY577" s="247" t="s">
        <v>192</v>
      </c>
    </row>
    <row r="578" s="13" customFormat="1">
      <c r="A578" s="13"/>
      <c r="B578" s="237"/>
      <c r="C578" s="238"/>
      <c r="D578" s="232" t="s">
        <v>260</v>
      </c>
      <c r="E578" s="239" t="s">
        <v>1</v>
      </c>
      <c r="F578" s="240" t="s">
        <v>1020</v>
      </c>
      <c r="G578" s="238"/>
      <c r="H578" s="241">
        <v>300.95999999999998</v>
      </c>
      <c r="I578" s="242"/>
      <c r="J578" s="238"/>
      <c r="K578" s="238"/>
      <c r="L578" s="243"/>
      <c r="M578" s="244"/>
      <c r="N578" s="245"/>
      <c r="O578" s="245"/>
      <c r="P578" s="245"/>
      <c r="Q578" s="245"/>
      <c r="R578" s="245"/>
      <c r="S578" s="245"/>
      <c r="T578" s="246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7" t="s">
        <v>260</v>
      </c>
      <c r="AU578" s="247" t="s">
        <v>204</v>
      </c>
      <c r="AV578" s="13" t="s">
        <v>94</v>
      </c>
      <c r="AW578" s="13" t="s">
        <v>38</v>
      </c>
      <c r="AX578" s="13" t="s">
        <v>83</v>
      </c>
      <c r="AY578" s="247" t="s">
        <v>192</v>
      </c>
    </row>
    <row r="579" s="2" customFormat="1" ht="24.15" customHeight="1">
      <c r="A579" s="37"/>
      <c r="B579" s="38"/>
      <c r="C579" s="219" t="s">
        <v>1021</v>
      </c>
      <c r="D579" s="219" t="s">
        <v>193</v>
      </c>
      <c r="E579" s="220" t="s">
        <v>1022</v>
      </c>
      <c r="F579" s="221" t="s">
        <v>1023</v>
      </c>
      <c r="G579" s="222" t="s">
        <v>334</v>
      </c>
      <c r="H579" s="223">
        <v>7212.3999999999996</v>
      </c>
      <c r="I579" s="224"/>
      <c r="J579" s="225">
        <f>ROUND(I579*H579,2)</f>
        <v>0</v>
      </c>
      <c r="K579" s="221" t="s">
        <v>266</v>
      </c>
      <c r="L579" s="43"/>
      <c r="M579" s="226" t="s">
        <v>1</v>
      </c>
      <c r="N579" s="227" t="s">
        <v>48</v>
      </c>
      <c r="O579" s="90"/>
      <c r="P579" s="228">
        <f>O579*H579</f>
        <v>0</v>
      </c>
      <c r="Q579" s="228">
        <v>0</v>
      </c>
      <c r="R579" s="228">
        <f>Q579*H579</f>
        <v>0</v>
      </c>
      <c r="S579" s="228">
        <v>0</v>
      </c>
      <c r="T579" s="229">
        <f>S579*H579</f>
        <v>0</v>
      </c>
      <c r="U579" s="37"/>
      <c r="V579" s="37"/>
      <c r="W579" s="37"/>
      <c r="X579" s="37"/>
      <c r="Y579" s="37"/>
      <c r="Z579" s="37"/>
      <c r="AA579" s="37"/>
      <c r="AB579" s="37"/>
      <c r="AC579" s="37"/>
      <c r="AD579" s="37"/>
      <c r="AE579" s="37"/>
      <c r="AR579" s="230" t="s">
        <v>209</v>
      </c>
      <c r="AT579" s="230" t="s">
        <v>193</v>
      </c>
      <c r="AU579" s="230" t="s">
        <v>204</v>
      </c>
      <c r="AY579" s="15" t="s">
        <v>192</v>
      </c>
      <c r="BE579" s="231">
        <f>IF(N579="základní",J579,0)</f>
        <v>0</v>
      </c>
      <c r="BF579" s="231">
        <f>IF(N579="snížená",J579,0)</f>
        <v>0</v>
      </c>
      <c r="BG579" s="231">
        <f>IF(N579="zákl. přenesená",J579,0)</f>
        <v>0</v>
      </c>
      <c r="BH579" s="231">
        <f>IF(N579="sníž. přenesená",J579,0)</f>
        <v>0</v>
      </c>
      <c r="BI579" s="231">
        <f>IF(N579="nulová",J579,0)</f>
        <v>0</v>
      </c>
      <c r="BJ579" s="15" t="s">
        <v>91</v>
      </c>
      <c r="BK579" s="231">
        <f>ROUND(I579*H579,2)</f>
        <v>0</v>
      </c>
      <c r="BL579" s="15" t="s">
        <v>209</v>
      </c>
      <c r="BM579" s="230" t="s">
        <v>1024</v>
      </c>
    </row>
    <row r="580" s="2" customFormat="1">
      <c r="A580" s="37"/>
      <c r="B580" s="38"/>
      <c r="C580" s="39"/>
      <c r="D580" s="232" t="s">
        <v>199</v>
      </c>
      <c r="E580" s="39"/>
      <c r="F580" s="233" t="s">
        <v>1023</v>
      </c>
      <c r="G580" s="39"/>
      <c r="H580" s="39"/>
      <c r="I580" s="234"/>
      <c r="J580" s="39"/>
      <c r="K580" s="39"/>
      <c r="L580" s="43"/>
      <c r="M580" s="235"/>
      <c r="N580" s="236"/>
      <c r="O580" s="90"/>
      <c r="P580" s="90"/>
      <c r="Q580" s="90"/>
      <c r="R580" s="90"/>
      <c r="S580" s="90"/>
      <c r="T580" s="91"/>
      <c r="U580" s="37"/>
      <c r="V580" s="37"/>
      <c r="W580" s="37"/>
      <c r="X580" s="37"/>
      <c r="Y580" s="37"/>
      <c r="Z580" s="37"/>
      <c r="AA580" s="37"/>
      <c r="AB580" s="37"/>
      <c r="AC580" s="37"/>
      <c r="AD580" s="37"/>
      <c r="AE580" s="37"/>
      <c r="AT580" s="15" t="s">
        <v>199</v>
      </c>
      <c r="AU580" s="15" t="s">
        <v>204</v>
      </c>
    </row>
    <row r="581" s="2" customFormat="1">
      <c r="A581" s="37"/>
      <c r="B581" s="38"/>
      <c r="C581" s="39"/>
      <c r="D581" s="248" t="s">
        <v>268</v>
      </c>
      <c r="E581" s="39"/>
      <c r="F581" s="249" t="s">
        <v>1025</v>
      </c>
      <c r="G581" s="39"/>
      <c r="H581" s="39"/>
      <c r="I581" s="234"/>
      <c r="J581" s="39"/>
      <c r="K581" s="39"/>
      <c r="L581" s="43"/>
      <c r="M581" s="235"/>
      <c r="N581" s="236"/>
      <c r="O581" s="90"/>
      <c r="P581" s="90"/>
      <c r="Q581" s="90"/>
      <c r="R581" s="90"/>
      <c r="S581" s="90"/>
      <c r="T581" s="91"/>
      <c r="U581" s="37"/>
      <c r="V581" s="37"/>
      <c r="W581" s="37"/>
      <c r="X581" s="37"/>
      <c r="Y581" s="37"/>
      <c r="Z581" s="37"/>
      <c r="AA581" s="37"/>
      <c r="AB581" s="37"/>
      <c r="AC581" s="37"/>
      <c r="AD581" s="37"/>
      <c r="AE581" s="37"/>
      <c r="AT581" s="15" t="s">
        <v>268</v>
      </c>
      <c r="AU581" s="15" t="s">
        <v>204</v>
      </c>
    </row>
    <row r="582" s="13" customFormat="1">
      <c r="A582" s="13"/>
      <c r="B582" s="237"/>
      <c r="C582" s="238"/>
      <c r="D582" s="232" t="s">
        <v>260</v>
      </c>
      <c r="E582" s="239" t="s">
        <v>1</v>
      </c>
      <c r="F582" s="240" t="s">
        <v>1026</v>
      </c>
      <c r="G582" s="238"/>
      <c r="H582" s="241">
        <v>7212.3999999999996</v>
      </c>
      <c r="I582" s="242"/>
      <c r="J582" s="238"/>
      <c r="K582" s="238"/>
      <c r="L582" s="243"/>
      <c r="M582" s="244"/>
      <c r="N582" s="245"/>
      <c r="O582" s="245"/>
      <c r="P582" s="245"/>
      <c r="Q582" s="245"/>
      <c r="R582" s="245"/>
      <c r="S582" s="245"/>
      <c r="T582" s="246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7" t="s">
        <v>260</v>
      </c>
      <c r="AU582" s="247" t="s">
        <v>204</v>
      </c>
      <c r="AV582" s="13" t="s">
        <v>94</v>
      </c>
      <c r="AW582" s="13" t="s">
        <v>38</v>
      </c>
      <c r="AX582" s="13" t="s">
        <v>83</v>
      </c>
      <c r="AY582" s="247" t="s">
        <v>192</v>
      </c>
    </row>
    <row r="583" s="2" customFormat="1" ht="24.15" customHeight="1">
      <c r="A583" s="37"/>
      <c r="B583" s="38"/>
      <c r="C583" s="219" t="s">
        <v>1027</v>
      </c>
      <c r="D583" s="219" t="s">
        <v>193</v>
      </c>
      <c r="E583" s="220" t="s">
        <v>1028</v>
      </c>
      <c r="F583" s="221" t="s">
        <v>1029</v>
      </c>
      <c r="G583" s="222" t="s">
        <v>334</v>
      </c>
      <c r="H583" s="223">
        <v>554.79999999999995</v>
      </c>
      <c r="I583" s="224"/>
      <c r="J583" s="225">
        <f>ROUND(I583*H583,2)</f>
        <v>0</v>
      </c>
      <c r="K583" s="221" t="s">
        <v>266</v>
      </c>
      <c r="L583" s="43"/>
      <c r="M583" s="226" t="s">
        <v>1</v>
      </c>
      <c r="N583" s="227" t="s">
        <v>48</v>
      </c>
      <c r="O583" s="90"/>
      <c r="P583" s="228">
        <f>O583*H583</f>
        <v>0</v>
      </c>
      <c r="Q583" s="228">
        <v>0</v>
      </c>
      <c r="R583" s="228">
        <f>Q583*H583</f>
        <v>0</v>
      </c>
      <c r="S583" s="228">
        <v>0</v>
      </c>
      <c r="T583" s="229">
        <f>S583*H583</f>
        <v>0</v>
      </c>
      <c r="U583" s="37"/>
      <c r="V583" s="37"/>
      <c r="W583" s="37"/>
      <c r="X583" s="37"/>
      <c r="Y583" s="37"/>
      <c r="Z583" s="37"/>
      <c r="AA583" s="37"/>
      <c r="AB583" s="37"/>
      <c r="AC583" s="37"/>
      <c r="AD583" s="37"/>
      <c r="AE583" s="37"/>
      <c r="AR583" s="230" t="s">
        <v>209</v>
      </c>
      <c r="AT583" s="230" t="s">
        <v>193</v>
      </c>
      <c r="AU583" s="230" t="s">
        <v>204</v>
      </c>
      <c r="AY583" s="15" t="s">
        <v>192</v>
      </c>
      <c r="BE583" s="231">
        <f>IF(N583="základní",J583,0)</f>
        <v>0</v>
      </c>
      <c r="BF583" s="231">
        <f>IF(N583="snížená",J583,0)</f>
        <v>0</v>
      </c>
      <c r="BG583" s="231">
        <f>IF(N583="zákl. přenesená",J583,0)</f>
        <v>0</v>
      </c>
      <c r="BH583" s="231">
        <f>IF(N583="sníž. přenesená",J583,0)</f>
        <v>0</v>
      </c>
      <c r="BI583" s="231">
        <f>IF(N583="nulová",J583,0)</f>
        <v>0</v>
      </c>
      <c r="BJ583" s="15" t="s">
        <v>91</v>
      </c>
      <c r="BK583" s="231">
        <f>ROUND(I583*H583,2)</f>
        <v>0</v>
      </c>
      <c r="BL583" s="15" t="s">
        <v>209</v>
      </c>
      <c r="BM583" s="230" t="s">
        <v>1030</v>
      </c>
    </row>
    <row r="584" s="2" customFormat="1">
      <c r="A584" s="37"/>
      <c r="B584" s="38"/>
      <c r="C584" s="39"/>
      <c r="D584" s="232" t="s">
        <v>199</v>
      </c>
      <c r="E584" s="39"/>
      <c r="F584" s="233" t="s">
        <v>1031</v>
      </c>
      <c r="G584" s="39"/>
      <c r="H584" s="39"/>
      <c r="I584" s="234"/>
      <c r="J584" s="39"/>
      <c r="K584" s="39"/>
      <c r="L584" s="43"/>
      <c r="M584" s="235"/>
      <c r="N584" s="236"/>
      <c r="O584" s="90"/>
      <c r="P584" s="90"/>
      <c r="Q584" s="90"/>
      <c r="R584" s="90"/>
      <c r="S584" s="90"/>
      <c r="T584" s="91"/>
      <c r="U584" s="37"/>
      <c r="V584" s="37"/>
      <c r="W584" s="37"/>
      <c r="X584" s="37"/>
      <c r="Y584" s="37"/>
      <c r="Z584" s="37"/>
      <c r="AA584" s="37"/>
      <c r="AB584" s="37"/>
      <c r="AC584" s="37"/>
      <c r="AD584" s="37"/>
      <c r="AE584" s="37"/>
      <c r="AT584" s="15" t="s">
        <v>199</v>
      </c>
      <c r="AU584" s="15" t="s">
        <v>204</v>
      </c>
    </row>
    <row r="585" s="2" customFormat="1">
      <c r="A585" s="37"/>
      <c r="B585" s="38"/>
      <c r="C585" s="39"/>
      <c r="D585" s="248" t="s">
        <v>268</v>
      </c>
      <c r="E585" s="39"/>
      <c r="F585" s="249" t="s">
        <v>1032</v>
      </c>
      <c r="G585" s="39"/>
      <c r="H585" s="39"/>
      <c r="I585" s="234"/>
      <c r="J585" s="39"/>
      <c r="K585" s="39"/>
      <c r="L585" s="43"/>
      <c r="M585" s="235"/>
      <c r="N585" s="236"/>
      <c r="O585" s="90"/>
      <c r="P585" s="90"/>
      <c r="Q585" s="90"/>
      <c r="R585" s="90"/>
      <c r="S585" s="90"/>
      <c r="T585" s="91"/>
      <c r="U585" s="37"/>
      <c r="V585" s="37"/>
      <c r="W585" s="37"/>
      <c r="X585" s="37"/>
      <c r="Y585" s="37"/>
      <c r="Z585" s="37"/>
      <c r="AA585" s="37"/>
      <c r="AB585" s="37"/>
      <c r="AC585" s="37"/>
      <c r="AD585" s="37"/>
      <c r="AE585" s="37"/>
      <c r="AT585" s="15" t="s">
        <v>268</v>
      </c>
      <c r="AU585" s="15" t="s">
        <v>204</v>
      </c>
    </row>
    <row r="586" s="13" customFormat="1">
      <c r="A586" s="13"/>
      <c r="B586" s="237"/>
      <c r="C586" s="238"/>
      <c r="D586" s="232" t="s">
        <v>260</v>
      </c>
      <c r="E586" s="239" t="s">
        <v>1</v>
      </c>
      <c r="F586" s="240" t="s">
        <v>1018</v>
      </c>
      <c r="G586" s="238"/>
      <c r="H586" s="241">
        <v>190.38</v>
      </c>
      <c r="I586" s="242"/>
      <c r="J586" s="238"/>
      <c r="K586" s="238"/>
      <c r="L586" s="243"/>
      <c r="M586" s="244"/>
      <c r="N586" s="245"/>
      <c r="O586" s="245"/>
      <c r="P586" s="245"/>
      <c r="Q586" s="245"/>
      <c r="R586" s="245"/>
      <c r="S586" s="245"/>
      <c r="T586" s="246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7" t="s">
        <v>260</v>
      </c>
      <c r="AU586" s="247" t="s">
        <v>204</v>
      </c>
      <c r="AV586" s="13" t="s">
        <v>94</v>
      </c>
      <c r="AW586" s="13" t="s">
        <v>38</v>
      </c>
      <c r="AX586" s="13" t="s">
        <v>83</v>
      </c>
      <c r="AY586" s="247" t="s">
        <v>192</v>
      </c>
    </row>
    <row r="587" s="13" customFormat="1">
      <c r="A587" s="13"/>
      <c r="B587" s="237"/>
      <c r="C587" s="238"/>
      <c r="D587" s="232" t="s">
        <v>260</v>
      </c>
      <c r="E587" s="239" t="s">
        <v>1</v>
      </c>
      <c r="F587" s="240" t="s">
        <v>1033</v>
      </c>
      <c r="G587" s="238"/>
      <c r="H587" s="241">
        <v>63.460000000000001</v>
      </c>
      <c r="I587" s="242"/>
      <c r="J587" s="238"/>
      <c r="K587" s="238"/>
      <c r="L587" s="243"/>
      <c r="M587" s="244"/>
      <c r="N587" s="245"/>
      <c r="O587" s="245"/>
      <c r="P587" s="245"/>
      <c r="Q587" s="245"/>
      <c r="R587" s="245"/>
      <c r="S587" s="245"/>
      <c r="T587" s="246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7" t="s">
        <v>260</v>
      </c>
      <c r="AU587" s="247" t="s">
        <v>204</v>
      </c>
      <c r="AV587" s="13" t="s">
        <v>94</v>
      </c>
      <c r="AW587" s="13" t="s">
        <v>38</v>
      </c>
      <c r="AX587" s="13" t="s">
        <v>83</v>
      </c>
      <c r="AY587" s="247" t="s">
        <v>192</v>
      </c>
    </row>
    <row r="588" s="13" customFormat="1">
      <c r="A588" s="13"/>
      <c r="B588" s="237"/>
      <c r="C588" s="238"/>
      <c r="D588" s="232" t="s">
        <v>260</v>
      </c>
      <c r="E588" s="239" t="s">
        <v>1</v>
      </c>
      <c r="F588" s="240" t="s">
        <v>1020</v>
      </c>
      <c r="G588" s="238"/>
      <c r="H588" s="241">
        <v>300.95999999999998</v>
      </c>
      <c r="I588" s="242"/>
      <c r="J588" s="238"/>
      <c r="K588" s="238"/>
      <c r="L588" s="243"/>
      <c r="M588" s="244"/>
      <c r="N588" s="245"/>
      <c r="O588" s="245"/>
      <c r="P588" s="245"/>
      <c r="Q588" s="245"/>
      <c r="R588" s="245"/>
      <c r="S588" s="245"/>
      <c r="T588" s="246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7" t="s">
        <v>260</v>
      </c>
      <c r="AU588" s="247" t="s">
        <v>204</v>
      </c>
      <c r="AV588" s="13" t="s">
        <v>94</v>
      </c>
      <c r="AW588" s="13" t="s">
        <v>38</v>
      </c>
      <c r="AX588" s="13" t="s">
        <v>83</v>
      </c>
      <c r="AY588" s="247" t="s">
        <v>192</v>
      </c>
    </row>
    <row r="589" s="2" customFormat="1" ht="33" customHeight="1">
      <c r="A589" s="37"/>
      <c r="B589" s="38"/>
      <c r="C589" s="219" t="s">
        <v>1034</v>
      </c>
      <c r="D589" s="219" t="s">
        <v>193</v>
      </c>
      <c r="E589" s="220" t="s">
        <v>1035</v>
      </c>
      <c r="F589" s="221" t="s">
        <v>1036</v>
      </c>
      <c r="G589" s="222" t="s">
        <v>334</v>
      </c>
      <c r="H589" s="223">
        <v>755.44000000000005</v>
      </c>
      <c r="I589" s="224"/>
      <c r="J589" s="225">
        <f>ROUND(I589*H589,2)</f>
        <v>0</v>
      </c>
      <c r="K589" s="221" t="s">
        <v>266</v>
      </c>
      <c r="L589" s="43"/>
      <c r="M589" s="226" t="s">
        <v>1</v>
      </c>
      <c r="N589" s="227" t="s">
        <v>48</v>
      </c>
      <c r="O589" s="90"/>
      <c r="P589" s="228">
        <f>O589*H589</f>
        <v>0</v>
      </c>
      <c r="Q589" s="228">
        <v>0</v>
      </c>
      <c r="R589" s="228">
        <f>Q589*H589</f>
        <v>0</v>
      </c>
      <c r="S589" s="228">
        <v>0</v>
      </c>
      <c r="T589" s="229">
        <f>S589*H589</f>
        <v>0</v>
      </c>
      <c r="U589" s="37"/>
      <c r="V589" s="37"/>
      <c r="W589" s="37"/>
      <c r="X589" s="37"/>
      <c r="Y589" s="37"/>
      <c r="Z589" s="37"/>
      <c r="AA589" s="37"/>
      <c r="AB589" s="37"/>
      <c r="AC589" s="37"/>
      <c r="AD589" s="37"/>
      <c r="AE589" s="37"/>
      <c r="AR589" s="230" t="s">
        <v>209</v>
      </c>
      <c r="AT589" s="230" t="s">
        <v>193</v>
      </c>
      <c r="AU589" s="230" t="s">
        <v>204</v>
      </c>
      <c r="AY589" s="15" t="s">
        <v>192</v>
      </c>
      <c r="BE589" s="231">
        <f>IF(N589="základní",J589,0)</f>
        <v>0</v>
      </c>
      <c r="BF589" s="231">
        <f>IF(N589="snížená",J589,0)</f>
        <v>0</v>
      </c>
      <c r="BG589" s="231">
        <f>IF(N589="zákl. přenesená",J589,0)</f>
        <v>0</v>
      </c>
      <c r="BH589" s="231">
        <f>IF(N589="sníž. přenesená",J589,0)</f>
        <v>0</v>
      </c>
      <c r="BI589" s="231">
        <f>IF(N589="nulová",J589,0)</f>
        <v>0</v>
      </c>
      <c r="BJ589" s="15" t="s">
        <v>91</v>
      </c>
      <c r="BK589" s="231">
        <f>ROUND(I589*H589,2)</f>
        <v>0</v>
      </c>
      <c r="BL589" s="15" t="s">
        <v>209</v>
      </c>
      <c r="BM589" s="230" t="s">
        <v>1037</v>
      </c>
    </row>
    <row r="590" s="2" customFormat="1">
      <c r="A590" s="37"/>
      <c r="B590" s="38"/>
      <c r="C590" s="39"/>
      <c r="D590" s="232" t="s">
        <v>199</v>
      </c>
      <c r="E590" s="39"/>
      <c r="F590" s="233" t="s">
        <v>1038</v>
      </c>
      <c r="G590" s="39"/>
      <c r="H590" s="39"/>
      <c r="I590" s="234"/>
      <c r="J590" s="39"/>
      <c r="K590" s="39"/>
      <c r="L590" s="43"/>
      <c r="M590" s="235"/>
      <c r="N590" s="236"/>
      <c r="O590" s="90"/>
      <c r="P590" s="90"/>
      <c r="Q590" s="90"/>
      <c r="R590" s="90"/>
      <c r="S590" s="90"/>
      <c r="T590" s="91"/>
      <c r="U590" s="37"/>
      <c r="V590" s="37"/>
      <c r="W590" s="37"/>
      <c r="X590" s="37"/>
      <c r="Y590" s="37"/>
      <c r="Z590" s="37"/>
      <c r="AA590" s="37"/>
      <c r="AB590" s="37"/>
      <c r="AC590" s="37"/>
      <c r="AD590" s="37"/>
      <c r="AE590" s="37"/>
      <c r="AT590" s="15" t="s">
        <v>199</v>
      </c>
      <c r="AU590" s="15" t="s">
        <v>204</v>
      </c>
    </row>
    <row r="591" s="2" customFormat="1">
      <c r="A591" s="37"/>
      <c r="B591" s="38"/>
      <c r="C591" s="39"/>
      <c r="D591" s="248" t="s">
        <v>268</v>
      </c>
      <c r="E591" s="39"/>
      <c r="F591" s="249" t="s">
        <v>1039</v>
      </c>
      <c r="G591" s="39"/>
      <c r="H591" s="39"/>
      <c r="I591" s="234"/>
      <c r="J591" s="39"/>
      <c r="K591" s="39"/>
      <c r="L591" s="43"/>
      <c r="M591" s="235"/>
      <c r="N591" s="236"/>
      <c r="O591" s="90"/>
      <c r="P591" s="90"/>
      <c r="Q591" s="90"/>
      <c r="R591" s="90"/>
      <c r="S591" s="90"/>
      <c r="T591" s="91"/>
      <c r="U591" s="37"/>
      <c r="V591" s="37"/>
      <c r="W591" s="37"/>
      <c r="X591" s="37"/>
      <c r="Y591" s="37"/>
      <c r="Z591" s="37"/>
      <c r="AA591" s="37"/>
      <c r="AB591" s="37"/>
      <c r="AC591" s="37"/>
      <c r="AD591" s="37"/>
      <c r="AE591" s="37"/>
      <c r="AT591" s="15" t="s">
        <v>268</v>
      </c>
      <c r="AU591" s="15" t="s">
        <v>204</v>
      </c>
    </row>
    <row r="592" s="13" customFormat="1">
      <c r="A592" s="13"/>
      <c r="B592" s="237"/>
      <c r="C592" s="238"/>
      <c r="D592" s="232" t="s">
        <v>260</v>
      </c>
      <c r="E592" s="239" t="s">
        <v>1</v>
      </c>
      <c r="F592" s="240" t="s">
        <v>1018</v>
      </c>
      <c r="G592" s="238"/>
      <c r="H592" s="241">
        <v>190.38</v>
      </c>
      <c r="I592" s="242"/>
      <c r="J592" s="238"/>
      <c r="K592" s="238"/>
      <c r="L592" s="243"/>
      <c r="M592" s="244"/>
      <c r="N592" s="245"/>
      <c r="O592" s="245"/>
      <c r="P592" s="245"/>
      <c r="Q592" s="245"/>
      <c r="R592" s="245"/>
      <c r="S592" s="245"/>
      <c r="T592" s="246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7" t="s">
        <v>260</v>
      </c>
      <c r="AU592" s="247" t="s">
        <v>204</v>
      </c>
      <c r="AV592" s="13" t="s">
        <v>94</v>
      </c>
      <c r="AW592" s="13" t="s">
        <v>38</v>
      </c>
      <c r="AX592" s="13" t="s">
        <v>83</v>
      </c>
      <c r="AY592" s="247" t="s">
        <v>192</v>
      </c>
    </row>
    <row r="593" s="13" customFormat="1">
      <c r="A593" s="13"/>
      <c r="B593" s="237"/>
      <c r="C593" s="238"/>
      <c r="D593" s="232" t="s">
        <v>260</v>
      </c>
      <c r="E593" s="239" t="s">
        <v>1</v>
      </c>
      <c r="F593" s="240" t="s">
        <v>1033</v>
      </c>
      <c r="G593" s="238"/>
      <c r="H593" s="241">
        <v>63.460000000000001</v>
      </c>
      <c r="I593" s="242"/>
      <c r="J593" s="238"/>
      <c r="K593" s="238"/>
      <c r="L593" s="243"/>
      <c r="M593" s="244"/>
      <c r="N593" s="245"/>
      <c r="O593" s="245"/>
      <c r="P593" s="245"/>
      <c r="Q593" s="245"/>
      <c r="R593" s="245"/>
      <c r="S593" s="245"/>
      <c r="T593" s="246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7" t="s">
        <v>260</v>
      </c>
      <c r="AU593" s="247" t="s">
        <v>204</v>
      </c>
      <c r="AV593" s="13" t="s">
        <v>94</v>
      </c>
      <c r="AW593" s="13" t="s">
        <v>38</v>
      </c>
      <c r="AX593" s="13" t="s">
        <v>83</v>
      </c>
      <c r="AY593" s="247" t="s">
        <v>192</v>
      </c>
    </row>
    <row r="594" s="13" customFormat="1">
      <c r="A594" s="13"/>
      <c r="B594" s="237"/>
      <c r="C594" s="238"/>
      <c r="D594" s="232" t="s">
        <v>260</v>
      </c>
      <c r="E594" s="239" t="s">
        <v>1</v>
      </c>
      <c r="F594" s="240" t="s">
        <v>1040</v>
      </c>
      <c r="G594" s="238"/>
      <c r="H594" s="241">
        <v>501.60000000000002</v>
      </c>
      <c r="I594" s="242"/>
      <c r="J594" s="238"/>
      <c r="K594" s="238"/>
      <c r="L594" s="243"/>
      <c r="M594" s="244"/>
      <c r="N594" s="245"/>
      <c r="O594" s="245"/>
      <c r="P594" s="245"/>
      <c r="Q594" s="245"/>
      <c r="R594" s="245"/>
      <c r="S594" s="245"/>
      <c r="T594" s="246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7" t="s">
        <v>260</v>
      </c>
      <c r="AU594" s="247" t="s">
        <v>204</v>
      </c>
      <c r="AV594" s="13" t="s">
        <v>94</v>
      </c>
      <c r="AW594" s="13" t="s">
        <v>38</v>
      </c>
      <c r="AX594" s="13" t="s">
        <v>83</v>
      </c>
      <c r="AY594" s="247" t="s">
        <v>192</v>
      </c>
    </row>
    <row r="595" s="2" customFormat="1" ht="24.15" customHeight="1">
      <c r="A595" s="37"/>
      <c r="B595" s="38"/>
      <c r="C595" s="219" t="s">
        <v>1041</v>
      </c>
      <c r="D595" s="219" t="s">
        <v>193</v>
      </c>
      <c r="E595" s="220" t="s">
        <v>1042</v>
      </c>
      <c r="F595" s="221" t="s">
        <v>1043</v>
      </c>
      <c r="G595" s="222" t="s">
        <v>334</v>
      </c>
      <c r="H595" s="223">
        <v>20</v>
      </c>
      <c r="I595" s="224"/>
      <c r="J595" s="225">
        <f>ROUND(I595*H595,2)</f>
        <v>0</v>
      </c>
      <c r="K595" s="221" t="s">
        <v>266</v>
      </c>
      <c r="L595" s="43"/>
      <c r="M595" s="226" t="s">
        <v>1</v>
      </c>
      <c r="N595" s="227" t="s">
        <v>48</v>
      </c>
      <c r="O595" s="90"/>
      <c r="P595" s="228">
        <f>O595*H595</f>
        <v>0</v>
      </c>
      <c r="Q595" s="228">
        <v>0</v>
      </c>
      <c r="R595" s="228">
        <f>Q595*H595</f>
        <v>0</v>
      </c>
      <c r="S595" s="228">
        <v>0</v>
      </c>
      <c r="T595" s="229">
        <f>S595*H595</f>
        <v>0</v>
      </c>
      <c r="U595" s="37"/>
      <c r="V595" s="37"/>
      <c r="W595" s="37"/>
      <c r="X595" s="37"/>
      <c r="Y595" s="37"/>
      <c r="Z595" s="37"/>
      <c r="AA595" s="37"/>
      <c r="AB595" s="37"/>
      <c r="AC595" s="37"/>
      <c r="AD595" s="37"/>
      <c r="AE595" s="37"/>
      <c r="AR595" s="230" t="s">
        <v>209</v>
      </c>
      <c r="AT595" s="230" t="s">
        <v>193</v>
      </c>
      <c r="AU595" s="230" t="s">
        <v>204</v>
      </c>
      <c r="AY595" s="15" t="s">
        <v>192</v>
      </c>
      <c r="BE595" s="231">
        <f>IF(N595="základní",J595,0)</f>
        <v>0</v>
      </c>
      <c r="BF595" s="231">
        <f>IF(N595="snížená",J595,0)</f>
        <v>0</v>
      </c>
      <c r="BG595" s="231">
        <f>IF(N595="zákl. přenesená",J595,0)</f>
        <v>0</v>
      </c>
      <c r="BH595" s="231">
        <f>IF(N595="sníž. přenesená",J595,0)</f>
        <v>0</v>
      </c>
      <c r="BI595" s="231">
        <f>IF(N595="nulová",J595,0)</f>
        <v>0</v>
      </c>
      <c r="BJ595" s="15" t="s">
        <v>91</v>
      </c>
      <c r="BK595" s="231">
        <f>ROUND(I595*H595,2)</f>
        <v>0</v>
      </c>
      <c r="BL595" s="15" t="s">
        <v>209</v>
      </c>
      <c r="BM595" s="230" t="s">
        <v>1044</v>
      </c>
    </row>
    <row r="596" s="2" customFormat="1">
      <c r="A596" s="37"/>
      <c r="B596" s="38"/>
      <c r="C596" s="39"/>
      <c r="D596" s="232" t="s">
        <v>199</v>
      </c>
      <c r="E596" s="39"/>
      <c r="F596" s="233" t="s">
        <v>1045</v>
      </c>
      <c r="G596" s="39"/>
      <c r="H596" s="39"/>
      <c r="I596" s="234"/>
      <c r="J596" s="39"/>
      <c r="K596" s="39"/>
      <c r="L596" s="43"/>
      <c r="M596" s="235"/>
      <c r="N596" s="236"/>
      <c r="O596" s="90"/>
      <c r="P596" s="90"/>
      <c r="Q596" s="90"/>
      <c r="R596" s="90"/>
      <c r="S596" s="90"/>
      <c r="T596" s="91"/>
      <c r="U596" s="37"/>
      <c r="V596" s="37"/>
      <c r="W596" s="37"/>
      <c r="X596" s="37"/>
      <c r="Y596" s="37"/>
      <c r="Z596" s="37"/>
      <c r="AA596" s="37"/>
      <c r="AB596" s="37"/>
      <c r="AC596" s="37"/>
      <c r="AD596" s="37"/>
      <c r="AE596" s="37"/>
      <c r="AT596" s="15" t="s">
        <v>199</v>
      </c>
      <c r="AU596" s="15" t="s">
        <v>204</v>
      </c>
    </row>
    <row r="597" s="2" customFormat="1">
      <c r="A597" s="37"/>
      <c r="B597" s="38"/>
      <c r="C597" s="39"/>
      <c r="D597" s="248" t="s">
        <v>268</v>
      </c>
      <c r="E597" s="39"/>
      <c r="F597" s="249" t="s">
        <v>1046</v>
      </c>
      <c r="G597" s="39"/>
      <c r="H597" s="39"/>
      <c r="I597" s="234"/>
      <c r="J597" s="39"/>
      <c r="K597" s="39"/>
      <c r="L597" s="43"/>
      <c r="M597" s="235"/>
      <c r="N597" s="236"/>
      <c r="O597" s="90"/>
      <c r="P597" s="90"/>
      <c r="Q597" s="90"/>
      <c r="R597" s="90"/>
      <c r="S597" s="90"/>
      <c r="T597" s="91"/>
      <c r="U597" s="37"/>
      <c r="V597" s="37"/>
      <c r="W597" s="37"/>
      <c r="X597" s="37"/>
      <c r="Y597" s="37"/>
      <c r="Z597" s="37"/>
      <c r="AA597" s="37"/>
      <c r="AB597" s="37"/>
      <c r="AC597" s="37"/>
      <c r="AD597" s="37"/>
      <c r="AE597" s="37"/>
      <c r="AT597" s="15" t="s">
        <v>268</v>
      </c>
      <c r="AU597" s="15" t="s">
        <v>204</v>
      </c>
    </row>
    <row r="598" s="13" customFormat="1">
      <c r="A598" s="13"/>
      <c r="B598" s="237"/>
      <c r="C598" s="238"/>
      <c r="D598" s="232" t="s">
        <v>260</v>
      </c>
      <c r="E598" s="239" t="s">
        <v>1</v>
      </c>
      <c r="F598" s="240" t="s">
        <v>413</v>
      </c>
      <c r="G598" s="238"/>
      <c r="H598" s="241">
        <v>20</v>
      </c>
      <c r="I598" s="242"/>
      <c r="J598" s="238"/>
      <c r="K598" s="238"/>
      <c r="L598" s="243"/>
      <c r="M598" s="244"/>
      <c r="N598" s="245"/>
      <c r="O598" s="245"/>
      <c r="P598" s="245"/>
      <c r="Q598" s="245"/>
      <c r="R598" s="245"/>
      <c r="S598" s="245"/>
      <c r="T598" s="246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7" t="s">
        <v>260</v>
      </c>
      <c r="AU598" s="247" t="s">
        <v>204</v>
      </c>
      <c r="AV598" s="13" t="s">
        <v>94</v>
      </c>
      <c r="AW598" s="13" t="s">
        <v>38</v>
      </c>
      <c r="AX598" s="13" t="s">
        <v>91</v>
      </c>
      <c r="AY598" s="247" t="s">
        <v>192</v>
      </c>
    </row>
    <row r="599" s="12" customFormat="1" ht="22.8" customHeight="1">
      <c r="A599" s="12"/>
      <c r="B599" s="203"/>
      <c r="C599" s="204"/>
      <c r="D599" s="205" t="s">
        <v>82</v>
      </c>
      <c r="E599" s="217" t="s">
        <v>231</v>
      </c>
      <c r="F599" s="217" t="s">
        <v>1047</v>
      </c>
      <c r="G599" s="204"/>
      <c r="H599" s="204"/>
      <c r="I599" s="207"/>
      <c r="J599" s="218">
        <f>BK599</f>
        <v>0</v>
      </c>
      <c r="K599" s="204"/>
      <c r="L599" s="209"/>
      <c r="M599" s="210"/>
      <c r="N599" s="211"/>
      <c r="O599" s="211"/>
      <c r="P599" s="212">
        <f>SUM(P600:P615)</f>
        <v>0</v>
      </c>
      <c r="Q599" s="211"/>
      <c r="R599" s="212">
        <f>SUM(R600:R615)</f>
        <v>0.16396</v>
      </c>
      <c r="S599" s="211"/>
      <c r="T599" s="213">
        <f>SUM(T600:T615)</f>
        <v>14.359999999999999</v>
      </c>
      <c r="U599" s="12"/>
      <c r="V599" s="12"/>
      <c r="W599" s="12"/>
      <c r="X599" s="12"/>
      <c r="Y599" s="12"/>
      <c r="Z599" s="12"/>
      <c r="AA599" s="12"/>
      <c r="AB599" s="12"/>
      <c r="AC599" s="12"/>
      <c r="AD599" s="12"/>
      <c r="AE599" s="12"/>
      <c r="AR599" s="214" t="s">
        <v>91</v>
      </c>
      <c r="AT599" s="215" t="s">
        <v>82</v>
      </c>
      <c r="AU599" s="215" t="s">
        <v>91</v>
      </c>
      <c r="AY599" s="214" t="s">
        <v>192</v>
      </c>
      <c r="BK599" s="216">
        <f>SUM(BK600:BK615)</f>
        <v>0</v>
      </c>
    </row>
    <row r="600" s="2" customFormat="1" ht="24.15" customHeight="1">
      <c r="A600" s="37"/>
      <c r="B600" s="38"/>
      <c r="C600" s="219" t="s">
        <v>1048</v>
      </c>
      <c r="D600" s="219" t="s">
        <v>193</v>
      </c>
      <c r="E600" s="220" t="s">
        <v>1049</v>
      </c>
      <c r="F600" s="221" t="s">
        <v>1050</v>
      </c>
      <c r="G600" s="222" t="s">
        <v>316</v>
      </c>
      <c r="H600" s="223">
        <v>1639.5999999999999</v>
      </c>
      <c r="I600" s="224"/>
      <c r="J600" s="225">
        <f>ROUND(I600*H600,2)</f>
        <v>0</v>
      </c>
      <c r="K600" s="221" t="s">
        <v>266</v>
      </c>
      <c r="L600" s="43"/>
      <c r="M600" s="226" t="s">
        <v>1</v>
      </c>
      <c r="N600" s="227" t="s">
        <v>48</v>
      </c>
      <c r="O600" s="90"/>
      <c r="P600" s="228">
        <f>O600*H600</f>
        <v>0</v>
      </c>
      <c r="Q600" s="228">
        <v>0.00010000000000000001</v>
      </c>
      <c r="R600" s="228">
        <f>Q600*H600</f>
        <v>0.16396</v>
      </c>
      <c r="S600" s="228">
        <v>0</v>
      </c>
      <c r="T600" s="229">
        <f>S600*H600</f>
        <v>0</v>
      </c>
      <c r="U600" s="37"/>
      <c r="V600" s="37"/>
      <c r="W600" s="37"/>
      <c r="X600" s="37"/>
      <c r="Y600" s="37"/>
      <c r="Z600" s="37"/>
      <c r="AA600" s="37"/>
      <c r="AB600" s="37"/>
      <c r="AC600" s="37"/>
      <c r="AD600" s="37"/>
      <c r="AE600" s="37"/>
      <c r="AR600" s="230" t="s">
        <v>209</v>
      </c>
      <c r="AT600" s="230" t="s">
        <v>193</v>
      </c>
      <c r="AU600" s="230" t="s">
        <v>94</v>
      </c>
      <c r="AY600" s="15" t="s">
        <v>192</v>
      </c>
      <c r="BE600" s="231">
        <f>IF(N600="základní",J600,0)</f>
        <v>0</v>
      </c>
      <c r="BF600" s="231">
        <f>IF(N600="snížená",J600,0)</f>
        <v>0</v>
      </c>
      <c r="BG600" s="231">
        <f>IF(N600="zákl. přenesená",J600,0)</f>
        <v>0</v>
      </c>
      <c r="BH600" s="231">
        <f>IF(N600="sníž. přenesená",J600,0)</f>
        <v>0</v>
      </c>
      <c r="BI600" s="231">
        <f>IF(N600="nulová",J600,0)</f>
        <v>0</v>
      </c>
      <c r="BJ600" s="15" t="s">
        <v>91</v>
      </c>
      <c r="BK600" s="231">
        <f>ROUND(I600*H600,2)</f>
        <v>0</v>
      </c>
      <c r="BL600" s="15" t="s">
        <v>209</v>
      </c>
      <c r="BM600" s="230" t="s">
        <v>1051</v>
      </c>
    </row>
    <row r="601" s="2" customFormat="1">
      <c r="A601" s="37"/>
      <c r="B601" s="38"/>
      <c r="C601" s="39"/>
      <c r="D601" s="232" t="s">
        <v>199</v>
      </c>
      <c r="E601" s="39"/>
      <c r="F601" s="233" t="s">
        <v>1052</v>
      </c>
      <c r="G601" s="39"/>
      <c r="H601" s="39"/>
      <c r="I601" s="234"/>
      <c r="J601" s="39"/>
      <c r="K601" s="39"/>
      <c r="L601" s="43"/>
      <c r="M601" s="235"/>
      <c r="N601" s="236"/>
      <c r="O601" s="90"/>
      <c r="P601" s="90"/>
      <c r="Q601" s="90"/>
      <c r="R601" s="90"/>
      <c r="S601" s="90"/>
      <c r="T601" s="91"/>
      <c r="U601" s="37"/>
      <c r="V601" s="37"/>
      <c r="W601" s="37"/>
      <c r="X601" s="37"/>
      <c r="Y601" s="37"/>
      <c r="Z601" s="37"/>
      <c r="AA601" s="37"/>
      <c r="AB601" s="37"/>
      <c r="AC601" s="37"/>
      <c r="AD601" s="37"/>
      <c r="AE601" s="37"/>
      <c r="AT601" s="15" t="s">
        <v>199</v>
      </c>
      <c r="AU601" s="15" t="s">
        <v>94</v>
      </c>
    </row>
    <row r="602" s="2" customFormat="1">
      <c r="A602" s="37"/>
      <c r="B602" s="38"/>
      <c r="C602" s="39"/>
      <c r="D602" s="248" t="s">
        <v>268</v>
      </c>
      <c r="E602" s="39"/>
      <c r="F602" s="249" t="s">
        <v>1053</v>
      </c>
      <c r="G602" s="39"/>
      <c r="H602" s="39"/>
      <c r="I602" s="234"/>
      <c r="J602" s="39"/>
      <c r="K602" s="39"/>
      <c r="L602" s="43"/>
      <c r="M602" s="235"/>
      <c r="N602" s="236"/>
      <c r="O602" s="90"/>
      <c r="P602" s="90"/>
      <c r="Q602" s="90"/>
      <c r="R602" s="90"/>
      <c r="S602" s="90"/>
      <c r="T602" s="91"/>
      <c r="U602" s="37"/>
      <c r="V602" s="37"/>
      <c r="W602" s="37"/>
      <c r="X602" s="37"/>
      <c r="Y602" s="37"/>
      <c r="Z602" s="37"/>
      <c r="AA602" s="37"/>
      <c r="AB602" s="37"/>
      <c r="AC602" s="37"/>
      <c r="AD602" s="37"/>
      <c r="AE602" s="37"/>
      <c r="AT602" s="15" t="s">
        <v>268</v>
      </c>
      <c r="AU602" s="15" t="s">
        <v>94</v>
      </c>
    </row>
    <row r="603" s="13" customFormat="1">
      <c r="A603" s="13"/>
      <c r="B603" s="237"/>
      <c r="C603" s="238"/>
      <c r="D603" s="232" t="s">
        <v>260</v>
      </c>
      <c r="E603" s="239" t="s">
        <v>1</v>
      </c>
      <c r="F603" s="240" t="s">
        <v>1054</v>
      </c>
      <c r="G603" s="238"/>
      <c r="H603" s="241">
        <v>1639.5999999999999</v>
      </c>
      <c r="I603" s="242"/>
      <c r="J603" s="238"/>
      <c r="K603" s="238"/>
      <c r="L603" s="243"/>
      <c r="M603" s="244"/>
      <c r="N603" s="245"/>
      <c r="O603" s="245"/>
      <c r="P603" s="245"/>
      <c r="Q603" s="245"/>
      <c r="R603" s="245"/>
      <c r="S603" s="245"/>
      <c r="T603" s="246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7" t="s">
        <v>260</v>
      </c>
      <c r="AU603" s="247" t="s">
        <v>94</v>
      </c>
      <c r="AV603" s="13" t="s">
        <v>94</v>
      </c>
      <c r="AW603" s="13" t="s">
        <v>38</v>
      </c>
      <c r="AX603" s="13" t="s">
        <v>91</v>
      </c>
      <c r="AY603" s="247" t="s">
        <v>192</v>
      </c>
    </row>
    <row r="604" s="2" customFormat="1" ht="24.15" customHeight="1">
      <c r="A604" s="37"/>
      <c r="B604" s="38"/>
      <c r="C604" s="219" t="s">
        <v>1055</v>
      </c>
      <c r="D604" s="219" t="s">
        <v>193</v>
      </c>
      <c r="E604" s="220" t="s">
        <v>1056</v>
      </c>
      <c r="F604" s="221" t="s">
        <v>1057</v>
      </c>
      <c r="G604" s="222" t="s">
        <v>316</v>
      </c>
      <c r="H604" s="223">
        <v>1639.5999999999999</v>
      </c>
      <c r="I604" s="224"/>
      <c r="J604" s="225">
        <f>ROUND(I604*H604,2)</f>
        <v>0</v>
      </c>
      <c r="K604" s="221" t="s">
        <v>266</v>
      </c>
      <c r="L604" s="43"/>
      <c r="M604" s="226" t="s">
        <v>1</v>
      </c>
      <c r="N604" s="227" t="s">
        <v>48</v>
      </c>
      <c r="O604" s="90"/>
      <c r="P604" s="228">
        <f>O604*H604</f>
        <v>0</v>
      </c>
      <c r="Q604" s="228">
        <v>0</v>
      </c>
      <c r="R604" s="228">
        <f>Q604*H604</f>
        <v>0</v>
      </c>
      <c r="S604" s="228">
        <v>0</v>
      </c>
      <c r="T604" s="229">
        <f>S604*H604</f>
        <v>0</v>
      </c>
      <c r="U604" s="37"/>
      <c r="V604" s="37"/>
      <c r="W604" s="37"/>
      <c r="X604" s="37"/>
      <c r="Y604" s="37"/>
      <c r="Z604" s="37"/>
      <c r="AA604" s="37"/>
      <c r="AB604" s="37"/>
      <c r="AC604" s="37"/>
      <c r="AD604" s="37"/>
      <c r="AE604" s="37"/>
      <c r="AR604" s="230" t="s">
        <v>209</v>
      </c>
      <c r="AT604" s="230" t="s">
        <v>193</v>
      </c>
      <c r="AU604" s="230" t="s">
        <v>94</v>
      </c>
      <c r="AY604" s="15" t="s">
        <v>192</v>
      </c>
      <c r="BE604" s="231">
        <f>IF(N604="základní",J604,0)</f>
        <v>0</v>
      </c>
      <c r="BF604" s="231">
        <f>IF(N604="snížená",J604,0)</f>
        <v>0</v>
      </c>
      <c r="BG604" s="231">
        <f>IF(N604="zákl. přenesená",J604,0)</f>
        <v>0</v>
      </c>
      <c r="BH604" s="231">
        <f>IF(N604="sníž. přenesená",J604,0)</f>
        <v>0</v>
      </c>
      <c r="BI604" s="231">
        <f>IF(N604="nulová",J604,0)</f>
        <v>0</v>
      </c>
      <c r="BJ604" s="15" t="s">
        <v>91</v>
      </c>
      <c r="BK604" s="231">
        <f>ROUND(I604*H604,2)</f>
        <v>0</v>
      </c>
      <c r="BL604" s="15" t="s">
        <v>209</v>
      </c>
      <c r="BM604" s="230" t="s">
        <v>1058</v>
      </c>
    </row>
    <row r="605" s="2" customFormat="1">
      <c r="A605" s="37"/>
      <c r="B605" s="38"/>
      <c r="C605" s="39"/>
      <c r="D605" s="232" t="s">
        <v>199</v>
      </c>
      <c r="E605" s="39"/>
      <c r="F605" s="233" t="s">
        <v>1059</v>
      </c>
      <c r="G605" s="39"/>
      <c r="H605" s="39"/>
      <c r="I605" s="234"/>
      <c r="J605" s="39"/>
      <c r="K605" s="39"/>
      <c r="L605" s="43"/>
      <c r="M605" s="235"/>
      <c r="N605" s="236"/>
      <c r="O605" s="90"/>
      <c r="P605" s="90"/>
      <c r="Q605" s="90"/>
      <c r="R605" s="90"/>
      <c r="S605" s="90"/>
      <c r="T605" s="91"/>
      <c r="U605" s="37"/>
      <c r="V605" s="37"/>
      <c r="W605" s="37"/>
      <c r="X605" s="37"/>
      <c r="Y605" s="37"/>
      <c r="Z605" s="37"/>
      <c r="AA605" s="37"/>
      <c r="AB605" s="37"/>
      <c r="AC605" s="37"/>
      <c r="AD605" s="37"/>
      <c r="AE605" s="37"/>
      <c r="AT605" s="15" t="s">
        <v>199</v>
      </c>
      <c r="AU605" s="15" t="s">
        <v>94</v>
      </c>
    </row>
    <row r="606" s="2" customFormat="1">
      <c r="A606" s="37"/>
      <c r="B606" s="38"/>
      <c r="C606" s="39"/>
      <c r="D606" s="248" t="s">
        <v>268</v>
      </c>
      <c r="E606" s="39"/>
      <c r="F606" s="249" t="s">
        <v>1060</v>
      </c>
      <c r="G606" s="39"/>
      <c r="H606" s="39"/>
      <c r="I606" s="234"/>
      <c r="J606" s="39"/>
      <c r="K606" s="39"/>
      <c r="L606" s="43"/>
      <c r="M606" s="235"/>
      <c r="N606" s="236"/>
      <c r="O606" s="90"/>
      <c r="P606" s="90"/>
      <c r="Q606" s="90"/>
      <c r="R606" s="90"/>
      <c r="S606" s="90"/>
      <c r="T606" s="91"/>
      <c r="U606" s="37"/>
      <c r="V606" s="37"/>
      <c r="W606" s="37"/>
      <c r="X606" s="37"/>
      <c r="Y606" s="37"/>
      <c r="Z606" s="37"/>
      <c r="AA606" s="37"/>
      <c r="AB606" s="37"/>
      <c r="AC606" s="37"/>
      <c r="AD606" s="37"/>
      <c r="AE606" s="37"/>
      <c r="AT606" s="15" t="s">
        <v>268</v>
      </c>
      <c r="AU606" s="15" t="s">
        <v>94</v>
      </c>
    </row>
    <row r="607" s="13" customFormat="1">
      <c r="A607" s="13"/>
      <c r="B607" s="237"/>
      <c r="C607" s="238"/>
      <c r="D607" s="232" t="s">
        <v>260</v>
      </c>
      <c r="E607" s="239" t="s">
        <v>1</v>
      </c>
      <c r="F607" s="240" t="s">
        <v>1054</v>
      </c>
      <c r="G607" s="238"/>
      <c r="H607" s="241">
        <v>1639.5999999999999</v>
      </c>
      <c r="I607" s="242"/>
      <c r="J607" s="238"/>
      <c r="K607" s="238"/>
      <c r="L607" s="243"/>
      <c r="M607" s="244"/>
      <c r="N607" s="245"/>
      <c r="O607" s="245"/>
      <c r="P607" s="245"/>
      <c r="Q607" s="245"/>
      <c r="R607" s="245"/>
      <c r="S607" s="245"/>
      <c r="T607" s="246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7" t="s">
        <v>260</v>
      </c>
      <c r="AU607" s="247" t="s">
        <v>94</v>
      </c>
      <c r="AV607" s="13" t="s">
        <v>94</v>
      </c>
      <c r="AW607" s="13" t="s">
        <v>38</v>
      </c>
      <c r="AX607" s="13" t="s">
        <v>91</v>
      </c>
      <c r="AY607" s="247" t="s">
        <v>192</v>
      </c>
    </row>
    <row r="608" s="2" customFormat="1" ht="16.5" customHeight="1">
      <c r="A608" s="37"/>
      <c r="B608" s="38"/>
      <c r="C608" s="219" t="s">
        <v>1061</v>
      </c>
      <c r="D608" s="219" t="s">
        <v>193</v>
      </c>
      <c r="E608" s="220" t="s">
        <v>1062</v>
      </c>
      <c r="F608" s="221" t="s">
        <v>1063</v>
      </c>
      <c r="G608" s="222" t="s">
        <v>316</v>
      </c>
      <c r="H608" s="223">
        <v>772</v>
      </c>
      <c r="I608" s="224"/>
      <c r="J608" s="225">
        <f>ROUND(I608*H608,2)</f>
        <v>0</v>
      </c>
      <c r="K608" s="221" t="s">
        <v>266</v>
      </c>
      <c r="L608" s="43"/>
      <c r="M608" s="226" t="s">
        <v>1</v>
      </c>
      <c r="N608" s="227" t="s">
        <v>48</v>
      </c>
      <c r="O608" s="90"/>
      <c r="P608" s="228">
        <f>O608*H608</f>
        <v>0</v>
      </c>
      <c r="Q608" s="228">
        <v>0</v>
      </c>
      <c r="R608" s="228">
        <f>Q608*H608</f>
        <v>0</v>
      </c>
      <c r="S608" s="228">
        <v>0</v>
      </c>
      <c r="T608" s="229">
        <f>S608*H608</f>
        <v>0</v>
      </c>
      <c r="U608" s="37"/>
      <c r="V608" s="37"/>
      <c r="W608" s="37"/>
      <c r="X608" s="37"/>
      <c r="Y608" s="37"/>
      <c r="Z608" s="37"/>
      <c r="AA608" s="37"/>
      <c r="AB608" s="37"/>
      <c r="AC608" s="37"/>
      <c r="AD608" s="37"/>
      <c r="AE608" s="37"/>
      <c r="AR608" s="230" t="s">
        <v>209</v>
      </c>
      <c r="AT608" s="230" t="s">
        <v>193</v>
      </c>
      <c r="AU608" s="230" t="s">
        <v>94</v>
      </c>
      <c r="AY608" s="15" t="s">
        <v>192</v>
      </c>
      <c r="BE608" s="231">
        <f>IF(N608="základní",J608,0)</f>
        <v>0</v>
      </c>
      <c r="BF608" s="231">
        <f>IF(N608="snížená",J608,0)</f>
        <v>0</v>
      </c>
      <c r="BG608" s="231">
        <f>IF(N608="zákl. přenesená",J608,0)</f>
        <v>0</v>
      </c>
      <c r="BH608" s="231">
        <f>IF(N608="sníž. přenesená",J608,0)</f>
        <v>0</v>
      </c>
      <c r="BI608" s="231">
        <f>IF(N608="nulová",J608,0)</f>
        <v>0</v>
      </c>
      <c r="BJ608" s="15" t="s">
        <v>91</v>
      </c>
      <c r="BK608" s="231">
        <f>ROUND(I608*H608,2)</f>
        <v>0</v>
      </c>
      <c r="BL608" s="15" t="s">
        <v>209</v>
      </c>
      <c r="BM608" s="230" t="s">
        <v>1064</v>
      </c>
    </row>
    <row r="609" s="2" customFormat="1">
      <c r="A609" s="37"/>
      <c r="B609" s="38"/>
      <c r="C609" s="39"/>
      <c r="D609" s="232" t="s">
        <v>199</v>
      </c>
      <c r="E609" s="39"/>
      <c r="F609" s="233" t="s">
        <v>1065</v>
      </c>
      <c r="G609" s="39"/>
      <c r="H609" s="39"/>
      <c r="I609" s="234"/>
      <c r="J609" s="39"/>
      <c r="K609" s="39"/>
      <c r="L609" s="43"/>
      <c r="M609" s="235"/>
      <c r="N609" s="236"/>
      <c r="O609" s="90"/>
      <c r="P609" s="90"/>
      <c r="Q609" s="90"/>
      <c r="R609" s="90"/>
      <c r="S609" s="90"/>
      <c r="T609" s="91"/>
      <c r="U609" s="37"/>
      <c r="V609" s="37"/>
      <c r="W609" s="37"/>
      <c r="X609" s="37"/>
      <c r="Y609" s="37"/>
      <c r="Z609" s="37"/>
      <c r="AA609" s="37"/>
      <c r="AB609" s="37"/>
      <c r="AC609" s="37"/>
      <c r="AD609" s="37"/>
      <c r="AE609" s="37"/>
      <c r="AT609" s="15" t="s">
        <v>199</v>
      </c>
      <c r="AU609" s="15" t="s">
        <v>94</v>
      </c>
    </row>
    <row r="610" s="2" customFormat="1">
      <c r="A610" s="37"/>
      <c r="B610" s="38"/>
      <c r="C610" s="39"/>
      <c r="D610" s="248" t="s">
        <v>268</v>
      </c>
      <c r="E610" s="39"/>
      <c r="F610" s="249" t="s">
        <v>1066</v>
      </c>
      <c r="G610" s="39"/>
      <c r="H610" s="39"/>
      <c r="I610" s="234"/>
      <c r="J610" s="39"/>
      <c r="K610" s="39"/>
      <c r="L610" s="43"/>
      <c r="M610" s="235"/>
      <c r="N610" s="236"/>
      <c r="O610" s="90"/>
      <c r="P610" s="90"/>
      <c r="Q610" s="90"/>
      <c r="R610" s="90"/>
      <c r="S610" s="90"/>
      <c r="T610" s="91"/>
      <c r="U610" s="37"/>
      <c r="V610" s="37"/>
      <c r="W610" s="37"/>
      <c r="X610" s="37"/>
      <c r="Y610" s="37"/>
      <c r="Z610" s="37"/>
      <c r="AA610" s="37"/>
      <c r="AB610" s="37"/>
      <c r="AC610" s="37"/>
      <c r="AD610" s="37"/>
      <c r="AE610" s="37"/>
      <c r="AT610" s="15" t="s">
        <v>268</v>
      </c>
      <c r="AU610" s="15" t="s">
        <v>94</v>
      </c>
    </row>
    <row r="611" s="13" customFormat="1">
      <c r="A611" s="13"/>
      <c r="B611" s="237"/>
      <c r="C611" s="238"/>
      <c r="D611" s="232" t="s">
        <v>260</v>
      </c>
      <c r="E611" s="239" t="s">
        <v>1</v>
      </c>
      <c r="F611" s="240" t="s">
        <v>599</v>
      </c>
      <c r="G611" s="238"/>
      <c r="H611" s="241">
        <v>772</v>
      </c>
      <c r="I611" s="242"/>
      <c r="J611" s="238"/>
      <c r="K611" s="238"/>
      <c r="L611" s="243"/>
      <c r="M611" s="244"/>
      <c r="N611" s="245"/>
      <c r="O611" s="245"/>
      <c r="P611" s="245"/>
      <c r="Q611" s="245"/>
      <c r="R611" s="245"/>
      <c r="S611" s="245"/>
      <c r="T611" s="246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7" t="s">
        <v>260</v>
      </c>
      <c r="AU611" s="247" t="s">
        <v>94</v>
      </c>
      <c r="AV611" s="13" t="s">
        <v>94</v>
      </c>
      <c r="AW611" s="13" t="s">
        <v>38</v>
      </c>
      <c r="AX611" s="13" t="s">
        <v>83</v>
      </c>
      <c r="AY611" s="247" t="s">
        <v>192</v>
      </c>
    </row>
    <row r="612" s="2" customFormat="1" ht="16.5" customHeight="1">
      <c r="A612" s="37"/>
      <c r="B612" s="38"/>
      <c r="C612" s="219" t="s">
        <v>1067</v>
      </c>
      <c r="D612" s="219" t="s">
        <v>193</v>
      </c>
      <c r="E612" s="220" t="s">
        <v>1068</v>
      </c>
      <c r="F612" s="221" t="s">
        <v>1069</v>
      </c>
      <c r="G612" s="222" t="s">
        <v>298</v>
      </c>
      <c r="H612" s="223">
        <v>1436</v>
      </c>
      <c r="I612" s="224"/>
      <c r="J612" s="225">
        <f>ROUND(I612*H612,2)</f>
        <v>0</v>
      </c>
      <c r="K612" s="221" t="s">
        <v>266</v>
      </c>
      <c r="L612" s="43"/>
      <c r="M612" s="226" t="s">
        <v>1</v>
      </c>
      <c r="N612" s="227" t="s">
        <v>48</v>
      </c>
      <c r="O612" s="90"/>
      <c r="P612" s="228">
        <f>O612*H612</f>
        <v>0</v>
      </c>
      <c r="Q612" s="228">
        <v>0</v>
      </c>
      <c r="R612" s="228">
        <f>Q612*H612</f>
        <v>0</v>
      </c>
      <c r="S612" s="228">
        <v>0.01</v>
      </c>
      <c r="T612" s="229">
        <f>S612*H612</f>
        <v>14.359999999999999</v>
      </c>
      <c r="U612" s="37"/>
      <c r="V612" s="37"/>
      <c r="W612" s="37"/>
      <c r="X612" s="37"/>
      <c r="Y612" s="37"/>
      <c r="Z612" s="37"/>
      <c r="AA612" s="37"/>
      <c r="AB612" s="37"/>
      <c r="AC612" s="37"/>
      <c r="AD612" s="37"/>
      <c r="AE612" s="37"/>
      <c r="AR612" s="230" t="s">
        <v>209</v>
      </c>
      <c r="AT612" s="230" t="s">
        <v>193</v>
      </c>
      <c r="AU612" s="230" t="s">
        <v>94</v>
      </c>
      <c r="AY612" s="15" t="s">
        <v>192</v>
      </c>
      <c r="BE612" s="231">
        <f>IF(N612="základní",J612,0)</f>
        <v>0</v>
      </c>
      <c r="BF612" s="231">
        <f>IF(N612="snížená",J612,0)</f>
        <v>0</v>
      </c>
      <c r="BG612" s="231">
        <f>IF(N612="zákl. přenesená",J612,0)</f>
        <v>0</v>
      </c>
      <c r="BH612" s="231">
        <f>IF(N612="sníž. přenesená",J612,0)</f>
        <v>0</v>
      </c>
      <c r="BI612" s="231">
        <f>IF(N612="nulová",J612,0)</f>
        <v>0</v>
      </c>
      <c r="BJ612" s="15" t="s">
        <v>91</v>
      </c>
      <c r="BK612" s="231">
        <f>ROUND(I612*H612,2)</f>
        <v>0</v>
      </c>
      <c r="BL612" s="15" t="s">
        <v>209</v>
      </c>
      <c r="BM612" s="230" t="s">
        <v>1070</v>
      </c>
    </row>
    <row r="613" s="2" customFormat="1">
      <c r="A613" s="37"/>
      <c r="B613" s="38"/>
      <c r="C613" s="39"/>
      <c r="D613" s="232" t="s">
        <v>199</v>
      </c>
      <c r="E613" s="39"/>
      <c r="F613" s="233" t="s">
        <v>1071</v>
      </c>
      <c r="G613" s="39"/>
      <c r="H613" s="39"/>
      <c r="I613" s="234"/>
      <c r="J613" s="39"/>
      <c r="K613" s="39"/>
      <c r="L613" s="43"/>
      <c r="M613" s="235"/>
      <c r="N613" s="236"/>
      <c r="O613" s="90"/>
      <c r="P613" s="90"/>
      <c r="Q613" s="90"/>
      <c r="R613" s="90"/>
      <c r="S613" s="90"/>
      <c r="T613" s="91"/>
      <c r="U613" s="37"/>
      <c r="V613" s="37"/>
      <c r="W613" s="37"/>
      <c r="X613" s="37"/>
      <c r="Y613" s="37"/>
      <c r="Z613" s="37"/>
      <c r="AA613" s="37"/>
      <c r="AB613" s="37"/>
      <c r="AC613" s="37"/>
      <c r="AD613" s="37"/>
      <c r="AE613" s="37"/>
      <c r="AT613" s="15" t="s">
        <v>199</v>
      </c>
      <c r="AU613" s="15" t="s">
        <v>94</v>
      </c>
    </row>
    <row r="614" s="2" customFormat="1">
      <c r="A614" s="37"/>
      <c r="B614" s="38"/>
      <c r="C614" s="39"/>
      <c r="D614" s="248" t="s">
        <v>268</v>
      </c>
      <c r="E614" s="39"/>
      <c r="F614" s="249" t="s">
        <v>1072</v>
      </c>
      <c r="G614" s="39"/>
      <c r="H614" s="39"/>
      <c r="I614" s="234"/>
      <c r="J614" s="39"/>
      <c r="K614" s="39"/>
      <c r="L614" s="43"/>
      <c r="M614" s="235"/>
      <c r="N614" s="236"/>
      <c r="O614" s="90"/>
      <c r="P614" s="90"/>
      <c r="Q614" s="90"/>
      <c r="R614" s="90"/>
      <c r="S614" s="90"/>
      <c r="T614" s="91"/>
      <c r="U614" s="37"/>
      <c r="V614" s="37"/>
      <c r="W614" s="37"/>
      <c r="X614" s="37"/>
      <c r="Y614" s="37"/>
      <c r="Z614" s="37"/>
      <c r="AA614" s="37"/>
      <c r="AB614" s="37"/>
      <c r="AC614" s="37"/>
      <c r="AD614" s="37"/>
      <c r="AE614" s="37"/>
      <c r="AT614" s="15" t="s">
        <v>268</v>
      </c>
      <c r="AU614" s="15" t="s">
        <v>94</v>
      </c>
    </row>
    <row r="615" s="13" customFormat="1">
      <c r="A615" s="13"/>
      <c r="B615" s="237"/>
      <c r="C615" s="238"/>
      <c r="D615" s="232" t="s">
        <v>260</v>
      </c>
      <c r="E615" s="239" t="s">
        <v>1</v>
      </c>
      <c r="F615" s="240" t="s">
        <v>1073</v>
      </c>
      <c r="G615" s="238"/>
      <c r="H615" s="241">
        <v>1436</v>
      </c>
      <c r="I615" s="242"/>
      <c r="J615" s="238"/>
      <c r="K615" s="238"/>
      <c r="L615" s="243"/>
      <c r="M615" s="244"/>
      <c r="N615" s="245"/>
      <c r="O615" s="245"/>
      <c r="P615" s="245"/>
      <c r="Q615" s="245"/>
      <c r="R615" s="245"/>
      <c r="S615" s="245"/>
      <c r="T615" s="246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7" t="s">
        <v>260</v>
      </c>
      <c r="AU615" s="247" t="s">
        <v>94</v>
      </c>
      <c r="AV615" s="13" t="s">
        <v>94</v>
      </c>
      <c r="AW615" s="13" t="s">
        <v>38</v>
      </c>
      <c r="AX615" s="13" t="s">
        <v>91</v>
      </c>
      <c r="AY615" s="247" t="s">
        <v>192</v>
      </c>
    </row>
    <row r="616" s="12" customFormat="1" ht="22.8" customHeight="1">
      <c r="A616" s="12"/>
      <c r="B616" s="203"/>
      <c r="C616" s="204"/>
      <c r="D616" s="205" t="s">
        <v>82</v>
      </c>
      <c r="E616" s="217" t="s">
        <v>1074</v>
      </c>
      <c r="F616" s="217" t="s">
        <v>1075</v>
      </c>
      <c r="G616" s="204"/>
      <c r="H616" s="204"/>
      <c r="I616" s="207"/>
      <c r="J616" s="218">
        <f>BK616</f>
        <v>0</v>
      </c>
      <c r="K616" s="204"/>
      <c r="L616" s="209"/>
      <c r="M616" s="210"/>
      <c r="N616" s="211"/>
      <c r="O616" s="211"/>
      <c r="P616" s="212">
        <f>SUM(P617:P625)</f>
        <v>0</v>
      </c>
      <c r="Q616" s="211"/>
      <c r="R616" s="212">
        <f>SUM(R617:R625)</f>
        <v>0</v>
      </c>
      <c r="S616" s="211"/>
      <c r="T616" s="213">
        <f>SUM(T617:T625)</f>
        <v>0</v>
      </c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  <c r="AR616" s="214" t="s">
        <v>91</v>
      </c>
      <c r="AT616" s="215" t="s">
        <v>82</v>
      </c>
      <c r="AU616" s="215" t="s">
        <v>91</v>
      </c>
      <c r="AY616" s="214" t="s">
        <v>192</v>
      </c>
      <c r="BK616" s="216">
        <f>SUM(BK617:BK625)</f>
        <v>0</v>
      </c>
    </row>
    <row r="617" s="2" customFormat="1" ht="44.25" customHeight="1">
      <c r="A617" s="37"/>
      <c r="B617" s="38"/>
      <c r="C617" s="219" t="s">
        <v>1076</v>
      </c>
      <c r="D617" s="219" t="s">
        <v>193</v>
      </c>
      <c r="E617" s="220" t="s">
        <v>1077</v>
      </c>
      <c r="F617" s="221" t="s">
        <v>461</v>
      </c>
      <c r="G617" s="222" t="s">
        <v>334</v>
      </c>
      <c r="H617" s="223">
        <v>163.44</v>
      </c>
      <c r="I617" s="224"/>
      <c r="J617" s="225">
        <f>ROUND(I617*H617,2)</f>
        <v>0</v>
      </c>
      <c r="K617" s="221" t="s">
        <v>364</v>
      </c>
      <c r="L617" s="43"/>
      <c r="M617" s="226" t="s">
        <v>1</v>
      </c>
      <c r="N617" s="227" t="s">
        <v>48</v>
      </c>
      <c r="O617" s="90"/>
      <c r="P617" s="228">
        <f>O617*H617</f>
        <v>0</v>
      </c>
      <c r="Q617" s="228">
        <v>0</v>
      </c>
      <c r="R617" s="228">
        <f>Q617*H617</f>
        <v>0</v>
      </c>
      <c r="S617" s="228">
        <v>0</v>
      </c>
      <c r="T617" s="229">
        <f>S617*H617</f>
        <v>0</v>
      </c>
      <c r="U617" s="37"/>
      <c r="V617" s="37"/>
      <c r="W617" s="37"/>
      <c r="X617" s="37"/>
      <c r="Y617" s="37"/>
      <c r="Z617" s="37"/>
      <c r="AA617" s="37"/>
      <c r="AB617" s="37"/>
      <c r="AC617" s="37"/>
      <c r="AD617" s="37"/>
      <c r="AE617" s="37"/>
      <c r="AR617" s="230" t="s">
        <v>209</v>
      </c>
      <c r="AT617" s="230" t="s">
        <v>193</v>
      </c>
      <c r="AU617" s="230" t="s">
        <v>94</v>
      </c>
      <c r="AY617" s="15" t="s">
        <v>192</v>
      </c>
      <c r="BE617" s="231">
        <f>IF(N617="základní",J617,0)</f>
        <v>0</v>
      </c>
      <c r="BF617" s="231">
        <f>IF(N617="snížená",J617,0)</f>
        <v>0</v>
      </c>
      <c r="BG617" s="231">
        <f>IF(N617="zákl. přenesená",J617,0)</f>
        <v>0</v>
      </c>
      <c r="BH617" s="231">
        <f>IF(N617="sníž. přenesená",J617,0)</f>
        <v>0</v>
      </c>
      <c r="BI617" s="231">
        <f>IF(N617="nulová",J617,0)</f>
        <v>0</v>
      </c>
      <c r="BJ617" s="15" t="s">
        <v>91</v>
      </c>
      <c r="BK617" s="231">
        <f>ROUND(I617*H617,2)</f>
        <v>0</v>
      </c>
      <c r="BL617" s="15" t="s">
        <v>209</v>
      </c>
      <c r="BM617" s="230" t="s">
        <v>1078</v>
      </c>
    </row>
    <row r="618" s="2" customFormat="1">
      <c r="A618" s="37"/>
      <c r="B618" s="38"/>
      <c r="C618" s="39"/>
      <c r="D618" s="232" t="s">
        <v>199</v>
      </c>
      <c r="E618" s="39"/>
      <c r="F618" s="233" t="s">
        <v>461</v>
      </c>
      <c r="G618" s="39"/>
      <c r="H618" s="39"/>
      <c r="I618" s="234"/>
      <c r="J618" s="39"/>
      <c r="K618" s="39"/>
      <c r="L618" s="43"/>
      <c r="M618" s="235"/>
      <c r="N618" s="236"/>
      <c r="O618" s="90"/>
      <c r="P618" s="90"/>
      <c r="Q618" s="90"/>
      <c r="R618" s="90"/>
      <c r="S618" s="90"/>
      <c r="T618" s="91"/>
      <c r="U618" s="37"/>
      <c r="V618" s="37"/>
      <c r="W618" s="37"/>
      <c r="X618" s="37"/>
      <c r="Y618" s="37"/>
      <c r="Z618" s="37"/>
      <c r="AA618" s="37"/>
      <c r="AB618" s="37"/>
      <c r="AC618" s="37"/>
      <c r="AD618" s="37"/>
      <c r="AE618" s="37"/>
      <c r="AT618" s="15" t="s">
        <v>199</v>
      </c>
      <c r="AU618" s="15" t="s">
        <v>94</v>
      </c>
    </row>
    <row r="619" s="2" customFormat="1">
      <c r="A619" s="37"/>
      <c r="B619" s="38"/>
      <c r="C619" s="39"/>
      <c r="D619" s="248" t="s">
        <v>268</v>
      </c>
      <c r="E619" s="39"/>
      <c r="F619" s="249" t="s">
        <v>1079</v>
      </c>
      <c r="G619" s="39"/>
      <c r="H619" s="39"/>
      <c r="I619" s="234"/>
      <c r="J619" s="39"/>
      <c r="K619" s="39"/>
      <c r="L619" s="43"/>
      <c r="M619" s="235"/>
      <c r="N619" s="236"/>
      <c r="O619" s="90"/>
      <c r="P619" s="90"/>
      <c r="Q619" s="90"/>
      <c r="R619" s="90"/>
      <c r="S619" s="90"/>
      <c r="T619" s="91"/>
      <c r="U619" s="37"/>
      <c r="V619" s="37"/>
      <c r="W619" s="37"/>
      <c r="X619" s="37"/>
      <c r="Y619" s="37"/>
      <c r="Z619" s="37"/>
      <c r="AA619" s="37"/>
      <c r="AB619" s="37"/>
      <c r="AC619" s="37"/>
      <c r="AD619" s="37"/>
      <c r="AE619" s="37"/>
      <c r="AT619" s="15" t="s">
        <v>268</v>
      </c>
      <c r="AU619" s="15" t="s">
        <v>94</v>
      </c>
    </row>
    <row r="620" s="13" customFormat="1">
      <c r="A620" s="13"/>
      <c r="B620" s="237"/>
      <c r="C620" s="238"/>
      <c r="D620" s="232" t="s">
        <v>260</v>
      </c>
      <c r="E620" s="239" t="s">
        <v>1</v>
      </c>
      <c r="F620" s="240" t="s">
        <v>1080</v>
      </c>
      <c r="G620" s="238"/>
      <c r="H620" s="241">
        <v>163.44</v>
      </c>
      <c r="I620" s="242"/>
      <c r="J620" s="238"/>
      <c r="K620" s="238"/>
      <c r="L620" s="243"/>
      <c r="M620" s="244"/>
      <c r="N620" s="245"/>
      <c r="O620" s="245"/>
      <c r="P620" s="245"/>
      <c r="Q620" s="245"/>
      <c r="R620" s="245"/>
      <c r="S620" s="245"/>
      <c r="T620" s="246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7" t="s">
        <v>260</v>
      </c>
      <c r="AU620" s="247" t="s">
        <v>94</v>
      </c>
      <c r="AV620" s="13" t="s">
        <v>94</v>
      </c>
      <c r="AW620" s="13" t="s">
        <v>38</v>
      </c>
      <c r="AX620" s="13" t="s">
        <v>91</v>
      </c>
      <c r="AY620" s="247" t="s">
        <v>192</v>
      </c>
    </row>
    <row r="621" s="2" customFormat="1" ht="44.25" customHeight="1">
      <c r="A621" s="37"/>
      <c r="B621" s="38"/>
      <c r="C621" s="219" t="s">
        <v>1081</v>
      </c>
      <c r="D621" s="219" t="s">
        <v>193</v>
      </c>
      <c r="E621" s="220" t="s">
        <v>1082</v>
      </c>
      <c r="F621" s="221" t="s">
        <v>1083</v>
      </c>
      <c r="G621" s="222" t="s">
        <v>334</v>
      </c>
      <c r="H621" s="223">
        <v>293.68000000000001</v>
      </c>
      <c r="I621" s="224"/>
      <c r="J621" s="225">
        <f>ROUND(I621*H621,2)</f>
        <v>0</v>
      </c>
      <c r="K621" s="221" t="s">
        <v>364</v>
      </c>
      <c r="L621" s="43"/>
      <c r="M621" s="226" t="s">
        <v>1</v>
      </c>
      <c r="N621" s="227" t="s">
        <v>48</v>
      </c>
      <c r="O621" s="90"/>
      <c r="P621" s="228">
        <f>O621*H621</f>
        <v>0</v>
      </c>
      <c r="Q621" s="228">
        <v>0</v>
      </c>
      <c r="R621" s="228">
        <f>Q621*H621</f>
        <v>0</v>
      </c>
      <c r="S621" s="228">
        <v>0</v>
      </c>
      <c r="T621" s="229">
        <f>S621*H621</f>
        <v>0</v>
      </c>
      <c r="U621" s="37"/>
      <c r="V621" s="37"/>
      <c r="W621" s="37"/>
      <c r="X621" s="37"/>
      <c r="Y621" s="37"/>
      <c r="Z621" s="37"/>
      <c r="AA621" s="37"/>
      <c r="AB621" s="37"/>
      <c r="AC621" s="37"/>
      <c r="AD621" s="37"/>
      <c r="AE621" s="37"/>
      <c r="AR621" s="230" t="s">
        <v>209</v>
      </c>
      <c r="AT621" s="230" t="s">
        <v>193</v>
      </c>
      <c r="AU621" s="230" t="s">
        <v>94</v>
      </c>
      <c r="AY621" s="15" t="s">
        <v>192</v>
      </c>
      <c r="BE621" s="231">
        <f>IF(N621="základní",J621,0)</f>
        <v>0</v>
      </c>
      <c r="BF621" s="231">
        <f>IF(N621="snížená",J621,0)</f>
        <v>0</v>
      </c>
      <c r="BG621" s="231">
        <f>IF(N621="zákl. přenesená",J621,0)</f>
        <v>0</v>
      </c>
      <c r="BH621" s="231">
        <f>IF(N621="sníž. přenesená",J621,0)</f>
        <v>0</v>
      </c>
      <c r="BI621" s="231">
        <f>IF(N621="nulová",J621,0)</f>
        <v>0</v>
      </c>
      <c r="BJ621" s="15" t="s">
        <v>91</v>
      </c>
      <c r="BK621" s="231">
        <f>ROUND(I621*H621,2)</f>
        <v>0</v>
      </c>
      <c r="BL621" s="15" t="s">
        <v>209</v>
      </c>
      <c r="BM621" s="230" t="s">
        <v>1084</v>
      </c>
    </row>
    <row r="622" s="2" customFormat="1">
      <c r="A622" s="37"/>
      <c r="B622" s="38"/>
      <c r="C622" s="39"/>
      <c r="D622" s="232" t="s">
        <v>199</v>
      </c>
      <c r="E622" s="39"/>
      <c r="F622" s="233" t="s">
        <v>1083</v>
      </c>
      <c r="G622" s="39"/>
      <c r="H622" s="39"/>
      <c r="I622" s="234"/>
      <c r="J622" s="39"/>
      <c r="K622" s="39"/>
      <c r="L622" s="43"/>
      <c r="M622" s="235"/>
      <c r="N622" s="236"/>
      <c r="O622" s="90"/>
      <c r="P622" s="90"/>
      <c r="Q622" s="90"/>
      <c r="R622" s="90"/>
      <c r="S622" s="90"/>
      <c r="T622" s="91"/>
      <c r="U622" s="37"/>
      <c r="V622" s="37"/>
      <c r="W622" s="37"/>
      <c r="X622" s="37"/>
      <c r="Y622" s="37"/>
      <c r="Z622" s="37"/>
      <c r="AA622" s="37"/>
      <c r="AB622" s="37"/>
      <c r="AC622" s="37"/>
      <c r="AD622" s="37"/>
      <c r="AE622" s="37"/>
      <c r="AT622" s="15" t="s">
        <v>199</v>
      </c>
      <c r="AU622" s="15" t="s">
        <v>94</v>
      </c>
    </row>
    <row r="623" s="2" customFormat="1">
      <c r="A623" s="37"/>
      <c r="B623" s="38"/>
      <c r="C623" s="39"/>
      <c r="D623" s="248" t="s">
        <v>268</v>
      </c>
      <c r="E623" s="39"/>
      <c r="F623" s="249" t="s">
        <v>1085</v>
      </c>
      <c r="G623" s="39"/>
      <c r="H623" s="39"/>
      <c r="I623" s="234"/>
      <c r="J623" s="39"/>
      <c r="K623" s="39"/>
      <c r="L623" s="43"/>
      <c r="M623" s="235"/>
      <c r="N623" s="236"/>
      <c r="O623" s="90"/>
      <c r="P623" s="90"/>
      <c r="Q623" s="90"/>
      <c r="R623" s="90"/>
      <c r="S623" s="90"/>
      <c r="T623" s="91"/>
      <c r="U623" s="37"/>
      <c r="V623" s="37"/>
      <c r="W623" s="37"/>
      <c r="X623" s="37"/>
      <c r="Y623" s="37"/>
      <c r="Z623" s="37"/>
      <c r="AA623" s="37"/>
      <c r="AB623" s="37"/>
      <c r="AC623" s="37"/>
      <c r="AD623" s="37"/>
      <c r="AE623" s="37"/>
      <c r="AT623" s="15" t="s">
        <v>268</v>
      </c>
      <c r="AU623" s="15" t="s">
        <v>94</v>
      </c>
    </row>
    <row r="624" s="13" customFormat="1">
      <c r="A624" s="13"/>
      <c r="B624" s="237"/>
      <c r="C624" s="238"/>
      <c r="D624" s="232" t="s">
        <v>260</v>
      </c>
      <c r="E624" s="239" t="s">
        <v>1</v>
      </c>
      <c r="F624" s="240" t="s">
        <v>1086</v>
      </c>
      <c r="G624" s="238"/>
      <c r="H624" s="241">
        <v>220.25999999999999</v>
      </c>
      <c r="I624" s="242"/>
      <c r="J624" s="238"/>
      <c r="K624" s="238"/>
      <c r="L624" s="243"/>
      <c r="M624" s="244"/>
      <c r="N624" s="245"/>
      <c r="O624" s="245"/>
      <c r="P624" s="245"/>
      <c r="Q624" s="245"/>
      <c r="R624" s="245"/>
      <c r="S624" s="245"/>
      <c r="T624" s="246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7" t="s">
        <v>260</v>
      </c>
      <c r="AU624" s="247" t="s">
        <v>94</v>
      </c>
      <c r="AV624" s="13" t="s">
        <v>94</v>
      </c>
      <c r="AW624" s="13" t="s">
        <v>38</v>
      </c>
      <c r="AX624" s="13" t="s">
        <v>83</v>
      </c>
      <c r="AY624" s="247" t="s">
        <v>192</v>
      </c>
    </row>
    <row r="625" s="13" customFormat="1">
      <c r="A625" s="13"/>
      <c r="B625" s="237"/>
      <c r="C625" s="238"/>
      <c r="D625" s="232" t="s">
        <v>260</v>
      </c>
      <c r="E625" s="239" t="s">
        <v>1</v>
      </c>
      <c r="F625" s="240" t="s">
        <v>1087</v>
      </c>
      <c r="G625" s="238"/>
      <c r="H625" s="241">
        <v>73.420000000000002</v>
      </c>
      <c r="I625" s="242"/>
      <c r="J625" s="238"/>
      <c r="K625" s="238"/>
      <c r="L625" s="243"/>
      <c r="M625" s="244"/>
      <c r="N625" s="245"/>
      <c r="O625" s="245"/>
      <c r="P625" s="245"/>
      <c r="Q625" s="245"/>
      <c r="R625" s="245"/>
      <c r="S625" s="245"/>
      <c r="T625" s="246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7" t="s">
        <v>260</v>
      </c>
      <c r="AU625" s="247" t="s">
        <v>94</v>
      </c>
      <c r="AV625" s="13" t="s">
        <v>94</v>
      </c>
      <c r="AW625" s="13" t="s">
        <v>38</v>
      </c>
      <c r="AX625" s="13" t="s">
        <v>83</v>
      </c>
      <c r="AY625" s="247" t="s">
        <v>192</v>
      </c>
    </row>
    <row r="626" s="12" customFormat="1" ht="25.92" customHeight="1">
      <c r="A626" s="12"/>
      <c r="B626" s="203"/>
      <c r="C626" s="204"/>
      <c r="D626" s="205" t="s">
        <v>82</v>
      </c>
      <c r="E626" s="206" t="s">
        <v>1088</v>
      </c>
      <c r="F626" s="206" t="s">
        <v>1089</v>
      </c>
      <c r="G626" s="204"/>
      <c r="H626" s="204"/>
      <c r="I626" s="207"/>
      <c r="J626" s="208">
        <f>BK626</f>
        <v>0</v>
      </c>
      <c r="K626" s="204"/>
      <c r="L626" s="209"/>
      <c r="M626" s="210"/>
      <c r="N626" s="211"/>
      <c r="O626" s="211"/>
      <c r="P626" s="212">
        <f>P627</f>
        <v>0</v>
      </c>
      <c r="Q626" s="211"/>
      <c r="R626" s="212">
        <f>R627</f>
        <v>0.00040000000000000002</v>
      </c>
      <c r="S626" s="211"/>
      <c r="T626" s="213">
        <f>T627</f>
        <v>0</v>
      </c>
      <c r="U626" s="12"/>
      <c r="V626" s="12"/>
      <c r="W626" s="12"/>
      <c r="X626" s="12"/>
      <c r="Y626" s="12"/>
      <c r="Z626" s="12"/>
      <c r="AA626" s="12"/>
      <c r="AB626" s="12"/>
      <c r="AC626" s="12"/>
      <c r="AD626" s="12"/>
      <c r="AE626" s="12"/>
      <c r="AR626" s="214" t="s">
        <v>94</v>
      </c>
      <c r="AT626" s="215" t="s">
        <v>82</v>
      </c>
      <c r="AU626" s="215" t="s">
        <v>83</v>
      </c>
      <c r="AY626" s="214" t="s">
        <v>192</v>
      </c>
      <c r="BK626" s="216">
        <f>BK627</f>
        <v>0</v>
      </c>
    </row>
    <row r="627" s="12" customFormat="1" ht="22.8" customHeight="1">
      <c r="A627" s="12"/>
      <c r="B627" s="203"/>
      <c r="C627" s="204"/>
      <c r="D627" s="205" t="s">
        <v>82</v>
      </c>
      <c r="E627" s="217" t="s">
        <v>1090</v>
      </c>
      <c r="F627" s="217" t="s">
        <v>1091</v>
      </c>
      <c r="G627" s="204"/>
      <c r="H627" s="204"/>
      <c r="I627" s="207"/>
      <c r="J627" s="218">
        <f>BK627</f>
        <v>0</v>
      </c>
      <c r="K627" s="204"/>
      <c r="L627" s="209"/>
      <c r="M627" s="210"/>
      <c r="N627" s="211"/>
      <c r="O627" s="211"/>
      <c r="P627" s="212">
        <f>SUM(P628:P630)</f>
        <v>0</v>
      </c>
      <c r="Q627" s="211"/>
      <c r="R627" s="212">
        <f>SUM(R628:R630)</f>
        <v>0.00040000000000000002</v>
      </c>
      <c r="S627" s="211"/>
      <c r="T627" s="213">
        <f>SUM(T628:T630)</f>
        <v>0</v>
      </c>
      <c r="U627" s="12"/>
      <c r="V627" s="12"/>
      <c r="W627" s="12"/>
      <c r="X627" s="12"/>
      <c r="Y627" s="12"/>
      <c r="Z627" s="12"/>
      <c r="AA627" s="12"/>
      <c r="AB627" s="12"/>
      <c r="AC627" s="12"/>
      <c r="AD627" s="12"/>
      <c r="AE627" s="12"/>
      <c r="AR627" s="214" t="s">
        <v>94</v>
      </c>
      <c r="AT627" s="215" t="s">
        <v>82</v>
      </c>
      <c r="AU627" s="215" t="s">
        <v>91</v>
      </c>
      <c r="AY627" s="214" t="s">
        <v>192</v>
      </c>
      <c r="BK627" s="216">
        <f>SUM(BK628:BK630)</f>
        <v>0</v>
      </c>
    </row>
    <row r="628" s="2" customFormat="1" ht="37.8" customHeight="1">
      <c r="A628" s="37"/>
      <c r="B628" s="38"/>
      <c r="C628" s="219" t="s">
        <v>1092</v>
      </c>
      <c r="D628" s="219" t="s">
        <v>193</v>
      </c>
      <c r="E628" s="220" t="s">
        <v>1093</v>
      </c>
      <c r="F628" s="221" t="s">
        <v>1094</v>
      </c>
      <c r="G628" s="222" t="s">
        <v>250</v>
      </c>
      <c r="H628" s="223">
        <v>1</v>
      </c>
      <c r="I628" s="224"/>
      <c r="J628" s="225">
        <f>ROUND(I628*H628,2)</f>
        <v>0</v>
      </c>
      <c r="K628" s="221" t="s">
        <v>1</v>
      </c>
      <c r="L628" s="43"/>
      <c r="M628" s="226" t="s">
        <v>1</v>
      </c>
      <c r="N628" s="227" t="s">
        <v>48</v>
      </c>
      <c r="O628" s="90"/>
      <c r="P628" s="228">
        <f>O628*H628</f>
        <v>0</v>
      </c>
      <c r="Q628" s="228">
        <v>0.00040000000000000002</v>
      </c>
      <c r="R628" s="228">
        <f>Q628*H628</f>
        <v>0.00040000000000000002</v>
      </c>
      <c r="S628" s="228">
        <v>0</v>
      </c>
      <c r="T628" s="229">
        <f>S628*H628</f>
        <v>0</v>
      </c>
      <c r="U628" s="37"/>
      <c r="V628" s="37"/>
      <c r="W628" s="37"/>
      <c r="X628" s="37"/>
      <c r="Y628" s="37"/>
      <c r="Z628" s="37"/>
      <c r="AA628" s="37"/>
      <c r="AB628" s="37"/>
      <c r="AC628" s="37"/>
      <c r="AD628" s="37"/>
      <c r="AE628" s="37"/>
      <c r="AR628" s="230" t="s">
        <v>276</v>
      </c>
      <c r="AT628" s="230" t="s">
        <v>193</v>
      </c>
      <c r="AU628" s="230" t="s">
        <v>94</v>
      </c>
      <c r="AY628" s="15" t="s">
        <v>192</v>
      </c>
      <c r="BE628" s="231">
        <f>IF(N628="základní",J628,0)</f>
        <v>0</v>
      </c>
      <c r="BF628" s="231">
        <f>IF(N628="snížená",J628,0)</f>
        <v>0</v>
      </c>
      <c r="BG628" s="231">
        <f>IF(N628="zákl. přenesená",J628,0)</f>
        <v>0</v>
      </c>
      <c r="BH628" s="231">
        <f>IF(N628="sníž. přenesená",J628,0)</f>
        <v>0</v>
      </c>
      <c r="BI628" s="231">
        <f>IF(N628="nulová",J628,0)</f>
        <v>0</v>
      </c>
      <c r="BJ628" s="15" t="s">
        <v>91</v>
      </c>
      <c r="BK628" s="231">
        <f>ROUND(I628*H628,2)</f>
        <v>0</v>
      </c>
      <c r="BL628" s="15" t="s">
        <v>276</v>
      </c>
      <c r="BM628" s="230" t="s">
        <v>1095</v>
      </c>
    </row>
    <row r="629" s="2" customFormat="1">
      <c r="A629" s="37"/>
      <c r="B629" s="38"/>
      <c r="C629" s="39"/>
      <c r="D629" s="232" t="s">
        <v>199</v>
      </c>
      <c r="E629" s="39"/>
      <c r="F629" s="233" t="s">
        <v>1094</v>
      </c>
      <c r="G629" s="39"/>
      <c r="H629" s="39"/>
      <c r="I629" s="234"/>
      <c r="J629" s="39"/>
      <c r="K629" s="39"/>
      <c r="L629" s="43"/>
      <c r="M629" s="235"/>
      <c r="N629" s="236"/>
      <c r="O629" s="90"/>
      <c r="P629" s="90"/>
      <c r="Q629" s="90"/>
      <c r="R629" s="90"/>
      <c r="S629" s="90"/>
      <c r="T629" s="91"/>
      <c r="U629" s="37"/>
      <c r="V629" s="37"/>
      <c r="W629" s="37"/>
      <c r="X629" s="37"/>
      <c r="Y629" s="37"/>
      <c r="Z629" s="37"/>
      <c r="AA629" s="37"/>
      <c r="AB629" s="37"/>
      <c r="AC629" s="37"/>
      <c r="AD629" s="37"/>
      <c r="AE629" s="37"/>
      <c r="AT629" s="15" t="s">
        <v>199</v>
      </c>
      <c r="AU629" s="15" t="s">
        <v>94</v>
      </c>
    </row>
    <row r="630" s="13" customFormat="1">
      <c r="A630" s="13"/>
      <c r="B630" s="237"/>
      <c r="C630" s="238"/>
      <c r="D630" s="232" t="s">
        <v>260</v>
      </c>
      <c r="E630" s="239" t="s">
        <v>1</v>
      </c>
      <c r="F630" s="240" t="s">
        <v>1096</v>
      </c>
      <c r="G630" s="238"/>
      <c r="H630" s="241">
        <v>1</v>
      </c>
      <c r="I630" s="242"/>
      <c r="J630" s="238"/>
      <c r="K630" s="238"/>
      <c r="L630" s="243"/>
      <c r="M630" s="265"/>
      <c r="N630" s="266"/>
      <c r="O630" s="266"/>
      <c r="P630" s="266"/>
      <c r="Q630" s="266"/>
      <c r="R630" s="266"/>
      <c r="S630" s="266"/>
      <c r="T630" s="267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7" t="s">
        <v>260</v>
      </c>
      <c r="AU630" s="247" t="s">
        <v>94</v>
      </c>
      <c r="AV630" s="13" t="s">
        <v>94</v>
      </c>
      <c r="AW630" s="13" t="s">
        <v>38</v>
      </c>
      <c r="AX630" s="13" t="s">
        <v>91</v>
      </c>
      <c r="AY630" s="247" t="s">
        <v>192</v>
      </c>
    </row>
    <row r="631" s="2" customFormat="1" ht="6.96" customHeight="1">
      <c r="A631" s="37"/>
      <c r="B631" s="65"/>
      <c r="C631" s="66"/>
      <c r="D631" s="66"/>
      <c r="E631" s="66"/>
      <c r="F631" s="66"/>
      <c r="G631" s="66"/>
      <c r="H631" s="66"/>
      <c r="I631" s="66"/>
      <c r="J631" s="66"/>
      <c r="K631" s="66"/>
      <c r="L631" s="43"/>
      <c r="M631" s="37"/>
      <c r="O631" s="37"/>
      <c r="P631" s="37"/>
      <c r="Q631" s="37"/>
      <c r="R631" s="37"/>
      <c r="S631" s="37"/>
      <c r="T631" s="37"/>
      <c r="U631" s="37"/>
      <c r="V631" s="37"/>
      <c r="W631" s="37"/>
      <c r="X631" s="37"/>
      <c r="Y631" s="37"/>
      <c r="Z631" s="37"/>
      <c r="AA631" s="37"/>
      <c r="AB631" s="37"/>
      <c r="AC631" s="37"/>
      <c r="AD631" s="37"/>
      <c r="AE631" s="37"/>
    </row>
  </sheetData>
  <sheetProtection sheet="1" autoFilter="0" formatColumns="0" formatRows="0" objects="1" scenarios="1" spinCount="100000" saltValue="WMNz/9R8oGnwGa435wMTw7T7zhC7pg7gBnleUVMw3zYehyUEv4DayAh0WQvhjJLNyMxWKkQ8+QksTARauO30sQ==" hashValue="eyV3JMu5iEnvsH20pCe5mFrkPuL+O8w7MWlqTPeFr3z8GbRdK6UbJkHmyv00iD5vVZ017N41jh8rmrLrmjcU5w==" algorithmName="SHA-512" password="CC35"/>
  <autoFilter ref="C124:K630"/>
  <mergeCells count="9">
    <mergeCell ref="E7:H7"/>
    <mergeCell ref="E9:H9"/>
    <mergeCell ref="E18:H18"/>
    <mergeCell ref="E27:H27"/>
    <mergeCell ref="E84:H84"/>
    <mergeCell ref="E86:H86"/>
    <mergeCell ref="E115:H115"/>
    <mergeCell ref="E117:H117"/>
    <mergeCell ref="L2:V2"/>
  </mergeCells>
  <hyperlinks>
    <hyperlink ref="F130" r:id="rId1" display="https://podminky.urs.cz/item/CS_URS_2023_01/113107223"/>
    <hyperlink ref="F134" r:id="rId2" display="https://podminky.urs.cz/item/CS_URS_2023_01/113107243"/>
    <hyperlink ref="F138" r:id="rId3" display="https://podminky.urs.cz/item/CS_URS_2023_01/113154263"/>
    <hyperlink ref="F142" r:id="rId4" display="https://podminky.urs.cz/item/CS_URS_2023_01/115001101"/>
    <hyperlink ref="F146" r:id="rId5" display="https://podminky.urs.cz/item/CS_URS_2023_01/115101201"/>
    <hyperlink ref="F150" r:id="rId6" display="https://podminky.urs.cz/item/CS_URS_2023_01/115101301"/>
    <hyperlink ref="F157" r:id="rId7" display="https://podminky.urs.cz/item/CS_URS_2023_01/119001401"/>
    <hyperlink ref="F161" r:id="rId8" display="https://podminky.urs.cz/item/CS_URS_2023_01/119001421"/>
    <hyperlink ref="F165" r:id="rId9" display="https://podminky.urs.cz/item/CS_URS_2023_01/120001101"/>
    <hyperlink ref="F169" r:id="rId10" display="https://podminky.urs.cz/item/CS_URS_2023_01/132212231"/>
    <hyperlink ref="F173" r:id="rId11" display="https://podminky.urs.cz/item/CS_URS_2023_02/132254204"/>
    <hyperlink ref="F178" r:id="rId12" display="https://podminky.urs.cz/item/CS_URS_2023_01/132312231"/>
    <hyperlink ref="F182" r:id="rId13" display="https://podminky.urs.cz/item/CS_URS_2023_01/132354204"/>
    <hyperlink ref="F187" r:id="rId14" display="https://podminky.urs.cz/item/CS_URS_2023_01/132454204"/>
    <hyperlink ref="F192" r:id="rId15" display="https://podminky.urs.cz/item/CS_URS_2023_01/151101101"/>
    <hyperlink ref="F196" r:id="rId16" display="https://podminky.urs.cz/item/CS_URS_2023_01/151101111"/>
    <hyperlink ref="F200" r:id="rId17" display="https://podminky.urs.cz/item/CS_URS_2023_01/162251101"/>
    <hyperlink ref="F205" r:id="rId18" display="https://podminky.urs.cz/item/CS_URS_2023_01/162251121"/>
    <hyperlink ref="F210" r:id="rId19" display="https://podminky.urs.cz/item/CS_URS_2023_02/162351103"/>
    <hyperlink ref="F215" r:id="rId20" display="https://podminky.urs.cz/item/CS_URS_2023_02/162351123"/>
    <hyperlink ref="F220" r:id="rId21" display="https://podminky.urs.cz/item/CS_URS_2023_01/162751137"/>
    <hyperlink ref="F224" r:id="rId22" display="https://podminky.urs.cz/item/CS_URS_2023_01/162751139"/>
    <hyperlink ref="F228" r:id="rId23" display="https://podminky.urs.cz/item/CS_URS_2023_01/167151111"/>
    <hyperlink ref="F233" r:id="rId24" display="https://podminky.urs.cz/item/CS_URS_2023_01/167151112"/>
    <hyperlink ref="F238" r:id="rId25" display="https://podminky.urs.cz/item/CS_URS_2023_01/171201231"/>
    <hyperlink ref="F242" r:id="rId26" display="https://podminky.urs.cz/item/CS_URS_2023_01/171251201"/>
    <hyperlink ref="F248" r:id="rId27" display="https://podminky.urs.cz/item/CS_URS_2023_01/174101101"/>
    <hyperlink ref="F252" r:id="rId28" display="https://podminky.urs.cz/item/CS_URS_2023_01/175151101"/>
    <hyperlink ref="F256" r:id="rId29" display="https://podminky.urs.cz/item/CS_URS_2023_02/181006113"/>
    <hyperlink ref="F264" r:id="rId30" display="https://podminky.urs.cz/item/CS_URS_2023_02/181411121"/>
    <hyperlink ref="F269" r:id="rId31" display="https://podminky.urs.cz/item/CS_URS_2023_01/451573111"/>
    <hyperlink ref="F273" r:id="rId32" display="https://podminky.urs.cz/item/CS_URS_2023_01/452313151"/>
    <hyperlink ref="F277" r:id="rId33" display="https://podminky.urs.cz/item/CS_URS_2023_01/452353101"/>
    <hyperlink ref="F282" r:id="rId34" display="https://podminky.urs.cz/item/CS_URS_2023_02/564851111"/>
    <hyperlink ref="F286" r:id="rId35" display="https://podminky.urs.cz/item/CS_URS_2023_02/564861111"/>
    <hyperlink ref="F290" r:id="rId36" display="https://podminky.urs.cz/item/CS_URS_2023_02/564871116"/>
    <hyperlink ref="F298" r:id="rId37" display="https://podminky.urs.cz/item/CS_URS_2023_01/573111112"/>
    <hyperlink ref="F302" r:id="rId38" display="https://podminky.urs.cz/item/CS_URS_2023_01/573211111"/>
    <hyperlink ref="F309" r:id="rId39" display="https://podminky.urs.cz/item/CS_URS_2023_01/577144111"/>
    <hyperlink ref="F313" r:id="rId40" display="https://podminky.urs.cz/item/CS_URS_2023_01/577145112"/>
    <hyperlink ref="F317" r:id="rId41" display="https://podminky.urs.cz/item/CS_URS_2023_02/577155112"/>
    <hyperlink ref="F321" r:id="rId42" display="https://podminky.urs.cz/item/CS_URS_2023_01/599141111"/>
    <hyperlink ref="F325" r:id="rId43" display="https://podminky.urs.cz/item/CS_URS_2023_01/919121212"/>
    <hyperlink ref="F329" r:id="rId44" display="https://podminky.urs.cz/item/CS_URS_2023_01/919731123"/>
    <hyperlink ref="F337" r:id="rId45" display="https://podminky.urs.cz/item/CS_URS_2023_02/460631214"/>
    <hyperlink ref="F349" r:id="rId46" display="https://podminky.urs.cz/item/CS_URS_2023_02/892271111"/>
    <hyperlink ref="F353" r:id="rId47" display="https://podminky.urs.cz/item/CS_URS_2023_01/892273122"/>
    <hyperlink ref="F356" r:id="rId48" display="https://podminky.urs.cz/item/CS_URS_2023_01/899722114"/>
    <hyperlink ref="F359" r:id="rId49" display="https://podminky.urs.cz/item/CS_URS_2023_02/871251211"/>
    <hyperlink ref="F366" r:id="rId50" display="https://podminky.urs.cz/item/CS_URS_2023_01/871241211"/>
    <hyperlink ref="F373" r:id="rId51" display="https://podminky.urs.cz/item/CS_URS_2023_02/871211211"/>
    <hyperlink ref="F381" r:id="rId52" display="https://podminky.urs.cz/item/CS_URS_2023_01/899721111"/>
    <hyperlink ref="F384" r:id="rId53" display="https://podminky.urs.cz/item/CS_URS_2023_01/871228111"/>
    <hyperlink ref="F392" r:id="rId54" display="https://podminky.urs.cz/item/CS_URS_2023_02/877251110"/>
    <hyperlink ref="F397" r:id="rId55" display="https://podminky.urs.cz/item/CS_URS_2023_02/877211101"/>
    <hyperlink ref="F406" r:id="rId56" display="https://podminky.urs.cz/item/CS_URS_2023_02/877251101"/>
    <hyperlink ref="F417" r:id="rId57" display="https://podminky.urs.cz/item/CS_URS_2023_01/877241101"/>
    <hyperlink ref="F439" r:id="rId58" display="https://podminky.urs.cz/item/CS_URS_2023_01/891241112"/>
    <hyperlink ref="F449" r:id="rId59" display="https://podminky.urs.cz/item/CS_URS_2023_02/891261112"/>
    <hyperlink ref="F456" r:id="rId60" display="https://podminky.urs.cz/item/CS_URS_2023_02/891211112"/>
    <hyperlink ref="F463" r:id="rId61" display="https://podminky.urs.cz/item/CS_URS_2023_01/899401112"/>
    <hyperlink ref="F470" r:id="rId62" display="https://podminky.urs.cz/item/CS_URS_2023_01/891247111"/>
    <hyperlink ref="F483" r:id="rId63" display="https://podminky.urs.cz/item/CS_URS_2023_01/899401113"/>
    <hyperlink ref="F492" r:id="rId64" display="https://podminky.urs.cz/item/CS_URS_2023_02/891269111"/>
    <hyperlink ref="F496" r:id="rId65" display="https://podminky.urs.cz/item/CS_URS_2023_01/899401111"/>
    <hyperlink ref="F505" r:id="rId66" display="https://podminky.urs.cz/item/CS_URS_2023_01/899331111"/>
    <hyperlink ref="F509" r:id="rId67" display="https://podminky.urs.cz/item/CS_URS_2023_01/899712111"/>
    <hyperlink ref="F519" r:id="rId68" display="https://podminky.urs.cz/item/CS_URS_2023_02/857262122"/>
    <hyperlink ref="F532" r:id="rId69" display="https://podminky.urs.cz/item/CS_URS_2023_01/857242121"/>
    <hyperlink ref="F557" r:id="rId70" display="https://podminky.urs.cz/item/CS_URS_2023_02/857264122"/>
    <hyperlink ref="F566" r:id="rId71" display="https://podminky.urs.cz/item/CS_URS_2023_01/892372111"/>
    <hyperlink ref="F571" r:id="rId72" display="https://podminky.urs.cz/item/CS_URS_2023_01/919735112"/>
    <hyperlink ref="F575" r:id="rId73" display="https://podminky.urs.cz/item/CS_URS_2023_01/997013501"/>
    <hyperlink ref="F581" r:id="rId74" display="https://podminky.urs.cz/item/CS_URS_2023_01/997013509"/>
    <hyperlink ref="F585" r:id="rId75" display="https://podminky.urs.cz/item/CS_URS_2023_01/997221612"/>
    <hyperlink ref="F591" r:id="rId76" display="https://podminky.urs.cz/item/CS_URS_2023_01/998225111"/>
    <hyperlink ref="F597" r:id="rId77" display="https://podminky.urs.cz/item/CS_URS_2023_01/998276101"/>
    <hyperlink ref="F602" r:id="rId78" display="https://podminky.urs.cz/item/CS_URS_2023_01/119003217"/>
    <hyperlink ref="F606" r:id="rId79" display="https://podminky.urs.cz/item/CS_URS_2023_01/119003218"/>
    <hyperlink ref="F610" r:id="rId80" display="https://podminky.urs.cz/item/CS_URS_2023_01/919735111"/>
    <hyperlink ref="F614" r:id="rId81" display="https://podminky.urs.cz/item/CS_URS_2023_01/938908411"/>
    <hyperlink ref="F619" r:id="rId82" display="https://podminky.urs.cz/item/CS_URS_2023_02/997013873"/>
    <hyperlink ref="F623" r:id="rId83" display="https://podminky.urs.cz/item/CS_URS_2023_02/99701387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4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101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16.5" customHeight="1">
      <c r="A9" s="37"/>
      <c r="B9" s="43"/>
      <c r="C9" s="37"/>
      <c r="D9" s="37"/>
      <c r="E9" s="141" t="s">
        <v>1097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281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27</v>
      </c>
      <c r="G13" s="37"/>
      <c r="H13" s="37"/>
      <c r="I13" s="144" t="s">
        <v>28</v>
      </c>
      <c r="J13" s="145" t="s">
        <v>282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162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ROUND(J123,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ROUND((SUM(BE123:BE454)),  2)</f>
        <v>0</v>
      </c>
      <c r="G33" s="37"/>
      <c r="H33" s="37"/>
      <c r="I33" s="156">
        <v>0.20999999999999999</v>
      </c>
      <c r="J33" s="155">
        <f>ROUND(((SUM(BE123:BE454))*I33),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ROUND((SUM(BF123:BF454)),  2)</f>
        <v>0</v>
      </c>
      <c r="G34" s="37"/>
      <c r="H34" s="37"/>
      <c r="I34" s="156">
        <v>0.14999999999999999</v>
      </c>
      <c r="J34" s="155">
        <f>ROUND(((SUM(BF123:BF454))*I34),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ROUND((SUM(BG123:BG454)),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ROUND((SUM(BH123:BH454)),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ROUND((SUM(BI123:BI454)),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16.5" customHeight="1">
      <c r="A86" s="37"/>
      <c r="B86" s="38"/>
      <c r="C86" s="39"/>
      <c r="D86" s="39"/>
      <c r="E86" s="75" t="str">
        <f>E9</f>
        <v>2023_09_2. - Řad A1, IO 03.02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J123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283</v>
      </c>
      <c r="E96" s="183"/>
      <c r="F96" s="183"/>
      <c r="G96" s="183"/>
      <c r="H96" s="183"/>
      <c r="I96" s="183"/>
      <c r="J96" s="184">
        <f>J124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284</v>
      </c>
      <c r="E97" s="189"/>
      <c r="F97" s="189"/>
      <c r="G97" s="189"/>
      <c r="H97" s="189"/>
      <c r="I97" s="189"/>
      <c r="J97" s="190">
        <f>J125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285</v>
      </c>
      <c r="E98" s="189"/>
      <c r="F98" s="189"/>
      <c r="G98" s="189"/>
      <c r="H98" s="189"/>
      <c r="I98" s="189"/>
      <c r="J98" s="190">
        <f>J226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286</v>
      </c>
      <c r="E99" s="189"/>
      <c r="F99" s="189"/>
      <c r="G99" s="189"/>
      <c r="H99" s="189"/>
      <c r="I99" s="189"/>
      <c r="J99" s="190">
        <f>J239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287</v>
      </c>
      <c r="E100" s="189"/>
      <c r="F100" s="189"/>
      <c r="G100" s="189"/>
      <c r="H100" s="189"/>
      <c r="I100" s="189"/>
      <c r="J100" s="190">
        <f>J276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6"/>
      <c r="C101" s="187"/>
      <c r="D101" s="188" t="s">
        <v>288</v>
      </c>
      <c r="E101" s="189"/>
      <c r="F101" s="189"/>
      <c r="G101" s="189"/>
      <c r="H101" s="189"/>
      <c r="I101" s="189"/>
      <c r="J101" s="190">
        <f>J395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6"/>
      <c r="C102" s="187"/>
      <c r="D102" s="188" t="s">
        <v>289</v>
      </c>
      <c r="E102" s="189"/>
      <c r="F102" s="189"/>
      <c r="G102" s="189"/>
      <c r="H102" s="189"/>
      <c r="I102" s="189"/>
      <c r="J102" s="190">
        <f>J428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6"/>
      <c r="C103" s="187"/>
      <c r="D103" s="188" t="s">
        <v>290</v>
      </c>
      <c r="E103" s="189"/>
      <c r="F103" s="189"/>
      <c r="G103" s="189"/>
      <c r="H103" s="189"/>
      <c r="I103" s="189"/>
      <c r="J103" s="190">
        <f>J445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2" customFormat="1" ht="21.84" customHeight="1">
      <c r="A104" s="37"/>
      <c r="B104" s="38"/>
      <c r="C104" s="39"/>
      <c r="D104" s="39"/>
      <c r="E104" s="39"/>
      <c r="F104" s="39"/>
      <c r="G104" s="39"/>
      <c r="H104" s="39"/>
      <c r="I104" s="39"/>
      <c r="J104" s="39"/>
      <c r="K104" s="39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hidden="1" s="2" customFormat="1" ht="6.96" customHeight="1">
      <c r="A105" s="37"/>
      <c r="B105" s="65"/>
      <c r="C105" s="66"/>
      <c r="D105" s="66"/>
      <c r="E105" s="66"/>
      <c r="F105" s="66"/>
      <c r="G105" s="66"/>
      <c r="H105" s="66"/>
      <c r="I105" s="66"/>
      <c r="J105" s="66"/>
      <c r="K105" s="66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hidden="1"/>
    <row r="107" hidden="1"/>
    <row r="108" hidden="1"/>
    <row r="109" s="2" customFormat="1" ht="6.96" customHeight="1">
      <c r="A109" s="37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24.96" customHeight="1">
      <c r="A110" s="37"/>
      <c r="B110" s="38"/>
      <c r="C110" s="21" t="s">
        <v>176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38"/>
      <c r="C111" s="39"/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175" t="str">
        <f>E7</f>
        <v>Vodovod Přestavlky</v>
      </c>
      <c r="F113" s="30"/>
      <c r="G113" s="30"/>
      <c r="H113" s="30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160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75" t="str">
        <f>E9</f>
        <v>2023_09_2. - Řad A1, IO 03.02</v>
      </c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22</v>
      </c>
      <c r="D117" s="39"/>
      <c r="E117" s="39"/>
      <c r="F117" s="25" t="str">
        <f>F12</f>
        <v>Přestavlky u Čerčan</v>
      </c>
      <c r="G117" s="39"/>
      <c r="H117" s="39"/>
      <c r="I117" s="30" t="s">
        <v>24</v>
      </c>
      <c r="J117" s="78" t="str">
        <f>IF(J12="","",J12)</f>
        <v>1. 9. 2023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25.65" customHeight="1">
      <c r="A119" s="37"/>
      <c r="B119" s="38"/>
      <c r="C119" s="30" t="s">
        <v>30</v>
      </c>
      <c r="D119" s="39"/>
      <c r="E119" s="39"/>
      <c r="F119" s="25" t="str">
        <f>E15</f>
        <v>Přestavlky u Čerčan</v>
      </c>
      <c r="G119" s="39"/>
      <c r="H119" s="39"/>
      <c r="I119" s="30" t="s">
        <v>35</v>
      </c>
      <c r="J119" s="35" t="str">
        <f>E21</f>
        <v>Vodohospodářský rozvoj a výstavba a.s.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5.15" customHeight="1">
      <c r="A120" s="37"/>
      <c r="B120" s="38"/>
      <c r="C120" s="30" t="s">
        <v>33</v>
      </c>
      <c r="D120" s="39"/>
      <c r="E120" s="39"/>
      <c r="F120" s="25" t="str">
        <f>IF(E18="","",E18)</f>
        <v>Vyplň údaj</v>
      </c>
      <c r="G120" s="39"/>
      <c r="H120" s="39"/>
      <c r="I120" s="30" t="s">
        <v>39</v>
      </c>
      <c r="J120" s="35" t="str">
        <f>E24</f>
        <v>Dvořák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0.32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11" customFormat="1" ht="29.28" customHeight="1">
      <c r="A122" s="192"/>
      <c r="B122" s="193"/>
      <c r="C122" s="194" t="s">
        <v>177</v>
      </c>
      <c r="D122" s="195" t="s">
        <v>68</v>
      </c>
      <c r="E122" s="195" t="s">
        <v>64</v>
      </c>
      <c r="F122" s="195" t="s">
        <v>65</v>
      </c>
      <c r="G122" s="195" t="s">
        <v>178</v>
      </c>
      <c r="H122" s="195" t="s">
        <v>179</v>
      </c>
      <c r="I122" s="195" t="s">
        <v>180</v>
      </c>
      <c r="J122" s="195" t="s">
        <v>167</v>
      </c>
      <c r="K122" s="196" t="s">
        <v>181</v>
      </c>
      <c r="L122" s="197"/>
      <c r="M122" s="99" t="s">
        <v>1</v>
      </c>
      <c r="N122" s="100" t="s">
        <v>47</v>
      </c>
      <c r="O122" s="100" t="s">
        <v>182</v>
      </c>
      <c r="P122" s="100" t="s">
        <v>183</v>
      </c>
      <c r="Q122" s="100" t="s">
        <v>184</v>
      </c>
      <c r="R122" s="100" t="s">
        <v>185</v>
      </c>
      <c r="S122" s="100" t="s">
        <v>186</v>
      </c>
      <c r="T122" s="101" t="s">
        <v>187</v>
      </c>
      <c r="U122" s="192"/>
      <c r="V122" s="192"/>
      <c r="W122" s="192"/>
      <c r="X122" s="192"/>
      <c r="Y122" s="192"/>
      <c r="Z122" s="192"/>
      <c r="AA122" s="192"/>
      <c r="AB122" s="192"/>
      <c r="AC122" s="192"/>
      <c r="AD122" s="192"/>
      <c r="AE122" s="192"/>
    </row>
    <row r="123" s="2" customFormat="1" ht="22.8" customHeight="1">
      <c r="A123" s="37"/>
      <c r="B123" s="38"/>
      <c r="C123" s="106" t="s">
        <v>188</v>
      </c>
      <c r="D123" s="39"/>
      <c r="E123" s="39"/>
      <c r="F123" s="39"/>
      <c r="G123" s="39"/>
      <c r="H123" s="39"/>
      <c r="I123" s="39"/>
      <c r="J123" s="198">
        <f>BK123</f>
        <v>0</v>
      </c>
      <c r="K123" s="39"/>
      <c r="L123" s="43"/>
      <c r="M123" s="102"/>
      <c r="N123" s="199"/>
      <c r="O123" s="103"/>
      <c r="P123" s="200">
        <f>P124</f>
        <v>0</v>
      </c>
      <c r="Q123" s="103"/>
      <c r="R123" s="200">
        <f>R124</f>
        <v>24.235111400000001</v>
      </c>
      <c r="S123" s="103"/>
      <c r="T123" s="201">
        <f>T124</f>
        <v>22.111899999999999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5" t="s">
        <v>82</v>
      </c>
      <c r="AU123" s="15" t="s">
        <v>169</v>
      </c>
      <c r="BK123" s="202">
        <f>BK124</f>
        <v>0</v>
      </c>
    </row>
    <row r="124" s="12" customFormat="1" ht="25.92" customHeight="1">
      <c r="A124" s="12"/>
      <c r="B124" s="203"/>
      <c r="C124" s="204"/>
      <c r="D124" s="205" t="s">
        <v>82</v>
      </c>
      <c r="E124" s="206" t="s">
        <v>293</v>
      </c>
      <c r="F124" s="206" t="s">
        <v>294</v>
      </c>
      <c r="G124" s="204"/>
      <c r="H124" s="204"/>
      <c r="I124" s="207"/>
      <c r="J124" s="208">
        <f>BK124</f>
        <v>0</v>
      </c>
      <c r="K124" s="204"/>
      <c r="L124" s="209"/>
      <c r="M124" s="210"/>
      <c r="N124" s="211"/>
      <c r="O124" s="211"/>
      <c r="P124" s="212">
        <f>P125+P226+P239+P276+P428+P445</f>
        <v>0</v>
      </c>
      <c r="Q124" s="211"/>
      <c r="R124" s="212">
        <f>R125+R226+R239+R276+R428+R445</f>
        <v>24.235111400000001</v>
      </c>
      <c r="S124" s="211"/>
      <c r="T124" s="213">
        <f>T125+T226+T239+T276+T428+T445</f>
        <v>22.111899999999999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4" t="s">
        <v>91</v>
      </c>
      <c r="AT124" s="215" t="s">
        <v>82</v>
      </c>
      <c r="AU124" s="215" t="s">
        <v>83</v>
      </c>
      <c r="AY124" s="214" t="s">
        <v>192</v>
      </c>
      <c r="BK124" s="216">
        <f>BK125+BK226+BK239+BK276+BK428+BK445</f>
        <v>0</v>
      </c>
    </row>
    <row r="125" s="12" customFormat="1" ht="22.8" customHeight="1">
      <c r="A125" s="12"/>
      <c r="B125" s="203"/>
      <c r="C125" s="204"/>
      <c r="D125" s="205" t="s">
        <v>82</v>
      </c>
      <c r="E125" s="217" t="s">
        <v>91</v>
      </c>
      <c r="F125" s="217" t="s">
        <v>295</v>
      </c>
      <c r="G125" s="204"/>
      <c r="H125" s="204"/>
      <c r="I125" s="207"/>
      <c r="J125" s="218">
        <f>BK125</f>
        <v>0</v>
      </c>
      <c r="K125" s="204"/>
      <c r="L125" s="209"/>
      <c r="M125" s="210"/>
      <c r="N125" s="211"/>
      <c r="O125" s="211"/>
      <c r="P125" s="212">
        <f>SUM(P126:P225)</f>
        <v>0</v>
      </c>
      <c r="Q125" s="211"/>
      <c r="R125" s="212">
        <f>SUM(R126:R225)</f>
        <v>16.510984199999999</v>
      </c>
      <c r="S125" s="211"/>
      <c r="T125" s="213">
        <f>SUM(T126:T225)</f>
        <v>21.431899999999999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4" t="s">
        <v>91</v>
      </c>
      <c r="AT125" s="215" t="s">
        <v>82</v>
      </c>
      <c r="AU125" s="215" t="s">
        <v>91</v>
      </c>
      <c r="AY125" s="214" t="s">
        <v>192</v>
      </c>
      <c r="BK125" s="216">
        <f>SUM(BK126:BK225)</f>
        <v>0</v>
      </c>
    </row>
    <row r="126" s="2" customFormat="1" ht="24.15" customHeight="1">
      <c r="A126" s="37"/>
      <c r="B126" s="38"/>
      <c r="C126" s="219" t="s">
        <v>91</v>
      </c>
      <c r="D126" s="219" t="s">
        <v>193</v>
      </c>
      <c r="E126" s="220" t="s">
        <v>296</v>
      </c>
      <c r="F126" s="221" t="s">
        <v>297</v>
      </c>
      <c r="G126" s="222" t="s">
        <v>298</v>
      </c>
      <c r="H126" s="223">
        <v>20.399999999999999</v>
      </c>
      <c r="I126" s="224"/>
      <c r="J126" s="225">
        <f>ROUND(I126*H126,2)</f>
        <v>0</v>
      </c>
      <c r="K126" s="221" t="s">
        <v>266</v>
      </c>
      <c r="L126" s="43"/>
      <c r="M126" s="226" t="s">
        <v>1</v>
      </c>
      <c r="N126" s="227" t="s">
        <v>48</v>
      </c>
      <c r="O126" s="90"/>
      <c r="P126" s="228">
        <f>O126*H126</f>
        <v>0</v>
      </c>
      <c r="Q126" s="228">
        <v>0</v>
      </c>
      <c r="R126" s="228">
        <f>Q126*H126</f>
        <v>0</v>
      </c>
      <c r="S126" s="228">
        <v>0.44</v>
      </c>
      <c r="T126" s="229">
        <f>S126*H126</f>
        <v>8.9759999999999991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0" t="s">
        <v>209</v>
      </c>
      <c r="AT126" s="230" t="s">
        <v>193</v>
      </c>
      <c r="AU126" s="230" t="s">
        <v>94</v>
      </c>
      <c r="AY126" s="15" t="s">
        <v>192</v>
      </c>
      <c r="BE126" s="231">
        <f>IF(N126="základní",J126,0)</f>
        <v>0</v>
      </c>
      <c r="BF126" s="231">
        <f>IF(N126="snížená",J126,0)</f>
        <v>0</v>
      </c>
      <c r="BG126" s="231">
        <f>IF(N126="zákl. přenesená",J126,0)</f>
        <v>0</v>
      </c>
      <c r="BH126" s="231">
        <f>IF(N126="sníž. přenesená",J126,0)</f>
        <v>0</v>
      </c>
      <c r="BI126" s="231">
        <f>IF(N126="nulová",J126,0)</f>
        <v>0</v>
      </c>
      <c r="BJ126" s="15" t="s">
        <v>91</v>
      </c>
      <c r="BK126" s="231">
        <f>ROUND(I126*H126,2)</f>
        <v>0</v>
      </c>
      <c r="BL126" s="15" t="s">
        <v>209</v>
      </c>
      <c r="BM126" s="230" t="s">
        <v>299</v>
      </c>
    </row>
    <row r="127" s="2" customFormat="1">
      <c r="A127" s="37"/>
      <c r="B127" s="38"/>
      <c r="C127" s="39"/>
      <c r="D127" s="232" t="s">
        <v>199</v>
      </c>
      <c r="E127" s="39"/>
      <c r="F127" s="233" t="s">
        <v>300</v>
      </c>
      <c r="G127" s="39"/>
      <c r="H127" s="39"/>
      <c r="I127" s="234"/>
      <c r="J127" s="39"/>
      <c r="K127" s="39"/>
      <c r="L127" s="43"/>
      <c r="M127" s="235"/>
      <c r="N127" s="236"/>
      <c r="O127" s="90"/>
      <c r="P127" s="90"/>
      <c r="Q127" s="90"/>
      <c r="R127" s="90"/>
      <c r="S127" s="90"/>
      <c r="T127" s="91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5" t="s">
        <v>199</v>
      </c>
      <c r="AU127" s="15" t="s">
        <v>94</v>
      </c>
    </row>
    <row r="128" s="2" customFormat="1">
      <c r="A128" s="37"/>
      <c r="B128" s="38"/>
      <c r="C128" s="39"/>
      <c r="D128" s="248" t="s">
        <v>268</v>
      </c>
      <c r="E128" s="39"/>
      <c r="F128" s="249" t="s">
        <v>301</v>
      </c>
      <c r="G128" s="39"/>
      <c r="H128" s="39"/>
      <c r="I128" s="234"/>
      <c r="J128" s="39"/>
      <c r="K128" s="39"/>
      <c r="L128" s="43"/>
      <c r="M128" s="235"/>
      <c r="N128" s="236"/>
      <c r="O128" s="90"/>
      <c r="P128" s="90"/>
      <c r="Q128" s="90"/>
      <c r="R128" s="90"/>
      <c r="S128" s="90"/>
      <c r="T128" s="91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15" t="s">
        <v>268</v>
      </c>
      <c r="AU128" s="15" t="s">
        <v>94</v>
      </c>
    </row>
    <row r="129" s="13" customFormat="1">
      <c r="A129" s="13"/>
      <c r="B129" s="237"/>
      <c r="C129" s="238"/>
      <c r="D129" s="232" t="s">
        <v>260</v>
      </c>
      <c r="E129" s="239" t="s">
        <v>1</v>
      </c>
      <c r="F129" s="240" t="s">
        <v>1098</v>
      </c>
      <c r="G129" s="238"/>
      <c r="H129" s="241">
        <v>20.399999999999999</v>
      </c>
      <c r="I129" s="242"/>
      <c r="J129" s="238"/>
      <c r="K129" s="238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94</v>
      </c>
      <c r="AV129" s="13" t="s">
        <v>94</v>
      </c>
      <c r="AW129" s="13" t="s">
        <v>38</v>
      </c>
      <c r="AX129" s="13" t="s">
        <v>91</v>
      </c>
      <c r="AY129" s="247" t="s">
        <v>192</v>
      </c>
    </row>
    <row r="130" s="2" customFormat="1" ht="24.15" customHeight="1">
      <c r="A130" s="37"/>
      <c r="B130" s="38"/>
      <c r="C130" s="219" t="s">
        <v>94</v>
      </c>
      <c r="D130" s="219" t="s">
        <v>193</v>
      </c>
      <c r="E130" s="220" t="s">
        <v>303</v>
      </c>
      <c r="F130" s="221" t="s">
        <v>304</v>
      </c>
      <c r="G130" s="222" t="s">
        <v>298</v>
      </c>
      <c r="H130" s="223">
        <v>28.899999999999999</v>
      </c>
      <c r="I130" s="224"/>
      <c r="J130" s="225">
        <f>ROUND(I130*H130,2)</f>
        <v>0</v>
      </c>
      <c r="K130" s="221" t="s">
        <v>266</v>
      </c>
      <c r="L130" s="43"/>
      <c r="M130" s="226" t="s">
        <v>1</v>
      </c>
      <c r="N130" s="227" t="s">
        <v>48</v>
      </c>
      <c r="O130" s="90"/>
      <c r="P130" s="228">
        <f>O130*H130</f>
        <v>0</v>
      </c>
      <c r="Q130" s="228">
        <v>0</v>
      </c>
      <c r="R130" s="228">
        <f>Q130*H130</f>
        <v>0</v>
      </c>
      <c r="S130" s="228">
        <v>0.316</v>
      </c>
      <c r="T130" s="229">
        <f>S130*H130</f>
        <v>9.1324000000000005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0" t="s">
        <v>209</v>
      </c>
      <c r="AT130" s="230" t="s">
        <v>193</v>
      </c>
      <c r="AU130" s="230" t="s">
        <v>94</v>
      </c>
      <c r="AY130" s="15" t="s">
        <v>192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5" t="s">
        <v>91</v>
      </c>
      <c r="BK130" s="231">
        <f>ROUND(I130*H130,2)</f>
        <v>0</v>
      </c>
      <c r="BL130" s="15" t="s">
        <v>209</v>
      </c>
      <c r="BM130" s="230" t="s">
        <v>305</v>
      </c>
    </row>
    <row r="131" s="2" customFormat="1">
      <c r="A131" s="37"/>
      <c r="B131" s="38"/>
      <c r="C131" s="39"/>
      <c r="D131" s="232" t="s">
        <v>199</v>
      </c>
      <c r="E131" s="39"/>
      <c r="F131" s="233" t="s">
        <v>306</v>
      </c>
      <c r="G131" s="39"/>
      <c r="H131" s="39"/>
      <c r="I131" s="234"/>
      <c r="J131" s="39"/>
      <c r="K131" s="39"/>
      <c r="L131" s="43"/>
      <c r="M131" s="235"/>
      <c r="N131" s="236"/>
      <c r="O131" s="90"/>
      <c r="P131" s="90"/>
      <c r="Q131" s="90"/>
      <c r="R131" s="90"/>
      <c r="S131" s="90"/>
      <c r="T131" s="91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199</v>
      </c>
      <c r="AU131" s="15" t="s">
        <v>94</v>
      </c>
    </row>
    <row r="132" s="2" customFormat="1">
      <c r="A132" s="37"/>
      <c r="B132" s="38"/>
      <c r="C132" s="39"/>
      <c r="D132" s="248" t="s">
        <v>268</v>
      </c>
      <c r="E132" s="39"/>
      <c r="F132" s="249" t="s">
        <v>307</v>
      </c>
      <c r="G132" s="39"/>
      <c r="H132" s="39"/>
      <c r="I132" s="234"/>
      <c r="J132" s="39"/>
      <c r="K132" s="39"/>
      <c r="L132" s="43"/>
      <c r="M132" s="235"/>
      <c r="N132" s="236"/>
      <c r="O132" s="90"/>
      <c r="P132" s="90"/>
      <c r="Q132" s="90"/>
      <c r="R132" s="90"/>
      <c r="S132" s="90"/>
      <c r="T132" s="91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15" t="s">
        <v>268</v>
      </c>
      <c r="AU132" s="15" t="s">
        <v>94</v>
      </c>
    </row>
    <row r="133" s="13" customFormat="1">
      <c r="A133" s="13"/>
      <c r="B133" s="237"/>
      <c r="C133" s="238"/>
      <c r="D133" s="232" t="s">
        <v>260</v>
      </c>
      <c r="E133" s="239" t="s">
        <v>1</v>
      </c>
      <c r="F133" s="240" t="s">
        <v>1099</v>
      </c>
      <c r="G133" s="238"/>
      <c r="H133" s="241">
        <v>28.899999999999999</v>
      </c>
      <c r="I133" s="242"/>
      <c r="J133" s="238"/>
      <c r="K133" s="238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94</v>
      </c>
      <c r="AV133" s="13" t="s">
        <v>94</v>
      </c>
      <c r="AW133" s="13" t="s">
        <v>38</v>
      </c>
      <c r="AX133" s="13" t="s">
        <v>83</v>
      </c>
      <c r="AY133" s="247" t="s">
        <v>192</v>
      </c>
    </row>
    <row r="134" s="2" customFormat="1" ht="24.15" customHeight="1">
      <c r="A134" s="37"/>
      <c r="B134" s="38"/>
      <c r="C134" s="219" t="s">
        <v>204</v>
      </c>
      <c r="D134" s="219" t="s">
        <v>193</v>
      </c>
      <c r="E134" s="220" t="s">
        <v>309</v>
      </c>
      <c r="F134" s="221" t="s">
        <v>310</v>
      </c>
      <c r="G134" s="222" t="s">
        <v>298</v>
      </c>
      <c r="H134" s="223">
        <v>28.899999999999999</v>
      </c>
      <c r="I134" s="224"/>
      <c r="J134" s="225">
        <f>ROUND(I134*H134,2)</f>
        <v>0</v>
      </c>
      <c r="K134" s="221" t="s">
        <v>266</v>
      </c>
      <c r="L134" s="43"/>
      <c r="M134" s="226" t="s">
        <v>1</v>
      </c>
      <c r="N134" s="227" t="s">
        <v>48</v>
      </c>
      <c r="O134" s="90"/>
      <c r="P134" s="228">
        <f>O134*H134</f>
        <v>0</v>
      </c>
      <c r="Q134" s="228">
        <v>9.0000000000000006E-05</v>
      </c>
      <c r="R134" s="228">
        <f>Q134*H134</f>
        <v>0.002601</v>
      </c>
      <c r="S134" s="228">
        <v>0.11500000000000001</v>
      </c>
      <c r="T134" s="229">
        <f>S134*H134</f>
        <v>3.3235000000000001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209</v>
      </c>
      <c r="AT134" s="230" t="s">
        <v>193</v>
      </c>
      <c r="AU134" s="230" t="s">
        <v>94</v>
      </c>
      <c r="AY134" s="15" t="s">
        <v>192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5" t="s">
        <v>91</v>
      </c>
      <c r="BK134" s="231">
        <f>ROUND(I134*H134,2)</f>
        <v>0</v>
      </c>
      <c r="BL134" s="15" t="s">
        <v>209</v>
      </c>
      <c r="BM134" s="230" t="s">
        <v>311</v>
      </c>
    </row>
    <row r="135" s="2" customFormat="1">
      <c r="A135" s="37"/>
      <c r="B135" s="38"/>
      <c r="C135" s="39"/>
      <c r="D135" s="232" t="s">
        <v>199</v>
      </c>
      <c r="E135" s="39"/>
      <c r="F135" s="233" t="s">
        <v>312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5" t="s">
        <v>199</v>
      </c>
      <c r="AU135" s="15" t="s">
        <v>94</v>
      </c>
    </row>
    <row r="136" s="2" customFormat="1">
      <c r="A136" s="37"/>
      <c r="B136" s="38"/>
      <c r="C136" s="39"/>
      <c r="D136" s="248" t="s">
        <v>268</v>
      </c>
      <c r="E136" s="39"/>
      <c r="F136" s="249" t="s">
        <v>313</v>
      </c>
      <c r="G136" s="39"/>
      <c r="H136" s="39"/>
      <c r="I136" s="234"/>
      <c r="J136" s="39"/>
      <c r="K136" s="39"/>
      <c r="L136" s="43"/>
      <c r="M136" s="235"/>
      <c r="N136" s="236"/>
      <c r="O136" s="90"/>
      <c r="P136" s="90"/>
      <c r="Q136" s="90"/>
      <c r="R136" s="90"/>
      <c r="S136" s="90"/>
      <c r="T136" s="91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15" t="s">
        <v>268</v>
      </c>
      <c r="AU136" s="15" t="s">
        <v>94</v>
      </c>
    </row>
    <row r="137" s="13" customFormat="1">
      <c r="A137" s="13"/>
      <c r="B137" s="237"/>
      <c r="C137" s="238"/>
      <c r="D137" s="232" t="s">
        <v>260</v>
      </c>
      <c r="E137" s="239" t="s">
        <v>1</v>
      </c>
      <c r="F137" s="240" t="s">
        <v>1099</v>
      </c>
      <c r="G137" s="238"/>
      <c r="H137" s="241">
        <v>28.899999999999999</v>
      </c>
      <c r="I137" s="242"/>
      <c r="J137" s="238"/>
      <c r="K137" s="238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94</v>
      </c>
      <c r="AV137" s="13" t="s">
        <v>94</v>
      </c>
      <c r="AW137" s="13" t="s">
        <v>38</v>
      </c>
      <c r="AX137" s="13" t="s">
        <v>91</v>
      </c>
      <c r="AY137" s="247" t="s">
        <v>192</v>
      </c>
    </row>
    <row r="138" s="2" customFormat="1" ht="16.5" customHeight="1">
      <c r="A138" s="37"/>
      <c r="B138" s="38"/>
      <c r="C138" s="254" t="s">
        <v>209</v>
      </c>
      <c r="D138" s="254" t="s">
        <v>331</v>
      </c>
      <c r="E138" s="255" t="s">
        <v>332</v>
      </c>
      <c r="F138" s="256" t="s">
        <v>333</v>
      </c>
      <c r="G138" s="257" t="s">
        <v>334</v>
      </c>
      <c r="H138" s="258">
        <v>16.32</v>
      </c>
      <c r="I138" s="259"/>
      <c r="J138" s="260">
        <f>ROUND(I138*H138,2)</f>
        <v>0</v>
      </c>
      <c r="K138" s="256" t="s">
        <v>266</v>
      </c>
      <c r="L138" s="261"/>
      <c r="M138" s="262" t="s">
        <v>1</v>
      </c>
      <c r="N138" s="263" t="s">
        <v>48</v>
      </c>
      <c r="O138" s="90"/>
      <c r="P138" s="228">
        <f>O138*H138</f>
        <v>0</v>
      </c>
      <c r="Q138" s="228">
        <v>1</v>
      </c>
      <c r="R138" s="228">
        <f>Q138*H138</f>
        <v>16.32</v>
      </c>
      <c r="S138" s="228">
        <v>0</v>
      </c>
      <c r="T138" s="22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0" t="s">
        <v>226</v>
      </c>
      <c r="AT138" s="230" t="s">
        <v>331</v>
      </c>
      <c r="AU138" s="230" t="s">
        <v>94</v>
      </c>
      <c r="AY138" s="15" t="s">
        <v>192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5" t="s">
        <v>91</v>
      </c>
      <c r="BK138" s="231">
        <f>ROUND(I138*H138,2)</f>
        <v>0</v>
      </c>
      <c r="BL138" s="15" t="s">
        <v>209</v>
      </c>
      <c r="BM138" s="230" t="s">
        <v>335</v>
      </c>
    </row>
    <row r="139" s="2" customFormat="1">
      <c r="A139" s="37"/>
      <c r="B139" s="38"/>
      <c r="C139" s="39"/>
      <c r="D139" s="232" t="s">
        <v>199</v>
      </c>
      <c r="E139" s="39"/>
      <c r="F139" s="233" t="s">
        <v>333</v>
      </c>
      <c r="G139" s="39"/>
      <c r="H139" s="39"/>
      <c r="I139" s="234"/>
      <c r="J139" s="39"/>
      <c r="K139" s="39"/>
      <c r="L139" s="43"/>
      <c r="M139" s="235"/>
      <c r="N139" s="236"/>
      <c r="O139" s="90"/>
      <c r="P139" s="90"/>
      <c r="Q139" s="90"/>
      <c r="R139" s="90"/>
      <c r="S139" s="90"/>
      <c r="T139" s="91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15" t="s">
        <v>199</v>
      </c>
      <c r="AU139" s="15" t="s">
        <v>94</v>
      </c>
    </row>
    <row r="140" s="13" customFormat="1">
      <c r="A140" s="13"/>
      <c r="B140" s="237"/>
      <c r="C140" s="238"/>
      <c r="D140" s="232" t="s">
        <v>260</v>
      </c>
      <c r="E140" s="239" t="s">
        <v>1</v>
      </c>
      <c r="F140" s="240" t="s">
        <v>1100</v>
      </c>
      <c r="G140" s="238"/>
      <c r="H140" s="241">
        <v>16.32</v>
      </c>
      <c r="I140" s="242"/>
      <c r="J140" s="238"/>
      <c r="K140" s="238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94</v>
      </c>
      <c r="AV140" s="13" t="s">
        <v>94</v>
      </c>
      <c r="AW140" s="13" t="s">
        <v>38</v>
      </c>
      <c r="AX140" s="13" t="s">
        <v>83</v>
      </c>
      <c r="AY140" s="247" t="s">
        <v>192</v>
      </c>
    </row>
    <row r="141" s="2" customFormat="1" ht="24.15" customHeight="1">
      <c r="A141" s="37"/>
      <c r="B141" s="38"/>
      <c r="C141" s="219" t="s">
        <v>191</v>
      </c>
      <c r="D141" s="219" t="s">
        <v>193</v>
      </c>
      <c r="E141" s="220" t="s">
        <v>343</v>
      </c>
      <c r="F141" s="221" t="s">
        <v>344</v>
      </c>
      <c r="G141" s="222" t="s">
        <v>316</v>
      </c>
      <c r="H141" s="223">
        <v>3</v>
      </c>
      <c r="I141" s="224"/>
      <c r="J141" s="225">
        <f>ROUND(I141*H141,2)</f>
        <v>0</v>
      </c>
      <c r="K141" s="221" t="s">
        <v>266</v>
      </c>
      <c r="L141" s="43"/>
      <c r="M141" s="226" t="s">
        <v>1</v>
      </c>
      <c r="N141" s="227" t="s">
        <v>48</v>
      </c>
      <c r="O141" s="90"/>
      <c r="P141" s="228">
        <f>O141*H141</f>
        <v>0</v>
      </c>
      <c r="Q141" s="228">
        <v>0.036900000000000002</v>
      </c>
      <c r="R141" s="228">
        <f>Q141*H141</f>
        <v>0.11070000000000001</v>
      </c>
      <c r="S141" s="228">
        <v>0</v>
      </c>
      <c r="T141" s="22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0" t="s">
        <v>209</v>
      </c>
      <c r="AT141" s="230" t="s">
        <v>193</v>
      </c>
      <c r="AU141" s="230" t="s">
        <v>94</v>
      </c>
      <c r="AY141" s="15" t="s">
        <v>192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5" t="s">
        <v>91</v>
      </c>
      <c r="BK141" s="231">
        <f>ROUND(I141*H141,2)</f>
        <v>0</v>
      </c>
      <c r="BL141" s="15" t="s">
        <v>209</v>
      </c>
      <c r="BM141" s="230" t="s">
        <v>345</v>
      </c>
    </row>
    <row r="142" s="2" customFormat="1">
      <c r="A142" s="37"/>
      <c r="B142" s="38"/>
      <c r="C142" s="39"/>
      <c r="D142" s="232" t="s">
        <v>199</v>
      </c>
      <c r="E142" s="39"/>
      <c r="F142" s="233" t="s">
        <v>346</v>
      </c>
      <c r="G142" s="39"/>
      <c r="H142" s="39"/>
      <c r="I142" s="234"/>
      <c r="J142" s="39"/>
      <c r="K142" s="39"/>
      <c r="L142" s="43"/>
      <c r="M142" s="235"/>
      <c r="N142" s="236"/>
      <c r="O142" s="90"/>
      <c r="P142" s="90"/>
      <c r="Q142" s="90"/>
      <c r="R142" s="90"/>
      <c r="S142" s="90"/>
      <c r="T142" s="91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15" t="s">
        <v>199</v>
      </c>
      <c r="AU142" s="15" t="s">
        <v>94</v>
      </c>
    </row>
    <row r="143" s="2" customFormat="1">
      <c r="A143" s="37"/>
      <c r="B143" s="38"/>
      <c r="C143" s="39"/>
      <c r="D143" s="248" t="s">
        <v>268</v>
      </c>
      <c r="E143" s="39"/>
      <c r="F143" s="249" t="s">
        <v>347</v>
      </c>
      <c r="G143" s="39"/>
      <c r="H143" s="39"/>
      <c r="I143" s="234"/>
      <c r="J143" s="39"/>
      <c r="K143" s="39"/>
      <c r="L143" s="43"/>
      <c r="M143" s="235"/>
      <c r="N143" s="236"/>
      <c r="O143" s="90"/>
      <c r="P143" s="90"/>
      <c r="Q143" s="90"/>
      <c r="R143" s="90"/>
      <c r="S143" s="90"/>
      <c r="T143" s="91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15" t="s">
        <v>268</v>
      </c>
      <c r="AU143" s="15" t="s">
        <v>94</v>
      </c>
    </row>
    <row r="144" s="13" customFormat="1">
      <c r="A144" s="13"/>
      <c r="B144" s="237"/>
      <c r="C144" s="238"/>
      <c r="D144" s="232" t="s">
        <v>260</v>
      </c>
      <c r="E144" s="239" t="s">
        <v>1</v>
      </c>
      <c r="F144" s="240" t="s">
        <v>204</v>
      </c>
      <c r="G144" s="238"/>
      <c r="H144" s="241">
        <v>3</v>
      </c>
      <c r="I144" s="242"/>
      <c r="J144" s="238"/>
      <c r="K144" s="238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94</v>
      </c>
      <c r="AV144" s="13" t="s">
        <v>94</v>
      </c>
      <c r="AW144" s="13" t="s">
        <v>38</v>
      </c>
      <c r="AX144" s="13" t="s">
        <v>91</v>
      </c>
      <c r="AY144" s="247" t="s">
        <v>192</v>
      </c>
    </row>
    <row r="145" s="2" customFormat="1" ht="24.15" customHeight="1">
      <c r="A145" s="37"/>
      <c r="B145" s="38"/>
      <c r="C145" s="219" t="s">
        <v>217</v>
      </c>
      <c r="D145" s="219" t="s">
        <v>193</v>
      </c>
      <c r="E145" s="220" t="s">
        <v>349</v>
      </c>
      <c r="F145" s="221" t="s">
        <v>350</v>
      </c>
      <c r="G145" s="222" t="s">
        <v>351</v>
      </c>
      <c r="H145" s="223">
        <v>10.199999999999999</v>
      </c>
      <c r="I145" s="224"/>
      <c r="J145" s="225">
        <f>ROUND(I145*H145,2)</f>
        <v>0</v>
      </c>
      <c r="K145" s="221" t="s">
        <v>266</v>
      </c>
      <c r="L145" s="43"/>
      <c r="M145" s="226" t="s">
        <v>1</v>
      </c>
      <c r="N145" s="227" t="s">
        <v>48</v>
      </c>
      <c r="O145" s="90"/>
      <c r="P145" s="228">
        <f>O145*H145</f>
        <v>0</v>
      </c>
      <c r="Q145" s="228">
        <v>0</v>
      </c>
      <c r="R145" s="228">
        <f>Q145*H145</f>
        <v>0</v>
      </c>
      <c r="S145" s="228">
        <v>0</v>
      </c>
      <c r="T145" s="22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0" t="s">
        <v>209</v>
      </c>
      <c r="AT145" s="230" t="s">
        <v>193</v>
      </c>
      <c r="AU145" s="230" t="s">
        <v>94</v>
      </c>
      <c r="AY145" s="15" t="s">
        <v>192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5" t="s">
        <v>91</v>
      </c>
      <c r="BK145" s="231">
        <f>ROUND(I145*H145,2)</f>
        <v>0</v>
      </c>
      <c r="BL145" s="15" t="s">
        <v>209</v>
      </c>
      <c r="BM145" s="230" t="s">
        <v>352</v>
      </c>
    </row>
    <row r="146" s="2" customFormat="1">
      <c r="A146" s="37"/>
      <c r="B146" s="38"/>
      <c r="C146" s="39"/>
      <c r="D146" s="232" t="s">
        <v>199</v>
      </c>
      <c r="E146" s="39"/>
      <c r="F146" s="233" t="s">
        <v>353</v>
      </c>
      <c r="G146" s="39"/>
      <c r="H146" s="39"/>
      <c r="I146" s="234"/>
      <c r="J146" s="39"/>
      <c r="K146" s="39"/>
      <c r="L146" s="43"/>
      <c r="M146" s="235"/>
      <c r="N146" s="236"/>
      <c r="O146" s="90"/>
      <c r="P146" s="90"/>
      <c r="Q146" s="90"/>
      <c r="R146" s="90"/>
      <c r="S146" s="90"/>
      <c r="T146" s="91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5" t="s">
        <v>199</v>
      </c>
      <c r="AU146" s="15" t="s">
        <v>94</v>
      </c>
    </row>
    <row r="147" s="2" customFormat="1">
      <c r="A147" s="37"/>
      <c r="B147" s="38"/>
      <c r="C147" s="39"/>
      <c r="D147" s="248" t="s">
        <v>268</v>
      </c>
      <c r="E147" s="39"/>
      <c r="F147" s="249" t="s">
        <v>354</v>
      </c>
      <c r="G147" s="39"/>
      <c r="H147" s="39"/>
      <c r="I147" s="234"/>
      <c r="J147" s="39"/>
      <c r="K147" s="39"/>
      <c r="L147" s="43"/>
      <c r="M147" s="235"/>
      <c r="N147" s="236"/>
      <c r="O147" s="90"/>
      <c r="P147" s="90"/>
      <c r="Q147" s="90"/>
      <c r="R147" s="90"/>
      <c r="S147" s="90"/>
      <c r="T147" s="91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15" t="s">
        <v>268</v>
      </c>
      <c r="AU147" s="15" t="s">
        <v>94</v>
      </c>
    </row>
    <row r="148" s="13" customFormat="1">
      <c r="A148" s="13"/>
      <c r="B148" s="237"/>
      <c r="C148" s="238"/>
      <c r="D148" s="232" t="s">
        <v>260</v>
      </c>
      <c r="E148" s="239" t="s">
        <v>1</v>
      </c>
      <c r="F148" s="240" t="s">
        <v>1101</v>
      </c>
      <c r="G148" s="238"/>
      <c r="H148" s="241">
        <v>10.199999999999999</v>
      </c>
      <c r="I148" s="242"/>
      <c r="J148" s="238"/>
      <c r="K148" s="238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94</v>
      </c>
      <c r="AV148" s="13" t="s">
        <v>94</v>
      </c>
      <c r="AW148" s="13" t="s">
        <v>38</v>
      </c>
      <c r="AX148" s="13" t="s">
        <v>91</v>
      </c>
      <c r="AY148" s="247" t="s">
        <v>192</v>
      </c>
    </row>
    <row r="149" s="2" customFormat="1" ht="37.8" customHeight="1">
      <c r="A149" s="37"/>
      <c r="B149" s="38"/>
      <c r="C149" s="219" t="s">
        <v>221</v>
      </c>
      <c r="D149" s="219" t="s">
        <v>193</v>
      </c>
      <c r="E149" s="220" t="s">
        <v>356</v>
      </c>
      <c r="F149" s="221" t="s">
        <v>357</v>
      </c>
      <c r="G149" s="222" t="s">
        <v>351</v>
      </c>
      <c r="H149" s="223">
        <v>1</v>
      </c>
      <c r="I149" s="224"/>
      <c r="J149" s="225">
        <f>ROUND(I149*H149,2)</f>
        <v>0</v>
      </c>
      <c r="K149" s="221" t="s">
        <v>266</v>
      </c>
      <c r="L149" s="43"/>
      <c r="M149" s="226" t="s">
        <v>1</v>
      </c>
      <c r="N149" s="227" t="s">
        <v>48</v>
      </c>
      <c r="O149" s="90"/>
      <c r="P149" s="228">
        <f>O149*H149</f>
        <v>0</v>
      </c>
      <c r="Q149" s="228">
        <v>0</v>
      </c>
      <c r="R149" s="228">
        <f>Q149*H149</f>
        <v>0</v>
      </c>
      <c r="S149" s="228">
        <v>0</v>
      </c>
      <c r="T149" s="22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0" t="s">
        <v>209</v>
      </c>
      <c r="AT149" s="230" t="s">
        <v>193</v>
      </c>
      <c r="AU149" s="230" t="s">
        <v>94</v>
      </c>
      <c r="AY149" s="15" t="s">
        <v>192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5" t="s">
        <v>91</v>
      </c>
      <c r="BK149" s="231">
        <f>ROUND(I149*H149,2)</f>
        <v>0</v>
      </c>
      <c r="BL149" s="15" t="s">
        <v>209</v>
      </c>
      <c r="BM149" s="230" t="s">
        <v>358</v>
      </c>
    </row>
    <row r="150" s="2" customFormat="1">
      <c r="A150" s="37"/>
      <c r="B150" s="38"/>
      <c r="C150" s="39"/>
      <c r="D150" s="232" t="s">
        <v>199</v>
      </c>
      <c r="E150" s="39"/>
      <c r="F150" s="233" t="s">
        <v>359</v>
      </c>
      <c r="G150" s="39"/>
      <c r="H150" s="39"/>
      <c r="I150" s="234"/>
      <c r="J150" s="39"/>
      <c r="K150" s="39"/>
      <c r="L150" s="43"/>
      <c r="M150" s="235"/>
      <c r="N150" s="236"/>
      <c r="O150" s="90"/>
      <c r="P150" s="90"/>
      <c r="Q150" s="90"/>
      <c r="R150" s="90"/>
      <c r="S150" s="90"/>
      <c r="T150" s="91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5" t="s">
        <v>199</v>
      </c>
      <c r="AU150" s="15" t="s">
        <v>94</v>
      </c>
    </row>
    <row r="151" s="2" customFormat="1">
      <c r="A151" s="37"/>
      <c r="B151" s="38"/>
      <c r="C151" s="39"/>
      <c r="D151" s="248" t="s">
        <v>268</v>
      </c>
      <c r="E151" s="39"/>
      <c r="F151" s="249" t="s">
        <v>360</v>
      </c>
      <c r="G151" s="39"/>
      <c r="H151" s="39"/>
      <c r="I151" s="234"/>
      <c r="J151" s="39"/>
      <c r="K151" s="39"/>
      <c r="L151" s="43"/>
      <c r="M151" s="235"/>
      <c r="N151" s="236"/>
      <c r="O151" s="90"/>
      <c r="P151" s="90"/>
      <c r="Q151" s="90"/>
      <c r="R151" s="90"/>
      <c r="S151" s="90"/>
      <c r="T151" s="91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15" t="s">
        <v>268</v>
      </c>
      <c r="AU151" s="15" t="s">
        <v>94</v>
      </c>
    </row>
    <row r="152" s="13" customFormat="1">
      <c r="A152" s="13"/>
      <c r="B152" s="237"/>
      <c r="C152" s="238"/>
      <c r="D152" s="232" t="s">
        <v>260</v>
      </c>
      <c r="E152" s="239" t="s">
        <v>1</v>
      </c>
      <c r="F152" s="240" t="s">
        <v>91</v>
      </c>
      <c r="G152" s="238"/>
      <c r="H152" s="241">
        <v>1</v>
      </c>
      <c r="I152" s="242"/>
      <c r="J152" s="238"/>
      <c r="K152" s="238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94</v>
      </c>
      <c r="AV152" s="13" t="s">
        <v>94</v>
      </c>
      <c r="AW152" s="13" t="s">
        <v>38</v>
      </c>
      <c r="AX152" s="13" t="s">
        <v>91</v>
      </c>
      <c r="AY152" s="247" t="s">
        <v>192</v>
      </c>
    </row>
    <row r="153" s="2" customFormat="1" ht="33" customHeight="1">
      <c r="A153" s="37"/>
      <c r="B153" s="38"/>
      <c r="C153" s="219" t="s">
        <v>226</v>
      </c>
      <c r="D153" s="219" t="s">
        <v>193</v>
      </c>
      <c r="E153" s="220" t="s">
        <v>362</v>
      </c>
      <c r="F153" s="221" t="s">
        <v>363</v>
      </c>
      <c r="G153" s="222" t="s">
        <v>351</v>
      </c>
      <c r="H153" s="223">
        <v>7.2619999999999996</v>
      </c>
      <c r="I153" s="224"/>
      <c r="J153" s="225">
        <f>ROUND(I153*H153,2)</f>
        <v>0</v>
      </c>
      <c r="K153" s="221" t="s">
        <v>364</v>
      </c>
      <c r="L153" s="43"/>
      <c r="M153" s="226" t="s">
        <v>1</v>
      </c>
      <c r="N153" s="227" t="s">
        <v>48</v>
      </c>
      <c r="O153" s="90"/>
      <c r="P153" s="228">
        <f>O153*H153</f>
        <v>0</v>
      </c>
      <c r="Q153" s="228">
        <v>0</v>
      </c>
      <c r="R153" s="228">
        <f>Q153*H153</f>
        <v>0</v>
      </c>
      <c r="S153" s="228">
        <v>0</v>
      </c>
      <c r="T153" s="22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0" t="s">
        <v>209</v>
      </c>
      <c r="AT153" s="230" t="s">
        <v>193</v>
      </c>
      <c r="AU153" s="230" t="s">
        <v>94</v>
      </c>
      <c r="AY153" s="15" t="s">
        <v>192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5" t="s">
        <v>91</v>
      </c>
      <c r="BK153" s="231">
        <f>ROUND(I153*H153,2)</f>
        <v>0</v>
      </c>
      <c r="BL153" s="15" t="s">
        <v>209</v>
      </c>
      <c r="BM153" s="230" t="s">
        <v>1102</v>
      </c>
    </row>
    <row r="154" s="2" customFormat="1">
      <c r="A154" s="37"/>
      <c r="B154" s="38"/>
      <c r="C154" s="39"/>
      <c r="D154" s="232" t="s">
        <v>199</v>
      </c>
      <c r="E154" s="39"/>
      <c r="F154" s="233" t="s">
        <v>366</v>
      </c>
      <c r="G154" s="39"/>
      <c r="H154" s="39"/>
      <c r="I154" s="234"/>
      <c r="J154" s="39"/>
      <c r="K154" s="39"/>
      <c r="L154" s="43"/>
      <c r="M154" s="235"/>
      <c r="N154" s="236"/>
      <c r="O154" s="90"/>
      <c r="P154" s="90"/>
      <c r="Q154" s="90"/>
      <c r="R154" s="90"/>
      <c r="S154" s="90"/>
      <c r="T154" s="91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15" t="s">
        <v>199</v>
      </c>
      <c r="AU154" s="15" t="s">
        <v>94</v>
      </c>
    </row>
    <row r="155" s="2" customFormat="1">
      <c r="A155" s="37"/>
      <c r="B155" s="38"/>
      <c r="C155" s="39"/>
      <c r="D155" s="248" t="s">
        <v>268</v>
      </c>
      <c r="E155" s="39"/>
      <c r="F155" s="249" t="s">
        <v>367</v>
      </c>
      <c r="G155" s="39"/>
      <c r="H155" s="39"/>
      <c r="I155" s="234"/>
      <c r="J155" s="39"/>
      <c r="K155" s="39"/>
      <c r="L155" s="43"/>
      <c r="M155" s="235"/>
      <c r="N155" s="236"/>
      <c r="O155" s="90"/>
      <c r="P155" s="90"/>
      <c r="Q155" s="90"/>
      <c r="R155" s="90"/>
      <c r="S155" s="90"/>
      <c r="T155" s="91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15" t="s">
        <v>268</v>
      </c>
      <c r="AU155" s="15" t="s">
        <v>94</v>
      </c>
    </row>
    <row r="156" s="13" customFormat="1">
      <c r="A156" s="13"/>
      <c r="B156" s="237"/>
      <c r="C156" s="238"/>
      <c r="D156" s="232" t="s">
        <v>260</v>
      </c>
      <c r="E156" s="239" t="s">
        <v>1</v>
      </c>
      <c r="F156" s="240" t="s">
        <v>1103</v>
      </c>
      <c r="G156" s="238"/>
      <c r="H156" s="241">
        <v>9.4039999999999999</v>
      </c>
      <c r="I156" s="242"/>
      <c r="J156" s="238"/>
      <c r="K156" s="238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94</v>
      </c>
      <c r="AV156" s="13" t="s">
        <v>94</v>
      </c>
      <c r="AW156" s="13" t="s">
        <v>38</v>
      </c>
      <c r="AX156" s="13" t="s">
        <v>83</v>
      </c>
      <c r="AY156" s="247" t="s">
        <v>192</v>
      </c>
    </row>
    <row r="157" s="13" customFormat="1">
      <c r="A157" s="13"/>
      <c r="B157" s="237"/>
      <c r="C157" s="238"/>
      <c r="D157" s="232" t="s">
        <v>260</v>
      </c>
      <c r="E157" s="239" t="s">
        <v>1</v>
      </c>
      <c r="F157" s="240" t="s">
        <v>1104</v>
      </c>
      <c r="G157" s="238"/>
      <c r="H157" s="241">
        <v>-2.1419999999999999</v>
      </c>
      <c r="I157" s="242"/>
      <c r="J157" s="238"/>
      <c r="K157" s="238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94</v>
      </c>
      <c r="AV157" s="13" t="s">
        <v>94</v>
      </c>
      <c r="AW157" s="13" t="s">
        <v>38</v>
      </c>
      <c r="AX157" s="13" t="s">
        <v>83</v>
      </c>
      <c r="AY157" s="247" t="s">
        <v>192</v>
      </c>
    </row>
    <row r="158" s="2" customFormat="1" ht="37.8" customHeight="1">
      <c r="A158" s="37"/>
      <c r="B158" s="38"/>
      <c r="C158" s="219" t="s">
        <v>231</v>
      </c>
      <c r="D158" s="219" t="s">
        <v>193</v>
      </c>
      <c r="E158" s="220" t="s">
        <v>370</v>
      </c>
      <c r="F158" s="221" t="s">
        <v>371</v>
      </c>
      <c r="G158" s="222" t="s">
        <v>351</v>
      </c>
      <c r="H158" s="223">
        <v>1</v>
      </c>
      <c r="I158" s="224"/>
      <c r="J158" s="225">
        <f>ROUND(I158*H158,2)</f>
        <v>0</v>
      </c>
      <c r="K158" s="221" t="s">
        <v>266</v>
      </c>
      <c r="L158" s="43"/>
      <c r="M158" s="226" t="s">
        <v>1</v>
      </c>
      <c r="N158" s="227" t="s">
        <v>48</v>
      </c>
      <c r="O158" s="90"/>
      <c r="P158" s="228">
        <f>O158*H158</f>
        <v>0</v>
      </c>
      <c r="Q158" s="228">
        <v>0</v>
      </c>
      <c r="R158" s="228">
        <f>Q158*H158</f>
        <v>0</v>
      </c>
      <c r="S158" s="228">
        <v>0</v>
      </c>
      <c r="T158" s="22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30" t="s">
        <v>209</v>
      </c>
      <c r="AT158" s="230" t="s">
        <v>193</v>
      </c>
      <c r="AU158" s="230" t="s">
        <v>94</v>
      </c>
      <c r="AY158" s="15" t="s">
        <v>192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5" t="s">
        <v>91</v>
      </c>
      <c r="BK158" s="231">
        <f>ROUND(I158*H158,2)</f>
        <v>0</v>
      </c>
      <c r="BL158" s="15" t="s">
        <v>209</v>
      </c>
      <c r="BM158" s="230" t="s">
        <v>372</v>
      </c>
    </row>
    <row r="159" s="2" customFormat="1">
      <c r="A159" s="37"/>
      <c r="B159" s="38"/>
      <c r="C159" s="39"/>
      <c r="D159" s="232" t="s">
        <v>199</v>
      </c>
      <c r="E159" s="39"/>
      <c r="F159" s="233" t="s">
        <v>373</v>
      </c>
      <c r="G159" s="39"/>
      <c r="H159" s="39"/>
      <c r="I159" s="234"/>
      <c r="J159" s="39"/>
      <c r="K159" s="39"/>
      <c r="L159" s="43"/>
      <c r="M159" s="235"/>
      <c r="N159" s="236"/>
      <c r="O159" s="90"/>
      <c r="P159" s="90"/>
      <c r="Q159" s="90"/>
      <c r="R159" s="90"/>
      <c r="S159" s="90"/>
      <c r="T159" s="91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15" t="s">
        <v>199</v>
      </c>
      <c r="AU159" s="15" t="s">
        <v>94</v>
      </c>
    </row>
    <row r="160" s="2" customFormat="1">
      <c r="A160" s="37"/>
      <c r="B160" s="38"/>
      <c r="C160" s="39"/>
      <c r="D160" s="248" t="s">
        <v>268</v>
      </c>
      <c r="E160" s="39"/>
      <c r="F160" s="249" t="s">
        <v>374</v>
      </c>
      <c r="G160" s="39"/>
      <c r="H160" s="39"/>
      <c r="I160" s="234"/>
      <c r="J160" s="39"/>
      <c r="K160" s="39"/>
      <c r="L160" s="43"/>
      <c r="M160" s="235"/>
      <c r="N160" s="236"/>
      <c r="O160" s="90"/>
      <c r="P160" s="90"/>
      <c r="Q160" s="90"/>
      <c r="R160" s="90"/>
      <c r="S160" s="90"/>
      <c r="T160" s="91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15" t="s">
        <v>268</v>
      </c>
      <c r="AU160" s="15" t="s">
        <v>94</v>
      </c>
    </row>
    <row r="161" s="13" customFormat="1">
      <c r="A161" s="13"/>
      <c r="B161" s="237"/>
      <c r="C161" s="238"/>
      <c r="D161" s="232" t="s">
        <v>260</v>
      </c>
      <c r="E161" s="239" t="s">
        <v>1</v>
      </c>
      <c r="F161" s="240" t="s">
        <v>91</v>
      </c>
      <c r="G161" s="238"/>
      <c r="H161" s="241">
        <v>1</v>
      </c>
      <c r="I161" s="242"/>
      <c r="J161" s="238"/>
      <c r="K161" s="238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94</v>
      </c>
      <c r="AV161" s="13" t="s">
        <v>94</v>
      </c>
      <c r="AW161" s="13" t="s">
        <v>38</v>
      </c>
      <c r="AX161" s="13" t="s">
        <v>91</v>
      </c>
      <c r="AY161" s="247" t="s">
        <v>192</v>
      </c>
    </row>
    <row r="162" s="2" customFormat="1" ht="33" customHeight="1">
      <c r="A162" s="37"/>
      <c r="B162" s="38"/>
      <c r="C162" s="219" t="s">
        <v>236</v>
      </c>
      <c r="D162" s="219" t="s">
        <v>193</v>
      </c>
      <c r="E162" s="220" t="s">
        <v>375</v>
      </c>
      <c r="F162" s="221" t="s">
        <v>376</v>
      </c>
      <c r="G162" s="222" t="s">
        <v>351</v>
      </c>
      <c r="H162" s="223">
        <v>10.016</v>
      </c>
      <c r="I162" s="224"/>
      <c r="J162" s="225">
        <f>ROUND(I162*H162,2)</f>
        <v>0</v>
      </c>
      <c r="K162" s="221" t="s">
        <v>266</v>
      </c>
      <c r="L162" s="43"/>
      <c r="M162" s="226" t="s">
        <v>1</v>
      </c>
      <c r="N162" s="227" t="s">
        <v>48</v>
      </c>
      <c r="O162" s="90"/>
      <c r="P162" s="228">
        <f>O162*H162</f>
        <v>0</v>
      </c>
      <c r="Q162" s="228">
        <v>0</v>
      </c>
      <c r="R162" s="228">
        <f>Q162*H162</f>
        <v>0</v>
      </c>
      <c r="S162" s="228">
        <v>0</v>
      </c>
      <c r="T162" s="22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0" t="s">
        <v>209</v>
      </c>
      <c r="AT162" s="230" t="s">
        <v>193</v>
      </c>
      <c r="AU162" s="230" t="s">
        <v>94</v>
      </c>
      <c r="AY162" s="15" t="s">
        <v>192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5" t="s">
        <v>91</v>
      </c>
      <c r="BK162" s="231">
        <f>ROUND(I162*H162,2)</f>
        <v>0</v>
      </c>
      <c r="BL162" s="15" t="s">
        <v>209</v>
      </c>
      <c r="BM162" s="230" t="s">
        <v>1105</v>
      </c>
    </row>
    <row r="163" s="2" customFormat="1">
      <c r="A163" s="37"/>
      <c r="B163" s="38"/>
      <c r="C163" s="39"/>
      <c r="D163" s="232" t="s">
        <v>199</v>
      </c>
      <c r="E163" s="39"/>
      <c r="F163" s="233" t="s">
        <v>378</v>
      </c>
      <c r="G163" s="39"/>
      <c r="H163" s="39"/>
      <c r="I163" s="234"/>
      <c r="J163" s="39"/>
      <c r="K163" s="39"/>
      <c r="L163" s="43"/>
      <c r="M163" s="235"/>
      <c r="N163" s="236"/>
      <c r="O163" s="90"/>
      <c r="P163" s="90"/>
      <c r="Q163" s="90"/>
      <c r="R163" s="90"/>
      <c r="S163" s="90"/>
      <c r="T163" s="91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15" t="s">
        <v>199</v>
      </c>
      <c r="AU163" s="15" t="s">
        <v>94</v>
      </c>
    </row>
    <row r="164" s="2" customFormat="1">
      <c r="A164" s="37"/>
      <c r="B164" s="38"/>
      <c r="C164" s="39"/>
      <c r="D164" s="248" t="s">
        <v>268</v>
      </c>
      <c r="E164" s="39"/>
      <c r="F164" s="249" t="s">
        <v>379</v>
      </c>
      <c r="G164" s="39"/>
      <c r="H164" s="39"/>
      <c r="I164" s="234"/>
      <c r="J164" s="39"/>
      <c r="K164" s="39"/>
      <c r="L164" s="43"/>
      <c r="M164" s="235"/>
      <c r="N164" s="236"/>
      <c r="O164" s="90"/>
      <c r="P164" s="90"/>
      <c r="Q164" s="90"/>
      <c r="R164" s="90"/>
      <c r="S164" s="90"/>
      <c r="T164" s="91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15" t="s">
        <v>268</v>
      </c>
      <c r="AU164" s="15" t="s">
        <v>94</v>
      </c>
    </row>
    <row r="165" s="13" customFormat="1">
      <c r="A165" s="13"/>
      <c r="B165" s="237"/>
      <c r="C165" s="238"/>
      <c r="D165" s="232" t="s">
        <v>260</v>
      </c>
      <c r="E165" s="239" t="s">
        <v>1</v>
      </c>
      <c r="F165" s="240" t="s">
        <v>1106</v>
      </c>
      <c r="G165" s="238"/>
      <c r="H165" s="241">
        <v>12.872</v>
      </c>
      <c r="I165" s="242"/>
      <c r="J165" s="238"/>
      <c r="K165" s="238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94</v>
      </c>
      <c r="AV165" s="13" t="s">
        <v>94</v>
      </c>
      <c r="AW165" s="13" t="s">
        <v>38</v>
      </c>
      <c r="AX165" s="13" t="s">
        <v>83</v>
      </c>
      <c r="AY165" s="247" t="s">
        <v>192</v>
      </c>
    </row>
    <row r="166" s="13" customFormat="1">
      <c r="A166" s="13"/>
      <c r="B166" s="237"/>
      <c r="C166" s="238"/>
      <c r="D166" s="232" t="s">
        <v>260</v>
      </c>
      <c r="E166" s="239" t="s">
        <v>1</v>
      </c>
      <c r="F166" s="240" t="s">
        <v>1107</v>
      </c>
      <c r="G166" s="238"/>
      <c r="H166" s="241">
        <v>-2.8559999999999999</v>
      </c>
      <c r="I166" s="242"/>
      <c r="J166" s="238"/>
      <c r="K166" s="238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94</v>
      </c>
      <c r="AV166" s="13" t="s">
        <v>94</v>
      </c>
      <c r="AW166" s="13" t="s">
        <v>38</v>
      </c>
      <c r="AX166" s="13" t="s">
        <v>83</v>
      </c>
      <c r="AY166" s="247" t="s">
        <v>192</v>
      </c>
    </row>
    <row r="167" s="2" customFormat="1" ht="33" customHeight="1">
      <c r="A167" s="37"/>
      <c r="B167" s="38"/>
      <c r="C167" s="219" t="s">
        <v>241</v>
      </c>
      <c r="D167" s="219" t="s">
        <v>193</v>
      </c>
      <c r="E167" s="220" t="s">
        <v>382</v>
      </c>
      <c r="F167" s="221" t="s">
        <v>383</v>
      </c>
      <c r="G167" s="222" t="s">
        <v>351</v>
      </c>
      <c r="H167" s="223">
        <v>8.2620000000000005</v>
      </c>
      <c r="I167" s="224"/>
      <c r="J167" s="225">
        <f>ROUND(I167*H167,2)</f>
        <v>0</v>
      </c>
      <c r="K167" s="221" t="s">
        <v>266</v>
      </c>
      <c r="L167" s="43"/>
      <c r="M167" s="226" t="s">
        <v>1</v>
      </c>
      <c r="N167" s="227" t="s">
        <v>48</v>
      </c>
      <c r="O167" s="90"/>
      <c r="P167" s="228">
        <f>O167*H167</f>
        <v>0</v>
      </c>
      <c r="Q167" s="228">
        <v>0</v>
      </c>
      <c r="R167" s="228">
        <f>Q167*H167</f>
        <v>0</v>
      </c>
      <c r="S167" s="228">
        <v>0</v>
      </c>
      <c r="T167" s="22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30" t="s">
        <v>209</v>
      </c>
      <c r="AT167" s="230" t="s">
        <v>193</v>
      </c>
      <c r="AU167" s="230" t="s">
        <v>94</v>
      </c>
      <c r="AY167" s="15" t="s">
        <v>192</v>
      </c>
      <c r="BE167" s="231">
        <f>IF(N167="základní",J167,0)</f>
        <v>0</v>
      </c>
      <c r="BF167" s="231">
        <f>IF(N167="snížená",J167,0)</f>
        <v>0</v>
      </c>
      <c r="BG167" s="231">
        <f>IF(N167="zákl. přenesená",J167,0)</f>
        <v>0</v>
      </c>
      <c r="BH167" s="231">
        <f>IF(N167="sníž. přenesená",J167,0)</f>
        <v>0</v>
      </c>
      <c r="BI167" s="231">
        <f>IF(N167="nulová",J167,0)</f>
        <v>0</v>
      </c>
      <c r="BJ167" s="15" t="s">
        <v>91</v>
      </c>
      <c r="BK167" s="231">
        <f>ROUND(I167*H167,2)</f>
        <v>0</v>
      </c>
      <c r="BL167" s="15" t="s">
        <v>209</v>
      </c>
      <c r="BM167" s="230" t="s">
        <v>1108</v>
      </c>
    </row>
    <row r="168" s="2" customFormat="1">
      <c r="A168" s="37"/>
      <c r="B168" s="38"/>
      <c r="C168" s="39"/>
      <c r="D168" s="232" t="s">
        <v>199</v>
      </c>
      <c r="E168" s="39"/>
      <c r="F168" s="233" t="s">
        <v>385</v>
      </c>
      <c r="G168" s="39"/>
      <c r="H168" s="39"/>
      <c r="I168" s="234"/>
      <c r="J168" s="39"/>
      <c r="K168" s="39"/>
      <c r="L168" s="43"/>
      <c r="M168" s="235"/>
      <c r="N168" s="236"/>
      <c r="O168" s="90"/>
      <c r="P168" s="90"/>
      <c r="Q168" s="90"/>
      <c r="R168" s="90"/>
      <c r="S168" s="90"/>
      <c r="T168" s="91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15" t="s">
        <v>199</v>
      </c>
      <c r="AU168" s="15" t="s">
        <v>94</v>
      </c>
    </row>
    <row r="169" s="2" customFormat="1">
      <c r="A169" s="37"/>
      <c r="B169" s="38"/>
      <c r="C169" s="39"/>
      <c r="D169" s="248" t="s">
        <v>268</v>
      </c>
      <c r="E169" s="39"/>
      <c r="F169" s="249" t="s">
        <v>386</v>
      </c>
      <c r="G169" s="39"/>
      <c r="H169" s="39"/>
      <c r="I169" s="234"/>
      <c r="J169" s="39"/>
      <c r="K169" s="39"/>
      <c r="L169" s="43"/>
      <c r="M169" s="235"/>
      <c r="N169" s="236"/>
      <c r="O169" s="90"/>
      <c r="P169" s="90"/>
      <c r="Q169" s="90"/>
      <c r="R169" s="90"/>
      <c r="S169" s="90"/>
      <c r="T169" s="91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15" t="s">
        <v>268</v>
      </c>
      <c r="AU169" s="15" t="s">
        <v>94</v>
      </c>
    </row>
    <row r="170" s="13" customFormat="1">
      <c r="A170" s="13"/>
      <c r="B170" s="237"/>
      <c r="C170" s="238"/>
      <c r="D170" s="232" t="s">
        <v>260</v>
      </c>
      <c r="E170" s="239" t="s">
        <v>1</v>
      </c>
      <c r="F170" s="240" t="s">
        <v>1109</v>
      </c>
      <c r="G170" s="238"/>
      <c r="H170" s="241">
        <v>10.404</v>
      </c>
      <c r="I170" s="242"/>
      <c r="J170" s="238"/>
      <c r="K170" s="238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94</v>
      </c>
      <c r="AV170" s="13" t="s">
        <v>94</v>
      </c>
      <c r="AW170" s="13" t="s">
        <v>38</v>
      </c>
      <c r="AX170" s="13" t="s">
        <v>83</v>
      </c>
      <c r="AY170" s="247" t="s">
        <v>192</v>
      </c>
    </row>
    <row r="171" s="13" customFormat="1">
      <c r="A171" s="13"/>
      <c r="B171" s="237"/>
      <c r="C171" s="238"/>
      <c r="D171" s="232" t="s">
        <v>260</v>
      </c>
      <c r="E171" s="239" t="s">
        <v>1</v>
      </c>
      <c r="F171" s="240" t="s">
        <v>1104</v>
      </c>
      <c r="G171" s="238"/>
      <c r="H171" s="241">
        <v>-2.1419999999999999</v>
      </c>
      <c r="I171" s="242"/>
      <c r="J171" s="238"/>
      <c r="K171" s="238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94</v>
      </c>
      <c r="AV171" s="13" t="s">
        <v>94</v>
      </c>
      <c r="AW171" s="13" t="s">
        <v>38</v>
      </c>
      <c r="AX171" s="13" t="s">
        <v>83</v>
      </c>
      <c r="AY171" s="247" t="s">
        <v>192</v>
      </c>
    </row>
    <row r="172" s="2" customFormat="1" ht="21.75" customHeight="1">
      <c r="A172" s="37"/>
      <c r="B172" s="38"/>
      <c r="C172" s="219" t="s">
        <v>247</v>
      </c>
      <c r="D172" s="219" t="s">
        <v>193</v>
      </c>
      <c r="E172" s="220" t="s">
        <v>387</v>
      </c>
      <c r="F172" s="221" t="s">
        <v>388</v>
      </c>
      <c r="G172" s="222" t="s">
        <v>298</v>
      </c>
      <c r="H172" s="223">
        <v>92.480000000000004</v>
      </c>
      <c r="I172" s="224"/>
      <c r="J172" s="225">
        <f>ROUND(I172*H172,2)</f>
        <v>0</v>
      </c>
      <c r="K172" s="221" t="s">
        <v>266</v>
      </c>
      <c r="L172" s="43"/>
      <c r="M172" s="226" t="s">
        <v>1</v>
      </c>
      <c r="N172" s="227" t="s">
        <v>48</v>
      </c>
      <c r="O172" s="90"/>
      <c r="P172" s="228">
        <f>O172*H172</f>
        <v>0</v>
      </c>
      <c r="Q172" s="228">
        <v>0.00084000000000000003</v>
      </c>
      <c r="R172" s="228">
        <f>Q172*H172</f>
        <v>0.077683200000000008</v>
      </c>
      <c r="S172" s="228">
        <v>0</v>
      </c>
      <c r="T172" s="22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30" t="s">
        <v>209</v>
      </c>
      <c r="AT172" s="230" t="s">
        <v>193</v>
      </c>
      <c r="AU172" s="230" t="s">
        <v>94</v>
      </c>
      <c r="AY172" s="15" t="s">
        <v>192</v>
      </c>
      <c r="BE172" s="231">
        <f>IF(N172="základní",J172,0)</f>
        <v>0</v>
      </c>
      <c r="BF172" s="231">
        <f>IF(N172="snížená",J172,0)</f>
        <v>0</v>
      </c>
      <c r="BG172" s="231">
        <f>IF(N172="zákl. přenesená",J172,0)</f>
        <v>0</v>
      </c>
      <c r="BH172" s="231">
        <f>IF(N172="sníž. přenesená",J172,0)</f>
        <v>0</v>
      </c>
      <c r="BI172" s="231">
        <f>IF(N172="nulová",J172,0)</f>
        <v>0</v>
      </c>
      <c r="BJ172" s="15" t="s">
        <v>91</v>
      </c>
      <c r="BK172" s="231">
        <f>ROUND(I172*H172,2)</f>
        <v>0</v>
      </c>
      <c r="BL172" s="15" t="s">
        <v>209</v>
      </c>
      <c r="BM172" s="230" t="s">
        <v>1110</v>
      </c>
    </row>
    <row r="173" s="2" customFormat="1">
      <c r="A173" s="37"/>
      <c r="B173" s="38"/>
      <c r="C173" s="39"/>
      <c r="D173" s="232" t="s">
        <v>199</v>
      </c>
      <c r="E173" s="39"/>
      <c r="F173" s="233" t="s">
        <v>388</v>
      </c>
      <c r="G173" s="39"/>
      <c r="H173" s="39"/>
      <c r="I173" s="234"/>
      <c r="J173" s="39"/>
      <c r="K173" s="39"/>
      <c r="L173" s="43"/>
      <c r="M173" s="235"/>
      <c r="N173" s="236"/>
      <c r="O173" s="90"/>
      <c r="P173" s="90"/>
      <c r="Q173" s="90"/>
      <c r="R173" s="90"/>
      <c r="S173" s="90"/>
      <c r="T173" s="91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15" t="s">
        <v>199</v>
      </c>
      <c r="AU173" s="15" t="s">
        <v>94</v>
      </c>
    </row>
    <row r="174" s="2" customFormat="1">
      <c r="A174" s="37"/>
      <c r="B174" s="38"/>
      <c r="C174" s="39"/>
      <c r="D174" s="248" t="s">
        <v>268</v>
      </c>
      <c r="E174" s="39"/>
      <c r="F174" s="249" t="s">
        <v>390</v>
      </c>
      <c r="G174" s="39"/>
      <c r="H174" s="39"/>
      <c r="I174" s="234"/>
      <c r="J174" s="39"/>
      <c r="K174" s="39"/>
      <c r="L174" s="43"/>
      <c r="M174" s="235"/>
      <c r="N174" s="236"/>
      <c r="O174" s="90"/>
      <c r="P174" s="90"/>
      <c r="Q174" s="90"/>
      <c r="R174" s="90"/>
      <c r="S174" s="90"/>
      <c r="T174" s="91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15" t="s">
        <v>268</v>
      </c>
      <c r="AU174" s="15" t="s">
        <v>94</v>
      </c>
    </row>
    <row r="175" s="13" customFormat="1">
      <c r="A175" s="13"/>
      <c r="B175" s="237"/>
      <c r="C175" s="238"/>
      <c r="D175" s="232" t="s">
        <v>260</v>
      </c>
      <c r="E175" s="239" t="s">
        <v>1</v>
      </c>
      <c r="F175" s="240" t="s">
        <v>1111</v>
      </c>
      <c r="G175" s="238"/>
      <c r="H175" s="241">
        <v>92.480000000000004</v>
      </c>
      <c r="I175" s="242"/>
      <c r="J175" s="238"/>
      <c r="K175" s="238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94</v>
      </c>
      <c r="AV175" s="13" t="s">
        <v>94</v>
      </c>
      <c r="AW175" s="13" t="s">
        <v>38</v>
      </c>
      <c r="AX175" s="13" t="s">
        <v>91</v>
      </c>
      <c r="AY175" s="247" t="s">
        <v>192</v>
      </c>
    </row>
    <row r="176" s="2" customFormat="1" ht="24.15" customHeight="1">
      <c r="A176" s="37"/>
      <c r="B176" s="38"/>
      <c r="C176" s="219" t="s">
        <v>255</v>
      </c>
      <c r="D176" s="219" t="s">
        <v>193</v>
      </c>
      <c r="E176" s="220" t="s">
        <v>393</v>
      </c>
      <c r="F176" s="221" t="s">
        <v>394</v>
      </c>
      <c r="G176" s="222" t="s">
        <v>298</v>
      </c>
      <c r="H176" s="223">
        <v>92.480000000000004</v>
      </c>
      <c r="I176" s="224"/>
      <c r="J176" s="225">
        <f>ROUND(I176*H176,2)</f>
        <v>0</v>
      </c>
      <c r="K176" s="221" t="s">
        <v>266</v>
      </c>
      <c r="L176" s="43"/>
      <c r="M176" s="226" t="s">
        <v>1</v>
      </c>
      <c r="N176" s="227" t="s">
        <v>48</v>
      </c>
      <c r="O176" s="90"/>
      <c r="P176" s="228">
        <f>O176*H176</f>
        <v>0</v>
      </c>
      <c r="Q176" s="228">
        <v>0</v>
      </c>
      <c r="R176" s="228">
        <f>Q176*H176</f>
        <v>0</v>
      </c>
      <c r="S176" s="228">
        <v>0</v>
      </c>
      <c r="T176" s="22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30" t="s">
        <v>209</v>
      </c>
      <c r="AT176" s="230" t="s">
        <v>193</v>
      </c>
      <c r="AU176" s="230" t="s">
        <v>94</v>
      </c>
      <c r="AY176" s="15" t="s">
        <v>192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5" t="s">
        <v>91</v>
      </c>
      <c r="BK176" s="231">
        <f>ROUND(I176*H176,2)</f>
        <v>0</v>
      </c>
      <c r="BL176" s="15" t="s">
        <v>209</v>
      </c>
      <c r="BM176" s="230" t="s">
        <v>1112</v>
      </c>
    </row>
    <row r="177" s="2" customFormat="1">
      <c r="A177" s="37"/>
      <c r="B177" s="38"/>
      <c r="C177" s="39"/>
      <c r="D177" s="232" t="s">
        <v>199</v>
      </c>
      <c r="E177" s="39"/>
      <c r="F177" s="233" t="s">
        <v>394</v>
      </c>
      <c r="G177" s="39"/>
      <c r="H177" s="39"/>
      <c r="I177" s="234"/>
      <c r="J177" s="39"/>
      <c r="K177" s="39"/>
      <c r="L177" s="43"/>
      <c r="M177" s="235"/>
      <c r="N177" s="236"/>
      <c r="O177" s="90"/>
      <c r="P177" s="90"/>
      <c r="Q177" s="90"/>
      <c r="R177" s="90"/>
      <c r="S177" s="90"/>
      <c r="T177" s="91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15" t="s">
        <v>199</v>
      </c>
      <c r="AU177" s="15" t="s">
        <v>94</v>
      </c>
    </row>
    <row r="178" s="2" customFormat="1">
      <c r="A178" s="37"/>
      <c r="B178" s="38"/>
      <c r="C178" s="39"/>
      <c r="D178" s="248" t="s">
        <v>268</v>
      </c>
      <c r="E178" s="39"/>
      <c r="F178" s="249" t="s">
        <v>396</v>
      </c>
      <c r="G178" s="39"/>
      <c r="H178" s="39"/>
      <c r="I178" s="234"/>
      <c r="J178" s="39"/>
      <c r="K178" s="39"/>
      <c r="L178" s="43"/>
      <c r="M178" s="235"/>
      <c r="N178" s="236"/>
      <c r="O178" s="90"/>
      <c r="P178" s="90"/>
      <c r="Q178" s="90"/>
      <c r="R178" s="90"/>
      <c r="S178" s="90"/>
      <c r="T178" s="91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15" t="s">
        <v>268</v>
      </c>
      <c r="AU178" s="15" t="s">
        <v>94</v>
      </c>
    </row>
    <row r="179" s="13" customFormat="1">
      <c r="A179" s="13"/>
      <c r="B179" s="237"/>
      <c r="C179" s="238"/>
      <c r="D179" s="232" t="s">
        <v>260</v>
      </c>
      <c r="E179" s="239" t="s">
        <v>1</v>
      </c>
      <c r="F179" s="240" t="s">
        <v>1111</v>
      </c>
      <c r="G179" s="238"/>
      <c r="H179" s="241">
        <v>92.480000000000004</v>
      </c>
      <c r="I179" s="242"/>
      <c r="J179" s="238"/>
      <c r="K179" s="238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94</v>
      </c>
      <c r="AV179" s="13" t="s">
        <v>94</v>
      </c>
      <c r="AW179" s="13" t="s">
        <v>38</v>
      </c>
      <c r="AX179" s="13" t="s">
        <v>91</v>
      </c>
      <c r="AY179" s="247" t="s">
        <v>192</v>
      </c>
    </row>
    <row r="180" s="2" customFormat="1" ht="24.15" customHeight="1">
      <c r="A180" s="37"/>
      <c r="B180" s="38"/>
      <c r="C180" s="219" t="s">
        <v>263</v>
      </c>
      <c r="D180" s="219" t="s">
        <v>193</v>
      </c>
      <c r="E180" s="220" t="s">
        <v>398</v>
      </c>
      <c r="F180" s="221" t="s">
        <v>399</v>
      </c>
      <c r="G180" s="222" t="s">
        <v>351</v>
      </c>
      <c r="H180" s="223">
        <v>16.524000000000001</v>
      </c>
      <c r="I180" s="224"/>
      <c r="J180" s="225">
        <f>ROUND(I180*H180,2)</f>
        <v>0</v>
      </c>
      <c r="K180" s="221" t="s">
        <v>266</v>
      </c>
      <c r="L180" s="43"/>
      <c r="M180" s="226" t="s">
        <v>1</v>
      </c>
      <c r="N180" s="227" t="s">
        <v>48</v>
      </c>
      <c r="O180" s="90"/>
      <c r="P180" s="228">
        <f>O180*H180</f>
        <v>0</v>
      </c>
      <c r="Q180" s="228">
        <v>0</v>
      </c>
      <c r="R180" s="228">
        <f>Q180*H180</f>
        <v>0</v>
      </c>
      <c r="S180" s="228">
        <v>0</v>
      </c>
      <c r="T180" s="22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30" t="s">
        <v>209</v>
      </c>
      <c r="AT180" s="230" t="s">
        <v>193</v>
      </c>
      <c r="AU180" s="230" t="s">
        <v>94</v>
      </c>
      <c r="AY180" s="15" t="s">
        <v>192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5" t="s">
        <v>91</v>
      </c>
      <c r="BK180" s="231">
        <f>ROUND(I180*H180,2)</f>
        <v>0</v>
      </c>
      <c r="BL180" s="15" t="s">
        <v>209</v>
      </c>
      <c r="BM180" s="230" t="s">
        <v>400</v>
      </c>
    </row>
    <row r="181" s="2" customFormat="1">
      <c r="A181" s="37"/>
      <c r="B181" s="38"/>
      <c r="C181" s="39"/>
      <c r="D181" s="232" t="s">
        <v>199</v>
      </c>
      <c r="E181" s="39"/>
      <c r="F181" s="233" t="s">
        <v>401</v>
      </c>
      <c r="G181" s="39"/>
      <c r="H181" s="39"/>
      <c r="I181" s="234"/>
      <c r="J181" s="39"/>
      <c r="K181" s="39"/>
      <c r="L181" s="43"/>
      <c r="M181" s="235"/>
      <c r="N181" s="236"/>
      <c r="O181" s="90"/>
      <c r="P181" s="90"/>
      <c r="Q181" s="90"/>
      <c r="R181" s="90"/>
      <c r="S181" s="90"/>
      <c r="T181" s="91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15" t="s">
        <v>199</v>
      </c>
      <c r="AU181" s="15" t="s">
        <v>94</v>
      </c>
    </row>
    <row r="182" s="2" customFormat="1">
      <c r="A182" s="37"/>
      <c r="B182" s="38"/>
      <c r="C182" s="39"/>
      <c r="D182" s="248" t="s">
        <v>268</v>
      </c>
      <c r="E182" s="39"/>
      <c r="F182" s="249" t="s">
        <v>402</v>
      </c>
      <c r="G182" s="39"/>
      <c r="H182" s="39"/>
      <c r="I182" s="234"/>
      <c r="J182" s="39"/>
      <c r="K182" s="39"/>
      <c r="L182" s="43"/>
      <c r="M182" s="235"/>
      <c r="N182" s="236"/>
      <c r="O182" s="90"/>
      <c r="P182" s="90"/>
      <c r="Q182" s="90"/>
      <c r="R182" s="90"/>
      <c r="S182" s="90"/>
      <c r="T182" s="91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15" t="s">
        <v>268</v>
      </c>
      <c r="AU182" s="15" t="s">
        <v>94</v>
      </c>
    </row>
    <row r="183" s="13" customFormat="1">
      <c r="A183" s="13"/>
      <c r="B183" s="237"/>
      <c r="C183" s="238"/>
      <c r="D183" s="232" t="s">
        <v>260</v>
      </c>
      <c r="E183" s="239" t="s">
        <v>1</v>
      </c>
      <c r="F183" s="240" t="s">
        <v>1113</v>
      </c>
      <c r="G183" s="238"/>
      <c r="H183" s="241">
        <v>20.808</v>
      </c>
      <c r="I183" s="242"/>
      <c r="J183" s="238"/>
      <c r="K183" s="238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94</v>
      </c>
      <c r="AV183" s="13" t="s">
        <v>94</v>
      </c>
      <c r="AW183" s="13" t="s">
        <v>38</v>
      </c>
      <c r="AX183" s="13" t="s">
        <v>83</v>
      </c>
      <c r="AY183" s="247" t="s">
        <v>192</v>
      </c>
    </row>
    <row r="184" s="13" customFormat="1">
      <c r="A184" s="13"/>
      <c r="B184" s="237"/>
      <c r="C184" s="238"/>
      <c r="D184" s="232" t="s">
        <v>260</v>
      </c>
      <c r="E184" s="239" t="s">
        <v>1</v>
      </c>
      <c r="F184" s="240" t="s">
        <v>1114</v>
      </c>
      <c r="G184" s="238"/>
      <c r="H184" s="241">
        <v>-4.2839999999999998</v>
      </c>
      <c r="I184" s="242"/>
      <c r="J184" s="238"/>
      <c r="K184" s="238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94</v>
      </c>
      <c r="AV184" s="13" t="s">
        <v>94</v>
      </c>
      <c r="AW184" s="13" t="s">
        <v>38</v>
      </c>
      <c r="AX184" s="13" t="s">
        <v>83</v>
      </c>
      <c r="AY184" s="247" t="s">
        <v>192</v>
      </c>
    </row>
    <row r="185" s="2" customFormat="1" ht="24.15" customHeight="1">
      <c r="A185" s="37"/>
      <c r="B185" s="38"/>
      <c r="C185" s="219" t="s">
        <v>8</v>
      </c>
      <c r="D185" s="219" t="s">
        <v>193</v>
      </c>
      <c r="E185" s="220" t="s">
        <v>406</v>
      </c>
      <c r="F185" s="221" t="s">
        <v>407</v>
      </c>
      <c r="G185" s="222" t="s">
        <v>351</v>
      </c>
      <c r="H185" s="223">
        <v>38.555999999999997</v>
      </c>
      <c r="I185" s="224"/>
      <c r="J185" s="225">
        <f>ROUND(I185*H185,2)</f>
        <v>0</v>
      </c>
      <c r="K185" s="221" t="s">
        <v>266</v>
      </c>
      <c r="L185" s="43"/>
      <c r="M185" s="226" t="s">
        <v>1</v>
      </c>
      <c r="N185" s="227" t="s">
        <v>48</v>
      </c>
      <c r="O185" s="90"/>
      <c r="P185" s="228">
        <f>O185*H185</f>
        <v>0</v>
      </c>
      <c r="Q185" s="228">
        <v>0</v>
      </c>
      <c r="R185" s="228">
        <f>Q185*H185</f>
        <v>0</v>
      </c>
      <c r="S185" s="228">
        <v>0</v>
      </c>
      <c r="T185" s="22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30" t="s">
        <v>209</v>
      </c>
      <c r="AT185" s="230" t="s">
        <v>193</v>
      </c>
      <c r="AU185" s="230" t="s">
        <v>94</v>
      </c>
      <c r="AY185" s="15" t="s">
        <v>192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5" t="s">
        <v>91</v>
      </c>
      <c r="BK185" s="231">
        <f>ROUND(I185*H185,2)</f>
        <v>0</v>
      </c>
      <c r="BL185" s="15" t="s">
        <v>209</v>
      </c>
      <c r="BM185" s="230" t="s">
        <v>408</v>
      </c>
    </row>
    <row r="186" s="2" customFormat="1">
      <c r="A186" s="37"/>
      <c r="B186" s="38"/>
      <c r="C186" s="39"/>
      <c r="D186" s="232" t="s">
        <v>199</v>
      </c>
      <c r="E186" s="39"/>
      <c r="F186" s="233" t="s">
        <v>409</v>
      </c>
      <c r="G186" s="39"/>
      <c r="H186" s="39"/>
      <c r="I186" s="234"/>
      <c r="J186" s="39"/>
      <c r="K186" s="39"/>
      <c r="L186" s="43"/>
      <c r="M186" s="235"/>
      <c r="N186" s="236"/>
      <c r="O186" s="90"/>
      <c r="P186" s="90"/>
      <c r="Q186" s="90"/>
      <c r="R186" s="90"/>
      <c r="S186" s="90"/>
      <c r="T186" s="91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15" t="s">
        <v>199</v>
      </c>
      <c r="AU186" s="15" t="s">
        <v>94</v>
      </c>
    </row>
    <row r="187" s="2" customFormat="1">
      <c r="A187" s="37"/>
      <c r="B187" s="38"/>
      <c r="C187" s="39"/>
      <c r="D187" s="248" t="s">
        <v>268</v>
      </c>
      <c r="E187" s="39"/>
      <c r="F187" s="249" t="s">
        <v>410</v>
      </c>
      <c r="G187" s="39"/>
      <c r="H187" s="39"/>
      <c r="I187" s="234"/>
      <c r="J187" s="39"/>
      <c r="K187" s="39"/>
      <c r="L187" s="43"/>
      <c r="M187" s="235"/>
      <c r="N187" s="236"/>
      <c r="O187" s="90"/>
      <c r="P187" s="90"/>
      <c r="Q187" s="90"/>
      <c r="R187" s="90"/>
      <c r="S187" s="90"/>
      <c r="T187" s="91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15" t="s">
        <v>268</v>
      </c>
      <c r="AU187" s="15" t="s">
        <v>94</v>
      </c>
    </row>
    <row r="188" s="13" customFormat="1">
      <c r="A188" s="13"/>
      <c r="B188" s="237"/>
      <c r="C188" s="238"/>
      <c r="D188" s="232" t="s">
        <v>260</v>
      </c>
      <c r="E188" s="239" t="s">
        <v>1</v>
      </c>
      <c r="F188" s="240" t="s">
        <v>1115</v>
      </c>
      <c r="G188" s="238"/>
      <c r="H188" s="241">
        <v>48.552</v>
      </c>
      <c r="I188" s="242"/>
      <c r="J188" s="238"/>
      <c r="K188" s="238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94</v>
      </c>
      <c r="AV188" s="13" t="s">
        <v>94</v>
      </c>
      <c r="AW188" s="13" t="s">
        <v>38</v>
      </c>
      <c r="AX188" s="13" t="s">
        <v>83</v>
      </c>
      <c r="AY188" s="247" t="s">
        <v>192</v>
      </c>
    </row>
    <row r="189" s="13" customFormat="1">
      <c r="A189" s="13"/>
      <c r="B189" s="237"/>
      <c r="C189" s="238"/>
      <c r="D189" s="232" t="s">
        <v>260</v>
      </c>
      <c r="E189" s="239" t="s">
        <v>1</v>
      </c>
      <c r="F189" s="240" t="s">
        <v>1116</v>
      </c>
      <c r="G189" s="238"/>
      <c r="H189" s="241">
        <v>-9.9960000000000004</v>
      </c>
      <c r="I189" s="242"/>
      <c r="J189" s="238"/>
      <c r="K189" s="238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260</v>
      </c>
      <c r="AU189" s="247" t="s">
        <v>94</v>
      </c>
      <c r="AV189" s="13" t="s">
        <v>94</v>
      </c>
      <c r="AW189" s="13" t="s">
        <v>38</v>
      </c>
      <c r="AX189" s="13" t="s">
        <v>83</v>
      </c>
      <c r="AY189" s="247" t="s">
        <v>192</v>
      </c>
    </row>
    <row r="190" s="2" customFormat="1" ht="33" customHeight="1">
      <c r="A190" s="37"/>
      <c r="B190" s="38"/>
      <c r="C190" s="219" t="s">
        <v>276</v>
      </c>
      <c r="D190" s="219" t="s">
        <v>193</v>
      </c>
      <c r="E190" s="220" t="s">
        <v>429</v>
      </c>
      <c r="F190" s="221" t="s">
        <v>430</v>
      </c>
      <c r="G190" s="222" t="s">
        <v>351</v>
      </c>
      <c r="H190" s="223">
        <v>14.279999999999999</v>
      </c>
      <c r="I190" s="224"/>
      <c r="J190" s="225">
        <f>ROUND(I190*H190,2)</f>
        <v>0</v>
      </c>
      <c r="K190" s="221" t="s">
        <v>266</v>
      </c>
      <c r="L190" s="43"/>
      <c r="M190" s="226" t="s">
        <v>1</v>
      </c>
      <c r="N190" s="227" t="s">
        <v>48</v>
      </c>
      <c r="O190" s="90"/>
      <c r="P190" s="228">
        <f>O190*H190</f>
        <v>0</v>
      </c>
      <c r="Q190" s="228">
        <v>0</v>
      </c>
      <c r="R190" s="228">
        <f>Q190*H190</f>
        <v>0</v>
      </c>
      <c r="S190" s="228">
        <v>0</v>
      </c>
      <c r="T190" s="22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30" t="s">
        <v>209</v>
      </c>
      <c r="AT190" s="230" t="s">
        <v>193</v>
      </c>
      <c r="AU190" s="230" t="s">
        <v>94</v>
      </c>
      <c r="AY190" s="15" t="s">
        <v>192</v>
      </c>
      <c r="BE190" s="231">
        <f>IF(N190="základní",J190,0)</f>
        <v>0</v>
      </c>
      <c r="BF190" s="231">
        <f>IF(N190="snížená",J190,0)</f>
        <v>0</v>
      </c>
      <c r="BG190" s="231">
        <f>IF(N190="zákl. přenesená",J190,0)</f>
        <v>0</v>
      </c>
      <c r="BH190" s="231">
        <f>IF(N190="sníž. přenesená",J190,0)</f>
        <v>0</v>
      </c>
      <c r="BI190" s="231">
        <f>IF(N190="nulová",J190,0)</f>
        <v>0</v>
      </c>
      <c r="BJ190" s="15" t="s">
        <v>91</v>
      </c>
      <c r="BK190" s="231">
        <f>ROUND(I190*H190,2)</f>
        <v>0</v>
      </c>
      <c r="BL190" s="15" t="s">
        <v>209</v>
      </c>
      <c r="BM190" s="230" t="s">
        <v>431</v>
      </c>
    </row>
    <row r="191" s="2" customFormat="1">
      <c r="A191" s="37"/>
      <c r="B191" s="38"/>
      <c r="C191" s="39"/>
      <c r="D191" s="232" t="s">
        <v>199</v>
      </c>
      <c r="E191" s="39"/>
      <c r="F191" s="233" t="s">
        <v>432</v>
      </c>
      <c r="G191" s="39"/>
      <c r="H191" s="39"/>
      <c r="I191" s="234"/>
      <c r="J191" s="39"/>
      <c r="K191" s="39"/>
      <c r="L191" s="43"/>
      <c r="M191" s="235"/>
      <c r="N191" s="236"/>
      <c r="O191" s="90"/>
      <c r="P191" s="90"/>
      <c r="Q191" s="90"/>
      <c r="R191" s="90"/>
      <c r="S191" s="90"/>
      <c r="T191" s="91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15" t="s">
        <v>199</v>
      </c>
      <c r="AU191" s="15" t="s">
        <v>94</v>
      </c>
    </row>
    <row r="192" s="2" customFormat="1">
      <c r="A192" s="37"/>
      <c r="B192" s="38"/>
      <c r="C192" s="39"/>
      <c r="D192" s="248" t="s">
        <v>268</v>
      </c>
      <c r="E192" s="39"/>
      <c r="F192" s="249" t="s">
        <v>433</v>
      </c>
      <c r="G192" s="39"/>
      <c r="H192" s="39"/>
      <c r="I192" s="234"/>
      <c r="J192" s="39"/>
      <c r="K192" s="39"/>
      <c r="L192" s="43"/>
      <c r="M192" s="235"/>
      <c r="N192" s="236"/>
      <c r="O192" s="90"/>
      <c r="P192" s="90"/>
      <c r="Q192" s="90"/>
      <c r="R192" s="90"/>
      <c r="S192" s="90"/>
      <c r="T192" s="91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15" t="s">
        <v>268</v>
      </c>
      <c r="AU192" s="15" t="s">
        <v>94</v>
      </c>
    </row>
    <row r="193" s="13" customFormat="1">
      <c r="A193" s="13"/>
      <c r="B193" s="237"/>
      <c r="C193" s="238"/>
      <c r="D193" s="232" t="s">
        <v>260</v>
      </c>
      <c r="E193" s="239" t="s">
        <v>1</v>
      </c>
      <c r="F193" s="240" t="s">
        <v>1117</v>
      </c>
      <c r="G193" s="238"/>
      <c r="H193" s="241">
        <v>14.279999999999999</v>
      </c>
      <c r="I193" s="242"/>
      <c r="J193" s="238"/>
      <c r="K193" s="238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94</v>
      </c>
      <c r="AV193" s="13" t="s">
        <v>94</v>
      </c>
      <c r="AW193" s="13" t="s">
        <v>38</v>
      </c>
      <c r="AX193" s="13" t="s">
        <v>83</v>
      </c>
      <c r="AY193" s="247" t="s">
        <v>192</v>
      </c>
    </row>
    <row r="194" s="2" customFormat="1" ht="37.8" customHeight="1">
      <c r="A194" s="37"/>
      <c r="B194" s="38"/>
      <c r="C194" s="219" t="s">
        <v>392</v>
      </c>
      <c r="D194" s="219" t="s">
        <v>193</v>
      </c>
      <c r="E194" s="220" t="s">
        <v>436</v>
      </c>
      <c r="F194" s="221" t="s">
        <v>437</v>
      </c>
      <c r="G194" s="222" t="s">
        <v>351</v>
      </c>
      <c r="H194" s="223">
        <v>28.559999999999999</v>
      </c>
      <c r="I194" s="224"/>
      <c r="J194" s="225">
        <f>ROUND(I194*H194,2)</f>
        <v>0</v>
      </c>
      <c r="K194" s="221" t="s">
        <v>266</v>
      </c>
      <c r="L194" s="43"/>
      <c r="M194" s="226" t="s">
        <v>1</v>
      </c>
      <c r="N194" s="227" t="s">
        <v>48</v>
      </c>
      <c r="O194" s="90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209</v>
      </c>
      <c r="AT194" s="230" t="s">
        <v>193</v>
      </c>
      <c r="AU194" s="230" t="s">
        <v>94</v>
      </c>
      <c r="AY194" s="15" t="s">
        <v>192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5" t="s">
        <v>91</v>
      </c>
      <c r="BK194" s="231">
        <f>ROUND(I194*H194,2)</f>
        <v>0</v>
      </c>
      <c r="BL194" s="15" t="s">
        <v>209</v>
      </c>
      <c r="BM194" s="230" t="s">
        <v>438</v>
      </c>
    </row>
    <row r="195" s="2" customFormat="1">
      <c r="A195" s="37"/>
      <c r="B195" s="38"/>
      <c r="C195" s="39"/>
      <c r="D195" s="232" t="s">
        <v>199</v>
      </c>
      <c r="E195" s="39"/>
      <c r="F195" s="233" t="s">
        <v>439</v>
      </c>
      <c r="G195" s="39"/>
      <c r="H195" s="39"/>
      <c r="I195" s="234"/>
      <c r="J195" s="39"/>
      <c r="K195" s="39"/>
      <c r="L195" s="43"/>
      <c r="M195" s="235"/>
      <c r="N195" s="236"/>
      <c r="O195" s="90"/>
      <c r="P195" s="90"/>
      <c r="Q195" s="90"/>
      <c r="R195" s="90"/>
      <c r="S195" s="90"/>
      <c r="T195" s="91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15" t="s">
        <v>199</v>
      </c>
      <c r="AU195" s="15" t="s">
        <v>94</v>
      </c>
    </row>
    <row r="196" s="2" customFormat="1">
      <c r="A196" s="37"/>
      <c r="B196" s="38"/>
      <c r="C196" s="39"/>
      <c r="D196" s="248" t="s">
        <v>268</v>
      </c>
      <c r="E196" s="39"/>
      <c r="F196" s="249" t="s">
        <v>440</v>
      </c>
      <c r="G196" s="39"/>
      <c r="H196" s="39"/>
      <c r="I196" s="234"/>
      <c r="J196" s="39"/>
      <c r="K196" s="39"/>
      <c r="L196" s="43"/>
      <c r="M196" s="235"/>
      <c r="N196" s="236"/>
      <c r="O196" s="90"/>
      <c r="P196" s="90"/>
      <c r="Q196" s="90"/>
      <c r="R196" s="90"/>
      <c r="S196" s="90"/>
      <c r="T196" s="91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15" t="s">
        <v>268</v>
      </c>
      <c r="AU196" s="15" t="s">
        <v>94</v>
      </c>
    </row>
    <row r="197" s="13" customFormat="1">
      <c r="A197" s="13"/>
      <c r="B197" s="237"/>
      <c r="C197" s="238"/>
      <c r="D197" s="232" t="s">
        <v>260</v>
      </c>
      <c r="E197" s="239" t="s">
        <v>1</v>
      </c>
      <c r="F197" s="240" t="s">
        <v>1118</v>
      </c>
      <c r="G197" s="238"/>
      <c r="H197" s="241">
        <v>28.559999999999999</v>
      </c>
      <c r="I197" s="242"/>
      <c r="J197" s="238"/>
      <c r="K197" s="238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94</v>
      </c>
      <c r="AV197" s="13" t="s">
        <v>94</v>
      </c>
      <c r="AW197" s="13" t="s">
        <v>38</v>
      </c>
      <c r="AX197" s="13" t="s">
        <v>91</v>
      </c>
      <c r="AY197" s="247" t="s">
        <v>192</v>
      </c>
    </row>
    <row r="198" s="2" customFormat="1" ht="24.15" customHeight="1">
      <c r="A198" s="37"/>
      <c r="B198" s="38"/>
      <c r="C198" s="219" t="s">
        <v>397</v>
      </c>
      <c r="D198" s="219" t="s">
        <v>193</v>
      </c>
      <c r="E198" s="220" t="s">
        <v>443</v>
      </c>
      <c r="F198" s="221" t="s">
        <v>444</v>
      </c>
      <c r="G198" s="222" t="s">
        <v>351</v>
      </c>
      <c r="H198" s="223">
        <v>8.2620000000000005</v>
      </c>
      <c r="I198" s="224"/>
      <c r="J198" s="225">
        <f>ROUND(I198*H198,2)</f>
        <v>0</v>
      </c>
      <c r="K198" s="221" t="s">
        <v>266</v>
      </c>
      <c r="L198" s="43"/>
      <c r="M198" s="226" t="s">
        <v>1</v>
      </c>
      <c r="N198" s="227" t="s">
        <v>48</v>
      </c>
      <c r="O198" s="90"/>
      <c r="P198" s="228">
        <f>O198*H198</f>
        <v>0</v>
      </c>
      <c r="Q198" s="228">
        <v>0</v>
      </c>
      <c r="R198" s="228">
        <f>Q198*H198</f>
        <v>0</v>
      </c>
      <c r="S198" s="228">
        <v>0</v>
      </c>
      <c r="T198" s="22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30" t="s">
        <v>209</v>
      </c>
      <c r="AT198" s="230" t="s">
        <v>193</v>
      </c>
      <c r="AU198" s="230" t="s">
        <v>94</v>
      </c>
      <c r="AY198" s="15" t="s">
        <v>192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5" t="s">
        <v>91</v>
      </c>
      <c r="BK198" s="231">
        <f>ROUND(I198*H198,2)</f>
        <v>0</v>
      </c>
      <c r="BL198" s="15" t="s">
        <v>209</v>
      </c>
      <c r="BM198" s="230" t="s">
        <v>445</v>
      </c>
    </row>
    <row r="199" s="2" customFormat="1">
      <c r="A199" s="37"/>
      <c r="B199" s="38"/>
      <c r="C199" s="39"/>
      <c r="D199" s="232" t="s">
        <v>199</v>
      </c>
      <c r="E199" s="39"/>
      <c r="F199" s="233" t="s">
        <v>446</v>
      </c>
      <c r="G199" s="39"/>
      <c r="H199" s="39"/>
      <c r="I199" s="234"/>
      <c r="J199" s="39"/>
      <c r="K199" s="39"/>
      <c r="L199" s="43"/>
      <c r="M199" s="235"/>
      <c r="N199" s="236"/>
      <c r="O199" s="90"/>
      <c r="P199" s="90"/>
      <c r="Q199" s="90"/>
      <c r="R199" s="90"/>
      <c r="S199" s="90"/>
      <c r="T199" s="91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15" t="s">
        <v>199</v>
      </c>
      <c r="AU199" s="15" t="s">
        <v>94</v>
      </c>
    </row>
    <row r="200" s="2" customFormat="1">
      <c r="A200" s="37"/>
      <c r="B200" s="38"/>
      <c r="C200" s="39"/>
      <c r="D200" s="248" t="s">
        <v>268</v>
      </c>
      <c r="E200" s="39"/>
      <c r="F200" s="249" t="s">
        <v>447</v>
      </c>
      <c r="G200" s="39"/>
      <c r="H200" s="39"/>
      <c r="I200" s="234"/>
      <c r="J200" s="39"/>
      <c r="K200" s="39"/>
      <c r="L200" s="43"/>
      <c r="M200" s="235"/>
      <c r="N200" s="236"/>
      <c r="O200" s="90"/>
      <c r="P200" s="90"/>
      <c r="Q200" s="90"/>
      <c r="R200" s="90"/>
      <c r="S200" s="90"/>
      <c r="T200" s="91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15" t="s">
        <v>268</v>
      </c>
      <c r="AU200" s="15" t="s">
        <v>94</v>
      </c>
    </row>
    <row r="201" s="13" customFormat="1">
      <c r="A201" s="13"/>
      <c r="B201" s="237"/>
      <c r="C201" s="238"/>
      <c r="D201" s="232" t="s">
        <v>260</v>
      </c>
      <c r="E201" s="239" t="s">
        <v>1</v>
      </c>
      <c r="F201" s="240" t="s">
        <v>1109</v>
      </c>
      <c r="G201" s="238"/>
      <c r="H201" s="241">
        <v>10.404</v>
      </c>
      <c r="I201" s="242"/>
      <c r="J201" s="238"/>
      <c r="K201" s="238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94</v>
      </c>
      <c r="AV201" s="13" t="s">
        <v>94</v>
      </c>
      <c r="AW201" s="13" t="s">
        <v>38</v>
      </c>
      <c r="AX201" s="13" t="s">
        <v>83</v>
      </c>
      <c r="AY201" s="247" t="s">
        <v>192</v>
      </c>
    </row>
    <row r="202" s="13" customFormat="1">
      <c r="A202" s="13"/>
      <c r="B202" s="237"/>
      <c r="C202" s="238"/>
      <c r="D202" s="232" t="s">
        <v>260</v>
      </c>
      <c r="E202" s="239" t="s">
        <v>1</v>
      </c>
      <c r="F202" s="240" t="s">
        <v>1104</v>
      </c>
      <c r="G202" s="238"/>
      <c r="H202" s="241">
        <v>-2.1419999999999999</v>
      </c>
      <c r="I202" s="242"/>
      <c r="J202" s="238"/>
      <c r="K202" s="238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94</v>
      </c>
      <c r="AV202" s="13" t="s">
        <v>94</v>
      </c>
      <c r="AW202" s="13" t="s">
        <v>38</v>
      </c>
      <c r="AX202" s="13" t="s">
        <v>83</v>
      </c>
      <c r="AY202" s="247" t="s">
        <v>192</v>
      </c>
    </row>
    <row r="203" s="2" customFormat="1" ht="24.15" customHeight="1">
      <c r="A203" s="37"/>
      <c r="B203" s="38"/>
      <c r="C203" s="219" t="s">
        <v>405</v>
      </c>
      <c r="D203" s="219" t="s">
        <v>193</v>
      </c>
      <c r="E203" s="220" t="s">
        <v>450</v>
      </c>
      <c r="F203" s="221" t="s">
        <v>451</v>
      </c>
      <c r="G203" s="222" t="s">
        <v>351</v>
      </c>
      <c r="H203" s="223">
        <v>19.277999999999999</v>
      </c>
      <c r="I203" s="224"/>
      <c r="J203" s="225">
        <f>ROUND(I203*H203,2)</f>
        <v>0</v>
      </c>
      <c r="K203" s="221" t="s">
        <v>266</v>
      </c>
      <c r="L203" s="43"/>
      <c r="M203" s="226" t="s">
        <v>1</v>
      </c>
      <c r="N203" s="227" t="s">
        <v>48</v>
      </c>
      <c r="O203" s="90"/>
      <c r="P203" s="228">
        <f>O203*H203</f>
        <v>0</v>
      </c>
      <c r="Q203" s="228">
        <v>0</v>
      </c>
      <c r="R203" s="228">
        <f>Q203*H203</f>
        <v>0</v>
      </c>
      <c r="S203" s="228">
        <v>0</v>
      </c>
      <c r="T203" s="22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30" t="s">
        <v>209</v>
      </c>
      <c r="AT203" s="230" t="s">
        <v>193</v>
      </c>
      <c r="AU203" s="230" t="s">
        <v>94</v>
      </c>
      <c r="AY203" s="15" t="s">
        <v>192</v>
      </c>
      <c r="BE203" s="231">
        <f>IF(N203="základní",J203,0)</f>
        <v>0</v>
      </c>
      <c r="BF203" s="231">
        <f>IF(N203="snížená",J203,0)</f>
        <v>0</v>
      </c>
      <c r="BG203" s="231">
        <f>IF(N203="zákl. přenesená",J203,0)</f>
        <v>0</v>
      </c>
      <c r="BH203" s="231">
        <f>IF(N203="sníž. přenesená",J203,0)</f>
        <v>0</v>
      </c>
      <c r="BI203" s="231">
        <f>IF(N203="nulová",J203,0)</f>
        <v>0</v>
      </c>
      <c r="BJ203" s="15" t="s">
        <v>91</v>
      </c>
      <c r="BK203" s="231">
        <f>ROUND(I203*H203,2)</f>
        <v>0</v>
      </c>
      <c r="BL203" s="15" t="s">
        <v>209</v>
      </c>
      <c r="BM203" s="230" t="s">
        <v>452</v>
      </c>
    </row>
    <row r="204" s="2" customFormat="1">
      <c r="A204" s="37"/>
      <c r="B204" s="38"/>
      <c r="C204" s="39"/>
      <c r="D204" s="232" t="s">
        <v>199</v>
      </c>
      <c r="E204" s="39"/>
      <c r="F204" s="233" t="s">
        <v>453</v>
      </c>
      <c r="G204" s="39"/>
      <c r="H204" s="39"/>
      <c r="I204" s="234"/>
      <c r="J204" s="39"/>
      <c r="K204" s="39"/>
      <c r="L204" s="43"/>
      <c r="M204" s="235"/>
      <c r="N204" s="236"/>
      <c r="O204" s="90"/>
      <c r="P204" s="90"/>
      <c r="Q204" s="90"/>
      <c r="R204" s="90"/>
      <c r="S204" s="90"/>
      <c r="T204" s="91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15" t="s">
        <v>199</v>
      </c>
      <c r="AU204" s="15" t="s">
        <v>94</v>
      </c>
    </row>
    <row r="205" s="2" customFormat="1">
      <c r="A205" s="37"/>
      <c r="B205" s="38"/>
      <c r="C205" s="39"/>
      <c r="D205" s="248" t="s">
        <v>268</v>
      </c>
      <c r="E205" s="39"/>
      <c r="F205" s="249" t="s">
        <v>454</v>
      </c>
      <c r="G205" s="39"/>
      <c r="H205" s="39"/>
      <c r="I205" s="234"/>
      <c r="J205" s="39"/>
      <c r="K205" s="39"/>
      <c r="L205" s="43"/>
      <c r="M205" s="235"/>
      <c r="N205" s="236"/>
      <c r="O205" s="90"/>
      <c r="P205" s="90"/>
      <c r="Q205" s="90"/>
      <c r="R205" s="90"/>
      <c r="S205" s="90"/>
      <c r="T205" s="91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15" t="s">
        <v>268</v>
      </c>
      <c r="AU205" s="15" t="s">
        <v>94</v>
      </c>
    </row>
    <row r="206" s="13" customFormat="1">
      <c r="A206" s="13"/>
      <c r="B206" s="237"/>
      <c r="C206" s="238"/>
      <c r="D206" s="232" t="s">
        <v>260</v>
      </c>
      <c r="E206" s="239" t="s">
        <v>1</v>
      </c>
      <c r="F206" s="240" t="s">
        <v>1119</v>
      </c>
      <c r="G206" s="238"/>
      <c r="H206" s="241">
        <v>24.276</v>
      </c>
      <c r="I206" s="242"/>
      <c r="J206" s="238"/>
      <c r="K206" s="238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94</v>
      </c>
      <c r="AV206" s="13" t="s">
        <v>94</v>
      </c>
      <c r="AW206" s="13" t="s">
        <v>38</v>
      </c>
      <c r="AX206" s="13" t="s">
        <v>83</v>
      </c>
      <c r="AY206" s="247" t="s">
        <v>192</v>
      </c>
    </row>
    <row r="207" s="13" customFormat="1">
      <c r="A207" s="13"/>
      <c r="B207" s="237"/>
      <c r="C207" s="238"/>
      <c r="D207" s="232" t="s">
        <v>260</v>
      </c>
      <c r="E207" s="239" t="s">
        <v>1</v>
      </c>
      <c r="F207" s="240" t="s">
        <v>1120</v>
      </c>
      <c r="G207" s="238"/>
      <c r="H207" s="241">
        <v>-4.9980000000000002</v>
      </c>
      <c r="I207" s="242"/>
      <c r="J207" s="238"/>
      <c r="K207" s="238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260</v>
      </c>
      <c r="AU207" s="247" t="s">
        <v>94</v>
      </c>
      <c r="AV207" s="13" t="s">
        <v>94</v>
      </c>
      <c r="AW207" s="13" t="s">
        <v>38</v>
      </c>
      <c r="AX207" s="13" t="s">
        <v>83</v>
      </c>
      <c r="AY207" s="247" t="s">
        <v>192</v>
      </c>
    </row>
    <row r="208" s="2" customFormat="1" ht="33" customHeight="1">
      <c r="A208" s="37"/>
      <c r="B208" s="38"/>
      <c r="C208" s="219" t="s">
        <v>413</v>
      </c>
      <c r="D208" s="219" t="s">
        <v>193</v>
      </c>
      <c r="E208" s="220" t="s">
        <v>458</v>
      </c>
      <c r="F208" s="221" t="s">
        <v>459</v>
      </c>
      <c r="G208" s="222" t="s">
        <v>334</v>
      </c>
      <c r="H208" s="223">
        <v>28.559999999999999</v>
      </c>
      <c r="I208" s="224"/>
      <c r="J208" s="225">
        <f>ROUND(I208*H208,2)</f>
        <v>0</v>
      </c>
      <c r="K208" s="221" t="s">
        <v>266</v>
      </c>
      <c r="L208" s="43"/>
      <c r="M208" s="226" t="s">
        <v>1</v>
      </c>
      <c r="N208" s="227" t="s">
        <v>48</v>
      </c>
      <c r="O208" s="90"/>
      <c r="P208" s="228">
        <f>O208*H208</f>
        <v>0</v>
      </c>
      <c r="Q208" s="228">
        <v>0</v>
      </c>
      <c r="R208" s="228">
        <f>Q208*H208</f>
        <v>0</v>
      </c>
      <c r="S208" s="228">
        <v>0</v>
      </c>
      <c r="T208" s="22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30" t="s">
        <v>209</v>
      </c>
      <c r="AT208" s="230" t="s">
        <v>193</v>
      </c>
      <c r="AU208" s="230" t="s">
        <v>94</v>
      </c>
      <c r="AY208" s="15" t="s">
        <v>192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5" t="s">
        <v>91</v>
      </c>
      <c r="BK208" s="231">
        <f>ROUND(I208*H208,2)</f>
        <v>0</v>
      </c>
      <c r="BL208" s="15" t="s">
        <v>209</v>
      </c>
      <c r="BM208" s="230" t="s">
        <v>460</v>
      </c>
    </row>
    <row r="209" s="2" customFormat="1">
      <c r="A209" s="37"/>
      <c r="B209" s="38"/>
      <c r="C209" s="39"/>
      <c r="D209" s="232" t="s">
        <v>199</v>
      </c>
      <c r="E209" s="39"/>
      <c r="F209" s="233" t="s">
        <v>461</v>
      </c>
      <c r="G209" s="39"/>
      <c r="H209" s="39"/>
      <c r="I209" s="234"/>
      <c r="J209" s="39"/>
      <c r="K209" s="39"/>
      <c r="L209" s="43"/>
      <c r="M209" s="235"/>
      <c r="N209" s="236"/>
      <c r="O209" s="90"/>
      <c r="P209" s="90"/>
      <c r="Q209" s="90"/>
      <c r="R209" s="90"/>
      <c r="S209" s="90"/>
      <c r="T209" s="91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15" t="s">
        <v>199</v>
      </c>
      <c r="AU209" s="15" t="s">
        <v>94</v>
      </c>
    </row>
    <row r="210" s="2" customFormat="1">
      <c r="A210" s="37"/>
      <c r="B210" s="38"/>
      <c r="C210" s="39"/>
      <c r="D210" s="248" t="s">
        <v>268</v>
      </c>
      <c r="E210" s="39"/>
      <c r="F210" s="249" t="s">
        <v>462</v>
      </c>
      <c r="G210" s="39"/>
      <c r="H210" s="39"/>
      <c r="I210" s="234"/>
      <c r="J210" s="39"/>
      <c r="K210" s="39"/>
      <c r="L210" s="43"/>
      <c r="M210" s="235"/>
      <c r="N210" s="236"/>
      <c r="O210" s="90"/>
      <c r="P210" s="90"/>
      <c r="Q210" s="90"/>
      <c r="R210" s="90"/>
      <c r="S210" s="90"/>
      <c r="T210" s="91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15" t="s">
        <v>268</v>
      </c>
      <c r="AU210" s="15" t="s">
        <v>94</v>
      </c>
    </row>
    <row r="211" s="13" customFormat="1">
      <c r="A211" s="13"/>
      <c r="B211" s="237"/>
      <c r="C211" s="238"/>
      <c r="D211" s="232" t="s">
        <v>260</v>
      </c>
      <c r="E211" s="239" t="s">
        <v>1</v>
      </c>
      <c r="F211" s="240" t="s">
        <v>1118</v>
      </c>
      <c r="G211" s="238"/>
      <c r="H211" s="241">
        <v>28.559999999999999</v>
      </c>
      <c r="I211" s="242"/>
      <c r="J211" s="238"/>
      <c r="K211" s="238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94</v>
      </c>
      <c r="AV211" s="13" t="s">
        <v>94</v>
      </c>
      <c r="AW211" s="13" t="s">
        <v>38</v>
      </c>
      <c r="AX211" s="13" t="s">
        <v>83</v>
      </c>
      <c r="AY211" s="247" t="s">
        <v>192</v>
      </c>
    </row>
    <row r="212" s="2" customFormat="1" ht="16.5" customHeight="1">
      <c r="A212" s="37"/>
      <c r="B212" s="38"/>
      <c r="C212" s="219" t="s">
        <v>7</v>
      </c>
      <c r="D212" s="219" t="s">
        <v>193</v>
      </c>
      <c r="E212" s="220" t="s">
        <v>465</v>
      </c>
      <c r="F212" s="221" t="s">
        <v>466</v>
      </c>
      <c r="G212" s="222" t="s">
        <v>351</v>
      </c>
      <c r="H212" s="223">
        <v>41.82</v>
      </c>
      <c r="I212" s="224"/>
      <c r="J212" s="225">
        <f>ROUND(I212*H212,2)</f>
        <v>0</v>
      </c>
      <c r="K212" s="221" t="s">
        <v>266</v>
      </c>
      <c r="L212" s="43"/>
      <c r="M212" s="226" t="s">
        <v>1</v>
      </c>
      <c r="N212" s="227" t="s">
        <v>48</v>
      </c>
      <c r="O212" s="90"/>
      <c r="P212" s="228">
        <f>O212*H212</f>
        <v>0</v>
      </c>
      <c r="Q212" s="228">
        <v>0</v>
      </c>
      <c r="R212" s="228">
        <f>Q212*H212</f>
        <v>0</v>
      </c>
      <c r="S212" s="228">
        <v>0</v>
      </c>
      <c r="T212" s="22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30" t="s">
        <v>209</v>
      </c>
      <c r="AT212" s="230" t="s">
        <v>193</v>
      </c>
      <c r="AU212" s="230" t="s">
        <v>94</v>
      </c>
      <c r="AY212" s="15" t="s">
        <v>192</v>
      </c>
      <c r="BE212" s="231">
        <f>IF(N212="základní",J212,0)</f>
        <v>0</v>
      </c>
      <c r="BF212" s="231">
        <f>IF(N212="snížená",J212,0)</f>
        <v>0</v>
      </c>
      <c r="BG212" s="231">
        <f>IF(N212="zákl. přenesená",J212,0)</f>
        <v>0</v>
      </c>
      <c r="BH212" s="231">
        <f>IF(N212="sníž. přenesená",J212,0)</f>
        <v>0</v>
      </c>
      <c r="BI212" s="231">
        <f>IF(N212="nulová",J212,0)</f>
        <v>0</v>
      </c>
      <c r="BJ212" s="15" t="s">
        <v>91</v>
      </c>
      <c r="BK212" s="231">
        <f>ROUND(I212*H212,2)</f>
        <v>0</v>
      </c>
      <c r="BL212" s="15" t="s">
        <v>209</v>
      </c>
      <c r="BM212" s="230" t="s">
        <v>467</v>
      </c>
    </row>
    <row r="213" s="2" customFormat="1">
      <c r="A213" s="37"/>
      <c r="B213" s="38"/>
      <c r="C213" s="39"/>
      <c r="D213" s="232" t="s">
        <v>199</v>
      </c>
      <c r="E213" s="39"/>
      <c r="F213" s="233" t="s">
        <v>468</v>
      </c>
      <c r="G213" s="39"/>
      <c r="H213" s="39"/>
      <c r="I213" s="234"/>
      <c r="J213" s="39"/>
      <c r="K213" s="39"/>
      <c r="L213" s="43"/>
      <c r="M213" s="235"/>
      <c r="N213" s="236"/>
      <c r="O213" s="90"/>
      <c r="P213" s="90"/>
      <c r="Q213" s="90"/>
      <c r="R213" s="90"/>
      <c r="S213" s="90"/>
      <c r="T213" s="91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15" t="s">
        <v>199</v>
      </c>
      <c r="AU213" s="15" t="s">
        <v>94</v>
      </c>
    </row>
    <row r="214" s="2" customFormat="1">
      <c r="A214" s="37"/>
      <c r="B214" s="38"/>
      <c r="C214" s="39"/>
      <c r="D214" s="248" t="s">
        <v>268</v>
      </c>
      <c r="E214" s="39"/>
      <c r="F214" s="249" t="s">
        <v>469</v>
      </c>
      <c r="G214" s="39"/>
      <c r="H214" s="39"/>
      <c r="I214" s="234"/>
      <c r="J214" s="39"/>
      <c r="K214" s="39"/>
      <c r="L214" s="43"/>
      <c r="M214" s="235"/>
      <c r="N214" s="236"/>
      <c r="O214" s="90"/>
      <c r="P214" s="90"/>
      <c r="Q214" s="90"/>
      <c r="R214" s="90"/>
      <c r="S214" s="90"/>
      <c r="T214" s="91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15" t="s">
        <v>268</v>
      </c>
      <c r="AU214" s="15" t="s">
        <v>94</v>
      </c>
    </row>
    <row r="215" s="13" customFormat="1">
      <c r="A215" s="13"/>
      <c r="B215" s="237"/>
      <c r="C215" s="238"/>
      <c r="D215" s="232" t="s">
        <v>260</v>
      </c>
      <c r="E215" s="239" t="s">
        <v>1</v>
      </c>
      <c r="F215" s="240" t="s">
        <v>1121</v>
      </c>
      <c r="G215" s="238"/>
      <c r="H215" s="241">
        <v>34.68</v>
      </c>
      <c r="I215" s="242"/>
      <c r="J215" s="238"/>
      <c r="K215" s="238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94</v>
      </c>
      <c r="AV215" s="13" t="s">
        <v>94</v>
      </c>
      <c r="AW215" s="13" t="s">
        <v>38</v>
      </c>
      <c r="AX215" s="13" t="s">
        <v>83</v>
      </c>
      <c r="AY215" s="247" t="s">
        <v>192</v>
      </c>
    </row>
    <row r="216" s="13" customFormat="1">
      <c r="A216" s="13"/>
      <c r="B216" s="237"/>
      <c r="C216" s="238"/>
      <c r="D216" s="232" t="s">
        <v>260</v>
      </c>
      <c r="E216" s="239" t="s">
        <v>1</v>
      </c>
      <c r="F216" s="240" t="s">
        <v>1122</v>
      </c>
      <c r="G216" s="238"/>
      <c r="H216" s="241">
        <v>-7.1399999999999997</v>
      </c>
      <c r="I216" s="242"/>
      <c r="J216" s="238"/>
      <c r="K216" s="238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94</v>
      </c>
      <c r="AV216" s="13" t="s">
        <v>94</v>
      </c>
      <c r="AW216" s="13" t="s">
        <v>38</v>
      </c>
      <c r="AX216" s="13" t="s">
        <v>83</v>
      </c>
      <c r="AY216" s="247" t="s">
        <v>192</v>
      </c>
    </row>
    <row r="217" s="13" customFormat="1">
      <c r="A217" s="13"/>
      <c r="B217" s="237"/>
      <c r="C217" s="238"/>
      <c r="D217" s="232" t="s">
        <v>260</v>
      </c>
      <c r="E217" s="239" t="s">
        <v>1</v>
      </c>
      <c r="F217" s="240" t="s">
        <v>1117</v>
      </c>
      <c r="G217" s="238"/>
      <c r="H217" s="241">
        <v>14.279999999999999</v>
      </c>
      <c r="I217" s="242"/>
      <c r="J217" s="238"/>
      <c r="K217" s="238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94</v>
      </c>
      <c r="AV217" s="13" t="s">
        <v>94</v>
      </c>
      <c r="AW217" s="13" t="s">
        <v>38</v>
      </c>
      <c r="AX217" s="13" t="s">
        <v>83</v>
      </c>
      <c r="AY217" s="247" t="s">
        <v>192</v>
      </c>
    </row>
    <row r="218" s="2" customFormat="1" ht="24.15" customHeight="1">
      <c r="A218" s="37"/>
      <c r="B218" s="38"/>
      <c r="C218" s="219" t="s">
        <v>428</v>
      </c>
      <c r="D218" s="219" t="s">
        <v>193</v>
      </c>
      <c r="E218" s="220" t="s">
        <v>473</v>
      </c>
      <c r="F218" s="221" t="s">
        <v>474</v>
      </c>
      <c r="G218" s="222" t="s">
        <v>351</v>
      </c>
      <c r="H218" s="223">
        <v>13.26</v>
      </c>
      <c r="I218" s="224"/>
      <c r="J218" s="225">
        <f>ROUND(I218*H218,2)</f>
        <v>0</v>
      </c>
      <c r="K218" s="221" t="s">
        <v>266</v>
      </c>
      <c r="L218" s="43"/>
      <c r="M218" s="226" t="s">
        <v>1</v>
      </c>
      <c r="N218" s="227" t="s">
        <v>48</v>
      </c>
      <c r="O218" s="90"/>
      <c r="P218" s="228">
        <f>O218*H218</f>
        <v>0</v>
      </c>
      <c r="Q218" s="228">
        <v>0</v>
      </c>
      <c r="R218" s="228">
        <f>Q218*H218</f>
        <v>0</v>
      </c>
      <c r="S218" s="228">
        <v>0</v>
      </c>
      <c r="T218" s="22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30" t="s">
        <v>209</v>
      </c>
      <c r="AT218" s="230" t="s">
        <v>193</v>
      </c>
      <c r="AU218" s="230" t="s">
        <v>94</v>
      </c>
      <c r="AY218" s="15" t="s">
        <v>192</v>
      </c>
      <c r="BE218" s="231">
        <f>IF(N218="základní",J218,0)</f>
        <v>0</v>
      </c>
      <c r="BF218" s="231">
        <f>IF(N218="snížená",J218,0)</f>
        <v>0</v>
      </c>
      <c r="BG218" s="231">
        <f>IF(N218="zákl. přenesená",J218,0)</f>
        <v>0</v>
      </c>
      <c r="BH218" s="231">
        <f>IF(N218="sníž. přenesená",J218,0)</f>
        <v>0</v>
      </c>
      <c r="BI218" s="231">
        <f>IF(N218="nulová",J218,0)</f>
        <v>0</v>
      </c>
      <c r="BJ218" s="15" t="s">
        <v>91</v>
      </c>
      <c r="BK218" s="231">
        <f>ROUND(I218*H218,2)</f>
        <v>0</v>
      </c>
      <c r="BL218" s="15" t="s">
        <v>209</v>
      </c>
      <c r="BM218" s="230" t="s">
        <v>475</v>
      </c>
    </row>
    <row r="219" s="2" customFormat="1">
      <c r="A219" s="37"/>
      <c r="B219" s="38"/>
      <c r="C219" s="39"/>
      <c r="D219" s="232" t="s">
        <v>199</v>
      </c>
      <c r="E219" s="39"/>
      <c r="F219" s="233" t="s">
        <v>476</v>
      </c>
      <c r="G219" s="39"/>
      <c r="H219" s="39"/>
      <c r="I219" s="234"/>
      <c r="J219" s="39"/>
      <c r="K219" s="39"/>
      <c r="L219" s="43"/>
      <c r="M219" s="235"/>
      <c r="N219" s="236"/>
      <c r="O219" s="90"/>
      <c r="P219" s="90"/>
      <c r="Q219" s="90"/>
      <c r="R219" s="90"/>
      <c r="S219" s="90"/>
      <c r="T219" s="91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T219" s="15" t="s">
        <v>199</v>
      </c>
      <c r="AU219" s="15" t="s">
        <v>94</v>
      </c>
    </row>
    <row r="220" s="2" customFormat="1">
      <c r="A220" s="37"/>
      <c r="B220" s="38"/>
      <c r="C220" s="39"/>
      <c r="D220" s="248" t="s">
        <v>268</v>
      </c>
      <c r="E220" s="39"/>
      <c r="F220" s="249" t="s">
        <v>477</v>
      </c>
      <c r="G220" s="39"/>
      <c r="H220" s="39"/>
      <c r="I220" s="234"/>
      <c r="J220" s="39"/>
      <c r="K220" s="39"/>
      <c r="L220" s="43"/>
      <c r="M220" s="235"/>
      <c r="N220" s="236"/>
      <c r="O220" s="90"/>
      <c r="P220" s="90"/>
      <c r="Q220" s="90"/>
      <c r="R220" s="90"/>
      <c r="S220" s="90"/>
      <c r="T220" s="91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15" t="s">
        <v>268</v>
      </c>
      <c r="AU220" s="15" t="s">
        <v>94</v>
      </c>
    </row>
    <row r="221" s="13" customFormat="1">
      <c r="A221" s="13"/>
      <c r="B221" s="237"/>
      <c r="C221" s="238"/>
      <c r="D221" s="232" t="s">
        <v>260</v>
      </c>
      <c r="E221" s="239" t="s">
        <v>1</v>
      </c>
      <c r="F221" s="240" t="s">
        <v>1123</v>
      </c>
      <c r="G221" s="238"/>
      <c r="H221" s="241">
        <v>13.26</v>
      </c>
      <c r="I221" s="242"/>
      <c r="J221" s="238"/>
      <c r="K221" s="238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260</v>
      </c>
      <c r="AU221" s="247" t="s">
        <v>94</v>
      </c>
      <c r="AV221" s="13" t="s">
        <v>94</v>
      </c>
      <c r="AW221" s="13" t="s">
        <v>38</v>
      </c>
      <c r="AX221" s="13" t="s">
        <v>83</v>
      </c>
      <c r="AY221" s="247" t="s">
        <v>192</v>
      </c>
    </row>
    <row r="222" s="2" customFormat="1" ht="24.15" customHeight="1">
      <c r="A222" s="37"/>
      <c r="B222" s="38"/>
      <c r="C222" s="219" t="s">
        <v>435</v>
      </c>
      <c r="D222" s="219" t="s">
        <v>193</v>
      </c>
      <c r="E222" s="220" t="s">
        <v>480</v>
      </c>
      <c r="F222" s="221" t="s">
        <v>481</v>
      </c>
      <c r="G222" s="222" t="s">
        <v>351</v>
      </c>
      <c r="H222" s="223">
        <v>8.1600000000000001</v>
      </c>
      <c r="I222" s="224"/>
      <c r="J222" s="225">
        <f>ROUND(I222*H222,2)</f>
        <v>0</v>
      </c>
      <c r="K222" s="221" t="s">
        <v>266</v>
      </c>
      <c r="L222" s="43"/>
      <c r="M222" s="226" t="s">
        <v>1</v>
      </c>
      <c r="N222" s="227" t="s">
        <v>48</v>
      </c>
      <c r="O222" s="90"/>
      <c r="P222" s="228">
        <f>O222*H222</f>
        <v>0</v>
      </c>
      <c r="Q222" s="228">
        <v>0</v>
      </c>
      <c r="R222" s="228">
        <f>Q222*H222</f>
        <v>0</v>
      </c>
      <c r="S222" s="228">
        <v>0</v>
      </c>
      <c r="T222" s="22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30" t="s">
        <v>209</v>
      </c>
      <c r="AT222" s="230" t="s">
        <v>193</v>
      </c>
      <c r="AU222" s="230" t="s">
        <v>94</v>
      </c>
      <c r="AY222" s="15" t="s">
        <v>192</v>
      </c>
      <c r="BE222" s="231">
        <f>IF(N222="základní",J222,0)</f>
        <v>0</v>
      </c>
      <c r="BF222" s="231">
        <f>IF(N222="snížená",J222,0)</f>
        <v>0</v>
      </c>
      <c r="BG222" s="231">
        <f>IF(N222="zákl. přenesená",J222,0)</f>
        <v>0</v>
      </c>
      <c r="BH222" s="231">
        <f>IF(N222="sníž. přenesená",J222,0)</f>
        <v>0</v>
      </c>
      <c r="BI222" s="231">
        <f>IF(N222="nulová",J222,0)</f>
        <v>0</v>
      </c>
      <c r="BJ222" s="15" t="s">
        <v>91</v>
      </c>
      <c r="BK222" s="231">
        <f>ROUND(I222*H222,2)</f>
        <v>0</v>
      </c>
      <c r="BL222" s="15" t="s">
        <v>209</v>
      </c>
      <c r="BM222" s="230" t="s">
        <v>482</v>
      </c>
    </row>
    <row r="223" s="2" customFormat="1">
      <c r="A223" s="37"/>
      <c r="B223" s="38"/>
      <c r="C223" s="39"/>
      <c r="D223" s="232" t="s">
        <v>199</v>
      </c>
      <c r="E223" s="39"/>
      <c r="F223" s="233" t="s">
        <v>483</v>
      </c>
      <c r="G223" s="39"/>
      <c r="H223" s="39"/>
      <c r="I223" s="234"/>
      <c r="J223" s="39"/>
      <c r="K223" s="39"/>
      <c r="L223" s="43"/>
      <c r="M223" s="235"/>
      <c r="N223" s="236"/>
      <c r="O223" s="90"/>
      <c r="P223" s="90"/>
      <c r="Q223" s="90"/>
      <c r="R223" s="90"/>
      <c r="S223" s="90"/>
      <c r="T223" s="91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15" t="s">
        <v>199</v>
      </c>
      <c r="AU223" s="15" t="s">
        <v>94</v>
      </c>
    </row>
    <row r="224" s="2" customFormat="1">
      <c r="A224" s="37"/>
      <c r="B224" s="38"/>
      <c r="C224" s="39"/>
      <c r="D224" s="248" t="s">
        <v>268</v>
      </c>
      <c r="E224" s="39"/>
      <c r="F224" s="249" t="s">
        <v>484</v>
      </c>
      <c r="G224" s="39"/>
      <c r="H224" s="39"/>
      <c r="I224" s="234"/>
      <c r="J224" s="39"/>
      <c r="K224" s="39"/>
      <c r="L224" s="43"/>
      <c r="M224" s="235"/>
      <c r="N224" s="236"/>
      <c r="O224" s="90"/>
      <c r="P224" s="90"/>
      <c r="Q224" s="90"/>
      <c r="R224" s="90"/>
      <c r="S224" s="90"/>
      <c r="T224" s="91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15" t="s">
        <v>268</v>
      </c>
      <c r="AU224" s="15" t="s">
        <v>94</v>
      </c>
    </row>
    <row r="225" s="13" customFormat="1">
      <c r="A225" s="13"/>
      <c r="B225" s="237"/>
      <c r="C225" s="238"/>
      <c r="D225" s="232" t="s">
        <v>260</v>
      </c>
      <c r="E225" s="239" t="s">
        <v>1</v>
      </c>
      <c r="F225" s="240" t="s">
        <v>1124</v>
      </c>
      <c r="G225" s="238"/>
      <c r="H225" s="241">
        <v>8.1600000000000001</v>
      </c>
      <c r="I225" s="242"/>
      <c r="J225" s="238"/>
      <c r="K225" s="238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260</v>
      </c>
      <c r="AU225" s="247" t="s">
        <v>94</v>
      </c>
      <c r="AV225" s="13" t="s">
        <v>94</v>
      </c>
      <c r="AW225" s="13" t="s">
        <v>38</v>
      </c>
      <c r="AX225" s="13" t="s">
        <v>83</v>
      </c>
      <c r="AY225" s="247" t="s">
        <v>192</v>
      </c>
    </row>
    <row r="226" s="12" customFormat="1" ht="22.8" customHeight="1">
      <c r="A226" s="12"/>
      <c r="B226" s="203"/>
      <c r="C226" s="204"/>
      <c r="D226" s="205" t="s">
        <v>82</v>
      </c>
      <c r="E226" s="217" t="s">
        <v>209</v>
      </c>
      <c r="F226" s="217" t="s">
        <v>504</v>
      </c>
      <c r="G226" s="204"/>
      <c r="H226" s="204"/>
      <c r="I226" s="207"/>
      <c r="J226" s="218">
        <f>BK226</f>
        <v>0</v>
      </c>
      <c r="K226" s="204"/>
      <c r="L226" s="209"/>
      <c r="M226" s="210"/>
      <c r="N226" s="211"/>
      <c r="O226" s="211"/>
      <c r="P226" s="212">
        <f>SUM(P227:P238)</f>
        <v>0</v>
      </c>
      <c r="Q226" s="211"/>
      <c r="R226" s="212">
        <f>SUM(R227:R238)</f>
        <v>3.8633052000000001</v>
      </c>
      <c r="S226" s="211"/>
      <c r="T226" s="213">
        <f>SUM(T227:T238)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4" t="s">
        <v>91</v>
      </c>
      <c r="AT226" s="215" t="s">
        <v>82</v>
      </c>
      <c r="AU226" s="215" t="s">
        <v>91</v>
      </c>
      <c r="AY226" s="214" t="s">
        <v>192</v>
      </c>
      <c r="BK226" s="216">
        <f>SUM(BK227:BK238)</f>
        <v>0</v>
      </c>
    </row>
    <row r="227" s="2" customFormat="1" ht="16.5" customHeight="1">
      <c r="A227" s="37"/>
      <c r="B227" s="38"/>
      <c r="C227" s="219" t="s">
        <v>442</v>
      </c>
      <c r="D227" s="219" t="s">
        <v>193</v>
      </c>
      <c r="E227" s="220" t="s">
        <v>506</v>
      </c>
      <c r="F227" s="221" t="s">
        <v>507</v>
      </c>
      <c r="G227" s="222" t="s">
        <v>351</v>
      </c>
      <c r="H227" s="223">
        <v>2.04</v>
      </c>
      <c r="I227" s="224"/>
      <c r="J227" s="225">
        <f>ROUND(I227*H227,2)</f>
        <v>0</v>
      </c>
      <c r="K227" s="221" t="s">
        <v>266</v>
      </c>
      <c r="L227" s="43"/>
      <c r="M227" s="226" t="s">
        <v>1</v>
      </c>
      <c r="N227" s="227" t="s">
        <v>48</v>
      </c>
      <c r="O227" s="90"/>
      <c r="P227" s="228">
        <f>O227*H227</f>
        <v>0</v>
      </c>
      <c r="Q227" s="228">
        <v>1.8907700000000001</v>
      </c>
      <c r="R227" s="228">
        <f>Q227*H227</f>
        <v>3.8571708</v>
      </c>
      <c r="S227" s="228">
        <v>0</v>
      </c>
      <c r="T227" s="22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30" t="s">
        <v>209</v>
      </c>
      <c r="AT227" s="230" t="s">
        <v>193</v>
      </c>
      <c r="AU227" s="230" t="s">
        <v>94</v>
      </c>
      <c r="AY227" s="15" t="s">
        <v>192</v>
      </c>
      <c r="BE227" s="231">
        <f>IF(N227="základní",J227,0)</f>
        <v>0</v>
      </c>
      <c r="BF227" s="231">
        <f>IF(N227="snížená",J227,0)</f>
        <v>0</v>
      </c>
      <c r="BG227" s="231">
        <f>IF(N227="zákl. přenesená",J227,0)</f>
        <v>0</v>
      </c>
      <c r="BH227" s="231">
        <f>IF(N227="sníž. přenesená",J227,0)</f>
        <v>0</v>
      </c>
      <c r="BI227" s="231">
        <f>IF(N227="nulová",J227,0)</f>
        <v>0</v>
      </c>
      <c r="BJ227" s="15" t="s">
        <v>91</v>
      </c>
      <c r="BK227" s="231">
        <f>ROUND(I227*H227,2)</f>
        <v>0</v>
      </c>
      <c r="BL227" s="15" t="s">
        <v>209</v>
      </c>
      <c r="BM227" s="230" t="s">
        <v>508</v>
      </c>
    </row>
    <row r="228" s="2" customFormat="1">
      <c r="A228" s="37"/>
      <c r="B228" s="38"/>
      <c r="C228" s="39"/>
      <c r="D228" s="232" t="s">
        <v>199</v>
      </c>
      <c r="E228" s="39"/>
      <c r="F228" s="233" t="s">
        <v>509</v>
      </c>
      <c r="G228" s="39"/>
      <c r="H228" s="39"/>
      <c r="I228" s="234"/>
      <c r="J228" s="39"/>
      <c r="K228" s="39"/>
      <c r="L228" s="43"/>
      <c r="M228" s="235"/>
      <c r="N228" s="236"/>
      <c r="O228" s="90"/>
      <c r="P228" s="90"/>
      <c r="Q228" s="90"/>
      <c r="R228" s="90"/>
      <c r="S228" s="90"/>
      <c r="T228" s="91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15" t="s">
        <v>199</v>
      </c>
      <c r="AU228" s="15" t="s">
        <v>94</v>
      </c>
    </row>
    <row r="229" s="2" customFormat="1">
      <c r="A229" s="37"/>
      <c r="B229" s="38"/>
      <c r="C229" s="39"/>
      <c r="D229" s="248" t="s">
        <v>268</v>
      </c>
      <c r="E229" s="39"/>
      <c r="F229" s="249" t="s">
        <v>510</v>
      </c>
      <c r="G229" s="39"/>
      <c r="H229" s="39"/>
      <c r="I229" s="234"/>
      <c r="J229" s="39"/>
      <c r="K229" s="39"/>
      <c r="L229" s="43"/>
      <c r="M229" s="235"/>
      <c r="N229" s="236"/>
      <c r="O229" s="90"/>
      <c r="P229" s="90"/>
      <c r="Q229" s="90"/>
      <c r="R229" s="90"/>
      <c r="S229" s="90"/>
      <c r="T229" s="91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15" t="s">
        <v>268</v>
      </c>
      <c r="AU229" s="15" t="s">
        <v>94</v>
      </c>
    </row>
    <row r="230" s="13" customFormat="1">
      <c r="A230" s="13"/>
      <c r="B230" s="237"/>
      <c r="C230" s="238"/>
      <c r="D230" s="232" t="s">
        <v>260</v>
      </c>
      <c r="E230" s="239" t="s">
        <v>1</v>
      </c>
      <c r="F230" s="240" t="s">
        <v>1125</v>
      </c>
      <c r="G230" s="238"/>
      <c r="H230" s="241">
        <v>2.04</v>
      </c>
      <c r="I230" s="242"/>
      <c r="J230" s="238"/>
      <c r="K230" s="238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94</v>
      </c>
      <c r="AV230" s="13" t="s">
        <v>94</v>
      </c>
      <c r="AW230" s="13" t="s">
        <v>38</v>
      </c>
      <c r="AX230" s="13" t="s">
        <v>91</v>
      </c>
      <c r="AY230" s="247" t="s">
        <v>192</v>
      </c>
    </row>
    <row r="231" s="2" customFormat="1" ht="24.15" customHeight="1">
      <c r="A231" s="37"/>
      <c r="B231" s="38"/>
      <c r="C231" s="219" t="s">
        <v>449</v>
      </c>
      <c r="D231" s="219" t="s">
        <v>193</v>
      </c>
      <c r="E231" s="220" t="s">
        <v>513</v>
      </c>
      <c r="F231" s="221" t="s">
        <v>514</v>
      </c>
      <c r="G231" s="222" t="s">
        <v>351</v>
      </c>
      <c r="H231" s="223">
        <v>0.080000000000000002</v>
      </c>
      <c r="I231" s="224"/>
      <c r="J231" s="225">
        <f>ROUND(I231*H231,2)</f>
        <v>0</v>
      </c>
      <c r="K231" s="221" t="s">
        <v>266</v>
      </c>
      <c r="L231" s="43"/>
      <c r="M231" s="226" t="s">
        <v>1</v>
      </c>
      <c r="N231" s="227" t="s">
        <v>48</v>
      </c>
      <c r="O231" s="90"/>
      <c r="P231" s="228">
        <f>O231*H231</f>
        <v>0</v>
      </c>
      <c r="Q231" s="228">
        <v>0</v>
      </c>
      <c r="R231" s="228">
        <f>Q231*H231</f>
        <v>0</v>
      </c>
      <c r="S231" s="228">
        <v>0</v>
      </c>
      <c r="T231" s="22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30" t="s">
        <v>209</v>
      </c>
      <c r="AT231" s="230" t="s">
        <v>193</v>
      </c>
      <c r="AU231" s="230" t="s">
        <v>94</v>
      </c>
      <c r="AY231" s="15" t="s">
        <v>192</v>
      </c>
      <c r="BE231" s="231">
        <f>IF(N231="základní",J231,0)</f>
        <v>0</v>
      </c>
      <c r="BF231" s="231">
        <f>IF(N231="snížená",J231,0)</f>
        <v>0</v>
      </c>
      <c r="BG231" s="231">
        <f>IF(N231="zákl. přenesená",J231,0)</f>
        <v>0</v>
      </c>
      <c r="BH231" s="231">
        <f>IF(N231="sníž. přenesená",J231,0)</f>
        <v>0</v>
      </c>
      <c r="BI231" s="231">
        <f>IF(N231="nulová",J231,0)</f>
        <v>0</v>
      </c>
      <c r="BJ231" s="15" t="s">
        <v>91</v>
      </c>
      <c r="BK231" s="231">
        <f>ROUND(I231*H231,2)</f>
        <v>0</v>
      </c>
      <c r="BL231" s="15" t="s">
        <v>209</v>
      </c>
      <c r="BM231" s="230" t="s">
        <v>515</v>
      </c>
    </row>
    <row r="232" s="2" customFormat="1">
      <c r="A232" s="37"/>
      <c r="B232" s="38"/>
      <c r="C232" s="39"/>
      <c r="D232" s="232" t="s">
        <v>199</v>
      </c>
      <c r="E232" s="39"/>
      <c r="F232" s="233" t="s">
        <v>516</v>
      </c>
      <c r="G232" s="39"/>
      <c r="H232" s="39"/>
      <c r="I232" s="234"/>
      <c r="J232" s="39"/>
      <c r="K232" s="39"/>
      <c r="L232" s="43"/>
      <c r="M232" s="235"/>
      <c r="N232" s="236"/>
      <c r="O232" s="90"/>
      <c r="P232" s="90"/>
      <c r="Q232" s="90"/>
      <c r="R232" s="90"/>
      <c r="S232" s="90"/>
      <c r="T232" s="91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15" t="s">
        <v>199</v>
      </c>
      <c r="AU232" s="15" t="s">
        <v>94</v>
      </c>
    </row>
    <row r="233" s="2" customFormat="1">
      <c r="A233" s="37"/>
      <c r="B233" s="38"/>
      <c r="C233" s="39"/>
      <c r="D233" s="248" t="s">
        <v>268</v>
      </c>
      <c r="E233" s="39"/>
      <c r="F233" s="249" t="s">
        <v>517</v>
      </c>
      <c r="G233" s="39"/>
      <c r="H233" s="39"/>
      <c r="I233" s="234"/>
      <c r="J233" s="39"/>
      <c r="K233" s="39"/>
      <c r="L233" s="43"/>
      <c r="M233" s="235"/>
      <c r="N233" s="236"/>
      <c r="O233" s="90"/>
      <c r="P233" s="90"/>
      <c r="Q233" s="90"/>
      <c r="R233" s="90"/>
      <c r="S233" s="90"/>
      <c r="T233" s="91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15" t="s">
        <v>268</v>
      </c>
      <c r="AU233" s="15" t="s">
        <v>94</v>
      </c>
    </row>
    <row r="234" s="13" customFormat="1">
      <c r="A234" s="13"/>
      <c r="B234" s="237"/>
      <c r="C234" s="238"/>
      <c r="D234" s="232" t="s">
        <v>260</v>
      </c>
      <c r="E234" s="239" t="s">
        <v>1</v>
      </c>
      <c r="F234" s="240" t="s">
        <v>1126</v>
      </c>
      <c r="G234" s="238"/>
      <c r="H234" s="241">
        <v>0.080000000000000002</v>
      </c>
      <c r="I234" s="242"/>
      <c r="J234" s="238"/>
      <c r="K234" s="238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94</v>
      </c>
      <c r="AV234" s="13" t="s">
        <v>94</v>
      </c>
      <c r="AW234" s="13" t="s">
        <v>38</v>
      </c>
      <c r="AX234" s="13" t="s">
        <v>91</v>
      </c>
      <c r="AY234" s="247" t="s">
        <v>192</v>
      </c>
    </row>
    <row r="235" s="2" customFormat="1" ht="16.5" customHeight="1">
      <c r="A235" s="37"/>
      <c r="B235" s="38"/>
      <c r="C235" s="219" t="s">
        <v>457</v>
      </c>
      <c r="D235" s="219" t="s">
        <v>193</v>
      </c>
      <c r="E235" s="220" t="s">
        <v>520</v>
      </c>
      <c r="F235" s="221" t="s">
        <v>521</v>
      </c>
      <c r="G235" s="222" t="s">
        <v>298</v>
      </c>
      <c r="H235" s="223">
        <v>0.95999999999999996</v>
      </c>
      <c r="I235" s="224"/>
      <c r="J235" s="225">
        <f>ROUND(I235*H235,2)</f>
        <v>0</v>
      </c>
      <c r="K235" s="221" t="s">
        <v>266</v>
      </c>
      <c r="L235" s="43"/>
      <c r="M235" s="226" t="s">
        <v>1</v>
      </c>
      <c r="N235" s="227" t="s">
        <v>48</v>
      </c>
      <c r="O235" s="90"/>
      <c r="P235" s="228">
        <f>O235*H235</f>
        <v>0</v>
      </c>
      <c r="Q235" s="228">
        <v>0.0063899999999999998</v>
      </c>
      <c r="R235" s="228">
        <f>Q235*H235</f>
        <v>0.0061343999999999999</v>
      </c>
      <c r="S235" s="228">
        <v>0</v>
      </c>
      <c r="T235" s="22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30" t="s">
        <v>209</v>
      </c>
      <c r="AT235" s="230" t="s">
        <v>193</v>
      </c>
      <c r="AU235" s="230" t="s">
        <v>94</v>
      </c>
      <c r="AY235" s="15" t="s">
        <v>192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5" t="s">
        <v>91</v>
      </c>
      <c r="BK235" s="231">
        <f>ROUND(I235*H235,2)</f>
        <v>0</v>
      </c>
      <c r="BL235" s="15" t="s">
        <v>209</v>
      </c>
      <c r="BM235" s="230" t="s">
        <v>522</v>
      </c>
    </row>
    <row r="236" s="2" customFormat="1">
      <c r="A236" s="37"/>
      <c r="B236" s="38"/>
      <c r="C236" s="39"/>
      <c r="D236" s="232" t="s">
        <v>199</v>
      </c>
      <c r="E236" s="39"/>
      <c r="F236" s="233" t="s">
        <v>523</v>
      </c>
      <c r="G236" s="39"/>
      <c r="H236" s="39"/>
      <c r="I236" s="234"/>
      <c r="J236" s="39"/>
      <c r="K236" s="39"/>
      <c r="L236" s="43"/>
      <c r="M236" s="235"/>
      <c r="N236" s="236"/>
      <c r="O236" s="90"/>
      <c r="P236" s="90"/>
      <c r="Q236" s="90"/>
      <c r="R236" s="90"/>
      <c r="S236" s="90"/>
      <c r="T236" s="91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15" t="s">
        <v>199</v>
      </c>
      <c r="AU236" s="15" t="s">
        <v>94</v>
      </c>
    </row>
    <row r="237" s="2" customFormat="1">
      <c r="A237" s="37"/>
      <c r="B237" s="38"/>
      <c r="C237" s="39"/>
      <c r="D237" s="248" t="s">
        <v>268</v>
      </c>
      <c r="E237" s="39"/>
      <c r="F237" s="249" t="s">
        <v>524</v>
      </c>
      <c r="G237" s="39"/>
      <c r="H237" s="39"/>
      <c r="I237" s="234"/>
      <c r="J237" s="39"/>
      <c r="K237" s="39"/>
      <c r="L237" s="43"/>
      <c r="M237" s="235"/>
      <c r="N237" s="236"/>
      <c r="O237" s="90"/>
      <c r="P237" s="90"/>
      <c r="Q237" s="90"/>
      <c r="R237" s="90"/>
      <c r="S237" s="90"/>
      <c r="T237" s="91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15" t="s">
        <v>268</v>
      </c>
      <c r="AU237" s="15" t="s">
        <v>94</v>
      </c>
    </row>
    <row r="238" s="13" customFormat="1">
      <c r="A238" s="13"/>
      <c r="B238" s="237"/>
      <c r="C238" s="238"/>
      <c r="D238" s="232" t="s">
        <v>260</v>
      </c>
      <c r="E238" s="239" t="s">
        <v>1</v>
      </c>
      <c r="F238" s="240" t="s">
        <v>1127</v>
      </c>
      <c r="G238" s="238"/>
      <c r="H238" s="241">
        <v>0.95999999999999996</v>
      </c>
      <c r="I238" s="242"/>
      <c r="J238" s="238"/>
      <c r="K238" s="238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94</v>
      </c>
      <c r="AV238" s="13" t="s">
        <v>94</v>
      </c>
      <c r="AW238" s="13" t="s">
        <v>38</v>
      </c>
      <c r="AX238" s="13" t="s">
        <v>83</v>
      </c>
      <c r="AY238" s="247" t="s">
        <v>192</v>
      </c>
    </row>
    <row r="239" s="12" customFormat="1" ht="22.8" customHeight="1">
      <c r="A239" s="12"/>
      <c r="B239" s="203"/>
      <c r="C239" s="204"/>
      <c r="D239" s="205" t="s">
        <v>82</v>
      </c>
      <c r="E239" s="217" t="s">
        <v>191</v>
      </c>
      <c r="F239" s="217" t="s">
        <v>526</v>
      </c>
      <c r="G239" s="204"/>
      <c r="H239" s="204"/>
      <c r="I239" s="207"/>
      <c r="J239" s="218">
        <f>BK239</f>
        <v>0</v>
      </c>
      <c r="K239" s="204"/>
      <c r="L239" s="209"/>
      <c r="M239" s="210"/>
      <c r="N239" s="211"/>
      <c r="O239" s="211"/>
      <c r="P239" s="212">
        <f>SUM(P240:P275)</f>
        <v>0</v>
      </c>
      <c r="Q239" s="211"/>
      <c r="R239" s="212">
        <f>SUM(R240:R275)</f>
        <v>0.287742</v>
      </c>
      <c r="S239" s="211"/>
      <c r="T239" s="213">
        <f>SUM(T240:T275)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14" t="s">
        <v>91</v>
      </c>
      <c r="AT239" s="215" t="s">
        <v>82</v>
      </c>
      <c r="AU239" s="215" t="s">
        <v>91</v>
      </c>
      <c r="AY239" s="214" t="s">
        <v>192</v>
      </c>
      <c r="BK239" s="216">
        <f>SUM(BK240:BK275)</f>
        <v>0</v>
      </c>
    </row>
    <row r="240" s="2" customFormat="1" ht="24.15" customHeight="1">
      <c r="A240" s="37"/>
      <c r="B240" s="38"/>
      <c r="C240" s="219" t="s">
        <v>464</v>
      </c>
      <c r="D240" s="219" t="s">
        <v>193</v>
      </c>
      <c r="E240" s="220" t="s">
        <v>528</v>
      </c>
      <c r="F240" s="221" t="s">
        <v>529</v>
      </c>
      <c r="G240" s="222" t="s">
        <v>298</v>
      </c>
      <c r="H240" s="223">
        <v>20.399999999999999</v>
      </c>
      <c r="I240" s="224"/>
      <c r="J240" s="225">
        <f>ROUND(I240*H240,2)</f>
        <v>0</v>
      </c>
      <c r="K240" s="221" t="s">
        <v>364</v>
      </c>
      <c r="L240" s="43"/>
      <c r="M240" s="226" t="s">
        <v>1</v>
      </c>
      <c r="N240" s="227" t="s">
        <v>48</v>
      </c>
      <c r="O240" s="90"/>
      <c r="P240" s="228">
        <f>O240*H240</f>
        <v>0</v>
      </c>
      <c r="Q240" s="228">
        <v>0</v>
      </c>
      <c r="R240" s="228">
        <f>Q240*H240</f>
        <v>0</v>
      </c>
      <c r="S240" s="228">
        <v>0</v>
      </c>
      <c r="T240" s="22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30" t="s">
        <v>209</v>
      </c>
      <c r="AT240" s="230" t="s">
        <v>193</v>
      </c>
      <c r="AU240" s="230" t="s">
        <v>94</v>
      </c>
      <c r="AY240" s="15" t="s">
        <v>192</v>
      </c>
      <c r="BE240" s="231">
        <f>IF(N240="základní",J240,0)</f>
        <v>0</v>
      </c>
      <c r="BF240" s="231">
        <f>IF(N240="snížená",J240,0)</f>
        <v>0</v>
      </c>
      <c r="BG240" s="231">
        <f>IF(N240="zákl. přenesená",J240,0)</f>
        <v>0</v>
      </c>
      <c r="BH240" s="231">
        <f>IF(N240="sníž. přenesená",J240,0)</f>
        <v>0</v>
      </c>
      <c r="BI240" s="231">
        <f>IF(N240="nulová",J240,0)</f>
        <v>0</v>
      </c>
      <c r="BJ240" s="15" t="s">
        <v>91</v>
      </c>
      <c r="BK240" s="231">
        <f>ROUND(I240*H240,2)</f>
        <v>0</v>
      </c>
      <c r="BL240" s="15" t="s">
        <v>209</v>
      </c>
      <c r="BM240" s="230" t="s">
        <v>1128</v>
      </c>
    </row>
    <row r="241" s="2" customFormat="1">
      <c r="A241" s="37"/>
      <c r="B241" s="38"/>
      <c r="C241" s="39"/>
      <c r="D241" s="232" t="s">
        <v>199</v>
      </c>
      <c r="E241" s="39"/>
      <c r="F241" s="233" t="s">
        <v>531</v>
      </c>
      <c r="G241" s="39"/>
      <c r="H241" s="39"/>
      <c r="I241" s="234"/>
      <c r="J241" s="39"/>
      <c r="K241" s="39"/>
      <c r="L241" s="43"/>
      <c r="M241" s="235"/>
      <c r="N241" s="236"/>
      <c r="O241" s="90"/>
      <c r="P241" s="90"/>
      <c r="Q241" s="90"/>
      <c r="R241" s="90"/>
      <c r="S241" s="90"/>
      <c r="T241" s="91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15" t="s">
        <v>199</v>
      </c>
      <c r="AU241" s="15" t="s">
        <v>94</v>
      </c>
    </row>
    <row r="242" s="2" customFormat="1">
      <c r="A242" s="37"/>
      <c r="B242" s="38"/>
      <c r="C242" s="39"/>
      <c r="D242" s="248" t="s">
        <v>268</v>
      </c>
      <c r="E242" s="39"/>
      <c r="F242" s="249" t="s">
        <v>532</v>
      </c>
      <c r="G242" s="39"/>
      <c r="H242" s="39"/>
      <c r="I242" s="234"/>
      <c r="J242" s="39"/>
      <c r="K242" s="39"/>
      <c r="L242" s="43"/>
      <c r="M242" s="235"/>
      <c r="N242" s="236"/>
      <c r="O242" s="90"/>
      <c r="P242" s="90"/>
      <c r="Q242" s="90"/>
      <c r="R242" s="90"/>
      <c r="S242" s="90"/>
      <c r="T242" s="91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T242" s="15" t="s">
        <v>268</v>
      </c>
      <c r="AU242" s="15" t="s">
        <v>94</v>
      </c>
    </row>
    <row r="243" s="13" customFormat="1">
      <c r="A243" s="13"/>
      <c r="B243" s="237"/>
      <c r="C243" s="238"/>
      <c r="D243" s="232" t="s">
        <v>260</v>
      </c>
      <c r="E243" s="239" t="s">
        <v>1</v>
      </c>
      <c r="F243" s="240" t="s">
        <v>1129</v>
      </c>
      <c r="G243" s="238"/>
      <c r="H243" s="241">
        <v>20.399999999999999</v>
      </c>
      <c r="I243" s="242"/>
      <c r="J243" s="238"/>
      <c r="K243" s="238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94</v>
      </c>
      <c r="AV243" s="13" t="s">
        <v>94</v>
      </c>
      <c r="AW243" s="13" t="s">
        <v>38</v>
      </c>
      <c r="AX243" s="13" t="s">
        <v>91</v>
      </c>
      <c r="AY243" s="247" t="s">
        <v>192</v>
      </c>
    </row>
    <row r="244" s="2" customFormat="1" ht="24.15" customHeight="1">
      <c r="A244" s="37"/>
      <c r="B244" s="38"/>
      <c r="C244" s="219" t="s">
        <v>472</v>
      </c>
      <c r="D244" s="219" t="s">
        <v>193</v>
      </c>
      <c r="E244" s="220" t="s">
        <v>542</v>
      </c>
      <c r="F244" s="221" t="s">
        <v>543</v>
      </c>
      <c r="G244" s="222" t="s">
        <v>298</v>
      </c>
      <c r="H244" s="223">
        <v>20.399999999999999</v>
      </c>
      <c r="I244" s="224"/>
      <c r="J244" s="225">
        <f>ROUND(I244*H244,2)</f>
        <v>0</v>
      </c>
      <c r="K244" s="221" t="s">
        <v>364</v>
      </c>
      <c r="L244" s="43"/>
      <c r="M244" s="226" t="s">
        <v>1</v>
      </c>
      <c r="N244" s="227" t="s">
        <v>48</v>
      </c>
      <c r="O244" s="90"/>
      <c r="P244" s="228">
        <f>O244*H244</f>
        <v>0</v>
      </c>
      <c r="Q244" s="228">
        <v>0</v>
      </c>
      <c r="R244" s="228">
        <f>Q244*H244</f>
        <v>0</v>
      </c>
      <c r="S244" s="228">
        <v>0</v>
      </c>
      <c r="T244" s="22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30" t="s">
        <v>209</v>
      </c>
      <c r="AT244" s="230" t="s">
        <v>193</v>
      </c>
      <c r="AU244" s="230" t="s">
        <v>94</v>
      </c>
      <c r="AY244" s="15" t="s">
        <v>192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5" t="s">
        <v>91</v>
      </c>
      <c r="BK244" s="231">
        <f>ROUND(I244*H244,2)</f>
        <v>0</v>
      </c>
      <c r="BL244" s="15" t="s">
        <v>209</v>
      </c>
      <c r="BM244" s="230" t="s">
        <v>1130</v>
      </c>
    </row>
    <row r="245" s="2" customFormat="1">
      <c r="A245" s="37"/>
      <c r="B245" s="38"/>
      <c r="C245" s="39"/>
      <c r="D245" s="232" t="s">
        <v>199</v>
      </c>
      <c r="E245" s="39"/>
      <c r="F245" s="233" t="s">
        <v>545</v>
      </c>
      <c r="G245" s="39"/>
      <c r="H245" s="39"/>
      <c r="I245" s="234"/>
      <c r="J245" s="39"/>
      <c r="K245" s="39"/>
      <c r="L245" s="43"/>
      <c r="M245" s="235"/>
      <c r="N245" s="236"/>
      <c r="O245" s="90"/>
      <c r="P245" s="90"/>
      <c r="Q245" s="90"/>
      <c r="R245" s="90"/>
      <c r="S245" s="90"/>
      <c r="T245" s="91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15" t="s">
        <v>199</v>
      </c>
      <c r="AU245" s="15" t="s">
        <v>94</v>
      </c>
    </row>
    <row r="246" s="2" customFormat="1">
      <c r="A246" s="37"/>
      <c r="B246" s="38"/>
      <c r="C246" s="39"/>
      <c r="D246" s="248" t="s">
        <v>268</v>
      </c>
      <c r="E246" s="39"/>
      <c r="F246" s="249" t="s">
        <v>546</v>
      </c>
      <c r="G246" s="39"/>
      <c r="H246" s="39"/>
      <c r="I246" s="234"/>
      <c r="J246" s="39"/>
      <c r="K246" s="39"/>
      <c r="L246" s="43"/>
      <c r="M246" s="235"/>
      <c r="N246" s="236"/>
      <c r="O246" s="90"/>
      <c r="P246" s="90"/>
      <c r="Q246" s="90"/>
      <c r="R246" s="90"/>
      <c r="S246" s="90"/>
      <c r="T246" s="91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T246" s="15" t="s">
        <v>268</v>
      </c>
      <c r="AU246" s="15" t="s">
        <v>94</v>
      </c>
    </row>
    <row r="247" s="13" customFormat="1">
      <c r="A247" s="13"/>
      <c r="B247" s="237"/>
      <c r="C247" s="238"/>
      <c r="D247" s="232" t="s">
        <v>260</v>
      </c>
      <c r="E247" s="239" t="s">
        <v>1</v>
      </c>
      <c r="F247" s="240" t="s">
        <v>1129</v>
      </c>
      <c r="G247" s="238"/>
      <c r="H247" s="241">
        <v>20.399999999999999</v>
      </c>
      <c r="I247" s="242"/>
      <c r="J247" s="238"/>
      <c r="K247" s="238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94</v>
      </c>
      <c r="AV247" s="13" t="s">
        <v>94</v>
      </c>
      <c r="AW247" s="13" t="s">
        <v>38</v>
      </c>
      <c r="AX247" s="13" t="s">
        <v>91</v>
      </c>
      <c r="AY247" s="247" t="s">
        <v>192</v>
      </c>
    </row>
    <row r="248" s="2" customFormat="1" ht="24.15" customHeight="1">
      <c r="A248" s="37"/>
      <c r="B248" s="38"/>
      <c r="C248" s="219" t="s">
        <v>479</v>
      </c>
      <c r="D248" s="219" t="s">
        <v>193</v>
      </c>
      <c r="E248" s="220" t="s">
        <v>555</v>
      </c>
      <c r="F248" s="221" t="s">
        <v>556</v>
      </c>
      <c r="G248" s="222" t="s">
        <v>298</v>
      </c>
      <c r="H248" s="223">
        <v>20.399999999999999</v>
      </c>
      <c r="I248" s="224"/>
      <c r="J248" s="225">
        <f>ROUND(I248*H248,2)</f>
        <v>0</v>
      </c>
      <c r="K248" s="221" t="s">
        <v>266</v>
      </c>
      <c r="L248" s="43"/>
      <c r="M248" s="226" t="s">
        <v>1</v>
      </c>
      <c r="N248" s="227" t="s">
        <v>48</v>
      </c>
      <c r="O248" s="90"/>
      <c r="P248" s="228">
        <f>O248*H248</f>
        <v>0</v>
      </c>
      <c r="Q248" s="228">
        <v>0.0060099999999999997</v>
      </c>
      <c r="R248" s="228">
        <f>Q248*H248</f>
        <v>0.12260399999999999</v>
      </c>
      <c r="S248" s="228">
        <v>0</v>
      </c>
      <c r="T248" s="22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30" t="s">
        <v>209</v>
      </c>
      <c r="AT248" s="230" t="s">
        <v>193</v>
      </c>
      <c r="AU248" s="230" t="s">
        <v>94</v>
      </c>
      <c r="AY248" s="15" t="s">
        <v>192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5" t="s">
        <v>91</v>
      </c>
      <c r="BK248" s="231">
        <f>ROUND(I248*H248,2)</f>
        <v>0</v>
      </c>
      <c r="BL248" s="15" t="s">
        <v>209</v>
      </c>
      <c r="BM248" s="230" t="s">
        <v>557</v>
      </c>
    </row>
    <row r="249" s="2" customFormat="1">
      <c r="A249" s="37"/>
      <c r="B249" s="38"/>
      <c r="C249" s="39"/>
      <c r="D249" s="232" t="s">
        <v>199</v>
      </c>
      <c r="E249" s="39"/>
      <c r="F249" s="233" t="s">
        <v>558</v>
      </c>
      <c r="G249" s="39"/>
      <c r="H249" s="39"/>
      <c r="I249" s="234"/>
      <c r="J249" s="39"/>
      <c r="K249" s="39"/>
      <c r="L249" s="43"/>
      <c r="M249" s="235"/>
      <c r="N249" s="236"/>
      <c r="O249" s="90"/>
      <c r="P249" s="90"/>
      <c r="Q249" s="90"/>
      <c r="R249" s="90"/>
      <c r="S249" s="90"/>
      <c r="T249" s="91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15" t="s">
        <v>199</v>
      </c>
      <c r="AU249" s="15" t="s">
        <v>94</v>
      </c>
    </row>
    <row r="250" s="2" customFormat="1">
      <c r="A250" s="37"/>
      <c r="B250" s="38"/>
      <c r="C250" s="39"/>
      <c r="D250" s="248" t="s">
        <v>268</v>
      </c>
      <c r="E250" s="39"/>
      <c r="F250" s="249" t="s">
        <v>559</v>
      </c>
      <c r="G250" s="39"/>
      <c r="H250" s="39"/>
      <c r="I250" s="234"/>
      <c r="J250" s="39"/>
      <c r="K250" s="39"/>
      <c r="L250" s="43"/>
      <c r="M250" s="235"/>
      <c r="N250" s="236"/>
      <c r="O250" s="90"/>
      <c r="P250" s="90"/>
      <c r="Q250" s="90"/>
      <c r="R250" s="90"/>
      <c r="S250" s="90"/>
      <c r="T250" s="91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T250" s="15" t="s">
        <v>268</v>
      </c>
      <c r="AU250" s="15" t="s">
        <v>94</v>
      </c>
    </row>
    <row r="251" s="13" customFormat="1">
      <c r="A251" s="13"/>
      <c r="B251" s="237"/>
      <c r="C251" s="238"/>
      <c r="D251" s="232" t="s">
        <v>260</v>
      </c>
      <c r="E251" s="239" t="s">
        <v>1</v>
      </c>
      <c r="F251" s="240" t="s">
        <v>1129</v>
      </c>
      <c r="G251" s="238"/>
      <c r="H251" s="241">
        <v>20.399999999999999</v>
      </c>
      <c r="I251" s="242"/>
      <c r="J251" s="238"/>
      <c r="K251" s="238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94</v>
      </c>
      <c r="AV251" s="13" t="s">
        <v>94</v>
      </c>
      <c r="AW251" s="13" t="s">
        <v>38</v>
      </c>
      <c r="AX251" s="13" t="s">
        <v>83</v>
      </c>
      <c r="AY251" s="247" t="s">
        <v>192</v>
      </c>
    </row>
    <row r="252" s="2" customFormat="1" ht="24.15" customHeight="1">
      <c r="A252" s="37"/>
      <c r="B252" s="38"/>
      <c r="C252" s="219" t="s">
        <v>361</v>
      </c>
      <c r="D252" s="219" t="s">
        <v>193</v>
      </c>
      <c r="E252" s="220" t="s">
        <v>562</v>
      </c>
      <c r="F252" s="221" t="s">
        <v>563</v>
      </c>
      <c r="G252" s="222" t="s">
        <v>298</v>
      </c>
      <c r="H252" s="223">
        <v>57.799999999999997</v>
      </c>
      <c r="I252" s="224"/>
      <c r="J252" s="225">
        <f>ROUND(I252*H252,2)</f>
        <v>0</v>
      </c>
      <c r="K252" s="221" t="s">
        <v>266</v>
      </c>
      <c r="L252" s="43"/>
      <c r="M252" s="226" t="s">
        <v>1</v>
      </c>
      <c r="N252" s="227" t="s">
        <v>48</v>
      </c>
      <c r="O252" s="90"/>
      <c r="P252" s="228">
        <f>O252*H252</f>
        <v>0</v>
      </c>
      <c r="Q252" s="228">
        <v>0.00060999999999999997</v>
      </c>
      <c r="R252" s="228">
        <f>Q252*H252</f>
        <v>0.035257999999999998</v>
      </c>
      <c r="S252" s="228">
        <v>0</v>
      </c>
      <c r="T252" s="22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30" t="s">
        <v>209</v>
      </c>
      <c r="AT252" s="230" t="s">
        <v>193</v>
      </c>
      <c r="AU252" s="230" t="s">
        <v>94</v>
      </c>
      <c r="AY252" s="15" t="s">
        <v>192</v>
      </c>
      <c r="BE252" s="231">
        <f>IF(N252="základní",J252,0)</f>
        <v>0</v>
      </c>
      <c r="BF252" s="231">
        <f>IF(N252="snížená",J252,0)</f>
        <v>0</v>
      </c>
      <c r="BG252" s="231">
        <f>IF(N252="zákl. přenesená",J252,0)</f>
        <v>0</v>
      </c>
      <c r="BH252" s="231">
        <f>IF(N252="sníž. přenesená",J252,0)</f>
        <v>0</v>
      </c>
      <c r="BI252" s="231">
        <f>IF(N252="nulová",J252,0)</f>
        <v>0</v>
      </c>
      <c r="BJ252" s="15" t="s">
        <v>91</v>
      </c>
      <c r="BK252" s="231">
        <f>ROUND(I252*H252,2)</f>
        <v>0</v>
      </c>
      <c r="BL252" s="15" t="s">
        <v>209</v>
      </c>
      <c r="BM252" s="230" t="s">
        <v>564</v>
      </c>
    </row>
    <row r="253" s="2" customFormat="1">
      <c r="A253" s="37"/>
      <c r="B253" s="38"/>
      <c r="C253" s="39"/>
      <c r="D253" s="232" t="s">
        <v>199</v>
      </c>
      <c r="E253" s="39"/>
      <c r="F253" s="233" t="s">
        <v>565</v>
      </c>
      <c r="G253" s="39"/>
      <c r="H253" s="39"/>
      <c r="I253" s="234"/>
      <c r="J253" s="39"/>
      <c r="K253" s="39"/>
      <c r="L253" s="43"/>
      <c r="M253" s="235"/>
      <c r="N253" s="236"/>
      <c r="O253" s="90"/>
      <c r="P253" s="90"/>
      <c r="Q253" s="90"/>
      <c r="R253" s="90"/>
      <c r="S253" s="90"/>
      <c r="T253" s="91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T253" s="15" t="s">
        <v>199</v>
      </c>
      <c r="AU253" s="15" t="s">
        <v>94</v>
      </c>
    </row>
    <row r="254" s="2" customFormat="1">
      <c r="A254" s="37"/>
      <c r="B254" s="38"/>
      <c r="C254" s="39"/>
      <c r="D254" s="248" t="s">
        <v>268</v>
      </c>
      <c r="E254" s="39"/>
      <c r="F254" s="249" t="s">
        <v>566</v>
      </c>
      <c r="G254" s="39"/>
      <c r="H254" s="39"/>
      <c r="I254" s="234"/>
      <c r="J254" s="39"/>
      <c r="K254" s="39"/>
      <c r="L254" s="43"/>
      <c r="M254" s="235"/>
      <c r="N254" s="236"/>
      <c r="O254" s="90"/>
      <c r="P254" s="90"/>
      <c r="Q254" s="90"/>
      <c r="R254" s="90"/>
      <c r="S254" s="90"/>
      <c r="T254" s="91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15" t="s">
        <v>268</v>
      </c>
      <c r="AU254" s="15" t="s">
        <v>94</v>
      </c>
    </row>
    <row r="255" s="13" customFormat="1">
      <c r="A255" s="13"/>
      <c r="B255" s="237"/>
      <c r="C255" s="238"/>
      <c r="D255" s="232" t="s">
        <v>260</v>
      </c>
      <c r="E255" s="239" t="s">
        <v>1</v>
      </c>
      <c r="F255" s="240" t="s">
        <v>1131</v>
      </c>
      <c r="G255" s="238"/>
      <c r="H255" s="241">
        <v>57.799999999999997</v>
      </c>
      <c r="I255" s="242"/>
      <c r="J255" s="238"/>
      <c r="K255" s="238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94</v>
      </c>
      <c r="AV255" s="13" t="s">
        <v>94</v>
      </c>
      <c r="AW255" s="13" t="s">
        <v>38</v>
      </c>
      <c r="AX255" s="13" t="s">
        <v>91</v>
      </c>
      <c r="AY255" s="247" t="s">
        <v>192</v>
      </c>
    </row>
    <row r="256" s="2" customFormat="1" ht="33" customHeight="1">
      <c r="A256" s="37"/>
      <c r="B256" s="38"/>
      <c r="C256" s="219" t="s">
        <v>492</v>
      </c>
      <c r="D256" s="219" t="s">
        <v>193</v>
      </c>
      <c r="E256" s="220" t="s">
        <v>574</v>
      </c>
      <c r="F256" s="221" t="s">
        <v>575</v>
      </c>
      <c r="G256" s="222" t="s">
        <v>298</v>
      </c>
      <c r="H256" s="223">
        <v>57.799999999999997</v>
      </c>
      <c r="I256" s="224"/>
      <c r="J256" s="225">
        <f>ROUND(I256*H256,2)</f>
        <v>0</v>
      </c>
      <c r="K256" s="221" t="s">
        <v>266</v>
      </c>
      <c r="L256" s="43"/>
      <c r="M256" s="226" t="s">
        <v>1</v>
      </c>
      <c r="N256" s="227" t="s">
        <v>48</v>
      </c>
      <c r="O256" s="90"/>
      <c r="P256" s="228">
        <f>O256*H256</f>
        <v>0</v>
      </c>
      <c r="Q256" s="228">
        <v>0</v>
      </c>
      <c r="R256" s="228">
        <f>Q256*H256</f>
        <v>0</v>
      </c>
      <c r="S256" s="228">
        <v>0</v>
      </c>
      <c r="T256" s="22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30" t="s">
        <v>209</v>
      </c>
      <c r="AT256" s="230" t="s">
        <v>193</v>
      </c>
      <c r="AU256" s="230" t="s">
        <v>94</v>
      </c>
      <c r="AY256" s="15" t="s">
        <v>192</v>
      </c>
      <c r="BE256" s="231">
        <f>IF(N256="základní",J256,0)</f>
        <v>0</v>
      </c>
      <c r="BF256" s="231">
        <f>IF(N256="snížená",J256,0)</f>
        <v>0</v>
      </c>
      <c r="BG256" s="231">
        <f>IF(N256="zákl. přenesená",J256,0)</f>
        <v>0</v>
      </c>
      <c r="BH256" s="231">
        <f>IF(N256="sníž. přenesená",J256,0)</f>
        <v>0</v>
      </c>
      <c r="BI256" s="231">
        <f>IF(N256="nulová",J256,0)</f>
        <v>0</v>
      </c>
      <c r="BJ256" s="15" t="s">
        <v>91</v>
      </c>
      <c r="BK256" s="231">
        <f>ROUND(I256*H256,2)</f>
        <v>0</v>
      </c>
      <c r="BL256" s="15" t="s">
        <v>209</v>
      </c>
      <c r="BM256" s="230" t="s">
        <v>576</v>
      </c>
    </row>
    <row r="257" s="2" customFormat="1">
      <c r="A257" s="37"/>
      <c r="B257" s="38"/>
      <c r="C257" s="39"/>
      <c r="D257" s="232" t="s">
        <v>199</v>
      </c>
      <c r="E257" s="39"/>
      <c r="F257" s="233" t="s">
        <v>577</v>
      </c>
      <c r="G257" s="39"/>
      <c r="H257" s="39"/>
      <c r="I257" s="234"/>
      <c r="J257" s="39"/>
      <c r="K257" s="39"/>
      <c r="L257" s="43"/>
      <c r="M257" s="235"/>
      <c r="N257" s="236"/>
      <c r="O257" s="90"/>
      <c r="P257" s="90"/>
      <c r="Q257" s="90"/>
      <c r="R257" s="90"/>
      <c r="S257" s="90"/>
      <c r="T257" s="91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15" t="s">
        <v>199</v>
      </c>
      <c r="AU257" s="15" t="s">
        <v>94</v>
      </c>
    </row>
    <row r="258" s="2" customFormat="1">
      <c r="A258" s="37"/>
      <c r="B258" s="38"/>
      <c r="C258" s="39"/>
      <c r="D258" s="248" t="s">
        <v>268</v>
      </c>
      <c r="E258" s="39"/>
      <c r="F258" s="249" t="s">
        <v>578</v>
      </c>
      <c r="G258" s="39"/>
      <c r="H258" s="39"/>
      <c r="I258" s="234"/>
      <c r="J258" s="39"/>
      <c r="K258" s="39"/>
      <c r="L258" s="43"/>
      <c r="M258" s="235"/>
      <c r="N258" s="236"/>
      <c r="O258" s="90"/>
      <c r="P258" s="90"/>
      <c r="Q258" s="90"/>
      <c r="R258" s="90"/>
      <c r="S258" s="90"/>
      <c r="T258" s="91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T258" s="15" t="s">
        <v>268</v>
      </c>
      <c r="AU258" s="15" t="s">
        <v>94</v>
      </c>
    </row>
    <row r="259" s="13" customFormat="1">
      <c r="A259" s="13"/>
      <c r="B259" s="237"/>
      <c r="C259" s="238"/>
      <c r="D259" s="232" t="s">
        <v>260</v>
      </c>
      <c r="E259" s="239" t="s">
        <v>1</v>
      </c>
      <c r="F259" s="240" t="s">
        <v>1132</v>
      </c>
      <c r="G259" s="238"/>
      <c r="H259" s="241">
        <v>57.799999999999997</v>
      </c>
      <c r="I259" s="242"/>
      <c r="J259" s="238"/>
      <c r="K259" s="238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94</v>
      </c>
      <c r="AV259" s="13" t="s">
        <v>94</v>
      </c>
      <c r="AW259" s="13" t="s">
        <v>38</v>
      </c>
      <c r="AX259" s="13" t="s">
        <v>83</v>
      </c>
      <c r="AY259" s="247" t="s">
        <v>192</v>
      </c>
    </row>
    <row r="260" s="2" customFormat="1" ht="24.15" customHeight="1">
      <c r="A260" s="37"/>
      <c r="B260" s="38"/>
      <c r="C260" s="219" t="s">
        <v>498</v>
      </c>
      <c r="D260" s="219" t="s">
        <v>193</v>
      </c>
      <c r="E260" s="220" t="s">
        <v>581</v>
      </c>
      <c r="F260" s="221" t="s">
        <v>582</v>
      </c>
      <c r="G260" s="222" t="s">
        <v>298</v>
      </c>
      <c r="H260" s="223">
        <v>28.899999999999999</v>
      </c>
      <c r="I260" s="224"/>
      <c r="J260" s="225">
        <f>ROUND(I260*H260,2)</f>
        <v>0</v>
      </c>
      <c r="K260" s="221" t="s">
        <v>266</v>
      </c>
      <c r="L260" s="43"/>
      <c r="M260" s="226" t="s">
        <v>1</v>
      </c>
      <c r="N260" s="227" t="s">
        <v>48</v>
      </c>
      <c r="O260" s="90"/>
      <c r="P260" s="228">
        <f>O260*H260</f>
        <v>0</v>
      </c>
      <c r="Q260" s="228">
        <v>0</v>
      </c>
      <c r="R260" s="228">
        <f>Q260*H260</f>
        <v>0</v>
      </c>
      <c r="S260" s="228">
        <v>0</v>
      </c>
      <c r="T260" s="22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30" t="s">
        <v>209</v>
      </c>
      <c r="AT260" s="230" t="s">
        <v>193</v>
      </c>
      <c r="AU260" s="230" t="s">
        <v>94</v>
      </c>
      <c r="AY260" s="15" t="s">
        <v>192</v>
      </c>
      <c r="BE260" s="231">
        <f>IF(N260="základní",J260,0)</f>
        <v>0</v>
      </c>
      <c r="BF260" s="231">
        <f>IF(N260="snížená",J260,0)</f>
        <v>0</v>
      </c>
      <c r="BG260" s="231">
        <f>IF(N260="zákl. přenesená",J260,0)</f>
        <v>0</v>
      </c>
      <c r="BH260" s="231">
        <f>IF(N260="sníž. přenesená",J260,0)</f>
        <v>0</v>
      </c>
      <c r="BI260" s="231">
        <f>IF(N260="nulová",J260,0)</f>
        <v>0</v>
      </c>
      <c r="BJ260" s="15" t="s">
        <v>91</v>
      </c>
      <c r="BK260" s="231">
        <f>ROUND(I260*H260,2)</f>
        <v>0</v>
      </c>
      <c r="BL260" s="15" t="s">
        <v>209</v>
      </c>
      <c r="BM260" s="230" t="s">
        <v>583</v>
      </c>
    </row>
    <row r="261" s="2" customFormat="1">
      <c r="A261" s="37"/>
      <c r="B261" s="38"/>
      <c r="C261" s="39"/>
      <c r="D261" s="232" t="s">
        <v>199</v>
      </c>
      <c r="E261" s="39"/>
      <c r="F261" s="233" t="s">
        <v>584</v>
      </c>
      <c r="G261" s="39"/>
      <c r="H261" s="39"/>
      <c r="I261" s="234"/>
      <c r="J261" s="39"/>
      <c r="K261" s="39"/>
      <c r="L261" s="43"/>
      <c r="M261" s="235"/>
      <c r="N261" s="236"/>
      <c r="O261" s="90"/>
      <c r="P261" s="90"/>
      <c r="Q261" s="90"/>
      <c r="R261" s="90"/>
      <c r="S261" s="90"/>
      <c r="T261" s="91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T261" s="15" t="s">
        <v>199</v>
      </c>
      <c r="AU261" s="15" t="s">
        <v>94</v>
      </c>
    </row>
    <row r="262" s="2" customFormat="1">
      <c r="A262" s="37"/>
      <c r="B262" s="38"/>
      <c r="C262" s="39"/>
      <c r="D262" s="248" t="s">
        <v>268</v>
      </c>
      <c r="E262" s="39"/>
      <c r="F262" s="249" t="s">
        <v>585</v>
      </c>
      <c r="G262" s="39"/>
      <c r="H262" s="39"/>
      <c r="I262" s="234"/>
      <c r="J262" s="39"/>
      <c r="K262" s="39"/>
      <c r="L262" s="43"/>
      <c r="M262" s="235"/>
      <c r="N262" s="236"/>
      <c r="O262" s="90"/>
      <c r="P262" s="90"/>
      <c r="Q262" s="90"/>
      <c r="R262" s="90"/>
      <c r="S262" s="90"/>
      <c r="T262" s="91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T262" s="15" t="s">
        <v>268</v>
      </c>
      <c r="AU262" s="15" t="s">
        <v>94</v>
      </c>
    </row>
    <row r="263" s="13" customFormat="1">
      <c r="A263" s="13"/>
      <c r="B263" s="237"/>
      <c r="C263" s="238"/>
      <c r="D263" s="232" t="s">
        <v>260</v>
      </c>
      <c r="E263" s="239" t="s">
        <v>1</v>
      </c>
      <c r="F263" s="240" t="s">
        <v>1099</v>
      </c>
      <c r="G263" s="238"/>
      <c r="H263" s="241">
        <v>28.899999999999999</v>
      </c>
      <c r="I263" s="242"/>
      <c r="J263" s="238"/>
      <c r="K263" s="238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94</v>
      </c>
      <c r="AV263" s="13" t="s">
        <v>94</v>
      </c>
      <c r="AW263" s="13" t="s">
        <v>38</v>
      </c>
      <c r="AX263" s="13" t="s">
        <v>91</v>
      </c>
      <c r="AY263" s="247" t="s">
        <v>192</v>
      </c>
    </row>
    <row r="264" s="2" customFormat="1" ht="21.75" customHeight="1">
      <c r="A264" s="37"/>
      <c r="B264" s="38"/>
      <c r="C264" s="219" t="s">
        <v>505</v>
      </c>
      <c r="D264" s="219" t="s">
        <v>193</v>
      </c>
      <c r="E264" s="220" t="s">
        <v>595</v>
      </c>
      <c r="F264" s="221" t="s">
        <v>596</v>
      </c>
      <c r="G264" s="222" t="s">
        <v>316</v>
      </c>
      <c r="H264" s="223">
        <v>34</v>
      </c>
      <c r="I264" s="224"/>
      <c r="J264" s="225">
        <f>ROUND(I264*H264,2)</f>
        <v>0</v>
      </c>
      <c r="K264" s="221" t="s">
        <v>266</v>
      </c>
      <c r="L264" s="43"/>
      <c r="M264" s="226" t="s">
        <v>1</v>
      </c>
      <c r="N264" s="227" t="s">
        <v>48</v>
      </c>
      <c r="O264" s="90"/>
      <c r="P264" s="228">
        <f>O264*H264</f>
        <v>0</v>
      </c>
      <c r="Q264" s="228">
        <v>0.0035999999999999999</v>
      </c>
      <c r="R264" s="228">
        <f>Q264*H264</f>
        <v>0.1224</v>
      </c>
      <c r="S264" s="228">
        <v>0</v>
      </c>
      <c r="T264" s="22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30" t="s">
        <v>209</v>
      </c>
      <c r="AT264" s="230" t="s">
        <v>193</v>
      </c>
      <c r="AU264" s="230" t="s">
        <v>94</v>
      </c>
      <c r="AY264" s="15" t="s">
        <v>192</v>
      </c>
      <c r="BE264" s="231">
        <f>IF(N264="základní",J264,0)</f>
        <v>0</v>
      </c>
      <c r="BF264" s="231">
        <f>IF(N264="snížená",J264,0)</f>
        <v>0</v>
      </c>
      <c r="BG264" s="231">
        <f>IF(N264="zákl. přenesená",J264,0)</f>
        <v>0</v>
      </c>
      <c r="BH264" s="231">
        <f>IF(N264="sníž. přenesená",J264,0)</f>
        <v>0</v>
      </c>
      <c r="BI264" s="231">
        <f>IF(N264="nulová",J264,0)</f>
        <v>0</v>
      </c>
      <c r="BJ264" s="15" t="s">
        <v>91</v>
      </c>
      <c r="BK264" s="231">
        <f>ROUND(I264*H264,2)</f>
        <v>0</v>
      </c>
      <c r="BL264" s="15" t="s">
        <v>209</v>
      </c>
      <c r="BM264" s="230" t="s">
        <v>597</v>
      </c>
    </row>
    <row r="265" s="2" customFormat="1">
      <c r="A265" s="37"/>
      <c r="B265" s="38"/>
      <c r="C265" s="39"/>
      <c r="D265" s="232" t="s">
        <v>199</v>
      </c>
      <c r="E265" s="39"/>
      <c r="F265" s="233" t="s">
        <v>596</v>
      </c>
      <c r="G265" s="39"/>
      <c r="H265" s="39"/>
      <c r="I265" s="234"/>
      <c r="J265" s="39"/>
      <c r="K265" s="39"/>
      <c r="L265" s="43"/>
      <c r="M265" s="235"/>
      <c r="N265" s="236"/>
      <c r="O265" s="90"/>
      <c r="P265" s="90"/>
      <c r="Q265" s="90"/>
      <c r="R265" s="90"/>
      <c r="S265" s="90"/>
      <c r="T265" s="91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T265" s="15" t="s">
        <v>199</v>
      </c>
      <c r="AU265" s="15" t="s">
        <v>94</v>
      </c>
    </row>
    <row r="266" s="2" customFormat="1">
      <c r="A266" s="37"/>
      <c r="B266" s="38"/>
      <c r="C266" s="39"/>
      <c r="D266" s="248" t="s">
        <v>268</v>
      </c>
      <c r="E266" s="39"/>
      <c r="F266" s="249" t="s">
        <v>598</v>
      </c>
      <c r="G266" s="39"/>
      <c r="H266" s="39"/>
      <c r="I266" s="234"/>
      <c r="J266" s="39"/>
      <c r="K266" s="39"/>
      <c r="L266" s="43"/>
      <c r="M266" s="235"/>
      <c r="N266" s="236"/>
      <c r="O266" s="90"/>
      <c r="P266" s="90"/>
      <c r="Q266" s="90"/>
      <c r="R266" s="90"/>
      <c r="S266" s="90"/>
      <c r="T266" s="91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15" t="s">
        <v>268</v>
      </c>
      <c r="AU266" s="15" t="s">
        <v>94</v>
      </c>
    </row>
    <row r="267" s="13" customFormat="1">
      <c r="A267" s="13"/>
      <c r="B267" s="237"/>
      <c r="C267" s="238"/>
      <c r="D267" s="232" t="s">
        <v>260</v>
      </c>
      <c r="E267" s="239" t="s">
        <v>1</v>
      </c>
      <c r="F267" s="240" t="s">
        <v>1133</v>
      </c>
      <c r="G267" s="238"/>
      <c r="H267" s="241">
        <v>34</v>
      </c>
      <c r="I267" s="242"/>
      <c r="J267" s="238"/>
      <c r="K267" s="238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260</v>
      </c>
      <c r="AU267" s="247" t="s">
        <v>94</v>
      </c>
      <c r="AV267" s="13" t="s">
        <v>94</v>
      </c>
      <c r="AW267" s="13" t="s">
        <v>38</v>
      </c>
      <c r="AX267" s="13" t="s">
        <v>83</v>
      </c>
      <c r="AY267" s="247" t="s">
        <v>192</v>
      </c>
    </row>
    <row r="268" s="2" customFormat="1" ht="24.15" customHeight="1">
      <c r="A268" s="37"/>
      <c r="B268" s="38"/>
      <c r="C268" s="219" t="s">
        <v>512</v>
      </c>
      <c r="D268" s="219" t="s">
        <v>193</v>
      </c>
      <c r="E268" s="220" t="s">
        <v>601</v>
      </c>
      <c r="F268" s="221" t="s">
        <v>602</v>
      </c>
      <c r="G268" s="222" t="s">
        <v>316</v>
      </c>
      <c r="H268" s="223">
        <v>34</v>
      </c>
      <c r="I268" s="224"/>
      <c r="J268" s="225">
        <f>ROUND(I268*H268,2)</f>
        <v>0</v>
      </c>
      <c r="K268" s="221" t="s">
        <v>266</v>
      </c>
      <c r="L268" s="43"/>
      <c r="M268" s="226" t="s">
        <v>1</v>
      </c>
      <c r="N268" s="227" t="s">
        <v>48</v>
      </c>
      <c r="O268" s="90"/>
      <c r="P268" s="228">
        <f>O268*H268</f>
        <v>0</v>
      </c>
      <c r="Q268" s="228">
        <v>0.00022000000000000001</v>
      </c>
      <c r="R268" s="228">
        <f>Q268*H268</f>
        <v>0.0074800000000000005</v>
      </c>
      <c r="S268" s="228">
        <v>0</v>
      </c>
      <c r="T268" s="22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30" t="s">
        <v>209</v>
      </c>
      <c r="AT268" s="230" t="s">
        <v>193</v>
      </c>
      <c r="AU268" s="230" t="s">
        <v>94</v>
      </c>
      <c r="AY268" s="15" t="s">
        <v>192</v>
      </c>
      <c r="BE268" s="231">
        <f>IF(N268="základní",J268,0)</f>
        <v>0</v>
      </c>
      <c r="BF268" s="231">
        <f>IF(N268="snížená",J268,0)</f>
        <v>0</v>
      </c>
      <c r="BG268" s="231">
        <f>IF(N268="zákl. přenesená",J268,0)</f>
        <v>0</v>
      </c>
      <c r="BH268" s="231">
        <f>IF(N268="sníž. přenesená",J268,0)</f>
        <v>0</v>
      </c>
      <c r="BI268" s="231">
        <f>IF(N268="nulová",J268,0)</f>
        <v>0</v>
      </c>
      <c r="BJ268" s="15" t="s">
        <v>91</v>
      </c>
      <c r="BK268" s="231">
        <f>ROUND(I268*H268,2)</f>
        <v>0</v>
      </c>
      <c r="BL268" s="15" t="s">
        <v>209</v>
      </c>
      <c r="BM268" s="230" t="s">
        <v>603</v>
      </c>
    </row>
    <row r="269" s="2" customFormat="1">
      <c r="A269" s="37"/>
      <c r="B269" s="38"/>
      <c r="C269" s="39"/>
      <c r="D269" s="232" t="s">
        <v>199</v>
      </c>
      <c r="E269" s="39"/>
      <c r="F269" s="233" t="s">
        <v>604</v>
      </c>
      <c r="G269" s="39"/>
      <c r="H269" s="39"/>
      <c r="I269" s="234"/>
      <c r="J269" s="39"/>
      <c r="K269" s="39"/>
      <c r="L269" s="43"/>
      <c r="M269" s="235"/>
      <c r="N269" s="236"/>
      <c r="O269" s="90"/>
      <c r="P269" s="90"/>
      <c r="Q269" s="90"/>
      <c r="R269" s="90"/>
      <c r="S269" s="90"/>
      <c r="T269" s="91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T269" s="15" t="s">
        <v>199</v>
      </c>
      <c r="AU269" s="15" t="s">
        <v>94</v>
      </c>
    </row>
    <row r="270" s="2" customFormat="1">
      <c r="A270" s="37"/>
      <c r="B270" s="38"/>
      <c r="C270" s="39"/>
      <c r="D270" s="248" t="s">
        <v>268</v>
      </c>
      <c r="E270" s="39"/>
      <c r="F270" s="249" t="s">
        <v>605</v>
      </c>
      <c r="G270" s="39"/>
      <c r="H270" s="39"/>
      <c r="I270" s="234"/>
      <c r="J270" s="39"/>
      <c r="K270" s="39"/>
      <c r="L270" s="43"/>
      <c r="M270" s="235"/>
      <c r="N270" s="236"/>
      <c r="O270" s="90"/>
      <c r="P270" s="90"/>
      <c r="Q270" s="90"/>
      <c r="R270" s="90"/>
      <c r="S270" s="90"/>
      <c r="T270" s="91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T270" s="15" t="s">
        <v>268</v>
      </c>
      <c r="AU270" s="15" t="s">
        <v>94</v>
      </c>
    </row>
    <row r="271" s="13" customFormat="1">
      <c r="A271" s="13"/>
      <c r="B271" s="237"/>
      <c r="C271" s="238"/>
      <c r="D271" s="232" t="s">
        <v>260</v>
      </c>
      <c r="E271" s="239" t="s">
        <v>1</v>
      </c>
      <c r="F271" s="240" t="s">
        <v>1134</v>
      </c>
      <c r="G271" s="238"/>
      <c r="H271" s="241">
        <v>34</v>
      </c>
      <c r="I271" s="242"/>
      <c r="J271" s="238"/>
      <c r="K271" s="238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94</v>
      </c>
      <c r="AV271" s="13" t="s">
        <v>94</v>
      </c>
      <c r="AW271" s="13" t="s">
        <v>38</v>
      </c>
      <c r="AX271" s="13" t="s">
        <v>83</v>
      </c>
      <c r="AY271" s="247" t="s">
        <v>192</v>
      </c>
    </row>
    <row r="272" s="2" customFormat="1" ht="24.15" customHeight="1">
      <c r="A272" s="37"/>
      <c r="B272" s="38"/>
      <c r="C272" s="219" t="s">
        <v>519</v>
      </c>
      <c r="D272" s="219" t="s">
        <v>193</v>
      </c>
      <c r="E272" s="220" t="s">
        <v>607</v>
      </c>
      <c r="F272" s="221" t="s">
        <v>608</v>
      </c>
      <c r="G272" s="222" t="s">
        <v>316</v>
      </c>
      <c r="H272" s="223">
        <v>34</v>
      </c>
      <c r="I272" s="224"/>
      <c r="J272" s="225">
        <f>ROUND(I272*H272,2)</f>
        <v>0</v>
      </c>
      <c r="K272" s="221" t="s">
        <v>266</v>
      </c>
      <c r="L272" s="43"/>
      <c r="M272" s="226" t="s">
        <v>1</v>
      </c>
      <c r="N272" s="227" t="s">
        <v>48</v>
      </c>
      <c r="O272" s="90"/>
      <c r="P272" s="228">
        <f>O272*H272</f>
        <v>0</v>
      </c>
      <c r="Q272" s="228">
        <v>0</v>
      </c>
      <c r="R272" s="228">
        <f>Q272*H272</f>
        <v>0</v>
      </c>
      <c r="S272" s="228">
        <v>0</v>
      </c>
      <c r="T272" s="22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30" t="s">
        <v>209</v>
      </c>
      <c r="AT272" s="230" t="s">
        <v>193</v>
      </c>
      <c r="AU272" s="230" t="s">
        <v>94</v>
      </c>
      <c r="AY272" s="15" t="s">
        <v>192</v>
      </c>
      <c r="BE272" s="231">
        <f>IF(N272="základní",J272,0)</f>
        <v>0</v>
      </c>
      <c r="BF272" s="231">
        <f>IF(N272="snížená",J272,0)</f>
        <v>0</v>
      </c>
      <c r="BG272" s="231">
        <f>IF(N272="zákl. přenesená",J272,0)</f>
        <v>0</v>
      </c>
      <c r="BH272" s="231">
        <f>IF(N272="sníž. přenesená",J272,0)</f>
        <v>0</v>
      </c>
      <c r="BI272" s="231">
        <f>IF(N272="nulová",J272,0)</f>
        <v>0</v>
      </c>
      <c r="BJ272" s="15" t="s">
        <v>91</v>
      </c>
      <c r="BK272" s="231">
        <f>ROUND(I272*H272,2)</f>
        <v>0</v>
      </c>
      <c r="BL272" s="15" t="s">
        <v>209</v>
      </c>
      <c r="BM272" s="230" t="s">
        <v>609</v>
      </c>
    </row>
    <row r="273" s="2" customFormat="1">
      <c r="A273" s="37"/>
      <c r="B273" s="38"/>
      <c r="C273" s="39"/>
      <c r="D273" s="232" t="s">
        <v>199</v>
      </c>
      <c r="E273" s="39"/>
      <c r="F273" s="233" t="s">
        <v>610</v>
      </c>
      <c r="G273" s="39"/>
      <c r="H273" s="39"/>
      <c r="I273" s="234"/>
      <c r="J273" s="39"/>
      <c r="K273" s="39"/>
      <c r="L273" s="43"/>
      <c r="M273" s="235"/>
      <c r="N273" s="236"/>
      <c r="O273" s="90"/>
      <c r="P273" s="90"/>
      <c r="Q273" s="90"/>
      <c r="R273" s="90"/>
      <c r="S273" s="90"/>
      <c r="T273" s="91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15" t="s">
        <v>199</v>
      </c>
      <c r="AU273" s="15" t="s">
        <v>94</v>
      </c>
    </row>
    <row r="274" s="2" customFormat="1">
      <c r="A274" s="37"/>
      <c r="B274" s="38"/>
      <c r="C274" s="39"/>
      <c r="D274" s="248" t="s">
        <v>268</v>
      </c>
      <c r="E274" s="39"/>
      <c r="F274" s="249" t="s">
        <v>611</v>
      </c>
      <c r="G274" s="39"/>
      <c r="H274" s="39"/>
      <c r="I274" s="234"/>
      <c r="J274" s="39"/>
      <c r="K274" s="39"/>
      <c r="L274" s="43"/>
      <c r="M274" s="235"/>
      <c r="N274" s="236"/>
      <c r="O274" s="90"/>
      <c r="P274" s="90"/>
      <c r="Q274" s="90"/>
      <c r="R274" s="90"/>
      <c r="S274" s="90"/>
      <c r="T274" s="91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T274" s="15" t="s">
        <v>268</v>
      </c>
      <c r="AU274" s="15" t="s">
        <v>94</v>
      </c>
    </row>
    <row r="275" s="13" customFormat="1">
      <c r="A275" s="13"/>
      <c r="B275" s="237"/>
      <c r="C275" s="238"/>
      <c r="D275" s="232" t="s">
        <v>260</v>
      </c>
      <c r="E275" s="239" t="s">
        <v>1</v>
      </c>
      <c r="F275" s="240" t="s">
        <v>1133</v>
      </c>
      <c r="G275" s="238"/>
      <c r="H275" s="241">
        <v>34</v>
      </c>
      <c r="I275" s="242"/>
      <c r="J275" s="238"/>
      <c r="K275" s="238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94</v>
      </c>
      <c r="AV275" s="13" t="s">
        <v>94</v>
      </c>
      <c r="AW275" s="13" t="s">
        <v>38</v>
      </c>
      <c r="AX275" s="13" t="s">
        <v>83</v>
      </c>
      <c r="AY275" s="247" t="s">
        <v>192</v>
      </c>
    </row>
    <row r="276" s="12" customFormat="1" ht="22.8" customHeight="1">
      <c r="A276" s="12"/>
      <c r="B276" s="203"/>
      <c r="C276" s="204"/>
      <c r="D276" s="205" t="s">
        <v>82</v>
      </c>
      <c r="E276" s="217" t="s">
        <v>226</v>
      </c>
      <c r="F276" s="217" t="s">
        <v>612</v>
      </c>
      <c r="G276" s="204"/>
      <c r="H276" s="204"/>
      <c r="I276" s="207"/>
      <c r="J276" s="218">
        <f>BK276</f>
        <v>0</v>
      </c>
      <c r="K276" s="204"/>
      <c r="L276" s="209"/>
      <c r="M276" s="210"/>
      <c r="N276" s="211"/>
      <c r="O276" s="211"/>
      <c r="P276" s="212">
        <f>P277+SUM(P278:P395)</f>
        <v>0</v>
      </c>
      <c r="Q276" s="211"/>
      <c r="R276" s="212">
        <f>R277+SUM(R278:R395)</f>
        <v>3.5676399999999999</v>
      </c>
      <c r="S276" s="211"/>
      <c r="T276" s="213">
        <f>T277+SUM(T278:T395)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14" t="s">
        <v>91</v>
      </c>
      <c r="AT276" s="215" t="s">
        <v>82</v>
      </c>
      <c r="AU276" s="215" t="s">
        <v>91</v>
      </c>
      <c r="AY276" s="214" t="s">
        <v>192</v>
      </c>
      <c r="BK276" s="216">
        <f>BK277+SUM(BK278:BK395)</f>
        <v>0</v>
      </c>
    </row>
    <row r="277" s="2" customFormat="1" ht="16.5" customHeight="1">
      <c r="A277" s="37"/>
      <c r="B277" s="38"/>
      <c r="C277" s="254" t="s">
        <v>527</v>
      </c>
      <c r="D277" s="254" t="s">
        <v>331</v>
      </c>
      <c r="E277" s="255" t="s">
        <v>614</v>
      </c>
      <c r="F277" s="256" t="s">
        <v>615</v>
      </c>
      <c r="G277" s="257" t="s">
        <v>316</v>
      </c>
      <c r="H277" s="258">
        <v>34</v>
      </c>
      <c r="I277" s="259"/>
      <c r="J277" s="260">
        <f>ROUND(I277*H277,2)</f>
        <v>0</v>
      </c>
      <c r="K277" s="256" t="s">
        <v>1</v>
      </c>
      <c r="L277" s="261"/>
      <c r="M277" s="262" t="s">
        <v>1</v>
      </c>
      <c r="N277" s="263" t="s">
        <v>48</v>
      </c>
      <c r="O277" s="90"/>
      <c r="P277" s="228">
        <f>O277*H277</f>
        <v>0</v>
      </c>
      <c r="Q277" s="228">
        <v>0</v>
      </c>
      <c r="R277" s="228">
        <f>Q277*H277</f>
        <v>0</v>
      </c>
      <c r="S277" s="228">
        <v>0</v>
      </c>
      <c r="T277" s="22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30" t="s">
        <v>616</v>
      </c>
      <c r="AT277" s="230" t="s">
        <v>331</v>
      </c>
      <c r="AU277" s="230" t="s">
        <v>94</v>
      </c>
      <c r="AY277" s="15" t="s">
        <v>192</v>
      </c>
      <c r="BE277" s="231">
        <f>IF(N277="základní",J277,0)</f>
        <v>0</v>
      </c>
      <c r="BF277" s="231">
        <f>IF(N277="snížená",J277,0)</f>
        <v>0</v>
      </c>
      <c r="BG277" s="231">
        <f>IF(N277="zákl. přenesená",J277,0)</f>
        <v>0</v>
      </c>
      <c r="BH277" s="231">
        <f>IF(N277="sníž. přenesená",J277,0)</f>
        <v>0</v>
      </c>
      <c r="BI277" s="231">
        <f>IF(N277="nulová",J277,0)</f>
        <v>0</v>
      </c>
      <c r="BJ277" s="15" t="s">
        <v>91</v>
      </c>
      <c r="BK277" s="231">
        <f>ROUND(I277*H277,2)</f>
        <v>0</v>
      </c>
      <c r="BL277" s="15" t="s">
        <v>616</v>
      </c>
      <c r="BM277" s="230" t="s">
        <v>617</v>
      </c>
    </row>
    <row r="278" s="2" customFormat="1">
      <c r="A278" s="37"/>
      <c r="B278" s="38"/>
      <c r="C278" s="39"/>
      <c r="D278" s="232" t="s">
        <v>199</v>
      </c>
      <c r="E278" s="39"/>
      <c r="F278" s="233" t="s">
        <v>615</v>
      </c>
      <c r="G278" s="39"/>
      <c r="H278" s="39"/>
      <c r="I278" s="234"/>
      <c r="J278" s="39"/>
      <c r="K278" s="39"/>
      <c r="L278" s="43"/>
      <c r="M278" s="235"/>
      <c r="N278" s="236"/>
      <c r="O278" s="90"/>
      <c r="P278" s="90"/>
      <c r="Q278" s="90"/>
      <c r="R278" s="90"/>
      <c r="S278" s="90"/>
      <c r="T278" s="91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T278" s="15" t="s">
        <v>199</v>
      </c>
      <c r="AU278" s="15" t="s">
        <v>94</v>
      </c>
    </row>
    <row r="279" s="13" customFormat="1">
      <c r="A279" s="13"/>
      <c r="B279" s="237"/>
      <c r="C279" s="238"/>
      <c r="D279" s="232" t="s">
        <v>260</v>
      </c>
      <c r="E279" s="239" t="s">
        <v>1</v>
      </c>
      <c r="F279" s="240" t="s">
        <v>512</v>
      </c>
      <c r="G279" s="238"/>
      <c r="H279" s="241">
        <v>34</v>
      </c>
      <c r="I279" s="242"/>
      <c r="J279" s="238"/>
      <c r="K279" s="238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94</v>
      </c>
      <c r="AV279" s="13" t="s">
        <v>94</v>
      </c>
      <c r="AW279" s="13" t="s">
        <v>38</v>
      </c>
      <c r="AX279" s="13" t="s">
        <v>91</v>
      </c>
      <c r="AY279" s="247" t="s">
        <v>192</v>
      </c>
    </row>
    <row r="280" s="2" customFormat="1" ht="16.5" customHeight="1">
      <c r="A280" s="37"/>
      <c r="B280" s="38"/>
      <c r="C280" s="219" t="s">
        <v>534</v>
      </c>
      <c r="D280" s="219" t="s">
        <v>193</v>
      </c>
      <c r="E280" s="220" t="s">
        <v>1135</v>
      </c>
      <c r="F280" s="221" t="s">
        <v>1136</v>
      </c>
      <c r="G280" s="222" t="s">
        <v>316</v>
      </c>
      <c r="H280" s="223">
        <v>34</v>
      </c>
      <c r="I280" s="224"/>
      <c r="J280" s="225">
        <f>ROUND(I280*H280,2)</f>
        <v>0</v>
      </c>
      <c r="K280" s="221" t="s">
        <v>266</v>
      </c>
      <c r="L280" s="43"/>
      <c r="M280" s="226" t="s">
        <v>1</v>
      </c>
      <c r="N280" s="227" t="s">
        <v>48</v>
      </c>
      <c r="O280" s="90"/>
      <c r="P280" s="228">
        <f>O280*H280</f>
        <v>0</v>
      </c>
      <c r="Q280" s="228">
        <v>0</v>
      </c>
      <c r="R280" s="228">
        <f>Q280*H280</f>
        <v>0</v>
      </c>
      <c r="S280" s="228">
        <v>0</v>
      </c>
      <c r="T280" s="22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30" t="s">
        <v>209</v>
      </c>
      <c r="AT280" s="230" t="s">
        <v>193</v>
      </c>
      <c r="AU280" s="230" t="s">
        <v>94</v>
      </c>
      <c r="AY280" s="15" t="s">
        <v>192</v>
      </c>
      <c r="BE280" s="231">
        <f>IF(N280="základní",J280,0)</f>
        <v>0</v>
      </c>
      <c r="BF280" s="231">
        <f>IF(N280="snížená",J280,0)</f>
        <v>0</v>
      </c>
      <c r="BG280" s="231">
        <f>IF(N280="zákl. přenesená",J280,0)</f>
        <v>0</v>
      </c>
      <c r="BH280" s="231">
        <f>IF(N280="sníž. přenesená",J280,0)</f>
        <v>0</v>
      </c>
      <c r="BI280" s="231">
        <f>IF(N280="nulová",J280,0)</f>
        <v>0</v>
      </c>
      <c r="BJ280" s="15" t="s">
        <v>91</v>
      </c>
      <c r="BK280" s="231">
        <f>ROUND(I280*H280,2)</f>
        <v>0</v>
      </c>
      <c r="BL280" s="15" t="s">
        <v>209</v>
      </c>
      <c r="BM280" s="230" t="s">
        <v>1137</v>
      </c>
    </row>
    <row r="281" s="2" customFormat="1">
      <c r="A281" s="37"/>
      <c r="B281" s="38"/>
      <c r="C281" s="39"/>
      <c r="D281" s="232" t="s">
        <v>199</v>
      </c>
      <c r="E281" s="39"/>
      <c r="F281" s="233" t="s">
        <v>1136</v>
      </c>
      <c r="G281" s="39"/>
      <c r="H281" s="39"/>
      <c r="I281" s="234"/>
      <c r="J281" s="39"/>
      <c r="K281" s="39"/>
      <c r="L281" s="43"/>
      <c r="M281" s="235"/>
      <c r="N281" s="236"/>
      <c r="O281" s="90"/>
      <c r="P281" s="90"/>
      <c r="Q281" s="90"/>
      <c r="R281" s="90"/>
      <c r="S281" s="90"/>
      <c r="T281" s="91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15" t="s">
        <v>199</v>
      </c>
      <c r="AU281" s="15" t="s">
        <v>94</v>
      </c>
    </row>
    <row r="282" s="2" customFormat="1">
      <c r="A282" s="37"/>
      <c r="B282" s="38"/>
      <c r="C282" s="39"/>
      <c r="D282" s="248" t="s">
        <v>268</v>
      </c>
      <c r="E282" s="39"/>
      <c r="F282" s="249" t="s">
        <v>1138</v>
      </c>
      <c r="G282" s="39"/>
      <c r="H282" s="39"/>
      <c r="I282" s="234"/>
      <c r="J282" s="39"/>
      <c r="K282" s="39"/>
      <c r="L282" s="43"/>
      <c r="M282" s="235"/>
      <c r="N282" s="236"/>
      <c r="O282" s="90"/>
      <c r="P282" s="90"/>
      <c r="Q282" s="90"/>
      <c r="R282" s="90"/>
      <c r="S282" s="90"/>
      <c r="T282" s="91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T282" s="15" t="s">
        <v>268</v>
      </c>
      <c r="AU282" s="15" t="s">
        <v>94</v>
      </c>
    </row>
    <row r="283" s="13" customFormat="1">
      <c r="A283" s="13"/>
      <c r="B283" s="237"/>
      <c r="C283" s="238"/>
      <c r="D283" s="232" t="s">
        <v>260</v>
      </c>
      <c r="E283" s="239" t="s">
        <v>1</v>
      </c>
      <c r="F283" s="240" t="s">
        <v>512</v>
      </c>
      <c r="G283" s="238"/>
      <c r="H283" s="241">
        <v>34</v>
      </c>
      <c r="I283" s="242"/>
      <c r="J283" s="238"/>
      <c r="K283" s="238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94</v>
      </c>
      <c r="AV283" s="13" t="s">
        <v>94</v>
      </c>
      <c r="AW283" s="13" t="s">
        <v>38</v>
      </c>
      <c r="AX283" s="13" t="s">
        <v>91</v>
      </c>
      <c r="AY283" s="247" t="s">
        <v>192</v>
      </c>
    </row>
    <row r="284" s="2" customFormat="1" ht="24.15" customHeight="1">
      <c r="A284" s="37"/>
      <c r="B284" s="38"/>
      <c r="C284" s="219" t="s">
        <v>541</v>
      </c>
      <c r="D284" s="219" t="s">
        <v>193</v>
      </c>
      <c r="E284" s="220" t="s">
        <v>650</v>
      </c>
      <c r="F284" s="221" t="s">
        <v>651</v>
      </c>
      <c r="G284" s="222" t="s">
        <v>316</v>
      </c>
      <c r="H284" s="223">
        <v>34</v>
      </c>
      <c r="I284" s="224"/>
      <c r="J284" s="225">
        <f>ROUND(I284*H284,2)</f>
        <v>0</v>
      </c>
      <c r="K284" s="221" t="s">
        <v>266</v>
      </c>
      <c r="L284" s="43"/>
      <c r="M284" s="226" t="s">
        <v>1</v>
      </c>
      <c r="N284" s="227" t="s">
        <v>48</v>
      </c>
      <c r="O284" s="90"/>
      <c r="P284" s="228">
        <f>O284*H284</f>
        <v>0</v>
      </c>
      <c r="Q284" s="228">
        <v>0</v>
      </c>
      <c r="R284" s="228">
        <f>Q284*H284</f>
        <v>0</v>
      </c>
      <c r="S284" s="228">
        <v>0</v>
      </c>
      <c r="T284" s="22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30" t="s">
        <v>209</v>
      </c>
      <c r="AT284" s="230" t="s">
        <v>193</v>
      </c>
      <c r="AU284" s="230" t="s">
        <v>94</v>
      </c>
      <c r="AY284" s="15" t="s">
        <v>192</v>
      </c>
      <c r="BE284" s="231">
        <f>IF(N284="základní",J284,0)</f>
        <v>0</v>
      </c>
      <c r="BF284" s="231">
        <f>IF(N284="snížená",J284,0)</f>
        <v>0</v>
      </c>
      <c r="BG284" s="231">
        <f>IF(N284="zákl. přenesená",J284,0)</f>
        <v>0</v>
      </c>
      <c r="BH284" s="231">
        <f>IF(N284="sníž. přenesená",J284,0)</f>
        <v>0</v>
      </c>
      <c r="BI284" s="231">
        <f>IF(N284="nulová",J284,0)</f>
        <v>0</v>
      </c>
      <c r="BJ284" s="15" t="s">
        <v>91</v>
      </c>
      <c r="BK284" s="231">
        <f>ROUND(I284*H284,2)</f>
        <v>0</v>
      </c>
      <c r="BL284" s="15" t="s">
        <v>209</v>
      </c>
      <c r="BM284" s="230" t="s">
        <v>652</v>
      </c>
    </row>
    <row r="285" s="2" customFormat="1">
      <c r="A285" s="37"/>
      <c r="B285" s="38"/>
      <c r="C285" s="39"/>
      <c r="D285" s="232" t="s">
        <v>199</v>
      </c>
      <c r="E285" s="39"/>
      <c r="F285" s="233" t="s">
        <v>651</v>
      </c>
      <c r="G285" s="39"/>
      <c r="H285" s="39"/>
      <c r="I285" s="234"/>
      <c r="J285" s="39"/>
      <c r="K285" s="39"/>
      <c r="L285" s="43"/>
      <c r="M285" s="235"/>
      <c r="N285" s="236"/>
      <c r="O285" s="90"/>
      <c r="P285" s="90"/>
      <c r="Q285" s="90"/>
      <c r="R285" s="90"/>
      <c r="S285" s="90"/>
      <c r="T285" s="91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T285" s="15" t="s">
        <v>199</v>
      </c>
      <c r="AU285" s="15" t="s">
        <v>94</v>
      </c>
    </row>
    <row r="286" s="2" customFormat="1">
      <c r="A286" s="37"/>
      <c r="B286" s="38"/>
      <c r="C286" s="39"/>
      <c r="D286" s="248" t="s">
        <v>268</v>
      </c>
      <c r="E286" s="39"/>
      <c r="F286" s="249" t="s">
        <v>653</v>
      </c>
      <c r="G286" s="39"/>
      <c r="H286" s="39"/>
      <c r="I286" s="234"/>
      <c r="J286" s="39"/>
      <c r="K286" s="39"/>
      <c r="L286" s="43"/>
      <c r="M286" s="235"/>
      <c r="N286" s="236"/>
      <c r="O286" s="90"/>
      <c r="P286" s="90"/>
      <c r="Q286" s="90"/>
      <c r="R286" s="90"/>
      <c r="S286" s="90"/>
      <c r="T286" s="91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T286" s="15" t="s">
        <v>268</v>
      </c>
      <c r="AU286" s="15" t="s">
        <v>94</v>
      </c>
    </row>
    <row r="287" s="13" customFormat="1">
      <c r="A287" s="13"/>
      <c r="B287" s="237"/>
      <c r="C287" s="238"/>
      <c r="D287" s="232" t="s">
        <v>260</v>
      </c>
      <c r="E287" s="239" t="s">
        <v>1</v>
      </c>
      <c r="F287" s="240" t="s">
        <v>512</v>
      </c>
      <c r="G287" s="238"/>
      <c r="H287" s="241">
        <v>34</v>
      </c>
      <c r="I287" s="242"/>
      <c r="J287" s="238"/>
      <c r="K287" s="238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94</v>
      </c>
      <c r="AV287" s="13" t="s">
        <v>94</v>
      </c>
      <c r="AW287" s="13" t="s">
        <v>38</v>
      </c>
      <c r="AX287" s="13" t="s">
        <v>91</v>
      </c>
      <c r="AY287" s="247" t="s">
        <v>192</v>
      </c>
    </row>
    <row r="288" s="2" customFormat="1" ht="21.75" customHeight="1">
      <c r="A288" s="37"/>
      <c r="B288" s="38"/>
      <c r="C288" s="219" t="s">
        <v>549</v>
      </c>
      <c r="D288" s="219" t="s">
        <v>193</v>
      </c>
      <c r="E288" s="220" t="s">
        <v>655</v>
      </c>
      <c r="F288" s="221" t="s">
        <v>656</v>
      </c>
      <c r="G288" s="222" t="s">
        <v>316</v>
      </c>
      <c r="H288" s="223">
        <v>34</v>
      </c>
      <c r="I288" s="224"/>
      <c r="J288" s="225">
        <f>ROUND(I288*H288,2)</f>
        <v>0</v>
      </c>
      <c r="K288" s="221" t="s">
        <v>266</v>
      </c>
      <c r="L288" s="43"/>
      <c r="M288" s="226" t="s">
        <v>1</v>
      </c>
      <c r="N288" s="227" t="s">
        <v>48</v>
      </c>
      <c r="O288" s="90"/>
      <c r="P288" s="228">
        <f>O288*H288</f>
        <v>0</v>
      </c>
      <c r="Q288" s="228">
        <v>0.00012999999999999999</v>
      </c>
      <c r="R288" s="228">
        <f>Q288*H288</f>
        <v>0.0044199999999999994</v>
      </c>
      <c r="S288" s="228">
        <v>0</v>
      </c>
      <c r="T288" s="22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30" t="s">
        <v>209</v>
      </c>
      <c r="AT288" s="230" t="s">
        <v>193</v>
      </c>
      <c r="AU288" s="230" t="s">
        <v>94</v>
      </c>
      <c r="AY288" s="15" t="s">
        <v>192</v>
      </c>
      <c r="BE288" s="231">
        <f>IF(N288="základní",J288,0)</f>
        <v>0</v>
      </c>
      <c r="BF288" s="231">
        <f>IF(N288="snížená",J288,0)</f>
        <v>0</v>
      </c>
      <c r="BG288" s="231">
        <f>IF(N288="zákl. přenesená",J288,0)</f>
        <v>0</v>
      </c>
      <c r="BH288" s="231">
        <f>IF(N288="sníž. přenesená",J288,0)</f>
        <v>0</v>
      </c>
      <c r="BI288" s="231">
        <f>IF(N288="nulová",J288,0)</f>
        <v>0</v>
      </c>
      <c r="BJ288" s="15" t="s">
        <v>91</v>
      </c>
      <c r="BK288" s="231">
        <f>ROUND(I288*H288,2)</f>
        <v>0</v>
      </c>
      <c r="BL288" s="15" t="s">
        <v>209</v>
      </c>
      <c r="BM288" s="230" t="s">
        <v>657</v>
      </c>
    </row>
    <row r="289" s="2" customFormat="1">
      <c r="A289" s="37"/>
      <c r="B289" s="38"/>
      <c r="C289" s="39"/>
      <c r="D289" s="232" t="s">
        <v>199</v>
      </c>
      <c r="E289" s="39"/>
      <c r="F289" s="233" t="s">
        <v>658</v>
      </c>
      <c r="G289" s="39"/>
      <c r="H289" s="39"/>
      <c r="I289" s="234"/>
      <c r="J289" s="39"/>
      <c r="K289" s="39"/>
      <c r="L289" s="43"/>
      <c r="M289" s="235"/>
      <c r="N289" s="236"/>
      <c r="O289" s="90"/>
      <c r="P289" s="90"/>
      <c r="Q289" s="90"/>
      <c r="R289" s="90"/>
      <c r="S289" s="90"/>
      <c r="T289" s="91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T289" s="15" t="s">
        <v>199</v>
      </c>
      <c r="AU289" s="15" t="s">
        <v>94</v>
      </c>
    </row>
    <row r="290" s="2" customFormat="1">
      <c r="A290" s="37"/>
      <c r="B290" s="38"/>
      <c r="C290" s="39"/>
      <c r="D290" s="248" t="s">
        <v>268</v>
      </c>
      <c r="E290" s="39"/>
      <c r="F290" s="249" t="s">
        <v>659</v>
      </c>
      <c r="G290" s="39"/>
      <c r="H290" s="39"/>
      <c r="I290" s="234"/>
      <c r="J290" s="39"/>
      <c r="K290" s="39"/>
      <c r="L290" s="43"/>
      <c r="M290" s="235"/>
      <c r="N290" s="236"/>
      <c r="O290" s="90"/>
      <c r="P290" s="90"/>
      <c r="Q290" s="90"/>
      <c r="R290" s="90"/>
      <c r="S290" s="90"/>
      <c r="T290" s="91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T290" s="15" t="s">
        <v>268</v>
      </c>
      <c r="AU290" s="15" t="s">
        <v>94</v>
      </c>
    </row>
    <row r="291" s="13" customFormat="1">
      <c r="A291" s="13"/>
      <c r="B291" s="237"/>
      <c r="C291" s="238"/>
      <c r="D291" s="232" t="s">
        <v>260</v>
      </c>
      <c r="E291" s="239" t="s">
        <v>1</v>
      </c>
      <c r="F291" s="240" t="s">
        <v>512</v>
      </c>
      <c r="G291" s="238"/>
      <c r="H291" s="241">
        <v>34</v>
      </c>
      <c r="I291" s="242"/>
      <c r="J291" s="238"/>
      <c r="K291" s="238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94</v>
      </c>
      <c r="AV291" s="13" t="s">
        <v>94</v>
      </c>
      <c r="AW291" s="13" t="s">
        <v>38</v>
      </c>
      <c r="AX291" s="13" t="s">
        <v>91</v>
      </c>
      <c r="AY291" s="247" t="s">
        <v>192</v>
      </c>
    </row>
    <row r="292" s="2" customFormat="1" ht="24.15" customHeight="1">
      <c r="A292" s="37"/>
      <c r="B292" s="38"/>
      <c r="C292" s="219" t="s">
        <v>554</v>
      </c>
      <c r="D292" s="219" t="s">
        <v>193</v>
      </c>
      <c r="E292" s="220" t="s">
        <v>675</v>
      </c>
      <c r="F292" s="221" t="s">
        <v>676</v>
      </c>
      <c r="G292" s="222" t="s">
        <v>316</v>
      </c>
      <c r="H292" s="223">
        <v>34</v>
      </c>
      <c r="I292" s="224"/>
      <c r="J292" s="225">
        <f>ROUND(I292*H292,2)</f>
        <v>0</v>
      </c>
      <c r="K292" s="221" t="s">
        <v>266</v>
      </c>
      <c r="L292" s="43"/>
      <c r="M292" s="226" t="s">
        <v>1</v>
      </c>
      <c r="N292" s="227" t="s">
        <v>48</v>
      </c>
      <c r="O292" s="90"/>
      <c r="P292" s="228">
        <f>O292*H292</f>
        <v>0</v>
      </c>
      <c r="Q292" s="228">
        <v>0</v>
      </c>
      <c r="R292" s="228">
        <f>Q292*H292</f>
        <v>0</v>
      </c>
      <c r="S292" s="228">
        <v>0</v>
      </c>
      <c r="T292" s="22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30" t="s">
        <v>209</v>
      </c>
      <c r="AT292" s="230" t="s">
        <v>193</v>
      </c>
      <c r="AU292" s="230" t="s">
        <v>94</v>
      </c>
      <c r="AY292" s="15" t="s">
        <v>192</v>
      </c>
      <c r="BE292" s="231">
        <f>IF(N292="základní",J292,0)</f>
        <v>0</v>
      </c>
      <c r="BF292" s="231">
        <f>IF(N292="snížená",J292,0)</f>
        <v>0</v>
      </c>
      <c r="BG292" s="231">
        <f>IF(N292="zákl. přenesená",J292,0)</f>
        <v>0</v>
      </c>
      <c r="BH292" s="231">
        <f>IF(N292="sníž. přenesená",J292,0)</f>
        <v>0</v>
      </c>
      <c r="BI292" s="231">
        <f>IF(N292="nulová",J292,0)</f>
        <v>0</v>
      </c>
      <c r="BJ292" s="15" t="s">
        <v>91</v>
      </c>
      <c r="BK292" s="231">
        <f>ROUND(I292*H292,2)</f>
        <v>0</v>
      </c>
      <c r="BL292" s="15" t="s">
        <v>209</v>
      </c>
      <c r="BM292" s="230" t="s">
        <v>677</v>
      </c>
    </row>
    <row r="293" s="2" customFormat="1">
      <c r="A293" s="37"/>
      <c r="B293" s="38"/>
      <c r="C293" s="39"/>
      <c r="D293" s="232" t="s">
        <v>199</v>
      </c>
      <c r="E293" s="39"/>
      <c r="F293" s="233" t="s">
        <v>678</v>
      </c>
      <c r="G293" s="39"/>
      <c r="H293" s="39"/>
      <c r="I293" s="234"/>
      <c r="J293" s="39"/>
      <c r="K293" s="39"/>
      <c r="L293" s="43"/>
      <c r="M293" s="235"/>
      <c r="N293" s="236"/>
      <c r="O293" s="90"/>
      <c r="P293" s="90"/>
      <c r="Q293" s="90"/>
      <c r="R293" s="90"/>
      <c r="S293" s="90"/>
      <c r="T293" s="91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15" t="s">
        <v>199</v>
      </c>
      <c r="AU293" s="15" t="s">
        <v>94</v>
      </c>
    </row>
    <row r="294" s="2" customFormat="1">
      <c r="A294" s="37"/>
      <c r="B294" s="38"/>
      <c r="C294" s="39"/>
      <c r="D294" s="248" t="s">
        <v>268</v>
      </c>
      <c r="E294" s="39"/>
      <c r="F294" s="249" t="s">
        <v>679</v>
      </c>
      <c r="G294" s="39"/>
      <c r="H294" s="39"/>
      <c r="I294" s="234"/>
      <c r="J294" s="39"/>
      <c r="K294" s="39"/>
      <c r="L294" s="43"/>
      <c r="M294" s="235"/>
      <c r="N294" s="236"/>
      <c r="O294" s="90"/>
      <c r="P294" s="90"/>
      <c r="Q294" s="90"/>
      <c r="R294" s="90"/>
      <c r="S294" s="90"/>
      <c r="T294" s="91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T294" s="15" t="s">
        <v>268</v>
      </c>
      <c r="AU294" s="15" t="s">
        <v>94</v>
      </c>
    </row>
    <row r="295" s="13" customFormat="1">
      <c r="A295" s="13"/>
      <c r="B295" s="237"/>
      <c r="C295" s="238"/>
      <c r="D295" s="232" t="s">
        <v>260</v>
      </c>
      <c r="E295" s="239" t="s">
        <v>1</v>
      </c>
      <c r="F295" s="240" t="s">
        <v>512</v>
      </c>
      <c r="G295" s="238"/>
      <c r="H295" s="241">
        <v>34</v>
      </c>
      <c r="I295" s="242"/>
      <c r="J295" s="238"/>
      <c r="K295" s="238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94</v>
      </c>
      <c r="AV295" s="13" t="s">
        <v>94</v>
      </c>
      <c r="AW295" s="13" t="s">
        <v>38</v>
      </c>
      <c r="AX295" s="13" t="s">
        <v>91</v>
      </c>
      <c r="AY295" s="247" t="s">
        <v>192</v>
      </c>
    </row>
    <row r="296" s="2" customFormat="1" ht="55.5" customHeight="1">
      <c r="A296" s="37"/>
      <c r="B296" s="38"/>
      <c r="C296" s="254" t="s">
        <v>561</v>
      </c>
      <c r="D296" s="254" t="s">
        <v>331</v>
      </c>
      <c r="E296" s="255" t="s">
        <v>681</v>
      </c>
      <c r="F296" s="256" t="s">
        <v>682</v>
      </c>
      <c r="G296" s="257" t="s">
        <v>316</v>
      </c>
      <c r="H296" s="258">
        <v>34</v>
      </c>
      <c r="I296" s="259"/>
      <c r="J296" s="260">
        <f>ROUND(I296*H296,2)</f>
        <v>0</v>
      </c>
      <c r="K296" s="256" t="s">
        <v>1</v>
      </c>
      <c r="L296" s="261"/>
      <c r="M296" s="262" t="s">
        <v>1</v>
      </c>
      <c r="N296" s="263" t="s">
        <v>48</v>
      </c>
      <c r="O296" s="90"/>
      <c r="P296" s="228">
        <f>O296*H296</f>
        <v>0</v>
      </c>
      <c r="Q296" s="228">
        <v>0.0027000000000000001</v>
      </c>
      <c r="R296" s="228">
        <f>Q296*H296</f>
        <v>0.091800000000000007</v>
      </c>
      <c r="S296" s="228">
        <v>0</v>
      </c>
      <c r="T296" s="22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30" t="s">
        <v>226</v>
      </c>
      <c r="AT296" s="230" t="s">
        <v>331</v>
      </c>
      <c r="AU296" s="230" t="s">
        <v>94</v>
      </c>
      <c r="AY296" s="15" t="s">
        <v>192</v>
      </c>
      <c r="BE296" s="231">
        <f>IF(N296="základní",J296,0)</f>
        <v>0</v>
      </c>
      <c r="BF296" s="231">
        <f>IF(N296="snížená",J296,0)</f>
        <v>0</v>
      </c>
      <c r="BG296" s="231">
        <f>IF(N296="zákl. přenesená",J296,0)</f>
        <v>0</v>
      </c>
      <c r="BH296" s="231">
        <f>IF(N296="sníž. přenesená",J296,0)</f>
        <v>0</v>
      </c>
      <c r="BI296" s="231">
        <f>IF(N296="nulová",J296,0)</f>
        <v>0</v>
      </c>
      <c r="BJ296" s="15" t="s">
        <v>91</v>
      </c>
      <c r="BK296" s="231">
        <f>ROUND(I296*H296,2)</f>
        <v>0</v>
      </c>
      <c r="BL296" s="15" t="s">
        <v>209</v>
      </c>
      <c r="BM296" s="230" t="s">
        <v>683</v>
      </c>
    </row>
    <row r="297" s="2" customFormat="1">
      <c r="A297" s="37"/>
      <c r="B297" s="38"/>
      <c r="C297" s="39"/>
      <c r="D297" s="232" t="s">
        <v>199</v>
      </c>
      <c r="E297" s="39"/>
      <c r="F297" s="233" t="s">
        <v>684</v>
      </c>
      <c r="G297" s="39"/>
      <c r="H297" s="39"/>
      <c r="I297" s="234"/>
      <c r="J297" s="39"/>
      <c r="K297" s="39"/>
      <c r="L297" s="43"/>
      <c r="M297" s="235"/>
      <c r="N297" s="236"/>
      <c r="O297" s="90"/>
      <c r="P297" s="90"/>
      <c r="Q297" s="90"/>
      <c r="R297" s="90"/>
      <c r="S297" s="90"/>
      <c r="T297" s="91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T297" s="15" t="s">
        <v>199</v>
      </c>
      <c r="AU297" s="15" t="s">
        <v>94</v>
      </c>
    </row>
    <row r="298" s="13" customFormat="1">
      <c r="A298" s="13"/>
      <c r="B298" s="237"/>
      <c r="C298" s="238"/>
      <c r="D298" s="232" t="s">
        <v>260</v>
      </c>
      <c r="E298" s="239" t="s">
        <v>1</v>
      </c>
      <c r="F298" s="240" t="s">
        <v>512</v>
      </c>
      <c r="G298" s="238"/>
      <c r="H298" s="241">
        <v>34</v>
      </c>
      <c r="I298" s="242"/>
      <c r="J298" s="238"/>
      <c r="K298" s="238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94</v>
      </c>
      <c r="AV298" s="13" t="s">
        <v>94</v>
      </c>
      <c r="AW298" s="13" t="s">
        <v>38</v>
      </c>
      <c r="AX298" s="13" t="s">
        <v>91</v>
      </c>
      <c r="AY298" s="247" t="s">
        <v>192</v>
      </c>
    </row>
    <row r="299" s="2" customFormat="1" ht="16.5" customHeight="1">
      <c r="A299" s="37"/>
      <c r="B299" s="38"/>
      <c r="C299" s="219" t="s">
        <v>568</v>
      </c>
      <c r="D299" s="219" t="s">
        <v>193</v>
      </c>
      <c r="E299" s="220" t="s">
        <v>698</v>
      </c>
      <c r="F299" s="221" t="s">
        <v>699</v>
      </c>
      <c r="G299" s="222" t="s">
        <v>316</v>
      </c>
      <c r="H299" s="223">
        <v>34</v>
      </c>
      <c r="I299" s="224"/>
      <c r="J299" s="225">
        <f>ROUND(I299*H299,2)</f>
        <v>0</v>
      </c>
      <c r="K299" s="221" t="s">
        <v>266</v>
      </c>
      <c r="L299" s="43"/>
      <c r="M299" s="226" t="s">
        <v>1</v>
      </c>
      <c r="N299" s="227" t="s">
        <v>48</v>
      </c>
      <c r="O299" s="90"/>
      <c r="P299" s="228">
        <f>O299*H299</f>
        <v>0</v>
      </c>
      <c r="Q299" s="228">
        <v>0.00019000000000000001</v>
      </c>
      <c r="R299" s="228">
        <f>Q299*H299</f>
        <v>0.0064600000000000005</v>
      </c>
      <c r="S299" s="228">
        <v>0</v>
      </c>
      <c r="T299" s="229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30" t="s">
        <v>209</v>
      </c>
      <c r="AT299" s="230" t="s">
        <v>193</v>
      </c>
      <c r="AU299" s="230" t="s">
        <v>94</v>
      </c>
      <c r="AY299" s="15" t="s">
        <v>192</v>
      </c>
      <c r="BE299" s="231">
        <f>IF(N299="základní",J299,0)</f>
        <v>0</v>
      </c>
      <c r="BF299" s="231">
        <f>IF(N299="snížená",J299,0)</f>
        <v>0</v>
      </c>
      <c r="BG299" s="231">
        <f>IF(N299="zákl. přenesená",J299,0)</f>
        <v>0</v>
      </c>
      <c r="BH299" s="231">
        <f>IF(N299="sníž. přenesená",J299,0)</f>
        <v>0</v>
      </c>
      <c r="BI299" s="231">
        <f>IF(N299="nulová",J299,0)</f>
        <v>0</v>
      </c>
      <c r="BJ299" s="15" t="s">
        <v>91</v>
      </c>
      <c r="BK299" s="231">
        <f>ROUND(I299*H299,2)</f>
        <v>0</v>
      </c>
      <c r="BL299" s="15" t="s">
        <v>209</v>
      </c>
      <c r="BM299" s="230" t="s">
        <v>700</v>
      </c>
    </row>
    <row r="300" s="2" customFormat="1">
      <c r="A300" s="37"/>
      <c r="B300" s="38"/>
      <c r="C300" s="39"/>
      <c r="D300" s="232" t="s">
        <v>199</v>
      </c>
      <c r="E300" s="39"/>
      <c r="F300" s="233" t="s">
        <v>701</v>
      </c>
      <c r="G300" s="39"/>
      <c r="H300" s="39"/>
      <c r="I300" s="234"/>
      <c r="J300" s="39"/>
      <c r="K300" s="39"/>
      <c r="L300" s="43"/>
      <c r="M300" s="235"/>
      <c r="N300" s="236"/>
      <c r="O300" s="90"/>
      <c r="P300" s="90"/>
      <c r="Q300" s="90"/>
      <c r="R300" s="90"/>
      <c r="S300" s="90"/>
      <c r="T300" s="91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T300" s="15" t="s">
        <v>199</v>
      </c>
      <c r="AU300" s="15" t="s">
        <v>94</v>
      </c>
    </row>
    <row r="301" s="2" customFormat="1">
      <c r="A301" s="37"/>
      <c r="B301" s="38"/>
      <c r="C301" s="39"/>
      <c r="D301" s="248" t="s">
        <v>268</v>
      </c>
      <c r="E301" s="39"/>
      <c r="F301" s="249" t="s">
        <v>702</v>
      </c>
      <c r="G301" s="39"/>
      <c r="H301" s="39"/>
      <c r="I301" s="234"/>
      <c r="J301" s="39"/>
      <c r="K301" s="39"/>
      <c r="L301" s="43"/>
      <c r="M301" s="235"/>
      <c r="N301" s="236"/>
      <c r="O301" s="90"/>
      <c r="P301" s="90"/>
      <c r="Q301" s="90"/>
      <c r="R301" s="90"/>
      <c r="S301" s="90"/>
      <c r="T301" s="91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T301" s="15" t="s">
        <v>268</v>
      </c>
      <c r="AU301" s="15" t="s">
        <v>94</v>
      </c>
    </row>
    <row r="302" s="13" customFormat="1">
      <c r="A302" s="13"/>
      <c r="B302" s="237"/>
      <c r="C302" s="238"/>
      <c r="D302" s="232" t="s">
        <v>260</v>
      </c>
      <c r="E302" s="239" t="s">
        <v>1</v>
      </c>
      <c r="F302" s="240" t="s">
        <v>512</v>
      </c>
      <c r="G302" s="238"/>
      <c r="H302" s="241">
        <v>34</v>
      </c>
      <c r="I302" s="242"/>
      <c r="J302" s="238"/>
      <c r="K302" s="238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260</v>
      </c>
      <c r="AU302" s="247" t="s">
        <v>94</v>
      </c>
      <c r="AV302" s="13" t="s">
        <v>94</v>
      </c>
      <c r="AW302" s="13" t="s">
        <v>38</v>
      </c>
      <c r="AX302" s="13" t="s">
        <v>91</v>
      </c>
      <c r="AY302" s="247" t="s">
        <v>192</v>
      </c>
    </row>
    <row r="303" s="2" customFormat="1" ht="24.15" customHeight="1">
      <c r="A303" s="37"/>
      <c r="B303" s="38"/>
      <c r="C303" s="219" t="s">
        <v>573</v>
      </c>
      <c r="D303" s="219" t="s">
        <v>193</v>
      </c>
      <c r="E303" s="220" t="s">
        <v>760</v>
      </c>
      <c r="F303" s="221" t="s">
        <v>761</v>
      </c>
      <c r="G303" s="222" t="s">
        <v>628</v>
      </c>
      <c r="H303" s="223">
        <v>6</v>
      </c>
      <c r="I303" s="224"/>
      <c r="J303" s="225">
        <f>ROUND(I303*H303,2)</f>
        <v>0</v>
      </c>
      <c r="K303" s="221" t="s">
        <v>266</v>
      </c>
      <c r="L303" s="43"/>
      <c r="M303" s="226" t="s">
        <v>1</v>
      </c>
      <c r="N303" s="227" t="s">
        <v>48</v>
      </c>
      <c r="O303" s="90"/>
      <c r="P303" s="228">
        <f>O303*H303</f>
        <v>0</v>
      </c>
      <c r="Q303" s="228">
        <v>0</v>
      </c>
      <c r="R303" s="228">
        <f>Q303*H303</f>
        <v>0</v>
      </c>
      <c r="S303" s="228">
        <v>0</v>
      </c>
      <c r="T303" s="22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30" t="s">
        <v>209</v>
      </c>
      <c r="AT303" s="230" t="s">
        <v>193</v>
      </c>
      <c r="AU303" s="230" t="s">
        <v>94</v>
      </c>
      <c r="AY303" s="15" t="s">
        <v>192</v>
      </c>
      <c r="BE303" s="231">
        <f>IF(N303="základní",J303,0)</f>
        <v>0</v>
      </c>
      <c r="BF303" s="231">
        <f>IF(N303="snížená",J303,0)</f>
        <v>0</v>
      </c>
      <c r="BG303" s="231">
        <f>IF(N303="zákl. přenesená",J303,0)</f>
        <v>0</v>
      </c>
      <c r="BH303" s="231">
        <f>IF(N303="sníž. přenesená",J303,0)</f>
        <v>0</v>
      </c>
      <c r="BI303" s="231">
        <f>IF(N303="nulová",J303,0)</f>
        <v>0</v>
      </c>
      <c r="BJ303" s="15" t="s">
        <v>91</v>
      </c>
      <c r="BK303" s="231">
        <f>ROUND(I303*H303,2)</f>
        <v>0</v>
      </c>
      <c r="BL303" s="15" t="s">
        <v>209</v>
      </c>
      <c r="BM303" s="230" t="s">
        <v>762</v>
      </c>
    </row>
    <row r="304" s="2" customFormat="1">
      <c r="A304" s="37"/>
      <c r="B304" s="38"/>
      <c r="C304" s="39"/>
      <c r="D304" s="232" t="s">
        <v>199</v>
      </c>
      <c r="E304" s="39"/>
      <c r="F304" s="233" t="s">
        <v>763</v>
      </c>
      <c r="G304" s="39"/>
      <c r="H304" s="39"/>
      <c r="I304" s="234"/>
      <c r="J304" s="39"/>
      <c r="K304" s="39"/>
      <c r="L304" s="43"/>
      <c r="M304" s="235"/>
      <c r="N304" s="236"/>
      <c r="O304" s="90"/>
      <c r="P304" s="90"/>
      <c r="Q304" s="90"/>
      <c r="R304" s="90"/>
      <c r="S304" s="90"/>
      <c r="T304" s="91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T304" s="15" t="s">
        <v>199</v>
      </c>
      <c r="AU304" s="15" t="s">
        <v>94</v>
      </c>
    </row>
    <row r="305" s="2" customFormat="1">
      <c r="A305" s="37"/>
      <c r="B305" s="38"/>
      <c r="C305" s="39"/>
      <c r="D305" s="248" t="s">
        <v>268</v>
      </c>
      <c r="E305" s="39"/>
      <c r="F305" s="249" t="s">
        <v>764</v>
      </c>
      <c r="G305" s="39"/>
      <c r="H305" s="39"/>
      <c r="I305" s="234"/>
      <c r="J305" s="39"/>
      <c r="K305" s="39"/>
      <c r="L305" s="43"/>
      <c r="M305" s="235"/>
      <c r="N305" s="236"/>
      <c r="O305" s="90"/>
      <c r="P305" s="90"/>
      <c r="Q305" s="90"/>
      <c r="R305" s="90"/>
      <c r="S305" s="90"/>
      <c r="T305" s="91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15" t="s">
        <v>268</v>
      </c>
      <c r="AU305" s="15" t="s">
        <v>94</v>
      </c>
    </row>
    <row r="306" s="13" customFormat="1">
      <c r="A306" s="13"/>
      <c r="B306" s="237"/>
      <c r="C306" s="238"/>
      <c r="D306" s="232" t="s">
        <v>260</v>
      </c>
      <c r="E306" s="239" t="s">
        <v>1</v>
      </c>
      <c r="F306" s="240" t="s">
        <v>217</v>
      </c>
      <c r="G306" s="238"/>
      <c r="H306" s="241">
        <v>6</v>
      </c>
      <c r="I306" s="242"/>
      <c r="J306" s="238"/>
      <c r="K306" s="238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94</v>
      </c>
      <c r="AV306" s="13" t="s">
        <v>94</v>
      </c>
      <c r="AW306" s="13" t="s">
        <v>38</v>
      </c>
      <c r="AX306" s="13" t="s">
        <v>91</v>
      </c>
      <c r="AY306" s="247" t="s">
        <v>192</v>
      </c>
    </row>
    <row r="307" s="2" customFormat="1" ht="16.5" customHeight="1">
      <c r="A307" s="37"/>
      <c r="B307" s="38"/>
      <c r="C307" s="254" t="s">
        <v>580</v>
      </c>
      <c r="D307" s="254" t="s">
        <v>331</v>
      </c>
      <c r="E307" s="255" t="s">
        <v>766</v>
      </c>
      <c r="F307" s="256" t="s">
        <v>767</v>
      </c>
      <c r="G307" s="257" t="s">
        <v>628</v>
      </c>
      <c r="H307" s="258">
        <v>6</v>
      </c>
      <c r="I307" s="259"/>
      <c r="J307" s="260">
        <f>ROUND(I307*H307,2)</f>
        <v>0</v>
      </c>
      <c r="K307" s="256" t="s">
        <v>266</v>
      </c>
      <c r="L307" s="261"/>
      <c r="M307" s="262" t="s">
        <v>1</v>
      </c>
      <c r="N307" s="263" t="s">
        <v>48</v>
      </c>
      <c r="O307" s="90"/>
      <c r="P307" s="228">
        <f>O307*H307</f>
        <v>0</v>
      </c>
      <c r="Q307" s="228">
        <v>0.00038999999999999999</v>
      </c>
      <c r="R307" s="228">
        <f>Q307*H307</f>
        <v>0.0023400000000000001</v>
      </c>
      <c r="S307" s="228">
        <v>0</v>
      </c>
      <c r="T307" s="22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30" t="s">
        <v>226</v>
      </c>
      <c r="AT307" s="230" t="s">
        <v>331</v>
      </c>
      <c r="AU307" s="230" t="s">
        <v>94</v>
      </c>
      <c r="AY307" s="15" t="s">
        <v>192</v>
      </c>
      <c r="BE307" s="231">
        <f>IF(N307="základní",J307,0)</f>
        <v>0</v>
      </c>
      <c r="BF307" s="231">
        <f>IF(N307="snížená",J307,0)</f>
        <v>0</v>
      </c>
      <c r="BG307" s="231">
        <f>IF(N307="zákl. přenesená",J307,0)</f>
        <v>0</v>
      </c>
      <c r="BH307" s="231">
        <f>IF(N307="sníž. přenesená",J307,0)</f>
        <v>0</v>
      </c>
      <c r="BI307" s="231">
        <f>IF(N307="nulová",J307,0)</f>
        <v>0</v>
      </c>
      <c r="BJ307" s="15" t="s">
        <v>91</v>
      </c>
      <c r="BK307" s="231">
        <f>ROUND(I307*H307,2)</f>
        <v>0</v>
      </c>
      <c r="BL307" s="15" t="s">
        <v>209</v>
      </c>
      <c r="BM307" s="230" t="s">
        <v>768</v>
      </c>
    </row>
    <row r="308" s="2" customFormat="1">
      <c r="A308" s="37"/>
      <c r="B308" s="38"/>
      <c r="C308" s="39"/>
      <c r="D308" s="232" t="s">
        <v>199</v>
      </c>
      <c r="E308" s="39"/>
      <c r="F308" s="233" t="s">
        <v>767</v>
      </c>
      <c r="G308" s="39"/>
      <c r="H308" s="39"/>
      <c r="I308" s="234"/>
      <c r="J308" s="39"/>
      <c r="K308" s="39"/>
      <c r="L308" s="43"/>
      <c r="M308" s="235"/>
      <c r="N308" s="236"/>
      <c r="O308" s="90"/>
      <c r="P308" s="90"/>
      <c r="Q308" s="90"/>
      <c r="R308" s="90"/>
      <c r="S308" s="90"/>
      <c r="T308" s="91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T308" s="15" t="s">
        <v>199</v>
      </c>
      <c r="AU308" s="15" t="s">
        <v>94</v>
      </c>
    </row>
    <row r="309" s="13" customFormat="1">
      <c r="A309" s="13"/>
      <c r="B309" s="237"/>
      <c r="C309" s="238"/>
      <c r="D309" s="232" t="s">
        <v>260</v>
      </c>
      <c r="E309" s="239" t="s">
        <v>1</v>
      </c>
      <c r="F309" s="240" t="s">
        <v>217</v>
      </c>
      <c r="G309" s="238"/>
      <c r="H309" s="241">
        <v>6</v>
      </c>
      <c r="I309" s="242"/>
      <c r="J309" s="238"/>
      <c r="K309" s="238"/>
      <c r="L309" s="243"/>
      <c r="M309" s="244"/>
      <c r="N309" s="245"/>
      <c r="O309" s="245"/>
      <c r="P309" s="245"/>
      <c r="Q309" s="245"/>
      <c r="R309" s="245"/>
      <c r="S309" s="245"/>
      <c r="T309" s="246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7" t="s">
        <v>260</v>
      </c>
      <c r="AU309" s="247" t="s">
        <v>94</v>
      </c>
      <c r="AV309" s="13" t="s">
        <v>94</v>
      </c>
      <c r="AW309" s="13" t="s">
        <v>38</v>
      </c>
      <c r="AX309" s="13" t="s">
        <v>91</v>
      </c>
      <c r="AY309" s="247" t="s">
        <v>192</v>
      </c>
    </row>
    <row r="310" s="2" customFormat="1" ht="16.5" customHeight="1">
      <c r="A310" s="37"/>
      <c r="B310" s="38"/>
      <c r="C310" s="254" t="s">
        <v>587</v>
      </c>
      <c r="D310" s="254" t="s">
        <v>331</v>
      </c>
      <c r="E310" s="255" t="s">
        <v>770</v>
      </c>
      <c r="F310" s="256" t="s">
        <v>771</v>
      </c>
      <c r="G310" s="257" t="s">
        <v>628</v>
      </c>
      <c r="H310" s="258">
        <v>2</v>
      </c>
      <c r="I310" s="259"/>
      <c r="J310" s="260">
        <f>ROUND(I310*H310,2)</f>
        <v>0</v>
      </c>
      <c r="K310" s="256" t="s">
        <v>1</v>
      </c>
      <c r="L310" s="261"/>
      <c r="M310" s="262" t="s">
        <v>1</v>
      </c>
      <c r="N310" s="263" t="s">
        <v>48</v>
      </c>
      <c r="O310" s="90"/>
      <c r="P310" s="228">
        <f>O310*H310</f>
        <v>0</v>
      </c>
      <c r="Q310" s="228">
        <v>0.00139</v>
      </c>
      <c r="R310" s="228">
        <f>Q310*H310</f>
        <v>0.0027799999999999999</v>
      </c>
      <c r="S310" s="228">
        <v>0</v>
      </c>
      <c r="T310" s="22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30" t="s">
        <v>226</v>
      </c>
      <c r="AT310" s="230" t="s">
        <v>331</v>
      </c>
      <c r="AU310" s="230" t="s">
        <v>94</v>
      </c>
      <c r="AY310" s="15" t="s">
        <v>192</v>
      </c>
      <c r="BE310" s="231">
        <f>IF(N310="základní",J310,0)</f>
        <v>0</v>
      </c>
      <c r="BF310" s="231">
        <f>IF(N310="snížená",J310,0)</f>
        <v>0</v>
      </c>
      <c r="BG310" s="231">
        <f>IF(N310="zákl. přenesená",J310,0)</f>
        <v>0</v>
      </c>
      <c r="BH310" s="231">
        <f>IF(N310="sníž. přenesená",J310,0)</f>
        <v>0</v>
      </c>
      <c r="BI310" s="231">
        <f>IF(N310="nulová",J310,0)</f>
        <v>0</v>
      </c>
      <c r="BJ310" s="15" t="s">
        <v>91</v>
      </c>
      <c r="BK310" s="231">
        <f>ROUND(I310*H310,2)</f>
        <v>0</v>
      </c>
      <c r="BL310" s="15" t="s">
        <v>209</v>
      </c>
      <c r="BM310" s="230" t="s">
        <v>772</v>
      </c>
    </row>
    <row r="311" s="2" customFormat="1">
      <c r="A311" s="37"/>
      <c r="B311" s="38"/>
      <c r="C311" s="39"/>
      <c r="D311" s="232" t="s">
        <v>199</v>
      </c>
      <c r="E311" s="39"/>
      <c r="F311" s="233" t="s">
        <v>771</v>
      </c>
      <c r="G311" s="39"/>
      <c r="H311" s="39"/>
      <c r="I311" s="234"/>
      <c r="J311" s="39"/>
      <c r="K311" s="39"/>
      <c r="L311" s="43"/>
      <c r="M311" s="235"/>
      <c r="N311" s="236"/>
      <c r="O311" s="90"/>
      <c r="P311" s="90"/>
      <c r="Q311" s="90"/>
      <c r="R311" s="90"/>
      <c r="S311" s="90"/>
      <c r="T311" s="91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T311" s="15" t="s">
        <v>199</v>
      </c>
      <c r="AU311" s="15" t="s">
        <v>94</v>
      </c>
    </row>
    <row r="312" s="2" customFormat="1">
      <c r="A312" s="37"/>
      <c r="B312" s="38"/>
      <c r="C312" s="39"/>
      <c r="D312" s="232" t="s">
        <v>671</v>
      </c>
      <c r="E312" s="39"/>
      <c r="F312" s="264" t="s">
        <v>773</v>
      </c>
      <c r="G312" s="39"/>
      <c r="H312" s="39"/>
      <c r="I312" s="234"/>
      <c r="J312" s="39"/>
      <c r="K312" s="39"/>
      <c r="L312" s="43"/>
      <c r="M312" s="235"/>
      <c r="N312" s="236"/>
      <c r="O312" s="90"/>
      <c r="P312" s="90"/>
      <c r="Q312" s="90"/>
      <c r="R312" s="90"/>
      <c r="S312" s="90"/>
      <c r="T312" s="91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T312" s="15" t="s">
        <v>671</v>
      </c>
      <c r="AU312" s="15" t="s">
        <v>94</v>
      </c>
    </row>
    <row r="313" s="13" customFormat="1">
      <c r="A313" s="13"/>
      <c r="B313" s="237"/>
      <c r="C313" s="238"/>
      <c r="D313" s="232" t="s">
        <v>260</v>
      </c>
      <c r="E313" s="239" t="s">
        <v>1</v>
      </c>
      <c r="F313" s="240" t="s">
        <v>94</v>
      </c>
      <c r="G313" s="238"/>
      <c r="H313" s="241">
        <v>2</v>
      </c>
      <c r="I313" s="242"/>
      <c r="J313" s="238"/>
      <c r="K313" s="238"/>
      <c r="L313" s="243"/>
      <c r="M313" s="244"/>
      <c r="N313" s="245"/>
      <c r="O313" s="245"/>
      <c r="P313" s="245"/>
      <c r="Q313" s="245"/>
      <c r="R313" s="245"/>
      <c r="S313" s="245"/>
      <c r="T313" s="24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7" t="s">
        <v>260</v>
      </c>
      <c r="AU313" s="247" t="s">
        <v>94</v>
      </c>
      <c r="AV313" s="13" t="s">
        <v>94</v>
      </c>
      <c r="AW313" s="13" t="s">
        <v>38</v>
      </c>
      <c r="AX313" s="13" t="s">
        <v>91</v>
      </c>
      <c r="AY313" s="247" t="s">
        <v>192</v>
      </c>
    </row>
    <row r="314" s="2" customFormat="1" ht="16.5" customHeight="1">
      <c r="A314" s="37"/>
      <c r="B314" s="38"/>
      <c r="C314" s="254" t="s">
        <v>594</v>
      </c>
      <c r="D314" s="254" t="s">
        <v>331</v>
      </c>
      <c r="E314" s="255" t="s">
        <v>775</v>
      </c>
      <c r="F314" s="256" t="s">
        <v>776</v>
      </c>
      <c r="G314" s="257" t="s">
        <v>628</v>
      </c>
      <c r="H314" s="258">
        <v>2</v>
      </c>
      <c r="I314" s="259"/>
      <c r="J314" s="260">
        <f>ROUND(I314*H314,2)</f>
        <v>0</v>
      </c>
      <c r="K314" s="256" t="s">
        <v>266</v>
      </c>
      <c r="L314" s="261"/>
      <c r="M314" s="262" t="s">
        <v>1</v>
      </c>
      <c r="N314" s="263" t="s">
        <v>48</v>
      </c>
      <c r="O314" s="90"/>
      <c r="P314" s="228">
        <f>O314*H314</f>
        <v>0</v>
      </c>
      <c r="Q314" s="228">
        <v>0.00048000000000000001</v>
      </c>
      <c r="R314" s="228">
        <f>Q314*H314</f>
        <v>0.00096000000000000002</v>
      </c>
      <c r="S314" s="228">
        <v>0</v>
      </c>
      <c r="T314" s="229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30" t="s">
        <v>226</v>
      </c>
      <c r="AT314" s="230" t="s">
        <v>331</v>
      </c>
      <c r="AU314" s="230" t="s">
        <v>94</v>
      </c>
      <c r="AY314" s="15" t="s">
        <v>192</v>
      </c>
      <c r="BE314" s="231">
        <f>IF(N314="základní",J314,0)</f>
        <v>0</v>
      </c>
      <c r="BF314" s="231">
        <f>IF(N314="snížená",J314,0)</f>
        <v>0</v>
      </c>
      <c r="BG314" s="231">
        <f>IF(N314="zákl. přenesená",J314,0)</f>
        <v>0</v>
      </c>
      <c r="BH314" s="231">
        <f>IF(N314="sníž. přenesená",J314,0)</f>
        <v>0</v>
      </c>
      <c r="BI314" s="231">
        <f>IF(N314="nulová",J314,0)</f>
        <v>0</v>
      </c>
      <c r="BJ314" s="15" t="s">
        <v>91</v>
      </c>
      <c r="BK314" s="231">
        <f>ROUND(I314*H314,2)</f>
        <v>0</v>
      </c>
      <c r="BL314" s="15" t="s">
        <v>209</v>
      </c>
      <c r="BM314" s="230" t="s">
        <v>777</v>
      </c>
    </row>
    <row r="315" s="2" customFormat="1">
      <c r="A315" s="37"/>
      <c r="B315" s="38"/>
      <c r="C315" s="39"/>
      <c r="D315" s="232" t="s">
        <v>199</v>
      </c>
      <c r="E315" s="39"/>
      <c r="F315" s="233" t="s">
        <v>776</v>
      </c>
      <c r="G315" s="39"/>
      <c r="H315" s="39"/>
      <c r="I315" s="234"/>
      <c r="J315" s="39"/>
      <c r="K315" s="39"/>
      <c r="L315" s="43"/>
      <c r="M315" s="235"/>
      <c r="N315" s="236"/>
      <c r="O315" s="90"/>
      <c r="P315" s="90"/>
      <c r="Q315" s="90"/>
      <c r="R315" s="90"/>
      <c r="S315" s="90"/>
      <c r="T315" s="91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T315" s="15" t="s">
        <v>199</v>
      </c>
      <c r="AU315" s="15" t="s">
        <v>94</v>
      </c>
    </row>
    <row r="316" s="2" customFormat="1" ht="24.15" customHeight="1">
      <c r="A316" s="37"/>
      <c r="B316" s="38"/>
      <c r="C316" s="254" t="s">
        <v>600</v>
      </c>
      <c r="D316" s="254" t="s">
        <v>331</v>
      </c>
      <c r="E316" s="255" t="s">
        <v>1139</v>
      </c>
      <c r="F316" s="256" t="s">
        <v>1140</v>
      </c>
      <c r="G316" s="257" t="s">
        <v>628</v>
      </c>
      <c r="H316" s="258">
        <v>1</v>
      </c>
      <c r="I316" s="259"/>
      <c r="J316" s="260">
        <f>ROUND(I316*H316,2)</f>
        <v>0</v>
      </c>
      <c r="K316" s="256" t="s">
        <v>1</v>
      </c>
      <c r="L316" s="261"/>
      <c r="M316" s="262" t="s">
        <v>1</v>
      </c>
      <c r="N316" s="263" t="s">
        <v>48</v>
      </c>
      <c r="O316" s="90"/>
      <c r="P316" s="228">
        <f>O316*H316</f>
        <v>0</v>
      </c>
      <c r="Q316" s="228">
        <v>0.0011999999999999999</v>
      </c>
      <c r="R316" s="228">
        <f>Q316*H316</f>
        <v>0.0011999999999999999</v>
      </c>
      <c r="S316" s="228">
        <v>0</v>
      </c>
      <c r="T316" s="229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30" t="s">
        <v>226</v>
      </c>
      <c r="AT316" s="230" t="s">
        <v>331</v>
      </c>
      <c r="AU316" s="230" t="s">
        <v>94</v>
      </c>
      <c r="AY316" s="15" t="s">
        <v>192</v>
      </c>
      <c r="BE316" s="231">
        <f>IF(N316="základní",J316,0)</f>
        <v>0</v>
      </c>
      <c r="BF316" s="231">
        <f>IF(N316="snížená",J316,0)</f>
        <v>0</v>
      </c>
      <c r="BG316" s="231">
        <f>IF(N316="zákl. přenesená",J316,0)</f>
        <v>0</v>
      </c>
      <c r="BH316" s="231">
        <f>IF(N316="sníž. přenesená",J316,0)</f>
        <v>0</v>
      </c>
      <c r="BI316" s="231">
        <f>IF(N316="nulová",J316,0)</f>
        <v>0</v>
      </c>
      <c r="BJ316" s="15" t="s">
        <v>91</v>
      </c>
      <c r="BK316" s="231">
        <f>ROUND(I316*H316,2)</f>
        <v>0</v>
      </c>
      <c r="BL316" s="15" t="s">
        <v>209</v>
      </c>
      <c r="BM316" s="230" t="s">
        <v>1141</v>
      </c>
    </row>
    <row r="317" s="2" customFormat="1">
      <c r="A317" s="37"/>
      <c r="B317" s="38"/>
      <c r="C317" s="39"/>
      <c r="D317" s="232" t="s">
        <v>199</v>
      </c>
      <c r="E317" s="39"/>
      <c r="F317" s="233" t="s">
        <v>1140</v>
      </c>
      <c r="G317" s="39"/>
      <c r="H317" s="39"/>
      <c r="I317" s="234"/>
      <c r="J317" s="39"/>
      <c r="K317" s="39"/>
      <c r="L317" s="43"/>
      <c r="M317" s="235"/>
      <c r="N317" s="236"/>
      <c r="O317" s="90"/>
      <c r="P317" s="90"/>
      <c r="Q317" s="90"/>
      <c r="R317" s="90"/>
      <c r="S317" s="90"/>
      <c r="T317" s="91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T317" s="15" t="s">
        <v>199</v>
      </c>
      <c r="AU317" s="15" t="s">
        <v>94</v>
      </c>
    </row>
    <row r="318" s="2" customFormat="1">
      <c r="A318" s="37"/>
      <c r="B318" s="38"/>
      <c r="C318" s="39"/>
      <c r="D318" s="232" t="s">
        <v>671</v>
      </c>
      <c r="E318" s="39"/>
      <c r="F318" s="264" t="s">
        <v>1142</v>
      </c>
      <c r="G318" s="39"/>
      <c r="H318" s="39"/>
      <c r="I318" s="234"/>
      <c r="J318" s="39"/>
      <c r="K318" s="39"/>
      <c r="L318" s="43"/>
      <c r="M318" s="235"/>
      <c r="N318" s="236"/>
      <c r="O318" s="90"/>
      <c r="P318" s="90"/>
      <c r="Q318" s="90"/>
      <c r="R318" s="90"/>
      <c r="S318" s="90"/>
      <c r="T318" s="91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T318" s="15" t="s">
        <v>671</v>
      </c>
      <c r="AU318" s="15" t="s">
        <v>94</v>
      </c>
    </row>
    <row r="319" s="2" customFormat="1" ht="21.75" customHeight="1">
      <c r="A319" s="37"/>
      <c r="B319" s="38"/>
      <c r="C319" s="219" t="s">
        <v>606</v>
      </c>
      <c r="D319" s="219" t="s">
        <v>193</v>
      </c>
      <c r="E319" s="220" t="s">
        <v>794</v>
      </c>
      <c r="F319" s="221" t="s">
        <v>795</v>
      </c>
      <c r="G319" s="222" t="s">
        <v>628</v>
      </c>
      <c r="H319" s="223">
        <v>2</v>
      </c>
      <c r="I319" s="224"/>
      <c r="J319" s="225">
        <f>ROUND(I319*H319,2)</f>
        <v>0</v>
      </c>
      <c r="K319" s="221" t="s">
        <v>266</v>
      </c>
      <c r="L319" s="43"/>
      <c r="M319" s="226" t="s">
        <v>1</v>
      </c>
      <c r="N319" s="227" t="s">
        <v>48</v>
      </c>
      <c r="O319" s="90"/>
      <c r="P319" s="228">
        <f>O319*H319</f>
        <v>0</v>
      </c>
      <c r="Q319" s="228">
        <v>0.0016199999999999999</v>
      </c>
      <c r="R319" s="228">
        <f>Q319*H319</f>
        <v>0.0032399999999999998</v>
      </c>
      <c r="S319" s="228">
        <v>0</v>
      </c>
      <c r="T319" s="229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30" t="s">
        <v>209</v>
      </c>
      <c r="AT319" s="230" t="s">
        <v>193</v>
      </c>
      <c r="AU319" s="230" t="s">
        <v>94</v>
      </c>
      <c r="AY319" s="15" t="s">
        <v>192</v>
      </c>
      <c r="BE319" s="231">
        <f>IF(N319="základní",J319,0)</f>
        <v>0</v>
      </c>
      <c r="BF319" s="231">
        <f>IF(N319="snížená",J319,0)</f>
        <v>0</v>
      </c>
      <c r="BG319" s="231">
        <f>IF(N319="zákl. přenesená",J319,0)</f>
        <v>0</v>
      </c>
      <c r="BH319" s="231">
        <f>IF(N319="sníž. přenesená",J319,0)</f>
        <v>0</v>
      </c>
      <c r="BI319" s="231">
        <f>IF(N319="nulová",J319,0)</f>
        <v>0</v>
      </c>
      <c r="BJ319" s="15" t="s">
        <v>91</v>
      </c>
      <c r="BK319" s="231">
        <f>ROUND(I319*H319,2)</f>
        <v>0</v>
      </c>
      <c r="BL319" s="15" t="s">
        <v>209</v>
      </c>
      <c r="BM319" s="230" t="s">
        <v>796</v>
      </c>
    </row>
    <row r="320" s="2" customFormat="1">
      <c r="A320" s="37"/>
      <c r="B320" s="38"/>
      <c r="C320" s="39"/>
      <c r="D320" s="232" t="s">
        <v>199</v>
      </c>
      <c r="E320" s="39"/>
      <c r="F320" s="233" t="s">
        <v>797</v>
      </c>
      <c r="G320" s="39"/>
      <c r="H320" s="39"/>
      <c r="I320" s="234"/>
      <c r="J320" s="39"/>
      <c r="K320" s="39"/>
      <c r="L320" s="43"/>
      <c r="M320" s="235"/>
      <c r="N320" s="236"/>
      <c r="O320" s="90"/>
      <c r="P320" s="90"/>
      <c r="Q320" s="90"/>
      <c r="R320" s="90"/>
      <c r="S320" s="90"/>
      <c r="T320" s="91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15" t="s">
        <v>199</v>
      </c>
      <c r="AU320" s="15" t="s">
        <v>94</v>
      </c>
    </row>
    <row r="321" s="2" customFormat="1">
      <c r="A321" s="37"/>
      <c r="B321" s="38"/>
      <c r="C321" s="39"/>
      <c r="D321" s="248" t="s">
        <v>268</v>
      </c>
      <c r="E321" s="39"/>
      <c r="F321" s="249" t="s">
        <v>798</v>
      </c>
      <c r="G321" s="39"/>
      <c r="H321" s="39"/>
      <c r="I321" s="234"/>
      <c r="J321" s="39"/>
      <c r="K321" s="39"/>
      <c r="L321" s="43"/>
      <c r="M321" s="235"/>
      <c r="N321" s="236"/>
      <c r="O321" s="90"/>
      <c r="P321" s="90"/>
      <c r="Q321" s="90"/>
      <c r="R321" s="90"/>
      <c r="S321" s="90"/>
      <c r="T321" s="91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T321" s="15" t="s">
        <v>268</v>
      </c>
      <c r="AU321" s="15" t="s">
        <v>94</v>
      </c>
    </row>
    <row r="322" s="13" customFormat="1">
      <c r="A322" s="13"/>
      <c r="B322" s="237"/>
      <c r="C322" s="238"/>
      <c r="D322" s="232" t="s">
        <v>260</v>
      </c>
      <c r="E322" s="239" t="s">
        <v>1</v>
      </c>
      <c r="F322" s="240" t="s">
        <v>94</v>
      </c>
      <c r="G322" s="238"/>
      <c r="H322" s="241">
        <v>2</v>
      </c>
      <c r="I322" s="242"/>
      <c r="J322" s="238"/>
      <c r="K322" s="238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94</v>
      </c>
      <c r="AV322" s="13" t="s">
        <v>94</v>
      </c>
      <c r="AW322" s="13" t="s">
        <v>38</v>
      </c>
      <c r="AX322" s="13" t="s">
        <v>91</v>
      </c>
      <c r="AY322" s="247" t="s">
        <v>192</v>
      </c>
    </row>
    <row r="323" s="2" customFormat="1" ht="24.15" customHeight="1">
      <c r="A323" s="37"/>
      <c r="B323" s="38"/>
      <c r="C323" s="254" t="s">
        <v>613</v>
      </c>
      <c r="D323" s="254" t="s">
        <v>331</v>
      </c>
      <c r="E323" s="255" t="s">
        <v>800</v>
      </c>
      <c r="F323" s="256" t="s">
        <v>801</v>
      </c>
      <c r="G323" s="257" t="s">
        <v>628</v>
      </c>
      <c r="H323" s="258">
        <v>2</v>
      </c>
      <c r="I323" s="259"/>
      <c r="J323" s="260">
        <f>ROUND(I323*H323,2)</f>
        <v>0</v>
      </c>
      <c r="K323" s="256" t="s">
        <v>266</v>
      </c>
      <c r="L323" s="261"/>
      <c r="M323" s="262" t="s">
        <v>1</v>
      </c>
      <c r="N323" s="263" t="s">
        <v>48</v>
      </c>
      <c r="O323" s="90"/>
      <c r="P323" s="228">
        <f>O323*H323</f>
        <v>0</v>
      </c>
      <c r="Q323" s="228">
        <v>0.017999999999999999</v>
      </c>
      <c r="R323" s="228">
        <f>Q323*H323</f>
        <v>0.035999999999999997</v>
      </c>
      <c r="S323" s="228">
        <v>0</v>
      </c>
      <c r="T323" s="229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30" t="s">
        <v>226</v>
      </c>
      <c r="AT323" s="230" t="s">
        <v>331</v>
      </c>
      <c r="AU323" s="230" t="s">
        <v>94</v>
      </c>
      <c r="AY323" s="15" t="s">
        <v>192</v>
      </c>
      <c r="BE323" s="231">
        <f>IF(N323="základní",J323,0)</f>
        <v>0</v>
      </c>
      <c r="BF323" s="231">
        <f>IF(N323="snížená",J323,0)</f>
        <v>0</v>
      </c>
      <c r="BG323" s="231">
        <f>IF(N323="zákl. přenesená",J323,0)</f>
        <v>0</v>
      </c>
      <c r="BH323" s="231">
        <f>IF(N323="sníž. přenesená",J323,0)</f>
        <v>0</v>
      </c>
      <c r="BI323" s="231">
        <f>IF(N323="nulová",J323,0)</f>
        <v>0</v>
      </c>
      <c r="BJ323" s="15" t="s">
        <v>91</v>
      </c>
      <c r="BK323" s="231">
        <f>ROUND(I323*H323,2)</f>
        <v>0</v>
      </c>
      <c r="BL323" s="15" t="s">
        <v>209</v>
      </c>
      <c r="BM323" s="230" t="s">
        <v>802</v>
      </c>
    </row>
    <row r="324" s="2" customFormat="1">
      <c r="A324" s="37"/>
      <c r="B324" s="38"/>
      <c r="C324" s="39"/>
      <c r="D324" s="232" t="s">
        <v>199</v>
      </c>
      <c r="E324" s="39"/>
      <c r="F324" s="233" t="s">
        <v>801</v>
      </c>
      <c r="G324" s="39"/>
      <c r="H324" s="39"/>
      <c r="I324" s="234"/>
      <c r="J324" s="39"/>
      <c r="K324" s="39"/>
      <c r="L324" s="43"/>
      <c r="M324" s="235"/>
      <c r="N324" s="236"/>
      <c r="O324" s="90"/>
      <c r="P324" s="90"/>
      <c r="Q324" s="90"/>
      <c r="R324" s="90"/>
      <c r="S324" s="90"/>
      <c r="T324" s="91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T324" s="15" t="s">
        <v>199</v>
      </c>
      <c r="AU324" s="15" t="s">
        <v>94</v>
      </c>
    </row>
    <row r="325" s="2" customFormat="1" ht="16.5" customHeight="1">
      <c r="A325" s="37"/>
      <c r="B325" s="38"/>
      <c r="C325" s="219" t="s">
        <v>325</v>
      </c>
      <c r="D325" s="219" t="s">
        <v>193</v>
      </c>
      <c r="E325" s="220" t="s">
        <v>836</v>
      </c>
      <c r="F325" s="221" t="s">
        <v>837</v>
      </c>
      <c r="G325" s="222" t="s">
        <v>628</v>
      </c>
      <c r="H325" s="223">
        <v>2</v>
      </c>
      <c r="I325" s="224"/>
      <c r="J325" s="225">
        <f>ROUND(I325*H325,2)</f>
        <v>0</v>
      </c>
      <c r="K325" s="221" t="s">
        <v>266</v>
      </c>
      <c r="L325" s="43"/>
      <c r="M325" s="226" t="s">
        <v>1</v>
      </c>
      <c r="N325" s="227" t="s">
        <v>48</v>
      </c>
      <c r="O325" s="90"/>
      <c r="P325" s="228">
        <f>O325*H325</f>
        <v>0</v>
      </c>
      <c r="Q325" s="228">
        <v>0.040000000000000001</v>
      </c>
      <c r="R325" s="228">
        <f>Q325*H325</f>
        <v>0.080000000000000002</v>
      </c>
      <c r="S325" s="228">
        <v>0</v>
      </c>
      <c r="T325" s="229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30" t="s">
        <v>209</v>
      </c>
      <c r="AT325" s="230" t="s">
        <v>193</v>
      </c>
      <c r="AU325" s="230" t="s">
        <v>94</v>
      </c>
      <c r="AY325" s="15" t="s">
        <v>192</v>
      </c>
      <c r="BE325" s="231">
        <f>IF(N325="základní",J325,0)</f>
        <v>0</v>
      </c>
      <c r="BF325" s="231">
        <f>IF(N325="snížená",J325,0)</f>
        <v>0</v>
      </c>
      <c r="BG325" s="231">
        <f>IF(N325="zákl. přenesená",J325,0)</f>
        <v>0</v>
      </c>
      <c r="BH325" s="231">
        <f>IF(N325="sníž. přenesená",J325,0)</f>
        <v>0</v>
      </c>
      <c r="BI325" s="231">
        <f>IF(N325="nulová",J325,0)</f>
        <v>0</v>
      </c>
      <c r="BJ325" s="15" t="s">
        <v>91</v>
      </c>
      <c r="BK325" s="231">
        <f>ROUND(I325*H325,2)</f>
        <v>0</v>
      </c>
      <c r="BL325" s="15" t="s">
        <v>209</v>
      </c>
      <c r="BM325" s="230" t="s">
        <v>838</v>
      </c>
    </row>
    <row r="326" s="2" customFormat="1">
      <c r="A326" s="37"/>
      <c r="B326" s="38"/>
      <c r="C326" s="39"/>
      <c r="D326" s="232" t="s">
        <v>199</v>
      </c>
      <c r="E326" s="39"/>
      <c r="F326" s="233" t="s">
        <v>837</v>
      </c>
      <c r="G326" s="39"/>
      <c r="H326" s="39"/>
      <c r="I326" s="234"/>
      <c r="J326" s="39"/>
      <c r="K326" s="39"/>
      <c r="L326" s="43"/>
      <c r="M326" s="235"/>
      <c r="N326" s="236"/>
      <c r="O326" s="90"/>
      <c r="P326" s="90"/>
      <c r="Q326" s="90"/>
      <c r="R326" s="90"/>
      <c r="S326" s="90"/>
      <c r="T326" s="91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T326" s="15" t="s">
        <v>199</v>
      </c>
      <c r="AU326" s="15" t="s">
        <v>94</v>
      </c>
    </row>
    <row r="327" s="2" customFormat="1">
      <c r="A327" s="37"/>
      <c r="B327" s="38"/>
      <c r="C327" s="39"/>
      <c r="D327" s="248" t="s">
        <v>268</v>
      </c>
      <c r="E327" s="39"/>
      <c r="F327" s="249" t="s">
        <v>839</v>
      </c>
      <c r="G327" s="39"/>
      <c r="H327" s="39"/>
      <c r="I327" s="234"/>
      <c r="J327" s="39"/>
      <c r="K327" s="39"/>
      <c r="L327" s="43"/>
      <c r="M327" s="235"/>
      <c r="N327" s="236"/>
      <c r="O327" s="90"/>
      <c r="P327" s="90"/>
      <c r="Q327" s="90"/>
      <c r="R327" s="90"/>
      <c r="S327" s="90"/>
      <c r="T327" s="91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T327" s="15" t="s">
        <v>268</v>
      </c>
      <c r="AU327" s="15" t="s">
        <v>94</v>
      </c>
    </row>
    <row r="328" s="2" customFormat="1" ht="24.15" customHeight="1">
      <c r="A328" s="37"/>
      <c r="B328" s="38"/>
      <c r="C328" s="254" t="s">
        <v>625</v>
      </c>
      <c r="D328" s="254" t="s">
        <v>331</v>
      </c>
      <c r="E328" s="255" t="s">
        <v>804</v>
      </c>
      <c r="F328" s="256" t="s">
        <v>805</v>
      </c>
      <c r="G328" s="257" t="s">
        <v>628</v>
      </c>
      <c r="H328" s="258">
        <v>2</v>
      </c>
      <c r="I328" s="259"/>
      <c r="J328" s="260">
        <f>ROUND(I328*H328,2)</f>
        <v>0</v>
      </c>
      <c r="K328" s="256" t="s">
        <v>1</v>
      </c>
      <c r="L328" s="261"/>
      <c r="M328" s="262" t="s">
        <v>1</v>
      </c>
      <c r="N328" s="263" t="s">
        <v>48</v>
      </c>
      <c r="O328" s="90"/>
      <c r="P328" s="228">
        <f>O328*H328</f>
        <v>0</v>
      </c>
      <c r="Q328" s="228">
        <v>0.0065399999999999998</v>
      </c>
      <c r="R328" s="228">
        <f>Q328*H328</f>
        <v>0.01308</v>
      </c>
      <c r="S328" s="228">
        <v>0</v>
      </c>
      <c r="T328" s="229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30" t="s">
        <v>226</v>
      </c>
      <c r="AT328" s="230" t="s">
        <v>331</v>
      </c>
      <c r="AU328" s="230" t="s">
        <v>94</v>
      </c>
      <c r="AY328" s="15" t="s">
        <v>192</v>
      </c>
      <c r="BE328" s="231">
        <f>IF(N328="základní",J328,0)</f>
        <v>0</v>
      </c>
      <c r="BF328" s="231">
        <f>IF(N328="snížená",J328,0)</f>
        <v>0</v>
      </c>
      <c r="BG328" s="231">
        <f>IF(N328="zákl. přenesená",J328,0)</f>
        <v>0</v>
      </c>
      <c r="BH328" s="231">
        <f>IF(N328="sníž. přenesená",J328,0)</f>
        <v>0</v>
      </c>
      <c r="BI328" s="231">
        <f>IF(N328="nulová",J328,0)</f>
        <v>0</v>
      </c>
      <c r="BJ328" s="15" t="s">
        <v>91</v>
      </c>
      <c r="BK328" s="231">
        <f>ROUND(I328*H328,2)</f>
        <v>0</v>
      </c>
      <c r="BL328" s="15" t="s">
        <v>209</v>
      </c>
      <c r="BM328" s="230" t="s">
        <v>806</v>
      </c>
    </row>
    <row r="329" s="2" customFormat="1">
      <c r="A329" s="37"/>
      <c r="B329" s="38"/>
      <c r="C329" s="39"/>
      <c r="D329" s="232" t="s">
        <v>199</v>
      </c>
      <c r="E329" s="39"/>
      <c r="F329" s="233" t="s">
        <v>805</v>
      </c>
      <c r="G329" s="39"/>
      <c r="H329" s="39"/>
      <c r="I329" s="234"/>
      <c r="J329" s="39"/>
      <c r="K329" s="39"/>
      <c r="L329" s="43"/>
      <c r="M329" s="235"/>
      <c r="N329" s="236"/>
      <c r="O329" s="90"/>
      <c r="P329" s="90"/>
      <c r="Q329" s="90"/>
      <c r="R329" s="90"/>
      <c r="S329" s="90"/>
      <c r="T329" s="91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T329" s="15" t="s">
        <v>199</v>
      </c>
      <c r="AU329" s="15" t="s">
        <v>94</v>
      </c>
    </row>
    <row r="330" s="2" customFormat="1" ht="16.5" customHeight="1">
      <c r="A330" s="37"/>
      <c r="B330" s="38"/>
      <c r="C330" s="254" t="s">
        <v>633</v>
      </c>
      <c r="D330" s="254" t="s">
        <v>331</v>
      </c>
      <c r="E330" s="255" t="s">
        <v>842</v>
      </c>
      <c r="F330" s="256" t="s">
        <v>843</v>
      </c>
      <c r="G330" s="257" t="s">
        <v>628</v>
      </c>
      <c r="H330" s="258">
        <v>2</v>
      </c>
      <c r="I330" s="259"/>
      <c r="J330" s="260">
        <f>ROUND(I330*H330,2)</f>
        <v>0</v>
      </c>
      <c r="K330" s="256" t="s">
        <v>1</v>
      </c>
      <c r="L330" s="261"/>
      <c r="M330" s="262" t="s">
        <v>1</v>
      </c>
      <c r="N330" s="263" t="s">
        <v>48</v>
      </c>
      <c r="O330" s="90"/>
      <c r="P330" s="228">
        <f>O330*H330</f>
        <v>0</v>
      </c>
      <c r="Q330" s="228">
        <v>0.013299999999999999</v>
      </c>
      <c r="R330" s="228">
        <f>Q330*H330</f>
        <v>0.026599999999999999</v>
      </c>
      <c r="S330" s="228">
        <v>0</v>
      </c>
      <c r="T330" s="229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30" t="s">
        <v>226</v>
      </c>
      <c r="AT330" s="230" t="s">
        <v>331</v>
      </c>
      <c r="AU330" s="230" t="s">
        <v>94</v>
      </c>
      <c r="AY330" s="15" t="s">
        <v>192</v>
      </c>
      <c r="BE330" s="231">
        <f>IF(N330="základní",J330,0)</f>
        <v>0</v>
      </c>
      <c r="BF330" s="231">
        <f>IF(N330="snížená",J330,0)</f>
        <v>0</v>
      </c>
      <c r="BG330" s="231">
        <f>IF(N330="zákl. přenesená",J330,0)</f>
        <v>0</v>
      </c>
      <c r="BH330" s="231">
        <f>IF(N330="sníž. přenesená",J330,0)</f>
        <v>0</v>
      </c>
      <c r="BI330" s="231">
        <f>IF(N330="nulová",J330,0)</f>
        <v>0</v>
      </c>
      <c r="BJ330" s="15" t="s">
        <v>91</v>
      </c>
      <c r="BK330" s="231">
        <f>ROUND(I330*H330,2)</f>
        <v>0</v>
      </c>
      <c r="BL330" s="15" t="s">
        <v>209</v>
      </c>
      <c r="BM330" s="230" t="s">
        <v>844</v>
      </c>
    </row>
    <row r="331" s="2" customFormat="1">
      <c r="A331" s="37"/>
      <c r="B331" s="38"/>
      <c r="C331" s="39"/>
      <c r="D331" s="232" t="s">
        <v>199</v>
      </c>
      <c r="E331" s="39"/>
      <c r="F331" s="233" t="s">
        <v>843</v>
      </c>
      <c r="G331" s="39"/>
      <c r="H331" s="39"/>
      <c r="I331" s="234"/>
      <c r="J331" s="39"/>
      <c r="K331" s="39"/>
      <c r="L331" s="43"/>
      <c r="M331" s="235"/>
      <c r="N331" s="236"/>
      <c r="O331" s="90"/>
      <c r="P331" s="90"/>
      <c r="Q331" s="90"/>
      <c r="R331" s="90"/>
      <c r="S331" s="90"/>
      <c r="T331" s="91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T331" s="15" t="s">
        <v>199</v>
      </c>
      <c r="AU331" s="15" t="s">
        <v>94</v>
      </c>
    </row>
    <row r="332" s="2" customFormat="1" ht="16.5" customHeight="1">
      <c r="A332" s="37"/>
      <c r="B332" s="38"/>
      <c r="C332" s="219" t="s">
        <v>637</v>
      </c>
      <c r="D332" s="219" t="s">
        <v>193</v>
      </c>
      <c r="E332" s="220" t="s">
        <v>846</v>
      </c>
      <c r="F332" s="221" t="s">
        <v>847</v>
      </c>
      <c r="G332" s="222" t="s">
        <v>628</v>
      </c>
      <c r="H332" s="223">
        <v>1</v>
      </c>
      <c r="I332" s="224"/>
      <c r="J332" s="225">
        <f>ROUND(I332*H332,2)</f>
        <v>0</v>
      </c>
      <c r="K332" s="221" t="s">
        <v>266</v>
      </c>
      <c r="L332" s="43"/>
      <c r="M332" s="226" t="s">
        <v>1</v>
      </c>
      <c r="N332" s="227" t="s">
        <v>48</v>
      </c>
      <c r="O332" s="90"/>
      <c r="P332" s="228">
        <f>O332*H332</f>
        <v>0</v>
      </c>
      <c r="Q332" s="228">
        <v>0.0013600000000000001</v>
      </c>
      <c r="R332" s="228">
        <f>Q332*H332</f>
        <v>0.0013600000000000001</v>
      </c>
      <c r="S332" s="228">
        <v>0</v>
      </c>
      <c r="T332" s="229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30" t="s">
        <v>209</v>
      </c>
      <c r="AT332" s="230" t="s">
        <v>193</v>
      </c>
      <c r="AU332" s="230" t="s">
        <v>94</v>
      </c>
      <c r="AY332" s="15" t="s">
        <v>192</v>
      </c>
      <c r="BE332" s="231">
        <f>IF(N332="základní",J332,0)</f>
        <v>0</v>
      </c>
      <c r="BF332" s="231">
        <f>IF(N332="snížená",J332,0)</f>
        <v>0</v>
      </c>
      <c r="BG332" s="231">
        <f>IF(N332="zákl. přenesená",J332,0)</f>
        <v>0</v>
      </c>
      <c r="BH332" s="231">
        <f>IF(N332="sníž. přenesená",J332,0)</f>
        <v>0</v>
      </c>
      <c r="BI332" s="231">
        <f>IF(N332="nulová",J332,0)</f>
        <v>0</v>
      </c>
      <c r="BJ332" s="15" t="s">
        <v>91</v>
      </c>
      <c r="BK332" s="231">
        <f>ROUND(I332*H332,2)</f>
        <v>0</v>
      </c>
      <c r="BL332" s="15" t="s">
        <v>209</v>
      </c>
      <c r="BM332" s="230" t="s">
        <v>848</v>
      </c>
    </row>
    <row r="333" s="2" customFormat="1">
      <c r="A333" s="37"/>
      <c r="B333" s="38"/>
      <c r="C333" s="39"/>
      <c r="D333" s="232" t="s">
        <v>199</v>
      </c>
      <c r="E333" s="39"/>
      <c r="F333" s="233" t="s">
        <v>847</v>
      </c>
      <c r="G333" s="39"/>
      <c r="H333" s="39"/>
      <c r="I333" s="234"/>
      <c r="J333" s="39"/>
      <c r="K333" s="39"/>
      <c r="L333" s="43"/>
      <c r="M333" s="235"/>
      <c r="N333" s="236"/>
      <c r="O333" s="90"/>
      <c r="P333" s="90"/>
      <c r="Q333" s="90"/>
      <c r="R333" s="90"/>
      <c r="S333" s="90"/>
      <c r="T333" s="91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T333" s="15" t="s">
        <v>199</v>
      </c>
      <c r="AU333" s="15" t="s">
        <v>94</v>
      </c>
    </row>
    <row r="334" s="2" customFormat="1">
      <c r="A334" s="37"/>
      <c r="B334" s="38"/>
      <c r="C334" s="39"/>
      <c r="D334" s="248" t="s">
        <v>268</v>
      </c>
      <c r="E334" s="39"/>
      <c r="F334" s="249" t="s">
        <v>849</v>
      </c>
      <c r="G334" s="39"/>
      <c r="H334" s="39"/>
      <c r="I334" s="234"/>
      <c r="J334" s="39"/>
      <c r="K334" s="39"/>
      <c r="L334" s="43"/>
      <c r="M334" s="235"/>
      <c r="N334" s="236"/>
      <c r="O334" s="90"/>
      <c r="P334" s="90"/>
      <c r="Q334" s="90"/>
      <c r="R334" s="90"/>
      <c r="S334" s="90"/>
      <c r="T334" s="91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T334" s="15" t="s">
        <v>268</v>
      </c>
      <c r="AU334" s="15" t="s">
        <v>94</v>
      </c>
    </row>
    <row r="335" s="13" customFormat="1">
      <c r="A335" s="13"/>
      <c r="B335" s="237"/>
      <c r="C335" s="238"/>
      <c r="D335" s="232" t="s">
        <v>260</v>
      </c>
      <c r="E335" s="239" t="s">
        <v>1</v>
      </c>
      <c r="F335" s="240" t="s">
        <v>91</v>
      </c>
      <c r="G335" s="238"/>
      <c r="H335" s="241">
        <v>1</v>
      </c>
      <c r="I335" s="242"/>
      <c r="J335" s="238"/>
      <c r="K335" s="238"/>
      <c r="L335" s="243"/>
      <c r="M335" s="244"/>
      <c r="N335" s="245"/>
      <c r="O335" s="245"/>
      <c r="P335" s="245"/>
      <c r="Q335" s="245"/>
      <c r="R335" s="245"/>
      <c r="S335" s="245"/>
      <c r="T335" s="24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7" t="s">
        <v>260</v>
      </c>
      <c r="AU335" s="247" t="s">
        <v>94</v>
      </c>
      <c r="AV335" s="13" t="s">
        <v>94</v>
      </c>
      <c r="AW335" s="13" t="s">
        <v>38</v>
      </c>
      <c r="AX335" s="13" t="s">
        <v>91</v>
      </c>
      <c r="AY335" s="247" t="s">
        <v>192</v>
      </c>
    </row>
    <row r="336" s="2" customFormat="1" ht="21.75" customHeight="1">
      <c r="A336" s="37"/>
      <c r="B336" s="38"/>
      <c r="C336" s="254" t="s">
        <v>642</v>
      </c>
      <c r="D336" s="254" t="s">
        <v>331</v>
      </c>
      <c r="E336" s="255" t="s">
        <v>851</v>
      </c>
      <c r="F336" s="256" t="s">
        <v>852</v>
      </c>
      <c r="G336" s="257" t="s">
        <v>853</v>
      </c>
      <c r="H336" s="258">
        <v>1</v>
      </c>
      <c r="I336" s="259"/>
      <c r="J336" s="260">
        <f>ROUND(I336*H336,2)</f>
        <v>0</v>
      </c>
      <c r="K336" s="256" t="s">
        <v>1</v>
      </c>
      <c r="L336" s="261"/>
      <c r="M336" s="262" t="s">
        <v>1</v>
      </c>
      <c r="N336" s="263" t="s">
        <v>48</v>
      </c>
      <c r="O336" s="90"/>
      <c r="P336" s="228">
        <f>O336*H336</f>
        <v>0</v>
      </c>
      <c r="Q336" s="228">
        <v>0.0015</v>
      </c>
      <c r="R336" s="228">
        <f>Q336*H336</f>
        <v>0.0015</v>
      </c>
      <c r="S336" s="228">
        <v>0</v>
      </c>
      <c r="T336" s="229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30" t="s">
        <v>226</v>
      </c>
      <c r="AT336" s="230" t="s">
        <v>331</v>
      </c>
      <c r="AU336" s="230" t="s">
        <v>94</v>
      </c>
      <c r="AY336" s="15" t="s">
        <v>192</v>
      </c>
      <c r="BE336" s="231">
        <f>IF(N336="základní",J336,0)</f>
        <v>0</v>
      </c>
      <c r="BF336" s="231">
        <f>IF(N336="snížená",J336,0)</f>
        <v>0</v>
      </c>
      <c r="BG336" s="231">
        <f>IF(N336="zákl. přenesená",J336,0)</f>
        <v>0</v>
      </c>
      <c r="BH336" s="231">
        <f>IF(N336="sníž. přenesená",J336,0)</f>
        <v>0</v>
      </c>
      <c r="BI336" s="231">
        <f>IF(N336="nulová",J336,0)</f>
        <v>0</v>
      </c>
      <c r="BJ336" s="15" t="s">
        <v>91</v>
      </c>
      <c r="BK336" s="231">
        <f>ROUND(I336*H336,2)</f>
        <v>0</v>
      </c>
      <c r="BL336" s="15" t="s">
        <v>209</v>
      </c>
      <c r="BM336" s="230" t="s">
        <v>854</v>
      </c>
    </row>
    <row r="337" s="2" customFormat="1">
      <c r="A337" s="37"/>
      <c r="B337" s="38"/>
      <c r="C337" s="39"/>
      <c r="D337" s="232" t="s">
        <v>199</v>
      </c>
      <c r="E337" s="39"/>
      <c r="F337" s="233" t="s">
        <v>852</v>
      </c>
      <c r="G337" s="39"/>
      <c r="H337" s="39"/>
      <c r="I337" s="234"/>
      <c r="J337" s="39"/>
      <c r="K337" s="39"/>
      <c r="L337" s="43"/>
      <c r="M337" s="235"/>
      <c r="N337" s="236"/>
      <c r="O337" s="90"/>
      <c r="P337" s="90"/>
      <c r="Q337" s="90"/>
      <c r="R337" s="90"/>
      <c r="S337" s="90"/>
      <c r="T337" s="91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T337" s="15" t="s">
        <v>199</v>
      </c>
      <c r="AU337" s="15" t="s">
        <v>94</v>
      </c>
    </row>
    <row r="338" s="13" customFormat="1">
      <c r="A338" s="13"/>
      <c r="B338" s="237"/>
      <c r="C338" s="238"/>
      <c r="D338" s="232" t="s">
        <v>260</v>
      </c>
      <c r="E338" s="239" t="s">
        <v>1</v>
      </c>
      <c r="F338" s="240" t="s">
        <v>91</v>
      </c>
      <c r="G338" s="238"/>
      <c r="H338" s="241">
        <v>1</v>
      </c>
      <c r="I338" s="242"/>
      <c r="J338" s="238"/>
      <c r="K338" s="238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94</v>
      </c>
      <c r="AV338" s="13" t="s">
        <v>94</v>
      </c>
      <c r="AW338" s="13" t="s">
        <v>38</v>
      </c>
      <c r="AX338" s="13" t="s">
        <v>91</v>
      </c>
      <c r="AY338" s="247" t="s">
        <v>192</v>
      </c>
    </row>
    <row r="339" s="2" customFormat="1" ht="24.15" customHeight="1">
      <c r="A339" s="37"/>
      <c r="B339" s="38"/>
      <c r="C339" s="254" t="s">
        <v>649</v>
      </c>
      <c r="D339" s="254" t="s">
        <v>331</v>
      </c>
      <c r="E339" s="255" t="s">
        <v>856</v>
      </c>
      <c r="F339" s="256" t="s">
        <v>857</v>
      </c>
      <c r="G339" s="257" t="s">
        <v>628</v>
      </c>
      <c r="H339" s="258">
        <v>1</v>
      </c>
      <c r="I339" s="259"/>
      <c r="J339" s="260">
        <f>ROUND(I339*H339,2)</f>
        <v>0</v>
      </c>
      <c r="K339" s="256" t="s">
        <v>1</v>
      </c>
      <c r="L339" s="261"/>
      <c r="M339" s="262" t="s">
        <v>1</v>
      </c>
      <c r="N339" s="263" t="s">
        <v>48</v>
      </c>
      <c r="O339" s="90"/>
      <c r="P339" s="228">
        <f>O339*H339</f>
        <v>0</v>
      </c>
      <c r="Q339" s="228">
        <v>0.0395</v>
      </c>
      <c r="R339" s="228">
        <f>Q339*H339</f>
        <v>0.0395</v>
      </c>
      <c r="S339" s="228">
        <v>0</v>
      </c>
      <c r="T339" s="229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30" t="s">
        <v>226</v>
      </c>
      <c r="AT339" s="230" t="s">
        <v>331</v>
      </c>
      <c r="AU339" s="230" t="s">
        <v>94</v>
      </c>
      <c r="AY339" s="15" t="s">
        <v>192</v>
      </c>
      <c r="BE339" s="231">
        <f>IF(N339="základní",J339,0)</f>
        <v>0</v>
      </c>
      <c r="BF339" s="231">
        <f>IF(N339="snížená",J339,0)</f>
        <v>0</v>
      </c>
      <c r="BG339" s="231">
        <f>IF(N339="zákl. přenesená",J339,0)</f>
        <v>0</v>
      </c>
      <c r="BH339" s="231">
        <f>IF(N339="sníž. přenesená",J339,0)</f>
        <v>0</v>
      </c>
      <c r="BI339" s="231">
        <f>IF(N339="nulová",J339,0)</f>
        <v>0</v>
      </c>
      <c r="BJ339" s="15" t="s">
        <v>91</v>
      </c>
      <c r="BK339" s="231">
        <f>ROUND(I339*H339,2)</f>
        <v>0</v>
      </c>
      <c r="BL339" s="15" t="s">
        <v>209</v>
      </c>
      <c r="BM339" s="230" t="s">
        <v>858</v>
      </c>
    </row>
    <row r="340" s="2" customFormat="1">
      <c r="A340" s="37"/>
      <c r="B340" s="38"/>
      <c r="C340" s="39"/>
      <c r="D340" s="232" t="s">
        <v>199</v>
      </c>
      <c r="E340" s="39"/>
      <c r="F340" s="233" t="s">
        <v>857</v>
      </c>
      <c r="G340" s="39"/>
      <c r="H340" s="39"/>
      <c r="I340" s="234"/>
      <c r="J340" s="39"/>
      <c r="K340" s="39"/>
      <c r="L340" s="43"/>
      <c r="M340" s="235"/>
      <c r="N340" s="236"/>
      <c r="O340" s="90"/>
      <c r="P340" s="90"/>
      <c r="Q340" s="90"/>
      <c r="R340" s="90"/>
      <c r="S340" s="90"/>
      <c r="T340" s="91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T340" s="15" t="s">
        <v>199</v>
      </c>
      <c r="AU340" s="15" t="s">
        <v>94</v>
      </c>
    </row>
    <row r="341" s="13" customFormat="1">
      <c r="A341" s="13"/>
      <c r="B341" s="237"/>
      <c r="C341" s="238"/>
      <c r="D341" s="232" t="s">
        <v>260</v>
      </c>
      <c r="E341" s="239" t="s">
        <v>1</v>
      </c>
      <c r="F341" s="240" t="s">
        <v>91</v>
      </c>
      <c r="G341" s="238"/>
      <c r="H341" s="241">
        <v>1</v>
      </c>
      <c r="I341" s="242"/>
      <c r="J341" s="238"/>
      <c r="K341" s="238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260</v>
      </c>
      <c r="AU341" s="247" t="s">
        <v>94</v>
      </c>
      <c r="AV341" s="13" t="s">
        <v>94</v>
      </c>
      <c r="AW341" s="13" t="s">
        <v>38</v>
      </c>
      <c r="AX341" s="13" t="s">
        <v>91</v>
      </c>
      <c r="AY341" s="247" t="s">
        <v>192</v>
      </c>
    </row>
    <row r="342" s="2" customFormat="1" ht="24.15" customHeight="1">
      <c r="A342" s="37"/>
      <c r="B342" s="38"/>
      <c r="C342" s="254" t="s">
        <v>654</v>
      </c>
      <c r="D342" s="254" t="s">
        <v>331</v>
      </c>
      <c r="E342" s="255" t="s">
        <v>860</v>
      </c>
      <c r="F342" s="256" t="s">
        <v>861</v>
      </c>
      <c r="G342" s="257" t="s">
        <v>628</v>
      </c>
      <c r="H342" s="258">
        <v>1</v>
      </c>
      <c r="I342" s="259"/>
      <c r="J342" s="260">
        <f>ROUND(I342*H342,2)</f>
        <v>0</v>
      </c>
      <c r="K342" s="256" t="s">
        <v>1</v>
      </c>
      <c r="L342" s="261"/>
      <c r="M342" s="262" t="s">
        <v>1</v>
      </c>
      <c r="N342" s="263" t="s">
        <v>48</v>
      </c>
      <c r="O342" s="90"/>
      <c r="P342" s="228">
        <f>O342*H342</f>
        <v>0</v>
      </c>
      <c r="Q342" s="228">
        <v>0.001</v>
      </c>
      <c r="R342" s="228">
        <f>Q342*H342</f>
        <v>0.001</v>
      </c>
      <c r="S342" s="228">
        <v>0</v>
      </c>
      <c r="T342" s="229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30" t="s">
        <v>226</v>
      </c>
      <c r="AT342" s="230" t="s">
        <v>331</v>
      </c>
      <c r="AU342" s="230" t="s">
        <v>94</v>
      </c>
      <c r="AY342" s="15" t="s">
        <v>192</v>
      </c>
      <c r="BE342" s="231">
        <f>IF(N342="základní",J342,0)</f>
        <v>0</v>
      </c>
      <c r="BF342" s="231">
        <f>IF(N342="snížená",J342,0)</f>
        <v>0</v>
      </c>
      <c r="BG342" s="231">
        <f>IF(N342="zákl. přenesená",J342,0)</f>
        <v>0</v>
      </c>
      <c r="BH342" s="231">
        <f>IF(N342="sníž. přenesená",J342,0)</f>
        <v>0</v>
      </c>
      <c r="BI342" s="231">
        <f>IF(N342="nulová",J342,0)</f>
        <v>0</v>
      </c>
      <c r="BJ342" s="15" t="s">
        <v>91</v>
      </c>
      <c r="BK342" s="231">
        <f>ROUND(I342*H342,2)</f>
        <v>0</v>
      </c>
      <c r="BL342" s="15" t="s">
        <v>209</v>
      </c>
      <c r="BM342" s="230" t="s">
        <v>862</v>
      </c>
    </row>
    <row r="343" s="2" customFormat="1">
      <c r="A343" s="37"/>
      <c r="B343" s="38"/>
      <c r="C343" s="39"/>
      <c r="D343" s="232" t="s">
        <v>199</v>
      </c>
      <c r="E343" s="39"/>
      <c r="F343" s="233" t="s">
        <v>861</v>
      </c>
      <c r="G343" s="39"/>
      <c r="H343" s="39"/>
      <c r="I343" s="234"/>
      <c r="J343" s="39"/>
      <c r="K343" s="39"/>
      <c r="L343" s="43"/>
      <c r="M343" s="235"/>
      <c r="N343" s="236"/>
      <c r="O343" s="90"/>
      <c r="P343" s="90"/>
      <c r="Q343" s="90"/>
      <c r="R343" s="90"/>
      <c r="S343" s="90"/>
      <c r="T343" s="91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T343" s="15" t="s">
        <v>199</v>
      </c>
      <c r="AU343" s="15" t="s">
        <v>94</v>
      </c>
    </row>
    <row r="344" s="13" customFormat="1">
      <c r="A344" s="13"/>
      <c r="B344" s="237"/>
      <c r="C344" s="238"/>
      <c r="D344" s="232" t="s">
        <v>260</v>
      </c>
      <c r="E344" s="239" t="s">
        <v>1</v>
      </c>
      <c r="F344" s="240" t="s">
        <v>91</v>
      </c>
      <c r="G344" s="238"/>
      <c r="H344" s="241">
        <v>1</v>
      </c>
      <c r="I344" s="242"/>
      <c r="J344" s="238"/>
      <c r="K344" s="238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260</v>
      </c>
      <c r="AU344" s="247" t="s">
        <v>94</v>
      </c>
      <c r="AV344" s="13" t="s">
        <v>94</v>
      </c>
      <c r="AW344" s="13" t="s">
        <v>38</v>
      </c>
      <c r="AX344" s="13" t="s">
        <v>91</v>
      </c>
      <c r="AY344" s="247" t="s">
        <v>192</v>
      </c>
    </row>
    <row r="345" s="2" customFormat="1" ht="16.5" customHeight="1">
      <c r="A345" s="37"/>
      <c r="B345" s="38"/>
      <c r="C345" s="219" t="s">
        <v>660</v>
      </c>
      <c r="D345" s="219" t="s">
        <v>193</v>
      </c>
      <c r="E345" s="220" t="s">
        <v>864</v>
      </c>
      <c r="F345" s="221" t="s">
        <v>865</v>
      </c>
      <c r="G345" s="222" t="s">
        <v>628</v>
      </c>
      <c r="H345" s="223">
        <v>1</v>
      </c>
      <c r="I345" s="224"/>
      <c r="J345" s="225">
        <f>ROUND(I345*H345,2)</f>
        <v>0</v>
      </c>
      <c r="K345" s="221" t="s">
        <v>266</v>
      </c>
      <c r="L345" s="43"/>
      <c r="M345" s="226" t="s">
        <v>1</v>
      </c>
      <c r="N345" s="227" t="s">
        <v>48</v>
      </c>
      <c r="O345" s="90"/>
      <c r="P345" s="228">
        <f>O345*H345</f>
        <v>0</v>
      </c>
      <c r="Q345" s="228">
        <v>0.050000000000000003</v>
      </c>
      <c r="R345" s="228">
        <f>Q345*H345</f>
        <v>0.050000000000000003</v>
      </c>
      <c r="S345" s="228">
        <v>0</v>
      </c>
      <c r="T345" s="22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30" t="s">
        <v>209</v>
      </c>
      <c r="AT345" s="230" t="s">
        <v>193</v>
      </c>
      <c r="AU345" s="230" t="s">
        <v>94</v>
      </c>
      <c r="AY345" s="15" t="s">
        <v>192</v>
      </c>
      <c r="BE345" s="231">
        <f>IF(N345="základní",J345,0)</f>
        <v>0</v>
      </c>
      <c r="BF345" s="231">
        <f>IF(N345="snížená",J345,0)</f>
        <v>0</v>
      </c>
      <c r="BG345" s="231">
        <f>IF(N345="zákl. přenesená",J345,0)</f>
        <v>0</v>
      </c>
      <c r="BH345" s="231">
        <f>IF(N345="sníž. přenesená",J345,0)</f>
        <v>0</v>
      </c>
      <c r="BI345" s="231">
        <f>IF(N345="nulová",J345,0)</f>
        <v>0</v>
      </c>
      <c r="BJ345" s="15" t="s">
        <v>91</v>
      </c>
      <c r="BK345" s="231">
        <f>ROUND(I345*H345,2)</f>
        <v>0</v>
      </c>
      <c r="BL345" s="15" t="s">
        <v>209</v>
      </c>
      <c r="BM345" s="230" t="s">
        <v>866</v>
      </c>
    </row>
    <row r="346" s="2" customFormat="1">
      <c r="A346" s="37"/>
      <c r="B346" s="38"/>
      <c r="C346" s="39"/>
      <c r="D346" s="232" t="s">
        <v>199</v>
      </c>
      <c r="E346" s="39"/>
      <c r="F346" s="233" t="s">
        <v>865</v>
      </c>
      <c r="G346" s="39"/>
      <c r="H346" s="39"/>
      <c r="I346" s="234"/>
      <c r="J346" s="39"/>
      <c r="K346" s="39"/>
      <c r="L346" s="43"/>
      <c r="M346" s="235"/>
      <c r="N346" s="236"/>
      <c r="O346" s="90"/>
      <c r="P346" s="90"/>
      <c r="Q346" s="90"/>
      <c r="R346" s="90"/>
      <c r="S346" s="90"/>
      <c r="T346" s="91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T346" s="15" t="s">
        <v>199</v>
      </c>
      <c r="AU346" s="15" t="s">
        <v>94</v>
      </c>
    </row>
    <row r="347" s="2" customFormat="1">
      <c r="A347" s="37"/>
      <c r="B347" s="38"/>
      <c r="C347" s="39"/>
      <c r="D347" s="248" t="s">
        <v>268</v>
      </c>
      <c r="E347" s="39"/>
      <c r="F347" s="249" t="s">
        <v>867</v>
      </c>
      <c r="G347" s="39"/>
      <c r="H347" s="39"/>
      <c r="I347" s="234"/>
      <c r="J347" s="39"/>
      <c r="K347" s="39"/>
      <c r="L347" s="43"/>
      <c r="M347" s="235"/>
      <c r="N347" s="236"/>
      <c r="O347" s="90"/>
      <c r="P347" s="90"/>
      <c r="Q347" s="90"/>
      <c r="R347" s="90"/>
      <c r="S347" s="90"/>
      <c r="T347" s="91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T347" s="15" t="s">
        <v>268</v>
      </c>
      <c r="AU347" s="15" t="s">
        <v>94</v>
      </c>
    </row>
    <row r="348" s="13" customFormat="1">
      <c r="A348" s="13"/>
      <c r="B348" s="237"/>
      <c r="C348" s="238"/>
      <c r="D348" s="232" t="s">
        <v>260</v>
      </c>
      <c r="E348" s="239" t="s">
        <v>1</v>
      </c>
      <c r="F348" s="240" t="s">
        <v>91</v>
      </c>
      <c r="G348" s="238"/>
      <c r="H348" s="241">
        <v>1</v>
      </c>
      <c r="I348" s="242"/>
      <c r="J348" s="238"/>
      <c r="K348" s="238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94</v>
      </c>
      <c r="AV348" s="13" t="s">
        <v>94</v>
      </c>
      <c r="AW348" s="13" t="s">
        <v>38</v>
      </c>
      <c r="AX348" s="13" t="s">
        <v>91</v>
      </c>
      <c r="AY348" s="247" t="s">
        <v>192</v>
      </c>
    </row>
    <row r="349" s="2" customFormat="1" ht="16.5" customHeight="1">
      <c r="A349" s="37"/>
      <c r="B349" s="38"/>
      <c r="C349" s="254" t="s">
        <v>666</v>
      </c>
      <c r="D349" s="254" t="s">
        <v>331</v>
      </c>
      <c r="E349" s="255" t="s">
        <v>869</v>
      </c>
      <c r="F349" s="256" t="s">
        <v>870</v>
      </c>
      <c r="G349" s="257" t="s">
        <v>628</v>
      </c>
      <c r="H349" s="258">
        <v>1</v>
      </c>
      <c r="I349" s="259"/>
      <c r="J349" s="260">
        <f>ROUND(I349*H349,2)</f>
        <v>0</v>
      </c>
      <c r="K349" s="256" t="s">
        <v>266</v>
      </c>
      <c r="L349" s="261"/>
      <c r="M349" s="262" t="s">
        <v>1</v>
      </c>
      <c r="N349" s="263" t="s">
        <v>48</v>
      </c>
      <c r="O349" s="90"/>
      <c r="P349" s="228">
        <f>O349*H349</f>
        <v>0</v>
      </c>
      <c r="Q349" s="228">
        <v>0.029499999999999998</v>
      </c>
      <c r="R349" s="228">
        <f>Q349*H349</f>
        <v>0.029499999999999998</v>
      </c>
      <c r="S349" s="228">
        <v>0</v>
      </c>
      <c r="T349" s="229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30" t="s">
        <v>226</v>
      </c>
      <c r="AT349" s="230" t="s">
        <v>331</v>
      </c>
      <c r="AU349" s="230" t="s">
        <v>94</v>
      </c>
      <c r="AY349" s="15" t="s">
        <v>192</v>
      </c>
      <c r="BE349" s="231">
        <f>IF(N349="základní",J349,0)</f>
        <v>0</v>
      </c>
      <c r="BF349" s="231">
        <f>IF(N349="snížená",J349,0)</f>
        <v>0</v>
      </c>
      <c r="BG349" s="231">
        <f>IF(N349="zákl. přenesená",J349,0)</f>
        <v>0</v>
      </c>
      <c r="BH349" s="231">
        <f>IF(N349="sníž. přenesená",J349,0)</f>
        <v>0</v>
      </c>
      <c r="BI349" s="231">
        <f>IF(N349="nulová",J349,0)</f>
        <v>0</v>
      </c>
      <c r="BJ349" s="15" t="s">
        <v>91</v>
      </c>
      <c r="BK349" s="231">
        <f>ROUND(I349*H349,2)</f>
        <v>0</v>
      </c>
      <c r="BL349" s="15" t="s">
        <v>209</v>
      </c>
      <c r="BM349" s="230" t="s">
        <v>871</v>
      </c>
    </row>
    <row r="350" s="2" customFormat="1">
      <c r="A350" s="37"/>
      <c r="B350" s="38"/>
      <c r="C350" s="39"/>
      <c r="D350" s="232" t="s">
        <v>199</v>
      </c>
      <c r="E350" s="39"/>
      <c r="F350" s="233" t="s">
        <v>870</v>
      </c>
      <c r="G350" s="39"/>
      <c r="H350" s="39"/>
      <c r="I350" s="234"/>
      <c r="J350" s="39"/>
      <c r="K350" s="39"/>
      <c r="L350" s="43"/>
      <c r="M350" s="235"/>
      <c r="N350" s="236"/>
      <c r="O350" s="90"/>
      <c r="P350" s="90"/>
      <c r="Q350" s="90"/>
      <c r="R350" s="90"/>
      <c r="S350" s="90"/>
      <c r="T350" s="91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T350" s="15" t="s">
        <v>199</v>
      </c>
      <c r="AU350" s="15" t="s">
        <v>94</v>
      </c>
    </row>
    <row r="351" s="13" customFormat="1">
      <c r="A351" s="13"/>
      <c r="B351" s="237"/>
      <c r="C351" s="238"/>
      <c r="D351" s="232" t="s">
        <v>260</v>
      </c>
      <c r="E351" s="239" t="s">
        <v>1</v>
      </c>
      <c r="F351" s="240" t="s">
        <v>91</v>
      </c>
      <c r="G351" s="238"/>
      <c r="H351" s="241">
        <v>1</v>
      </c>
      <c r="I351" s="242"/>
      <c r="J351" s="238"/>
      <c r="K351" s="238"/>
      <c r="L351" s="243"/>
      <c r="M351" s="244"/>
      <c r="N351" s="245"/>
      <c r="O351" s="245"/>
      <c r="P351" s="245"/>
      <c r="Q351" s="245"/>
      <c r="R351" s="245"/>
      <c r="S351" s="245"/>
      <c r="T351" s="246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7" t="s">
        <v>260</v>
      </c>
      <c r="AU351" s="247" t="s">
        <v>94</v>
      </c>
      <c r="AV351" s="13" t="s">
        <v>94</v>
      </c>
      <c r="AW351" s="13" t="s">
        <v>38</v>
      </c>
      <c r="AX351" s="13" t="s">
        <v>91</v>
      </c>
      <c r="AY351" s="247" t="s">
        <v>192</v>
      </c>
    </row>
    <row r="352" s="2" customFormat="1" ht="24.15" customHeight="1">
      <c r="A352" s="37"/>
      <c r="B352" s="38"/>
      <c r="C352" s="254" t="s">
        <v>674</v>
      </c>
      <c r="D352" s="254" t="s">
        <v>331</v>
      </c>
      <c r="E352" s="255" t="s">
        <v>1143</v>
      </c>
      <c r="F352" s="256" t="s">
        <v>1144</v>
      </c>
      <c r="G352" s="257" t="s">
        <v>628</v>
      </c>
      <c r="H352" s="258">
        <v>2</v>
      </c>
      <c r="I352" s="259"/>
      <c r="J352" s="260">
        <f>ROUND(I352*H352,2)</f>
        <v>0</v>
      </c>
      <c r="K352" s="256" t="s">
        <v>266</v>
      </c>
      <c r="L352" s="261"/>
      <c r="M352" s="262" t="s">
        <v>1</v>
      </c>
      <c r="N352" s="263" t="s">
        <v>48</v>
      </c>
      <c r="O352" s="90"/>
      <c r="P352" s="228">
        <f>O352*H352</f>
        <v>0</v>
      </c>
      <c r="Q352" s="228">
        <v>0.0025999999999999999</v>
      </c>
      <c r="R352" s="228">
        <f>Q352*H352</f>
        <v>0.0051999999999999998</v>
      </c>
      <c r="S352" s="228">
        <v>0</v>
      </c>
      <c r="T352" s="229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30" t="s">
        <v>226</v>
      </c>
      <c r="AT352" s="230" t="s">
        <v>331</v>
      </c>
      <c r="AU352" s="230" t="s">
        <v>94</v>
      </c>
      <c r="AY352" s="15" t="s">
        <v>192</v>
      </c>
      <c r="BE352" s="231">
        <f>IF(N352="základní",J352,0)</f>
        <v>0</v>
      </c>
      <c r="BF352" s="231">
        <f>IF(N352="snížená",J352,0)</f>
        <v>0</v>
      </c>
      <c r="BG352" s="231">
        <f>IF(N352="zákl. přenesená",J352,0)</f>
        <v>0</v>
      </c>
      <c r="BH352" s="231">
        <f>IF(N352="sníž. přenesená",J352,0)</f>
        <v>0</v>
      </c>
      <c r="BI352" s="231">
        <f>IF(N352="nulová",J352,0)</f>
        <v>0</v>
      </c>
      <c r="BJ352" s="15" t="s">
        <v>91</v>
      </c>
      <c r="BK352" s="231">
        <f>ROUND(I352*H352,2)</f>
        <v>0</v>
      </c>
      <c r="BL352" s="15" t="s">
        <v>209</v>
      </c>
      <c r="BM352" s="230" t="s">
        <v>1145</v>
      </c>
    </row>
    <row r="353" s="2" customFormat="1">
      <c r="A353" s="37"/>
      <c r="B353" s="38"/>
      <c r="C353" s="39"/>
      <c r="D353" s="232" t="s">
        <v>199</v>
      </c>
      <c r="E353" s="39"/>
      <c r="F353" s="233" t="s">
        <v>1144</v>
      </c>
      <c r="G353" s="39"/>
      <c r="H353" s="39"/>
      <c r="I353" s="234"/>
      <c r="J353" s="39"/>
      <c r="K353" s="39"/>
      <c r="L353" s="43"/>
      <c r="M353" s="235"/>
      <c r="N353" s="236"/>
      <c r="O353" s="90"/>
      <c r="P353" s="90"/>
      <c r="Q353" s="90"/>
      <c r="R353" s="90"/>
      <c r="S353" s="90"/>
      <c r="T353" s="91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T353" s="15" t="s">
        <v>199</v>
      </c>
      <c r="AU353" s="15" t="s">
        <v>94</v>
      </c>
    </row>
    <row r="354" s="13" customFormat="1">
      <c r="A354" s="13"/>
      <c r="B354" s="237"/>
      <c r="C354" s="238"/>
      <c r="D354" s="232" t="s">
        <v>260</v>
      </c>
      <c r="E354" s="239" t="s">
        <v>1</v>
      </c>
      <c r="F354" s="240" t="s">
        <v>94</v>
      </c>
      <c r="G354" s="238"/>
      <c r="H354" s="241">
        <v>2</v>
      </c>
      <c r="I354" s="242"/>
      <c r="J354" s="238"/>
      <c r="K354" s="238"/>
      <c r="L354" s="243"/>
      <c r="M354" s="244"/>
      <c r="N354" s="245"/>
      <c r="O354" s="245"/>
      <c r="P354" s="245"/>
      <c r="Q354" s="245"/>
      <c r="R354" s="245"/>
      <c r="S354" s="245"/>
      <c r="T354" s="246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7" t="s">
        <v>260</v>
      </c>
      <c r="AU354" s="247" t="s">
        <v>94</v>
      </c>
      <c r="AV354" s="13" t="s">
        <v>94</v>
      </c>
      <c r="AW354" s="13" t="s">
        <v>38</v>
      </c>
      <c r="AX354" s="13" t="s">
        <v>91</v>
      </c>
      <c r="AY354" s="247" t="s">
        <v>192</v>
      </c>
    </row>
    <row r="355" s="2" customFormat="1" ht="24.15" customHeight="1">
      <c r="A355" s="37"/>
      <c r="B355" s="38"/>
      <c r="C355" s="219" t="s">
        <v>680</v>
      </c>
      <c r="D355" s="219" t="s">
        <v>193</v>
      </c>
      <c r="E355" s="220" t="s">
        <v>1146</v>
      </c>
      <c r="F355" s="221" t="s">
        <v>1147</v>
      </c>
      <c r="G355" s="222" t="s">
        <v>628</v>
      </c>
      <c r="H355" s="223">
        <v>2</v>
      </c>
      <c r="I355" s="224"/>
      <c r="J355" s="225">
        <f>ROUND(I355*H355,2)</f>
        <v>0</v>
      </c>
      <c r="K355" s="221" t="s">
        <v>266</v>
      </c>
      <c r="L355" s="43"/>
      <c r="M355" s="226" t="s">
        <v>1</v>
      </c>
      <c r="N355" s="227" t="s">
        <v>48</v>
      </c>
      <c r="O355" s="90"/>
      <c r="P355" s="228">
        <f>O355*H355</f>
        <v>0</v>
      </c>
      <c r="Q355" s="228">
        <v>0</v>
      </c>
      <c r="R355" s="228">
        <f>Q355*H355</f>
        <v>0</v>
      </c>
      <c r="S355" s="228">
        <v>0</v>
      </c>
      <c r="T355" s="229">
        <f>S355*H355</f>
        <v>0</v>
      </c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R355" s="230" t="s">
        <v>209</v>
      </c>
      <c r="AT355" s="230" t="s">
        <v>193</v>
      </c>
      <c r="AU355" s="230" t="s">
        <v>94</v>
      </c>
      <c r="AY355" s="15" t="s">
        <v>192</v>
      </c>
      <c r="BE355" s="231">
        <f>IF(N355="základní",J355,0)</f>
        <v>0</v>
      </c>
      <c r="BF355" s="231">
        <f>IF(N355="snížená",J355,0)</f>
        <v>0</v>
      </c>
      <c r="BG355" s="231">
        <f>IF(N355="zákl. přenesená",J355,0)</f>
        <v>0</v>
      </c>
      <c r="BH355" s="231">
        <f>IF(N355="sníž. přenesená",J355,0)</f>
        <v>0</v>
      </c>
      <c r="BI355" s="231">
        <f>IF(N355="nulová",J355,0)</f>
        <v>0</v>
      </c>
      <c r="BJ355" s="15" t="s">
        <v>91</v>
      </c>
      <c r="BK355" s="231">
        <f>ROUND(I355*H355,2)</f>
        <v>0</v>
      </c>
      <c r="BL355" s="15" t="s">
        <v>209</v>
      </c>
      <c r="BM355" s="230" t="s">
        <v>1148</v>
      </c>
    </row>
    <row r="356" s="2" customFormat="1">
      <c r="A356" s="37"/>
      <c r="B356" s="38"/>
      <c r="C356" s="39"/>
      <c r="D356" s="232" t="s">
        <v>199</v>
      </c>
      <c r="E356" s="39"/>
      <c r="F356" s="233" t="s">
        <v>1149</v>
      </c>
      <c r="G356" s="39"/>
      <c r="H356" s="39"/>
      <c r="I356" s="234"/>
      <c r="J356" s="39"/>
      <c r="K356" s="39"/>
      <c r="L356" s="43"/>
      <c r="M356" s="235"/>
      <c r="N356" s="236"/>
      <c r="O356" s="90"/>
      <c r="P356" s="90"/>
      <c r="Q356" s="90"/>
      <c r="R356" s="90"/>
      <c r="S356" s="90"/>
      <c r="T356" s="91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T356" s="15" t="s">
        <v>199</v>
      </c>
      <c r="AU356" s="15" t="s">
        <v>94</v>
      </c>
    </row>
    <row r="357" s="2" customFormat="1">
      <c r="A357" s="37"/>
      <c r="B357" s="38"/>
      <c r="C357" s="39"/>
      <c r="D357" s="248" t="s">
        <v>268</v>
      </c>
      <c r="E357" s="39"/>
      <c r="F357" s="249" t="s">
        <v>1150</v>
      </c>
      <c r="G357" s="39"/>
      <c r="H357" s="39"/>
      <c r="I357" s="234"/>
      <c r="J357" s="39"/>
      <c r="K357" s="39"/>
      <c r="L357" s="43"/>
      <c r="M357" s="235"/>
      <c r="N357" s="236"/>
      <c r="O357" s="90"/>
      <c r="P357" s="90"/>
      <c r="Q357" s="90"/>
      <c r="R357" s="90"/>
      <c r="S357" s="90"/>
      <c r="T357" s="91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T357" s="15" t="s">
        <v>268</v>
      </c>
      <c r="AU357" s="15" t="s">
        <v>94</v>
      </c>
    </row>
    <row r="358" s="2" customFormat="1" ht="16.5" customHeight="1">
      <c r="A358" s="37"/>
      <c r="B358" s="38"/>
      <c r="C358" s="219" t="s">
        <v>685</v>
      </c>
      <c r="D358" s="219" t="s">
        <v>193</v>
      </c>
      <c r="E358" s="220" t="s">
        <v>882</v>
      </c>
      <c r="F358" s="221" t="s">
        <v>883</v>
      </c>
      <c r="G358" s="222" t="s">
        <v>628</v>
      </c>
      <c r="H358" s="223">
        <v>2</v>
      </c>
      <c r="I358" s="224"/>
      <c r="J358" s="225">
        <f>ROUND(I358*H358,2)</f>
        <v>0</v>
      </c>
      <c r="K358" s="221" t="s">
        <v>266</v>
      </c>
      <c r="L358" s="43"/>
      <c r="M358" s="226" t="s">
        <v>1</v>
      </c>
      <c r="N358" s="227" t="s">
        <v>48</v>
      </c>
      <c r="O358" s="90"/>
      <c r="P358" s="228">
        <f>O358*H358</f>
        <v>0</v>
      </c>
      <c r="Q358" s="228">
        <v>0.040000000000000001</v>
      </c>
      <c r="R358" s="228">
        <f>Q358*H358</f>
        <v>0.080000000000000002</v>
      </c>
      <c r="S358" s="228">
        <v>0</v>
      </c>
      <c r="T358" s="229">
        <f>S358*H358</f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230" t="s">
        <v>209</v>
      </c>
      <c r="AT358" s="230" t="s">
        <v>193</v>
      </c>
      <c r="AU358" s="230" t="s">
        <v>94</v>
      </c>
      <c r="AY358" s="15" t="s">
        <v>192</v>
      </c>
      <c r="BE358" s="231">
        <f>IF(N358="základní",J358,0)</f>
        <v>0</v>
      </c>
      <c r="BF358" s="231">
        <f>IF(N358="snížená",J358,0)</f>
        <v>0</v>
      </c>
      <c r="BG358" s="231">
        <f>IF(N358="zákl. přenesená",J358,0)</f>
        <v>0</v>
      </c>
      <c r="BH358" s="231">
        <f>IF(N358="sníž. přenesená",J358,0)</f>
        <v>0</v>
      </c>
      <c r="BI358" s="231">
        <f>IF(N358="nulová",J358,0)</f>
        <v>0</v>
      </c>
      <c r="BJ358" s="15" t="s">
        <v>91</v>
      </c>
      <c r="BK358" s="231">
        <f>ROUND(I358*H358,2)</f>
        <v>0</v>
      </c>
      <c r="BL358" s="15" t="s">
        <v>209</v>
      </c>
      <c r="BM358" s="230" t="s">
        <v>884</v>
      </c>
    </row>
    <row r="359" s="2" customFormat="1">
      <c r="A359" s="37"/>
      <c r="B359" s="38"/>
      <c r="C359" s="39"/>
      <c r="D359" s="232" t="s">
        <v>199</v>
      </c>
      <c r="E359" s="39"/>
      <c r="F359" s="233" t="s">
        <v>883</v>
      </c>
      <c r="G359" s="39"/>
      <c r="H359" s="39"/>
      <c r="I359" s="234"/>
      <c r="J359" s="39"/>
      <c r="K359" s="39"/>
      <c r="L359" s="43"/>
      <c r="M359" s="235"/>
      <c r="N359" s="236"/>
      <c r="O359" s="90"/>
      <c r="P359" s="90"/>
      <c r="Q359" s="90"/>
      <c r="R359" s="90"/>
      <c r="S359" s="90"/>
      <c r="T359" s="91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T359" s="15" t="s">
        <v>199</v>
      </c>
      <c r="AU359" s="15" t="s">
        <v>94</v>
      </c>
    </row>
    <row r="360" s="2" customFormat="1">
      <c r="A360" s="37"/>
      <c r="B360" s="38"/>
      <c r="C360" s="39"/>
      <c r="D360" s="248" t="s">
        <v>268</v>
      </c>
      <c r="E360" s="39"/>
      <c r="F360" s="249" t="s">
        <v>885</v>
      </c>
      <c r="G360" s="39"/>
      <c r="H360" s="39"/>
      <c r="I360" s="234"/>
      <c r="J360" s="39"/>
      <c r="K360" s="39"/>
      <c r="L360" s="43"/>
      <c r="M360" s="235"/>
      <c r="N360" s="236"/>
      <c r="O360" s="90"/>
      <c r="P360" s="90"/>
      <c r="Q360" s="90"/>
      <c r="R360" s="90"/>
      <c r="S360" s="90"/>
      <c r="T360" s="91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T360" s="15" t="s">
        <v>268</v>
      </c>
      <c r="AU360" s="15" t="s">
        <v>94</v>
      </c>
    </row>
    <row r="361" s="2" customFormat="1" ht="24.15" customHeight="1">
      <c r="A361" s="37"/>
      <c r="B361" s="38"/>
      <c r="C361" s="254" t="s">
        <v>691</v>
      </c>
      <c r="D361" s="254" t="s">
        <v>331</v>
      </c>
      <c r="E361" s="255" t="s">
        <v>887</v>
      </c>
      <c r="F361" s="256" t="s">
        <v>888</v>
      </c>
      <c r="G361" s="257" t="s">
        <v>628</v>
      </c>
      <c r="H361" s="258">
        <v>2</v>
      </c>
      <c r="I361" s="259"/>
      <c r="J361" s="260">
        <f>ROUND(I361*H361,2)</f>
        <v>0</v>
      </c>
      <c r="K361" s="256" t="s">
        <v>266</v>
      </c>
      <c r="L361" s="261"/>
      <c r="M361" s="262" t="s">
        <v>1</v>
      </c>
      <c r="N361" s="263" t="s">
        <v>48</v>
      </c>
      <c r="O361" s="90"/>
      <c r="P361" s="228">
        <f>O361*H361</f>
        <v>0</v>
      </c>
      <c r="Q361" s="228">
        <v>0.0030500000000000002</v>
      </c>
      <c r="R361" s="228">
        <f>Q361*H361</f>
        <v>0.0061000000000000004</v>
      </c>
      <c r="S361" s="228">
        <v>0</v>
      </c>
      <c r="T361" s="229">
        <f>S361*H361</f>
        <v>0</v>
      </c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R361" s="230" t="s">
        <v>226</v>
      </c>
      <c r="AT361" s="230" t="s">
        <v>331</v>
      </c>
      <c r="AU361" s="230" t="s">
        <v>94</v>
      </c>
      <c r="AY361" s="15" t="s">
        <v>192</v>
      </c>
      <c r="BE361" s="231">
        <f>IF(N361="základní",J361,0)</f>
        <v>0</v>
      </c>
      <c r="BF361" s="231">
        <f>IF(N361="snížená",J361,0)</f>
        <v>0</v>
      </c>
      <c r="BG361" s="231">
        <f>IF(N361="zákl. přenesená",J361,0)</f>
        <v>0</v>
      </c>
      <c r="BH361" s="231">
        <f>IF(N361="sníž. přenesená",J361,0)</f>
        <v>0</v>
      </c>
      <c r="BI361" s="231">
        <f>IF(N361="nulová",J361,0)</f>
        <v>0</v>
      </c>
      <c r="BJ361" s="15" t="s">
        <v>91</v>
      </c>
      <c r="BK361" s="231">
        <f>ROUND(I361*H361,2)</f>
        <v>0</v>
      </c>
      <c r="BL361" s="15" t="s">
        <v>209</v>
      </c>
      <c r="BM361" s="230" t="s">
        <v>889</v>
      </c>
    </row>
    <row r="362" s="2" customFormat="1">
      <c r="A362" s="37"/>
      <c r="B362" s="38"/>
      <c r="C362" s="39"/>
      <c r="D362" s="232" t="s">
        <v>199</v>
      </c>
      <c r="E362" s="39"/>
      <c r="F362" s="233" t="s">
        <v>888</v>
      </c>
      <c r="G362" s="39"/>
      <c r="H362" s="39"/>
      <c r="I362" s="234"/>
      <c r="J362" s="39"/>
      <c r="K362" s="39"/>
      <c r="L362" s="43"/>
      <c r="M362" s="235"/>
      <c r="N362" s="236"/>
      <c r="O362" s="90"/>
      <c r="P362" s="90"/>
      <c r="Q362" s="90"/>
      <c r="R362" s="90"/>
      <c r="S362" s="90"/>
      <c r="T362" s="91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T362" s="15" t="s">
        <v>199</v>
      </c>
      <c r="AU362" s="15" t="s">
        <v>94</v>
      </c>
    </row>
    <row r="363" s="2" customFormat="1" ht="16.5" customHeight="1">
      <c r="A363" s="37"/>
      <c r="B363" s="38"/>
      <c r="C363" s="254" t="s">
        <v>697</v>
      </c>
      <c r="D363" s="254" t="s">
        <v>331</v>
      </c>
      <c r="E363" s="255" t="s">
        <v>891</v>
      </c>
      <c r="F363" s="256" t="s">
        <v>892</v>
      </c>
      <c r="G363" s="257" t="s">
        <v>628</v>
      </c>
      <c r="H363" s="258">
        <v>2</v>
      </c>
      <c r="I363" s="259"/>
      <c r="J363" s="260">
        <f>ROUND(I363*H363,2)</f>
        <v>0</v>
      </c>
      <c r="K363" s="256" t="s">
        <v>266</v>
      </c>
      <c r="L363" s="261"/>
      <c r="M363" s="262" t="s">
        <v>1</v>
      </c>
      <c r="N363" s="263" t="s">
        <v>48</v>
      </c>
      <c r="O363" s="90"/>
      <c r="P363" s="228">
        <f>O363*H363</f>
        <v>0</v>
      </c>
      <c r="Q363" s="228">
        <v>0.0030000000000000001</v>
      </c>
      <c r="R363" s="228">
        <f>Q363*H363</f>
        <v>0.0060000000000000001</v>
      </c>
      <c r="S363" s="228">
        <v>0</v>
      </c>
      <c r="T363" s="229">
        <f>S363*H363</f>
        <v>0</v>
      </c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R363" s="230" t="s">
        <v>226</v>
      </c>
      <c r="AT363" s="230" t="s">
        <v>331</v>
      </c>
      <c r="AU363" s="230" t="s">
        <v>94</v>
      </c>
      <c r="AY363" s="15" t="s">
        <v>192</v>
      </c>
      <c r="BE363" s="231">
        <f>IF(N363="základní",J363,0)</f>
        <v>0</v>
      </c>
      <c r="BF363" s="231">
        <f>IF(N363="snížená",J363,0)</f>
        <v>0</v>
      </c>
      <c r="BG363" s="231">
        <f>IF(N363="zákl. přenesená",J363,0)</f>
        <v>0</v>
      </c>
      <c r="BH363" s="231">
        <f>IF(N363="sníž. přenesená",J363,0)</f>
        <v>0</v>
      </c>
      <c r="BI363" s="231">
        <f>IF(N363="nulová",J363,0)</f>
        <v>0</v>
      </c>
      <c r="BJ363" s="15" t="s">
        <v>91</v>
      </c>
      <c r="BK363" s="231">
        <f>ROUND(I363*H363,2)</f>
        <v>0</v>
      </c>
      <c r="BL363" s="15" t="s">
        <v>209</v>
      </c>
      <c r="BM363" s="230" t="s">
        <v>893</v>
      </c>
    </row>
    <row r="364" s="2" customFormat="1">
      <c r="A364" s="37"/>
      <c r="B364" s="38"/>
      <c r="C364" s="39"/>
      <c r="D364" s="232" t="s">
        <v>199</v>
      </c>
      <c r="E364" s="39"/>
      <c r="F364" s="233" t="s">
        <v>892</v>
      </c>
      <c r="G364" s="39"/>
      <c r="H364" s="39"/>
      <c r="I364" s="234"/>
      <c r="J364" s="39"/>
      <c r="K364" s="39"/>
      <c r="L364" s="43"/>
      <c r="M364" s="235"/>
      <c r="N364" s="236"/>
      <c r="O364" s="90"/>
      <c r="P364" s="90"/>
      <c r="Q364" s="90"/>
      <c r="R364" s="90"/>
      <c r="S364" s="90"/>
      <c r="T364" s="91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T364" s="15" t="s">
        <v>199</v>
      </c>
      <c r="AU364" s="15" t="s">
        <v>94</v>
      </c>
    </row>
    <row r="365" s="2" customFormat="1" ht="24.15" customHeight="1">
      <c r="A365" s="37"/>
      <c r="B365" s="38"/>
      <c r="C365" s="254" t="s">
        <v>621</v>
      </c>
      <c r="D365" s="254" t="s">
        <v>331</v>
      </c>
      <c r="E365" s="255" t="s">
        <v>895</v>
      </c>
      <c r="F365" s="256" t="s">
        <v>896</v>
      </c>
      <c r="G365" s="257" t="s">
        <v>628</v>
      </c>
      <c r="H365" s="258">
        <v>2</v>
      </c>
      <c r="I365" s="259"/>
      <c r="J365" s="260">
        <f>ROUND(I365*H365,2)</f>
        <v>0</v>
      </c>
      <c r="K365" s="256" t="s">
        <v>1</v>
      </c>
      <c r="L365" s="261"/>
      <c r="M365" s="262" t="s">
        <v>1</v>
      </c>
      <c r="N365" s="263" t="s">
        <v>48</v>
      </c>
      <c r="O365" s="90"/>
      <c r="P365" s="228">
        <f>O365*H365</f>
        <v>0</v>
      </c>
      <c r="Q365" s="228">
        <v>0.0033</v>
      </c>
      <c r="R365" s="228">
        <f>Q365*H365</f>
        <v>0.0066</v>
      </c>
      <c r="S365" s="228">
        <v>0</v>
      </c>
      <c r="T365" s="229">
        <f>S365*H365</f>
        <v>0</v>
      </c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R365" s="230" t="s">
        <v>226</v>
      </c>
      <c r="AT365" s="230" t="s">
        <v>331</v>
      </c>
      <c r="AU365" s="230" t="s">
        <v>94</v>
      </c>
      <c r="AY365" s="15" t="s">
        <v>192</v>
      </c>
      <c r="BE365" s="231">
        <f>IF(N365="základní",J365,0)</f>
        <v>0</v>
      </c>
      <c r="BF365" s="231">
        <f>IF(N365="snížená",J365,0)</f>
        <v>0</v>
      </c>
      <c r="BG365" s="231">
        <f>IF(N365="zákl. přenesená",J365,0)</f>
        <v>0</v>
      </c>
      <c r="BH365" s="231">
        <f>IF(N365="sníž. přenesená",J365,0)</f>
        <v>0</v>
      </c>
      <c r="BI365" s="231">
        <f>IF(N365="nulová",J365,0)</f>
        <v>0</v>
      </c>
      <c r="BJ365" s="15" t="s">
        <v>91</v>
      </c>
      <c r="BK365" s="231">
        <f>ROUND(I365*H365,2)</f>
        <v>0</v>
      </c>
      <c r="BL365" s="15" t="s">
        <v>209</v>
      </c>
      <c r="BM365" s="230" t="s">
        <v>897</v>
      </c>
    </row>
    <row r="366" s="2" customFormat="1">
      <c r="A366" s="37"/>
      <c r="B366" s="38"/>
      <c r="C366" s="39"/>
      <c r="D366" s="232" t="s">
        <v>199</v>
      </c>
      <c r="E366" s="39"/>
      <c r="F366" s="233" t="s">
        <v>896</v>
      </c>
      <c r="G366" s="39"/>
      <c r="H366" s="39"/>
      <c r="I366" s="234"/>
      <c r="J366" s="39"/>
      <c r="K366" s="39"/>
      <c r="L366" s="43"/>
      <c r="M366" s="235"/>
      <c r="N366" s="236"/>
      <c r="O366" s="90"/>
      <c r="P366" s="90"/>
      <c r="Q366" s="90"/>
      <c r="R366" s="90"/>
      <c r="S366" s="90"/>
      <c r="T366" s="91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T366" s="15" t="s">
        <v>199</v>
      </c>
      <c r="AU366" s="15" t="s">
        <v>94</v>
      </c>
    </row>
    <row r="367" s="2" customFormat="1" ht="24.15" customHeight="1">
      <c r="A367" s="37"/>
      <c r="B367" s="38"/>
      <c r="C367" s="219" t="s">
        <v>708</v>
      </c>
      <c r="D367" s="219" t="s">
        <v>193</v>
      </c>
      <c r="E367" s="220" t="s">
        <v>899</v>
      </c>
      <c r="F367" s="221" t="s">
        <v>900</v>
      </c>
      <c r="G367" s="222" t="s">
        <v>628</v>
      </c>
      <c r="H367" s="223">
        <v>5</v>
      </c>
      <c r="I367" s="224"/>
      <c r="J367" s="225">
        <f>ROUND(I367*H367,2)</f>
        <v>0</v>
      </c>
      <c r="K367" s="221" t="s">
        <v>266</v>
      </c>
      <c r="L367" s="43"/>
      <c r="M367" s="226" t="s">
        <v>1</v>
      </c>
      <c r="N367" s="227" t="s">
        <v>48</v>
      </c>
      <c r="O367" s="90"/>
      <c r="P367" s="228">
        <f>O367*H367</f>
        <v>0</v>
      </c>
      <c r="Q367" s="228">
        <v>0.42080000000000001</v>
      </c>
      <c r="R367" s="228">
        <f>Q367*H367</f>
        <v>2.1040000000000001</v>
      </c>
      <c r="S367" s="228">
        <v>0</v>
      </c>
      <c r="T367" s="229">
        <f>S367*H367</f>
        <v>0</v>
      </c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R367" s="230" t="s">
        <v>209</v>
      </c>
      <c r="AT367" s="230" t="s">
        <v>193</v>
      </c>
      <c r="AU367" s="230" t="s">
        <v>94</v>
      </c>
      <c r="AY367" s="15" t="s">
        <v>192</v>
      </c>
      <c r="BE367" s="231">
        <f>IF(N367="základní",J367,0)</f>
        <v>0</v>
      </c>
      <c r="BF367" s="231">
        <f>IF(N367="snížená",J367,0)</f>
        <v>0</v>
      </c>
      <c r="BG367" s="231">
        <f>IF(N367="zákl. přenesená",J367,0)</f>
        <v>0</v>
      </c>
      <c r="BH367" s="231">
        <f>IF(N367="sníž. přenesená",J367,0)</f>
        <v>0</v>
      </c>
      <c r="BI367" s="231">
        <f>IF(N367="nulová",J367,0)</f>
        <v>0</v>
      </c>
      <c r="BJ367" s="15" t="s">
        <v>91</v>
      </c>
      <c r="BK367" s="231">
        <f>ROUND(I367*H367,2)</f>
        <v>0</v>
      </c>
      <c r="BL367" s="15" t="s">
        <v>209</v>
      </c>
      <c r="BM367" s="230" t="s">
        <v>901</v>
      </c>
    </row>
    <row r="368" s="2" customFormat="1">
      <c r="A368" s="37"/>
      <c r="B368" s="38"/>
      <c r="C368" s="39"/>
      <c r="D368" s="232" t="s">
        <v>199</v>
      </c>
      <c r="E368" s="39"/>
      <c r="F368" s="233" t="s">
        <v>902</v>
      </c>
      <c r="G368" s="39"/>
      <c r="H368" s="39"/>
      <c r="I368" s="234"/>
      <c r="J368" s="39"/>
      <c r="K368" s="39"/>
      <c r="L368" s="43"/>
      <c r="M368" s="235"/>
      <c r="N368" s="236"/>
      <c r="O368" s="90"/>
      <c r="P368" s="90"/>
      <c r="Q368" s="90"/>
      <c r="R368" s="90"/>
      <c r="S368" s="90"/>
      <c r="T368" s="91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T368" s="15" t="s">
        <v>199</v>
      </c>
      <c r="AU368" s="15" t="s">
        <v>94</v>
      </c>
    </row>
    <row r="369" s="2" customFormat="1">
      <c r="A369" s="37"/>
      <c r="B369" s="38"/>
      <c r="C369" s="39"/>
      <c r="D369" s="248" t="s">
        <v>268</v>
      </c>
      <c r="E369" s="39"/>
      <c r="F369" s="249" t="s">
        <v>903</v>
      </c>
      <c r="G369" s="39"/>
      <c r="H369" s="39"/>
      <c r="I369" s="234"/>
      <c r="J369" s="39"/>
      <c r="K369" s="39"/>
      <c r="L369" s="43"/>
      <c r="M369" s="235"/>
      <c r="N369" s="236"/>
      <c r="O369" s="90"/>
      <c r="P369" s="90"/>
      <c r="Q369" s="90"/>
      <c r="R369" s="90"/>
      <c r="S369" s="90"/>
      <c r="T369" s="91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T369" s="15" t="s">
        <v>268</v>
      </c>
      <c r="AU369" s="15" t="s">
        <v>94</v>
      </c>
    </row>
    <row r="370" s="13" customFormat="1">
      <c r="A370" s="13"/>
      <c r="B370" s="237"/>
      <c r="C370" s="238"/>
      <c r="D370" s="232" t="s">
        <v>260</v>
      </c>
      <c r="E370" s="239" t="s">
        <v>1</v>
      </c>
      <c r="F370" s="240" t="s">
        <v>1151</v>
      </c>
      <c r="G370" s="238"/>
      <c r="H370" s="241">
        <v>5</v>
      </c>
      <c r="I370" s="242"/>
      <c r="J370" s="238"/>
      <c r="K370" s="238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260</v>
      </c>
      <c r="AU370" s="247" t="s">
        <v>94</v>
      </c>
      <c r="AV370" s="13" t="s">
        <v>94</v>
      </c>
      <c r="AW370" s="13" t="s">
        <v>38</v>
      </c>
      <c r="AX370" s="13" t="s">
        <v>91</v>
      </c>
      <c r="AY370" s="247" t="s">
        <v>192</v>
      </c>
    </row>
    <row r="371" s="2" customFormat="1" ht="16.5" customHeight="1">
      <c r="A371" s="37"/>
      <c r="B371" s="38"/>
      <c r="C371" s="219" t="s">
        <v>713</v>
      </c>
      <c r="D371" s="219" t="s">
        <v>193</v>
      </c>
      <c r="E371" s="220" t="s">
        <v>906</v>
      </c>
      <c r="F371" s="221" t="s">
        <v>907</v>
      </c>
      <c r="G371" s="222" t="s">
        <v>628</v>
      </c>
      <c r="H371" s="223">
        <v>5</v>
      </c>
      <c r="I371" s="224"/>
      <c r="J371" s="225">
        <f>ROUND(I371*H371,2)</f>
        <v>0</v>
      </c>
      <c r="K371" s="221" t="s">
        <v>266</v>
      </c>
      <c r="L371" s="43"/>
      <c r="M371" s="226" t="s">
        <v>1</v>
      </c>
      <c r="N371" s="227" t="s">
        <v>48</v>
      </c>
      <c r="O371" s="90"/>
      <c r="P371" s="228">
        <f>O371*H371</f>
        <v>0</v>
      </c>
      <c r="Q371" s="228">
        <v>0.00031</v>
      </c>
      <c r="R371" s="228">
        <f>Q371*H371</f>
        <v>0.00155</v>
      </c>
      <c r="S371" s="228">
        <v>0</v>
      </c>
      <c r="T371" s="229">
        <f>S371*H371</f>
        <v>0</v>
      </c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R371" s="230" t="s">
        <v>209</v>
      </c>
      <c r="AT371" s="230" t="s">
        <v>193</v>
      </c>
      <c r="AU371" s="230" t="s">
        <v>94</v>
      </c>
      <c r="AY371" s="15" t="s">
        <v>192</v>
      </c>
      <c r="BE371" s="231">
        <f>IF(N371="základní",J371,0)</f>
        <v>0</v>
      </c>
      <c r="BF371" s="231">
        <f>IF(N371="snížená",J371,0)</f>
        <v>0</v>
      </c>
      <c r="BG371" s="231">
        <f>IF(N371="zákl. přenesená",J371,0)</f>
        <v>0</v>
      </c>
      <c r="BH371" s="231">
        <f>IF(N371="sníž. přenesená",J371,0)</f>
        <v>0</v>
      </c>
      <c r="BI371" s="231">
        <f>IF(N371="nulová",J371,0)</f>
        <v>0</v>
      </c>
      <c r="BJ371" s="15" t="s">
        <v>91</v>
      </c>
      <c r="BK371" s="231">
        <f>ROUND(I371*H371,2)</f>
        <v>0</v>
      </c>
      <c r="BL371" s="15" t="s">
        <v>209</v>
      </c>
      <c r="BM371" s="230" t="s">
        <v>908</v>
      </c>
    </row>
    <row r="372" s="2" customFormat="1">
      <c r="A372" s="37"/>
      <c r="B372" s="38"/>
      <c r="C372" s="39"/>
      <c r="D372" s="232" t="s">
        <v>199</v>
      </c>
      <c r="E372" s="39"/>
      <c r="F372" s="233" t="s">
        <v>909</v>
      </c>
      <c r="G372" s="39"/>
      <c r="H372" s="39"/>
      <c r="I372" s="234"/>
      <c r="J372" s="39"/>
      <c r="K372" s="39"/>
      <c r="L372" s="43"/>
      <c r="M372" s="235"/>
      <c r="N372" s="236"/>
      <c r="O372" s="90"/>
      <c r="P372" s="90"/>
      <c r="Q372" s="90"/>
      <c r="R372" s="90"/>
      <c r="S372" s="90"/>
      <c r="T372" s="91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T372" s="15" t="s">
        <v>199</v>
      </c>
      <c r="AU372" s="15" t="s">
        <v>94</v>
      </c>
    </row>
    <row r="373" s="2" customFormat="1">
      <c r="A373" s="37"/>
      <c r="B373" s="38"/>
      <c r="C373" s="39"/>
      <c r="D373" s="248" t="s">
        <v>268</v>
      </c>
      <c r="E373" s="39"/>
      <c r="F373" s="249" t="s">
        <v>910</v>
      </c>
      <c r="G373" s="39"/>
      <c r="H373" s="39"/>
      <c r="I373" s="234"/>
      <c r="J373" s="39"/>
      <c r="K373" s="39"/>
      <c r="L373" s="43"/>
      <c r="M373" s="235"/>
      <c r="N373" s="236"/>
      <c r="O373" s="90"/>
      <c r="P373" s="90"/>
      <c r="Q373" s="90"/>
      <c r="R373" s="90"/>
      <c r="S373" s="90"/>
      <c r="T373" s="91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T373" s="15" t="s">
        <v>268</v>
      </c>
      <c r="AU373" s="15" t="s">
        <v>94</v>
      </c>
    </row>
    <row r="374" s="13" customFormat="1">
      <c r="A374" s="13"/>
      <c r="B374" s="237"/>
      <c r="C374" s="238"/>
      <c r="D374" s="232" t="s">
        <v>260</v>
      </c>
      <c r="E374" s="239" t="s">
        <v>1</v>
      </c>
      <c r="F374" s="240" t="s">
        <v>1152</v>
      </c>
      <c r="G374" s="238"/>
      <c r="H374" s="241">
        <v>5</v>
      </c>
      <c r="I374" s="242"/>
      <c r="J374" s="238"/>
      <c r="K374" s="238"/>
      <c r="L374" s="243"/>
      <c r="M374" s="244"/>
      <c r="N374" s="245"/>
      <c r="O374" s="245"/>
      <c r="P374" s="245"/>
      <c r="Q374" s="245"/>
      <c r="R374" s="245"/>
      <c r="S374" s="245"/>
      <c r="T374" s="246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7" t="s">
        <v>260</v>
      </c>
      <c r="AU374" s="247" t="s">
        <v>94</v>
      </c>
      <c r="AV374" s="13" t="s">
        <v>94</v>
      </c>
      <c r="AW374" s="13" t="s">
        <v>38</v>
      </c>
      <c r="AX374" s="13" t="s">
        <v>91</v>
      </c>
      <c r="AY374" s="247" t="s">
        <v>192</v>
      </c>
    </row>
    <row r="375" s="2" customFormat="1" ht="24.15" customHeight="1">
      <c r="A375" s="37"/>
      <c r="B375" s="38"/>
      <c r="C375" s="254" t="s">
        <v>719</v>
      </c>
      <c r="D375" s="254" t="s">
        <v>331</v>
      </c>
      <c r="E375" s="255" t="s">
        <v>912</v>
      </c>
      <c r="F375" s="256" t="s">
        <v>913</v>
      </c>
      <c r="G375" s="257" t="s">
        <v>628</v>
      </c>
      <c r="H375" s="258">
        <v>5</v>
      </c>
      <c r="I375" s="259"/>
      <c r="J375" s="260">
        <f>ROUND(I375*H375,2)</f>
        <v>0</v>
      </c>
      <c r="K375" s="256" t="s">
        <v>1</v>
      </c>
      <c r="L375" s="261"/>
      <c r="M375" s="262" t="s">
        <v>1</v>
      </c>
      <c r="N375" s="263" t="s">
        <v>48</v>
      </c>
      <c r="O375" s="90"/>
      <c r="P375" s="228">
        <f>O375*H375</f>
        <v>0</v>
      </c>
      <c r="Q375" s="228">
        <v>0.00064999999999999997</v>
      </c>
      <c r="R375" s="228">
        <f>Q375*H375</f>
        <v>0.0032499999999999999</v>
      </c>
      <c r="S375" s="228">
        <v>0</v>
      </c>
      <c r="T375" s="229">
        <f>S375*H375</f>
        <v>0</v>
      </c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R375" s="230" t="s">
        <v>226</v>
      </c>
      <c r="AT375" s="230" t="s">
        <v>331</v>
      </c>
      <c r="AU375" s="230" t="s">
        <v>94</v>
      </c>
      <c r="AY375" s="15" t="s">
        <v>192</v>
      </c>
      <c r="BE375" s="231">
        <f>IF(N375="základní",J375,0)</f>
        <v>0</v>
      </c>
      <c r="BF375" s="231">
        <f>IF(N375="snížená",J375,0)</f>
        <v>0</v>
      </c>
      <c r="BG375" s="231">
        <f>IF(N375="zákl. přenesená",J375,0)</f>
        <v>0</v>
      </c>
      <c r="BH375" s="231">
        <f>IF(N375="sníž. přenesená",J375,0)</f>
        <v>0</v>
      </c>
      <c r="BI375" s="231">
        <f>IF(N375="nulová",J375,0)</f>
        <v>0</v>
      </c>
      <c r="BJ375" s="15" t="s">
        <v>91</v>
      </c>
      <c r="BK375" s="231">
        <f>ROUND(I375*H375,2)</f>
        <v>0</v>
      </c>
      <c r="BL375" s="15" t="s">
        <v>209</v>
      </c>
      <c r="BM375" s="230" t="s">
        <v>914</v>
      </c>
    </row>
    <row r="376" s="2" customFormat="1">
      <c r="A376" s="37"/>
      <c r="B376" s="38"/>
      <c r="C376" s="39"/>
      <c r="D376" s="232" t="s">
        <v>199</v>
      </c>
      <c r="E376" s="39"/>
      <c r="F376" s="233" t="s">
        <v>913</v>
      </c>
      <c r="G376" s="39"/>
      <c r="H376" s="39"/>
      <c r="I376" s="234"/>
      <c r="J376" s="39"/>
      <c r="K376" s="39"/>
      <c r="L376" s="43"/>
      <c r="M376" s="235"/>
      <c r="N376" s="236"/>
      <c r="O376" s="90"/>
      <c r="P376" s="90"/>
      <c r="Q376" s="90"/>
      <c r="R376" s="90"/>
      <c r="S376" s="90"/>
      <c r="T376" s="91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T376" s="15" t="s">
        <v>199</v>
      </c>
      <c r="AU376" s="15" t="s">
        <v>94</v>
      </c>
    </row>
    <row r="377" s="13" customFormat="1">
      <c r="A377" s="13"/>
      <c r="B377" s="237"/>
      <c r="C377" s="238"/>
      <c r="D377" s="232" t="s">
        <v>260</v>
      </c>
      <c r="E377" s="239" t="s">
        <v>1</v>
      </c>
      <c r="F377" s="240" t="s">
        <v>1152</v>
      </c>
      <c r="G377" s="238"/>
      <c r="H377" s="241">
        <v>5</v>
      </c>
      <c r="I377" s="242"/>
      <c r="J377" s="238"/>
      <c r="K377" s="238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94</v>
      </c>
      <c r="AV377" s="13" t="s">
        <v>94</v>
      </c>
      <c r="AW377" s="13" t="s">
        <v>38</v>
      </c>
      <c r="AX377" s="13" t="s">
        <v>91</v>
      </c>
      <c r="AY377" s="247" t="s">
        <v>192</v>
      </c>
    </row>
    <row r="378" s="2" customFormat="1" ht="16.5" customHeight="1">
      <c r="A378" s="37"/>
      <c r="B378" s="38"/>
      <c r="C378" s="254" t="s">
        <v>723</v>
      </c>
      <c r="D378" s="254" t="s">
        <v>331</v>
      </c>
      <c r="E378" s="255" t="s">
        <v>916</v>
      </c>
      <c r="F378" s="256" t="s">
        <v>917</v>
      </c>
      <c r="G378" s="257" t="s">
        <v>250</v>
      </c>
      <c r="H378" s="258">
        <v>1</v>
      </c>
      <c r="I378" s="259"/>
      <c r="J378" s="260">
        <f>ROUND(I378*H378,2)</f>
        <v>0</v>
      </c>
      <c r="K378" s="256" t="s">
        <v>1</v>
      </c>
      <c r="L378" s="261"/>
      <c r="M378" s="262" t="s">
        <v>1</v>
      </c>
      <c r="N378" s="263" t="s">
        <v>48</v>
      </c>
      <c r="O378" s="90"/>
      <c r="P378" s="228">
        <f>O378*H378</f>
        <v>0</v>
      </c>
      <c r="Q378" s="228">
        <v>0.0042500000000000003</v>
      </c>
      <c r="R378" s="228">
        <f>Q378*H378</f>
        <v>0.0042500000000000003</v>
      </c>
      <c r="S378" s="228">
        <v>0</v>
      </c>
      <c r="T378" s="229">
        <f>S378*H378</f>
        <v>0</v>
      </c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R378" s="230" t="s">
        <v>226</v>
      </c>
      <c r="AT378" s="230" t="s">
        <v>331</v>
      </c>
      <c r="AU378" s="230" t="s">
        <v>94</v>
      </c>
      <c r="AY378" s="15" t="s">
        <v>192</v>
      </c>
      <c r="BE378" s="231">
        <f>IF(N378="základní",J378,0)</f>
        <v>0</v>
      </c>
      <c r="BF378" s="231">
        <f>IF(N378="snížená",J378,0)</f>
        <v>0</v>
      </c>
      <c r="BG378" s="231">
        <f>IF(N378="zákl. přenesená",J378,0)</f>
        <v>0</v>
      </c>
      <c r="BH378" s="231">
        <f>IF(N378="sníž. přenesená",J378,0)</f>
        <v>0</v>
      </c>
      <c r="BI378" s="231">
        <f>IF(N378="nulová",J378,0)</f>
        <v>0</v>
      </c>
      <c r="BJ378" s="15" t="s">
        <v>91</v>
      </c>
      <c r="BK378" s="231">
        <f>ROUND(I378*H378,2)</f>
        <v>0</v>
      </c>
      <c r="BL378" s="15" t="s">
        <v>209</v>
      </c>
      <c r="BM378" s="230" t="s">
        <v>918</v>
      </c>
    </row>
    <row r="379" s="2" customFormat="1">
      <c r="A379" s="37"/>
      <c r="B379" s="38"/>
      <c r="C379" s="39"/>
      <c r="D379" s="232" t="s">
        <v>199</v>
      </c>
      <c r="E379" s="39"/>
      <c r="F379" s="233" t="s">
        <v>917</v>
      </c>
      <c r="G379" s="39"/>
      <c r="H379" s="39"/>
      <c r="I379" s="234"/>
      <c r="J379" s="39"/>
      <c r="K379" s="39"/>
      <c r="L379" s="43"/>
      <c r="M379" s="235"/>
      <c r="N379" s="236"/>
      <c r="O379" s="90"/>
      <c r="P379" s="90"/>
      <c r="Q379" s="90"/>
      <c r="R379" s="90"/>
      <c r="S379" s="90"/>
      <c r="T379" s="91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T379" s="15" t="s">
        <v>199</v>
      </c>
      <c r="AU379" s="15" t="s">
        <v>94</v>
      </c>
    </row>
    <row r="380" s="13" customFormat="1">
      <c r="A380" s="13"/>
      <c r="B380" s="237"/>
      <c r="C380" s="238"/>
      <c r="D380" s="232" t="s">
        <v>260</v>
      </c>
      <c r="E380" s="239" t="s">
        <v>1</v>
      </c>
      <c r="F380" s="240" t="s">
        <v>91</v>
      </c>
      <c r="G380" s="238"/>
      <c r="H380" s="241">
        <v>1</v>
      </c>
      <c r="I380" s="242"/>
      <c r="J380" s="238"/>
      <c r="K380" s="238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94</v>
      </c>
      <c r="AV380" s="13" t="s">
        <v>94</v>
      </c>
      <c r="AW380" s="13" t="s">
        <v>38</v>
      </c>
      <c r="AX380" s="13" t="s">
        <v>91</v>
      </c>
      <c r="AY380" s="247" t="s">
        <v>192</v>
      </c>
    </row>
    <row r="381" s="2" customFormat="1" ht="24.15" customHeight="1">
      <c r="A381" s="37"/>
      <c r="B381" s="38"/>
      <c r="C381" s="219" t="s">
        <v>729</v>
      </c>
      <c r="D381" s="219" t="s">
        <v>193</v>
      </c>
      <c r="E381" s="220" t="s">
        <v>946</v>
      </c>
      <c r="F381" s="221" t="s">
        <v>947</v>
      </c>
      <c r="G381" s="222" t="s">
        <v>628</v>
      </c>
      <c r="H381" s="223">
        <v>3</v>
      </c>
      <c r="I381" s="224"/>
      <c r="J381" s="225">
        <f>ROUND(I381*H381,2)</f>
        <v>0</v>
      </c>
      <c r="K381" s="221" t="s">
        <v>266</v>
      </c>
      <c r="L381" s="43"/>
      <c r="M381" s="226" t="s">
        <v>1</v>
      </c>
      <c r="N381" s="227" t="s">
        <v>48</v>
      </c>
      <c r="O381" s="90"/>
      <c r="P381" s="228">
        <f>O381*H381</f>
        <v>0</v>
      </c>
      <c r="Q381" s="228">
        <v>0.00167</v>
      </c>
      <c r="R381" s="228">
        <f>Q381*H381</f>
        <v>0.0050100000000000006</v>
      </c>
      <c r="S381" s="228">
        <v>0</v>
      </c>
      <c r="T381" s="229">
        <f>S381*H381</f>
        <v>0</v>
      </c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R381" s="230" t="s">
        <v>209</v>
      </c>
      <c r="AT381" s="230" t="s">
        <v>193</v>
      </c>
      <c r="AU381" s="230" t="s">
        <v>94</v>
      </c>
      <c r="AY381" s="15" t="s">
        <v>192</v>
      </c>
      <c r="BE381" s="231">
        <f>IF(N381="základní",J381,0)</f>
        <v>0</v>
      </c>
      <c r="BF381" s="231">
        <f>IF(N381="snížená",J381,0)</f>
        <v>0</v>
      </c>
      <c r="BG381" s="231">
        <f>IF(N381="zákl. přenesená",J381,0)</f>
        <v>0</v>
      </c>
      <c r="BH381" s="231">
        <f>IF(N381="sníž. přenesená",J381,0)</f>
        <v>0</v>
      </c>
      <c r="BI381" s="231">
        <f>IF(N381="nulová",J381,0)</f>
        <v>0</v>
      </c>
      <c r="BJ381" s="15" t="s">
        <v>91</v>
      </c>
      <c r="BK381" s="231">
        <f>ROUND(I381*H381,2)</f>
        <v>0</v>
      </c>
      <c r="BL381" s="15" t="s">
        <v>209</v>
      </c>
      <c r="BM381" s="230" t="s">
        <v>948</v>
      </c>
    </row>
    <row r="382" s="2" customFormat="1">
      <c r="A382" s="37"/>
      <c r="B382" s="38"/>
      <c r="C382" s="39"/>
      <c r="D382" s="232" t="s">
        <v>199</v>
      </c>
      <c r="E382" s="39"/>
      <c r="F382" s="233" t="s">
        <v>947</v>
      </c>
      <c r="G382" s="39"/>
      <c r="H382" s="39"/>
      <c r="I382" s="234"/>
      <c r="J382" s="39"/>
      <c r="K382" s="39"/>
      <c r="L382" s="43"/>
      <c r="M382" s="235"/>
      <c r="N382" s="236"/>
      <c r="O382" s="90"/>
      <c r="P382" s="90"/>
      <c r="Q382" s="90"/>
      <c r="R382" s="90"/>
      <c r="S382" s="90"/>
      <c r="T382" s="91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T382" s="15" t="s">
        <v>199</v>
      </c>
      <c r="AU382" s="15" t="s">
        <v>94</v>
      </c>
    </row>
    <row r="383" s="2" customFormat="1">
      <c r="A383" s="37"/>
      <c r="B383" s="38"/>
      <c r="C383" s="39"/>
      <c r="D383" s="248" t="s">
        <v>268</v>
      </c>
      <c r="E383" s="39"/>
      <c r="F383" s="249" t="s">
        <v>949</v>
      </c>
      <c r="G383" s="39"/>
      <c r="H383" s="39"/>
      <c r="I383" s="234"/>
      <c r="J383" s="39"/>
      <c r="K383" s="39"/>
      <c r="L383" s="43"/>
      <c r="M383" s="235"/>
      <c r="N383" s="236"/>
      <c r="O383" s="90"/>
      <c r="P383" s="90"/>
      <c r="Q383" s="90"/>
      <c r="R383" s="90"/>
      <c r="S383" s="90"/>
      <c r="T383" s="91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T383" s="15" t="s">
        <v>268</v>
      </c>
      <c r="AU383" s="15" t="s">
        <v>94</v>
      </c>
    </row>
    <row r="384" s="2" customFormat="1" ht="24.15" customHeight="1">
      <c r="A384" s="37"/>
      <c r="B384" s="38"/>
      <c r="C384" s="254" t="s">
        <v>733</v>
      </c>
      <c r="D384" s="254" t="s">
        <v>331</v>
      </c>
      <c r="E384" s="255" t="s">
        <v>951</v>
      </c>
      <c r="F384" s="256" t="s">
        <v>952</v>
      </c>
      <c r="G384" s="257" t="s">
        <v>628</v>
      </c>
      <c r="H384" s="258">
        <v>1</v>
      </c>
      <c r="I384" s="259"/>
      <c r="J384" s="260">
        <f>ROUND(I384*H384,2)</f>
        <v>0</v>
      </c>
      <c r="K384" s="256" t="s">
        <v>1</v>
      </c>
      <c r="L384" s="261"/>
      <c r="M384" s="262" t="s">
        <v>1</v>
      </c>
      <c r="N384" s="263" t="s">
        <v>48</v>
      </c>
      <c r="O384" s="90"/>
      <c r="P384" s="228">
        <f>O384*H384</f>
        <v>0</v>
      </c>
      <c r="Q384" s="228">
        <v>0.016</v>
      </c>
      <c r="R384" s="228">
        <f>Q384*H384</f>
        <v>0.016</v>
      </c>
      <c r="S384" s="228">
        <v>0</v>
      </c>
      <c r="T384" s="229">
        <f>S384*H384</f>
        <v>0</v>
      </c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R384" s="230" t="s">
        <v>226</v>
      </c>
      <c r="AT384" s="230" t="s">
        <v>331</v>
      </c>
      <c r="AU384" s="230" t="s">
        <v>94</v>
      </c>
      <c r="AY384" s="15" t="s">
        <v>192</v>
      </c>
      <c r="BE384" s="231">
        <f>IF(N384="základní",J384,0)</f>
        <v>0</v>
      </c>
      <c r="BF384" s="231">
        <f>IF(N384="snížená",J384,0)</f>
        <v>0</v>
      </c>
      <c r="BG384" s="231">
        <f>IF(N384="zákl. přenesená",J384,0)</f>
        <v>0</v>
      </c>
      <c r="BH384" s="231">
        <f>IF(N384="sníž. přenesená",J384,0)</f>
        <v>0</v>
      </c>
      <c r="BI384" s="231">
        <f>IF(N384="nulová",J384,0)</f>
        <v>0</v>
      </c>
      <c r="BJ384" s="15" t="s">
        <v>91</v>
      </c>
      <c r="BK384" s="231">
        <f>ROUND(I384*H384,2)</f>
        <v>0</v>
      </c>
      <c r="BL384" s="15" t="s">
        <v>209</v>
      </c>
      <c r="BM384" s="230" t="s">
        <v>953</v>
      </c>
    </row>
    <row r="385" s="2" customFormat="1">
      <c r="A385" s="37"/>
      <c r="B385" s="38"/>
      <c r="C385" s="39"/>
      <c r="D385" s="232" t="s">
        <v>199</v>
      </c>
      <c r="E385" s="39"/>
      <c r="F385" s="233" t="s">
        <v>952</v>
      </c>
      <c r="G385" s="39"/>
      <c r="H385" s="39"/>
      <c r="I385" s="234"/>
      <c r="J385" s="39"/>
      <c r="K385" s="39"/>
      <c r="L385" s="43"/>
      <c r="M385" s="235"/>
      <c r="N385" s="236"/>
      <c r="O385" s="90"/>
      <c r="P385" s="90"/>
      <c r="Q385" s="90"/>
      <c r="R385" s="90"/>
      <c r="S385" s="90"/>
      <c r="T385" s="91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T385" s="15" t="s">
        <v>199</v>
      </c>
      <c r="AU385" s="15" t="s">
        <v>94</v>
      </c>
    </row>
    <row r="386" s="13" customFormat="1">
      <c r="A386" s="13"/>
      <c r="B386" s="237"/>
      <c r="C386" s="238"/>
      <c r="D386" s="232" t="s">
        <v>260</v>
      </c>
      <c r="E386" s="239" t="s">
        <v>1</v>
      </c>
      <c r="F386" s="240" t="s">
        <v>91</v>
      </c>
      <c r="G386" s="238"/>
      <c r="H386" s="241">
        <v>1</v>
      </c>
      <c r="I386" s="242"/>
      <c r="J386" s="238"/>
      <c r="K386" s="238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94</v>
      </c>
      <c r="AV386" s="13" t="s">
        <v>94</v>
      </c>
      <c r="AW386" s="13" t="s">
        <v>38</v>
      </c>
      <c r="AX386" s="13" t="s">
        <v>91</v>
      </c>
      <c r="AY386" s="247" t="s">
        <v>192</v>
      </c>
    </row>
    <row r="387" s="2" customFormat="1" ht="16.5" customHeight="1">
      <c r="A387" s="37"/>
      <c r="B387" s="38"/>
      <c r="C387" s="254" t="s">
        <v>737</v>
      </c>
      <c r="D387" s="254" t="s">
        <v>331</v>
      </c>
      <c r="E387" s="255" t="s">
        <v>1153</v>
      </c>
      <c r="F387" s="256" t="s">
        <v>1154</v>
      </c>
      <c r="G387" s="257" t="s">
        <v>628</v>
      </c>
      <c r="H387" s="258">
        <v>1</v>
      </c>
      <c r="I387" s="259"/>
      <c r="J387" s="260">
        <f>ROUND(I387*H387,2)</f>
        <v>0</v>
      </c>
      <c r="K387" s="256" t="s">
        <v>364</v>
      </c>
      <c r="L387" s="261"/>
      <c r="M387" s="262" t="s">
        <v>1</v>
      </c>
      <c r="N387" s="263" t="s">
        <v>48</v>
      </c>
      <c r="O387" s="90"/>
      <c r="P387" s="228">
        <f>O387*H387</f>
        <v>0</v>
      </c>
      <c r="Q387" s="228">
        <v>0.0095999999999999992</v>
      </c>
      <c r="R387" s="228">
        <f>Q387*H387</f>
        <v>0.0095999999999999992</v>
      </c>
      <c r="S387" s="228">
        <v>0</v>
      </c>
      <c r="T387" s="229">
        <f>S387*H387</f>
        <v>0</v>
      </c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R387" s="230" t="s">
        <v>226</v>
      </c>
      <c r="AT387" s="230" t="s">
        <v>331</v>
      </c>
      <c r="AU387" s="230" t="s">
        <v>94</v>
      </c>
      <c r="AY387" s="15" t="s">
        <v>192</v>
      </c>
      <c r="BE387" s="231">
        <f>IF(N387="základní",J387,0)</f>
        <v>0</v>
      </c>
      <c r="BF387" s="231">
        <f>IF(N387="snížená",J387,0)</f>
        <v>0</v>
      </c>
      <c r="BG387" s="231">
        <f>IF(N387="zákl. přenesená",J387,0)</f>
        <v>0</v>
      </c>
      <c r="BH387" s="231">
        <f>IF(N387="sníž. přenesená",J387,0)</f>
        <v>0</v>
      </c>
      <c r="BI387" s="231">
        <f>IF(N387="nulová",J387,0)</f>
        <v>0</v>
      </c>
      <c r="BJ387" s="15" t="s">
        <v>91</v>
      </c>
      <c r="BK387" s="231">
        <f>ROUND(I387*H387,2)</f>
        <v>0</v>
      </c>
      <c r="BL387" s="15" t="s">
        <v>209</v>
      </c>
      <c r="BM387" s="230" t="s">
        <v>1155</v>
      </c>
    </row>
    <row r="388" s="2" customFormat="1">
      <c r="A388" s="37"/>
      <c r="B388" s="38"/>
      <c r="C388" s="39"/>
      <c r="D388" s="232" t="s">
        <v>199</v>
      </c>
      <c r="E388" s="39"/>
      <c r="F388" s="233" t="s">
        <v>1154</v>
      </c>
      <c r="G388" s="39"/>
      <c r="H388" s="39"/>
      <c r="I388" s="234"/>
      <c r="J388" s="39"/>
      <c r="K388" s="39"/>
      <c r="L388" s="43"/>
      <c r="M388" s="235"/>
      <c r="N388" s="236"/>
      <c r="O388" s="90"/>
      <c r="P388" s="90"/>
      <c r="Q388" s="90"/>
      <c r="R388" s="90"/>
      <c r="S388" s="90"/>
      <c r="T388" s="91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T388" s="15" t="s">
        <v>199</v>
      </c>
      <c r="AU388" s="15" t="s">
        <v>94</v>
      </c>
    </row>
    <row r="389" s="2" customFormat="1" ht="24.15" customHeight="1">
      <c r="A389" s="37"/>
      <c r="B389" s="38"/>
      <c r="C389" s="254" t="s">
        <v>741</v>
      </c>
      <c r="D389" s="254" t="s">
        <v>331</v>
      </c>
      <c r="E389" s="255" t="s">
        <v>959</v>
      </c>
      <c r="F389" s="256" t="s">
        <v>960</v>
      </c>
      <c r="G389" s="257" t="s">
        <v>628</v>
      </c>
      <c r="H389" s="258">
        <v>1</v>
      </c>
      <c r="I389" s="259"/>
      <c r="J389" s="260">
        <f>ROUND(I389*H389,2)</f>
        <v>0</v>
      </c>
      <c r="K389" s="256" t="s">
        <v>364</v>
      </c>
      <c r="L389" s="261"/>
      <c r="M389" s="262" t="s">
        <v>1</v>
      </c>
      <c r="N389" s="263" t="s">
        <v>48</v>
      </c>
      <c r="O389" s="90"/>
      <c r="P389" s="228">
        <f>O389*H389</f>
        <v>0</v>
      </c>
      <c r="Q389" s="228">
        <v>0.0095999999999999992</v>
      </c>
      <c r="R389" s="228">
        <f>Q389*H389</f>
        <v>0.0095999999999999992</v>
      </c>
      <c r="S389" s="228">
        <v>0</v>
      </c>
      <c r="T389" s="229">
        <f>S389*H389</f>
        <v>0</v>
      </c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R389" s="230" t="s">
        <v>226</v>
      </c>
      <c r="AT389" s="230" t="s">
        <v>331</v>
      </c>
      <c r="AU389" s="230" t="s">
        <v>94</v>
      </c>
      <c r="AY389" s="15" t="s">
        <v>192</v>
      </c>
      <c r="BE389" s="231">
        <f>IF(N389="základní",J389,0)</f>
        <v>0</v>
      </c>
      <c r="BF389" s="231">
        <f>IF(N389="snížená",J389,0)</f>
        <v>0</v>
      </c>
      <c r="BG389" s="231">
        <f>IF(N389="zákl. přenesená",J389,0)</f>
        <v>0</v>
      </c>
      <c r="BH389" s="231">
        <f>IF(N389="sníž. přenesená",J389,0)</f>
        <v>0</v>
      </c>
      <c r="BI389" s="231">
        <f>IF(N389="nulová",J389,0)</f>
        <v>0</v>
      </c>
      <c r="BJ389" s="15" t="s">
        <v>91</v>
      </c>
      <c r="BK389" s="231">
        <f>ROUND(I389*H389,2)</f>
        <v>0</v>
      </c>
      <c r="BL389" s="15" t="s">
        <v>209</v>
      </c>
      <c r="BM389" s="230" t="s">
        <v>1156</v>
      </c>
    </row>
    <row r="390" s="2" customFormat="1">
      <c r="A390" s="37"/>
      <c r="B390" s="38"/>
      <c r="C390" s="39"/>
      <c r="D390" s="232" t="s">
        <v>199</v>
      </c>
      <c r="E390" s="39"/>
      <c r="F390" s="233" t="s">
        <v>960</v>
      </c>
      <c r="G390" s="39"/>
      <c r="H390" s="39"/>
      <c r="I390" s="234"/>
      <c r="J390" s="39"/>
      <c r="K390" s="39"/>
      <c r="L390" s="43"/>
      <c r="M390" s="235"/>
      <c r="N390" s="236"/>
      <c r="O390" s="90"/>
      <c r="P390" s="90"/>
      <c r="Q390" s="90"/>
      <c r="R390" s="90"/>
      <c r="S390" s="90"/>
      <c r="T390" s="91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T390" s="15" t="s">
        <v>199</v>
      </c>
      <c r="AU390" s="15" t="s">
        <v>94</v>
      </c>
    </row>
    <row r="391" s="2" customFormat="1" ht="24.15" customHeight="1">
      <c r="A391" s="37"/>
      <c r="B391" s="38"/>
      <c r="C391" s="219" t="s">
        <v>747</v>
      </c>
      <c r="D391" s="219" t="s">
        <v>193</v>
      </c>
      <c r="E391" s="220" t="s">
        <v>1000</v>
      </c>
      <c r="F391" s="221" t="s">
        <v>1001</v>
      </c>
      <c r="G391" s="222" t="s">
        <v>628</v>
      </c>
      <c r="H391" s="223">
        <v>2</v>
      </c>
      <c r="I391" s="224"/>
      <c r="J391" s="225">
        <f>ROUND(I391*H391,2)</f>
        <v>0</v>
      </c>
      <c r="K391" s="221" t="s">
        <v>266</v>
      </c>
      <c r="L391" s="43"/>
      <c r="M391" s="226" t="s">
        <v>1</v>
      </c>
      <c r="N391" s="227" t="s">
        <v>48</v>
      </c>
      <c r="O391" s="90"/>
      <c r="P391" s="228">
        <f>O391*H391</f>
        <v>0</v>
      </c>
      <c r="Q391" s="228">
        <v>0.45937</v>
      </c>
      <c r="R391" s="228">
        <f>Q391*H391</f>
        <v>0.91874</v>
      </c>
      <c r="S391" s="228">
        <v>0</v>
      </c>
      <c r="T391" s="229">
        <f>S391*H391</f>
        <v>0</v>
      </c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R391" s="230" t="s">
        <v>209</v>
      </c>
      <c r="AT391" s="230" t="s">
        <v>193</v>
      </c>
      <c r="AU391" s="230" t="s">
        <v>94</v>
      </c>
      <c r="AY391" s="15" t="s">
        <v>192</v>
      </c>
      <c r="BE391" s="231">
        <f>IF(N391="základní",J391,0)</f>
        <v>0</v>
      </c>
      <c r="BF391" s="231">
        <f>IF(N391="snížená",J391,0)</f>
        <v>0</v>
      </c>
      <c r="BG391" s="231">
        <f>IF(N391="zákl. přenesená",J391,0)</f>
        <v>0</v>
      </c>
      <c r="BH391" s="231">
        <f>IF(N391="sníž. přenesená",J391,0)</f>
        <v>0</v>
      </c>
      <c r="BI391" s="231">
        <f>IF(N391="nulová",J391,0)</f>
        <v>0</v>
      </c>
      <c r="BJ391" s="15" t="s">
        <v>91</v>
      </c>
      <c r="BK391" s="231">
        <f>ROUND(I391*H391,2)</f>
        <v>0</v>
      </c>
      <c r="BL391" s="15" t="s">
        <v>209</v>
      </c>
      <c r="BM391" s="230" t="s">
        <v>1002</v>
      </c>
    </row>
    <row r="392" s="2" customFormat="1">
      <c r="A392" s="37"/>
      <c r="B392" s="38"/>
      <c r="C392" s="39"/>
      <c r="D392" s="232" t="s">
        <v>199</v>
      </c>
      <c r="E392" s="39"/>
      <c r="F392" s="233" t="s">
        <v>1003</v>
      </c>
      <c r="G392" s="39"/>
      <c r="H392" s="39"/>
      <c r="I392" s="234"/>
      <c r="J392" s="39"/>
      <c r="K392" s="39"/>
      <c r="L392" s="43"/>
      <c r="M392" s="235"/>
      <c r="N392" s="236"/>
      <c r="O392" s="90"/>
      <c r="P392" s="90"/>
      <c r="Q392" s="90"/>
      <c r="R392" s="90"/>
      <c r="S392" s="90"/>
      <c r="T392" s="91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T392" s="15" t="s">
        <v>199</v>
      </c>
      <c r="AU392" s="15" t="s">
        <v>94</v>
      </c>
    </row>
    <row r="393" s="2" customFormat="1">
      <c r="A393" s="37"/>
      <c r="B393" s="38"/>
      <c r="C393" s="39"/>
      <c r="D393" s="248" t="s">
        <v>268</v>
      </c>
      <c r="E393" s="39"/>
      <c r="F393" s="249" t="s">
        <v>1004</v>
      </c>
      <c r="G393" s="39"/>
      <c r="H393" s="39"/>
      <c r="I393" s="234"/>
      <c r="J393" s="39"/>
      <c r="K393" s="39"/>
      <c r="L393" s="43"/>
      <c r="M393" s="235"/>
      <c r="N393" s="236"/>
      <c r="O393" s="90"/>
      <c r="P393" s="90"/>
      <c r="Q393" s="90"/>
      <c r="R393" s="90"/>
      <c r="S393" s="90"/>
      <c r="T393" s="91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T393" s="15" t="s">
        <v>268</v>
      </c>
      <c r="AU393" s="15" t="s">
        <v>94</v>
      </c>
    </row>
    <row r="394" s="13" customFormat="1">
      <c r="A394" s="13"/>
      <c r="B394" s="237"/>
      <c r="C394" s="238"/>
      <c r="D394" s="232" t="s">
        <v>260</v>
      </c>
      <c r="E394" s="239" t="s">
        <v>1</v>
      </c>
      <c r="F394" s="240" t="s">
        <v>94</v>
      </c>
      <c r="G394" s="238"/>
      <c r="H394" s="241">
        <v>2</v>
      </c>
      <c r="I394" s="242"/>
      <c r="J394" s="238"/>
      <c r="K394" s="238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94</v>
      </c>
      <c r="AV394" s="13" t="s">
        <v>94</v>
      </c>
      <c r="AW394" s="13" t="s">
        <v>38</v>
      </c>
      <c r="AX394" s="13" t="s">
        <v>91</v>
      </c>
      <c r="AY394" s="247" t="s">
        <v>192</v>
      </c>
    </row>
    <row r="395" s="12" customFormat="1" ht="20.88" customHeight="1">
      <c r="A395" s="12"/>
      <c r="B395" s="203"/>
      <c r="C395" s="204"/>
      <c r="D395" s="205" t="s">
        <v>82</v>
      </c>
      <c r="E395" s="217" t="s">
        <v>868</v>
      </c>
      <c r="F395" s="217" t="s">
        <v>1005</v>
      </c>
      <c r="G395" s="204"/>
      <c r="H395" s="204"/>
      <c r="I395" s="207"/>
      <c r="J395" s="218">
        <f>BK395</f>
        <v>0</v>
      </c>
      <c r="K395" s="204"/>
      <c r="L395" s="209"/>
      <c r="M395" s="210"/>
      <c r="N395" s="211"/>
      <c r="O395" s="211"/>
      <c r="P395" s="212">
        <f>SUM(P396:P427)</f>
        <v>0</v>
      </c>
      <c r="Q395" s="211"/>
      <c r="R395" s="212">
        <f>SUM(R396:R427)</f>
        <v>0</v>
      </c>
      <c r="S395" s="211"/>
      <c r="T395" s="213">
        <f>SUM(T396:T427)</f>
        <v>0</v>
      </c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R395" s="214" t="s">
        <v>91</v>
      </c>
      <c r="AT395" s="215" t="s">
        <v>82</v>
      </c>
      <c r="AU395" s="215" t="s">
        <v>94</v>
      </c>
      <c r="AY395" s="214" t="s">
        <v>192</v>
      </c>
      <c r="BK395" s="216">
        <f>SUM(BK396:BK427)</f>
        <v>0</v>
      </c>
    </row>
    <row r="396" s="2" customFormat="1" ht="21.75" customHeight="1">
      <c r="A396" s="37"/>
      <c r="B396" s="38"/>
      <c r="C396" s="219" t="s">
        <v>751</v>
      </c>
      <c r="D396" s="219" t="s">
        <v>193</v>
      </c>
      <c r="E396" s="220" t="s">
        <v>1007</v>
      </c>
      <c r="F396" s="221" t="s">
        <v>1008</v>
      </c>
      <c r="G396" s="222" t="s">
        <v>316</v>
      </c>
      <c r="H396" s="223">
        <v>34</v>
      </c>
      <c r="I396" s="224"/>
      <c r="J396" s="225">
        <f>ROUND(I396*H396,2)</f>
        <v>0</v>
      </c>
      <c r="K396" s="221" t="s">
        <v>266</v>
      </c>
      <c r="L396" s="43"/>
      <c r="M396" s="226" t="s">
        <v>1</v>
      </c>
      <c r="N396" s="227" t="s">
        <v>48</v>
      </c>
      <c r="O396" s="90"/>
      <c r="P396" s="228">
        <f>O396*H396</f>
        <v>0</v>
      </c>
      <c r="Q396" s="228">
        <v>0</v>
      </c>
      <c r="R396" s="228">
        <f>Q396*H396</f>
        <v>0</v>
      </c>
      <c r="S396" s="228">
        <v>0</v>
      </c>
      <c r="T396" s="229">
        <f>S396*H396</f>
        <v>0</v>
      </c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R396" s="230" t="s">
        <v>209</v>
      </c>
      <c r="AT396" s="230" t="s">
        <v>193</v>
      </c>
      <c r="AU396" s="230" t="s">
        <v>204</v>
      </c>
      <c r="AY396" s="15" t="s">
        <v>192</v>
      </c>
      <c r="BE396" s="231">
        <f>IF(N396="základní",J396,0)</f>
        <v>0</v>
      </c>
      <c r="BF396" s="231">
        <f>IF(N396="snížená",J396,0)</f>
        <v>0</v>
      </c>
      <c r="BG396" s="231">
        <f>IF(N396="zákl. přenesená",J396,0)</f>
        <v>0</v>
      </c>
      <c r="BH396" s="231">
        <f>IF(N396="sníž. přenesená",J396,0)</f>
        <v>0</v>
      </c>
      <c r="BI396" s="231">
        <f>IF(N396="nulová",J396,0)</f>
        <v>0</v>
      </c>
      <c r="BJ396" s="15" t="s">
        <v>91</v>
      </c>
      <c r="BK396" s="231">
        <f>ROUND(I396*H396,2)</f>
        <v>0</v>
      </c>
      <c r="BL396" s="15" t="s">
        <v>209</v>
      </c>
      <c r="BM396" s="230" t="s">
        <v>1009</v>
      </c>
    </row>
    <row r="397" s="2" customFormat="1">
      <c r="A397" s="37"/>
      <c r="B397" s="38"/>
      <c r="C397" s="39"/>
      <c r="D397" s="232" t="s">
        <v>199</v>
      </c>
      <c r="E397" s="39"/>
      <c r="F397" s="233" t="s">
        <v>1010</v>
      </c>
      <c r="G397" s="39"/>
      <c r="H397" s="39"/>
      <c r="I397" s="234"/>
      <c r="J397" s="39"/>
      <c r="K397" s="39"/>
      <c r="L397" s="43"/>
      <c r="M397" s="235"/>
      <c r="N397" s="236"/>
      <c r="O397" s="90"/>
      <c r="P397" s="90"/>
      <c r="Q397" s="90"/>
      <c r="R397" s="90"/>
      <c r="S397" s="90"/>
      <c r="T397" s="91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T397" s="15" t="s">
        <v>199</v>
      </c>
      <c r="AU397" s="15" t="s">
        <v>204</v>
      </c>
    </row>
    <row r="398" s="2" customFormat="1">
      <c r="A398" s="37"/>
      <c r="B398" s="38"/>
      <c r="C398" s="39"/>
      <c r="D398" s="248" t="s">
        <v>268</v>
      </c>
      <c r="E398" s="39"/>
      <c r="F398" s="249" t="s">
        <v>1011</v>
      </c>
      <c r="G398" s="39"/>
      <c r="H398" s="39"/>
      <c r="I398" s="234"/>
      <c r="J398" s="39"/>
      <c r="K398" s="39"/>
      <c r="L398" s="43"/>
      <c r="M398" s="235"/>
      <c r="N398" s="236"/>
      <c r="O398" s="90"/>
      <c r="P398" s="90"/>
      <c r="Q398" s="90"/>
      <c r="R398" s="90"/>
      <c r="S398" s="90"/>
      <c r="T398" s="91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T398" s="15" t="s">
        <v>268</v>
      </c>
      <c r="AU398" s="15" t="s">
        <v>204</v>
      </c>
    </row>
    <row r="399" s="13" customFormat="1">
      <c r="A399" s="13"/>
      <c r="B399" s="237"/>
      <c r="C399" s="238"/>
      <c r="D399" s="232" t="s">
        <v>260</v>
      </c>
      <c r="E399" s="239" t="s">
        <v>1</v>
      </c>
      <c r="F399" s="240" t="s">
        <v>512</v>
      </c>
      <c r="G399" s="238"/>
      <c r="H399" s="241">
        <v>34</v>
      </c>
      <c r="I399" s="242"/>
      <c r="J399" s="238"/>
      <c r="K399" s="238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260</v>
      </c>
      <c r="AU399" s="247" t="s">
        <v>204</v>
      </c>
      <c r="AV399" s="13" t="s">
        <v>94</v>
      </c>
      <c r="AW399" s="13" t="s">
        <v>38</v>
      </c>
      <c r="AX399" s="13" t="s">
        <v>83</v>
      </c>
      <c r="AY399" s="247" t="s">
        <v>192</v>
      </c>
    </row>
    <row r="400" s="2" customFormat="1" ht="24.15" customHeight="1">
      <c r="A400" s="37"/>
      <c r="B400" s="38"/>
      <c r="C400" s="219" t="s">
        <v>755</v>
      </c>
      <c r="D400" s="219" t="s">
        <v>193</v>
      </c>
      <c r="E400" s="220" t="s">
        <v>1013</v>
      </c>
      <c r="F400" s="221" t="s">
        <v>1014</v>
      </c>
      <c r="G400" s="222" t="s">
        <v>334</v>
      </c>
      <c r="H400" s="223">
        <v>23.800000000000001</v>
      </c>
      <c r="I400" s="224"/>
      <c r="J400" s="225">
        <f>ROUND(I400*H400,2)</f>
        <v>0</v>
      </c>
      <c r="K400" s="221" t="s">
        <v>266</v>
      </c>
      <c r="L400" s="43"/>
      <c r="M400" s="226" t="s">
        <v>1</v>
      </c>
      <c r="N400" s="227" t="s">
        <v>48</v>
      </c>
      <c r="O400" s="90"/>
      <c r="P400" s="228">
        <f>O400*H400</f>
        <v>0</v>
      </c>
      <c r="Q400" s="228">
        <v>0</v>
      </c>
      <c r="R400" s="228">
        <f>Q400*H400</f>
        <v>0</v>
      </c>
      <c r="S400" s="228">
        <v>0</v>
      </c>
      <c r="T400" s="229">
        <f>S400*H400</f>
        <v>0</v>
      </c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R400" s="230" t="s">
        <v>209</v>
      </c>
      <c r="AT400" s="230" t="s">
        <v>193</v>
      </c>
      <c r="AU400" s="230" t="s">
        <v>204</v>
      </c>
      <c r="AY400" s="15" t="s">
        <v>192</v>
      </c>
      <c r="BE400" s="231">
        <f>IF(N400="základní",J400,0)</f>
        <v>0</v>
      </c>
      <c r="BF400" s="231">
        <f>IF(N400="snížená",J400,0)</f>
        <v>0</v>
      </c>
      <c r="BG400" s="231">
        <f>IF(N400="zákl. přenesená",J400,0)</f>
        <v>0</v>
      </c>
      <c r="BH400" s="231">
        <f>IF(N400="sníž. přenesená",J400,0)</f>
        <v>0</v>
      </c>
      <c r="BI400" s="231">
        <f>IF(N400="nulová",J400,0)</f>
        <v>0</v>
      </c>
      <c r="BJ400" s="15" t="s">
        <v>91</v>
      </c>
      <c r="BK400" s="231">
        <f>ROUND(I400*H400,2)</f>
        <v>0</v>
      </c>
      <c r="BL400" s="15" t="s">
        <v>209</v>
      </c>
      <c r="BM400" s="230" t="s">
        <v>1015</v>
      </c>
    </row>
    <row r="401" s="2" customFormat="1">
      <c r="A401" s="37"/>
      <c r="B401" s="38"/>
      <c r="C401" s="39"/>
      <c r="D401" s="232" t="s">
        <v>199</v>
      </c>
      <c r="E401" s="39"/>
      <c r="F401" s="233" t="s">
        <v>1016</v>
      </c>
      <c r="G401" s="39"/>
      <c r="H401" s="39"/>
      <c r="I401" s="234"/>
      <c r="J401" s="39"/>
      <c r="K401" s="39"/>
      <c r="L401" s="43"/>
      <c r="M401" s="235"/>
      <c r="N401" s="236"/>
      <c r="O401" s="90"/>
      <c r="P401" s="90"/>
      <c r="Q401" s="90"/>
      <c r="R401" s="90"/>
      <c r="S401" s="90"/>
      <c r="T401" s="91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T401" s="15" t="s">
        <v>199</v>
      </c>
      <c r="AU401" s="15" t="s">
        <v>204</v>
      </c>
    </row>
    <row r="402" s="2" customFormat="1">
      <c r="A402" s="37"/>
      <c r="B402" s="38"/>
      <c r="C402" s="39"/>
      <c r="D402" s="248" t="s">
        <v>268</v>
      </c>
      <c r="E402" s="39"/>
      <c r="F402" s="249" t="s">
        <v>1017</v>
      </c>
      <c r="G402" s="39"/>
      <c r="H402" s="39"/>
      <c r="I402" s="234"/>
      <c r="J402" s="39"/>
      <c r="K402" s="39"/>
      <c r="L402" s="43"/>
      <c r="M402" s="235"/>
      <c r="N402" s="236"/>
      <c r="O402" s="90"/>
      <c r="P402" s="90"/>
      <c r="Q402" s="90"/>
      <c r="R402" s="90"/>
      <c r="S402" s="90"/>
      <c r="T402" s="91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T402" s="15" t="s">
        <v>268</v>
      </c>
      <c r="AU402" s="15" t="s">
        <v>204</v>
      </c>
    </row>
    <row r="403" s="13" customFormat="1">
      <c r="A403" s="13"/>
      <c r="B403" s="237"/>
      <c r="C403" s="238"/>
      <c r="D403" s="232" t="s">
        <v>260</v>
      </c>
      <c r="E403" s="239" t="s">
        <v>1</v>
      </c>
      <c r="F403" s="240" t="s">
        <v>1157</v>
      </c>
      <c r="G403" s="238"/>
      <c r="H403" s="241">
        <v>8.6699999999999999</v>
      </c>
      <c r="I403" s="242"/>
      <c r="J403" s="238"/>
      <c r="K403" s="238"/>
      <c r="L403" s="243"/>
      <c r="M403" s="244"/>
      <c r="N403" s="245"/>
      <c r="O403" s="245"/>
      <c r="P403" s="245"/>
      <c r="Q403" s="245"/>
      <c r="R403" s="245"/>
      <c r="S403" s="245"/>
      <c r="T403" s="246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7" t="s">
        <v>260</v>
      </c>
      <c r="AU403" s="247" t="s">
        <v>204</v>
      </c>
      <c r="AV403" s="13" t="s">
        <v>94</v>
      </c>
      <c r="AW403" s="13" t="s">
        <v>38</v>
      </c>
      <c r="AX403" s="13" t="s">
        <v>83</v>
      </c>
      <c r="AY403" s="247" t="s">
        <v>192</v>
      </c>
    </row>
    <row r="404" s="13" customFormat="1">
      <c r="A404" s="13"/>
      <c r="B404" s="237"/>
      <c r="C404" s="238"/>
      <c r="D404" s="232" t="s">
        <v>260</v>
      </c>
      <c r="E404" s="239" t="s">
        <v>1</v>
      </c>
      <c r="F404" s="240" t="s">
        <v>1158</v>
      </c>
      <c r="G404" s="238"/>
      <c r="H404" s="241">
        <v>2.8900000000000001</v>
      </c>
      <c r="I404" s="242"/>
      <c r="J404" s="238"/>
      <c r="K404" s="238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204</v>
      </c>
      <c r="AV404" s="13" t="s">
        <v>94</v>
      </c>
      <c r="AW404" s="13" t="s">
        <v>38</v>
      </c>
      <c r="AX404" s="13" t="s">
        <v>83</v>
      </c>
      <c r="AY404" s="247" t="s">
        <v>192</v>
      </c>
    </row>
    <row r="405" s="13" customFormat="1">
      <c r="A405" s="13"/>
      <c r="B405" s="237"/>
      <c r="C405" s="238"/>
      <c r="D405" s="232" t="s">
        <v>260</v>
      </c>
      <c r="E405" s="239" t="s">
        <v>1</v>
      </c>
      <c r="F405" s="240" t="s">
        <v>1159</v>
      </c>
      <c r="G405" s="238"/>
      <c r="H405" s="241">
        <v>12.24</v>
      </c>
      <c r="I405" s="242"/>
      <c r="J405" s="238"/>
      <c r="K405" s="238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204</v>
      </c>
      <c r="AV405" s="13" t="s">
        <v>94</v>
      </c>
      <c r="AW405" s="13" t="s">
        <v>38</v>
      </c>
      <c r="AX405" s="13" t="s">
        <v>83</v>
      </c>
      <c r="AY405" s="247" t="s">
        <v>192</v>
      </c>
    </row>
    <row r="406" s="2" customFormat="1" ht="24.15" customHeight="1">
      <c r="A406" s="37"/>
      <c r="B406" s="38"/>
      <c r="C406" s="219" t="s">
        <v>759</v>
      </c>
      <c r="D406" s="219" t="s">
        <v>193</v>
      </c>
      <c r="E406" s="220" t="s">
        <v>1022</v>
      </c>
      <c r="F406" s="221" t="s">
        <v>1023</v>
      </c>
      <c r="G406" s="222" t="s">
        <v>334</v>
      </c>
      <c r="H406" s="223">
        <v>261.80000000000001</v>
      </c>
      <c r="I406" s="224"/>
      <c r="J406" s="225">
        <f>ROUND(I406*H406,2)</f>
        <v>0</v>
      </c>
      <c r="K406" s="221" t="s">
        <v>266</v>
      </c>
      <c r="L406" s="43"/>
      <c r="M406" s="226" t="s">
        <v>1</v>
      </c>
      <c r="N406" s="227" t="s">
        <v>48</v>
      </c>
      <c r="O406" s="90"/>
      <c r="P406" s="228">
        <f>O406*H406</f>
        <v>0</v>
      </c>
      <c r="Q406" s="228">
        <v>0</v>
      </c>
      <c r="R406" s="228">
        <f>Q406*H406</f>
        <v>0</v>
      </c>
      <c r="S406" s="228">
        <v>0</v>
      </c>
      <c r="T406" s="229">
        <f>S406*H406</f>
        <v>0</v>
      </c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R406" s="230" t="s">
        <v>209</v>
      </c>
      <c r="AT406" s="230" t="s">
        <v>193</v>
      </c>
      <c r="AU406" s="230" t="s">
        <v>204</v>
      </c>
      <c r="AY406" s="15" t="s">
        <v>192</v>
      </c>
      <c r="BE406" s="231">
        <f>IF(N406="základní",J406,0)</f>
        <v>0</v>
      </c>
      <c r="BF406" s="231">
        <f>IF(N406="snížená",J406,0)</f>
        <v>0</v>
      </c>
      <c r="BG406" s="231">
        <f>IF(N406="zákl. přenesená",J406,0)</f>
        <v>0</v>
      </c>
      <c r="BH406" s="231">
        <f>IF(N406="sníž. přenesená",J406,0)</f>
        <v>0</v>
      </c>
      <c r="BI406" s="231">
        <f>IF(N406="nulová",J406,0)</f>
        <v>0</v>
      </c>
      <c r="BJ406" s="15" t="s">
        <v>91</v>
      </c>
      <c r="BK406" s="231">
        <f>ROUND(I406*H406,2)</f>
        <v>0</v>
      </c>
      <c r="BL406" s="15" t="s">
        <v>209</v>
      </c>
      <c r="BM406" s="230" t="s">
        <v>1024</v>
      </c>
    </row>
    <row r="407" s="2" customFormat="1">
      <c r="A407" s="37"/>
      <c r="B407" s="38"/>
      <c r="C407" s="39"/>
      <c r="D407" s="232" t="s">
        <v>199</v>
      </c>
      <c r="E407" s="39"/>
      <c r="F407" s="233" t="s">
        <v>1023</v>
      </c>
      <c r="G407" s="39"/>
      <c r="H407" s="39"/>
      <c r="I407" s="234"/>
      <c r="J407" s="39"/>
      <c r="K407" s="39"/>
      <c r="L407" s="43"/>
      <c r="M407" s="235"/>
      <c r="N407" s="236"/>
      <c r="O407" s="90"/>
      <c r="P407" s="90"/>
      <c r="Q407" s="90"/>
      <c r="R407" s="90"/>
      <c r="S407" s="90"/>
      <c r="T407" s="91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T407" s="15" t="s">
        <v>199</v>
      </c>
      <c r="AU407" s="15" t="s">
        <v>204</v>
      </c>
    </row>
    <row r="408" s="2" customFormat="1">
      <c r="A408" s="37"/>
      <c r="B408" s="38"/>
      <c r="C408" s="39"/>
      <c r="D408" s="248" t="s">
        <v>268</v>
      </c>
      <c r="E408" s="39"/>
      <c r="F408" s="249" t="s">
        <v>1025</v>
      </c>
      <c r="G408" s="39"/>
      <c r="H408" s="39"/>
      <c r="I408" s="234"/>
      <c r="J408" s="39"/>
      <c r="K408" s="39"/>
      <c r="L408" s="43"/>
      <c r="M408" s="235"/>
      <c r="N408" s="236"/>
      <c r="O408" s="90"/>
      <c r="P408" s="90"/>
      <c r="Q408" s="90"/>
      <c r="R408" s="90"/>
      <c r="S408" s="90"/>
      <c r="T408" s="91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T408" s="15" t="s">
        <v>268</v>
      </c>
      <c r="AU408" s="15" t="s">
        <v>204</v>
      </c>
    </row>
    <row r="409" s="13" customFormat="1">
      <c r="A409" s="13"/>
      <c r="B409" s="237"/>
      <c r="C409" s="238"/>
      <c r="D409" s="232" t="s">
        <v>260</v>
      </c>
      <c r="E409" s="239" t="s">
        <v>1</v>
      </c>
      <c r="F409" s="240" t="s">
        <v>1160</v>
      </c>
      <c r="G409" s="238"/>
      <c r="H409" s="241">
        <v>95.370000000000005</v>
      </c>
      <c r="I409" s="242"/>
      <c r="J409" s="238"/>
      <c r="K409" s="238"/>
      <c r="L409" s="243"/>
      <c r="M409" s="244"/>
      <c r="N409" s="245"/>
      <c r="O409" s="245"/>
      <c r="P409" s="245"/>
      <c r="Q409" s="245"/>
      <c r="R409" s="245"/>
      <c r="S409" s="245"/>
      <c r="T409" s="246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7" t="s">
        <v>260</v>
      </c>
      <c r="AU409" s="247" t="s">
        <v>204</v>
      </c>
      <c r="AV409" s="13" t="s">
        <v>94</v>
      </c>
      <c r="AW409" s="13" t="s">
        <v>38</v>
      </c>
      <c r="AX409" s="13" t="s">
        <v>83</v>
      </c>
      <c r="AY409" s="247" t="s">
        <v>192</v>
      </c>
    </row>
    <row r="410" s="13" customFormat="1">
      <c r="A410" s="13"/>
      <c r="B410" s="237"/>
      <c r="C410" s="238"/>
      <c r="D410" s="232" t="s">
        <v>260</v>
      </c>
      <c r="E410" s="239" t="s">
        <v>1</v>
      </c>
      <c r="F410" s="240" t="s">
        <v>1161</v>
      </c>
      <c r="G410" s="238"/>
      <c r="H410" s="241">
        <v>31.789999999999999</v>
      </c>
      <c r="I410" s="242"/>
      <c r="J410" s="238"/>
      <c r="K410" s="238"/>
      <c r="L410" s="243"/>
      <c r="M410" s="244"/>
      <c r="N410" s="245"/>
      <c r="O410" s="245"/>
      <c r="P410" s="245"/>
      <c r="Q410" s="245"/>
      <c r="R410" s="245"/>
      <c r="S410" s="245"/>
      <c r="T410" s="24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7" t="s">
        <v>260</v>
      </c>
      <c r="AU410" s="247" t="s">
        <v>204</v>
      </c>
      <c r="AV410" s="13" t="s">
        <v>94</v>
      </c>
      <c r="AW410" s="13" t="s">
        <v>38</v>
      </c>
      <c r="AX410" s="13" t="s">
        <v>83</v>
      </c>
      <c r="AY410" s="247" t="s">
        <v>192</v>
      </c>
    </row>
    <row r="411" s="13" customFormat="1">
      <c r="A411" s="13"/>
      <c r="B411" s="237"/>
      <c r="C411" s="238"/>
      <c r="D411" s="232" t="s">
        <v>260</v>
      </c>
      <c r="E411" s="239" t="s">
        <v>1</v>
      </c>
      <c r="F411" s="240" t="s">
        <v>1162</v>
      </c>
      <c r="G411" s="238"/>
      <c r="H411" s="241">
        <v>134.63999999999999</v>
      </c>
      <c r="I411" s="242"/>
      <c r="J411" s="238"/>
      <c r="K411" s="238"/>
      <c r="L411" s="243"/>
      <c r="M411" s="244"/>
      <c r="N411" s="245"/>
      <c r="O411" s="245"/>
      <c r="P411" s="245"/>
      <c r="Q411" s="245"/>
      <c r="R411" s="245"/>
      <c r="S411" s="245"/>
      <c r="T411" s="24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7" t="s">
        <v>260</v>
      </c>
      <c r="AU411" s="247" t="s">
        <v>204</v>
      </c>
      <c r="AV411" s="13" t="s">
        <v>94</v>
      </c>
      <c r="AW411" s="13" t="s">
        <v>38</v>
      </c>
      <c r="AX411" s="13" t="s">
        <v>83</v>
      </c>
      <c r="AY411" s="247" t="s">
        <v>192</v>
      </c>
    </row>
    <row r="412" s="2" customFormat="1" ht="24.15" customHeight="1">
      <c r="A412" s="37"/>
      <c r="B412" s="38"/>
      <c r="C412" s="219" t="s">
        <v>765</v>
      </c>
      <c r="D412" s="219" t="s">
        <v>193</v>
      </c>
      <c r="E412" s="220" t="s">
        <v>1028</v>
      </c>
      <c r="F412" s="221" t="s">
        <v>1029</v>
      </c>
      <c r="G412" s="222" t="s">
        <v>334</v>
      </c>
      <c r="H412" s="223">
        <v>23.800000000000001</v>
      </c>
      <c r="I412" s="224"/>
      <c r="J412" s="225">
        <f>ROUND(I412*H412,2)</f>
        <v>0</v>
      </c>
      <c r="K412" s="221" t="s">
        <v>266</v>
      </c>
      <c r="L412" s="43"/>
      <c r="M412" s="226" t="s">
        <v>1</v>
      </c>
      <c r="N412" s="227" t="s">
        <v>48</v>
      </c>
      <c r="O412" s="90"/>
      <c r="P412" s="228">
        <f>O412*H412</f>
        <v>0</v>
      </c>
      <c r="Q412" s="228">
        <v>0</v>
      </c>
      <c r="R412" s="228">
        <f>Q412*H412</f>
        <v>0</v>
      </c>
      <c r="S412" s="228">
        <v>0</v>
      </c>
      <c r="T412" s="229">
        <f>S412*H412</f>
        <v>0</v>
      </c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R412" s="230" t="s">
        <v>209</v>
      </c>
      <c r="AT412" s="230" t="s">
        <v>193</v>
      </c>
      <c r="AU412" s="230" t="s">
        <v>204</v>
      </c>
      <c r="AY412" s="15" t="s">
        <v>192</v>
      </c>
      <c r="BE412" s="231">
        <f>IF(N412="základní",J412,0)</f>
        <v>0</v>
      </c>
      <c r="BF412" s="231">
        <f>IF(N412="snížená",J412,0)</f>
        <v>0</v>
      </c>
      <c r="BG412" s="231">
        <f>IF(N412="zákl. přenesená",J412,0)</f>
        <v>0</v>
      </c>
      <c r="BH412" s="231">
        <f>IF(N412="sníž. přenesená",J412,0)</f>
        <v>0</v>
      </c>
      <c r="BI412" s="231">
        <f>IF(N412="nulová",J412,0)</f>
        <v>0</v>
      </c>
      <c r="BJ412" s="15" t="s">
        <v>91</v>
      </c>
      <c r="BK412" s="231">
        <f>ROUND(I412*H412,2)</f>
        <v>0</v>
      </c>
      <c r="BL412" s="15" t="s">
        <v>209</v>
      </c>
      <c r="BM412" s="230" t="s">
        <v>1030</v>
      </c>
    </row>
    <row r="413" s="2" customFormat="1">
      <c r="A413" s="37"/>
      <c r="B413" s="38"/>
      <c r="C413" s="39"/>
      <c r="D413" s="232" t="s">
        <v>199</v>
      </c>
      <c r="E413" s="39"/>
      <c r="F413" s="233" t="s">
        <v>1031</v>
      </c>
      <c r="G413" s="39"/>
      <c r="H413" s="39"/>
      <c r="I413" s="234"/>
      <c r="J413" s="39"/>
      <c r="K413" s="39"/>
      <c r="L413" s="43"/>
      <c r="M413" s="235"/>
      <c r="N413" s="236"/>
      <c r="O413" s="90"/>
      <c r="P413" s="90"/>
      <c r="Q413" s="90"/>
      <c r="R413" s="90"/>
      <c r="S413" s="90"/>
      <c r="T413" s="91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T413" s="15" t="s">
        <v>199</v>
      </c>
      <c r="AU413" s="15" t="s">
        <v>204</v>
      </c>
    </row>
    <row r="414" s="2" customFormat="1">
      <c r="A414" s="37"/>
      <c r="B414" s="38"/>
      <c r="C414" s="39"/>
      <c r="D414" s="248" t="s">
        <v>268</v>
      </c>
      <c r="E414" s="39"/>
      <c r="F414" s="249" t="s">
        <v>1032</v>
      </c>
      <c r="G414" s="39"/>
      <c r="H414" s="39"/>
      <c r="I414" s="234"/>
      <c r="J414" s="39"/>
      <c r="K414" s="39"/>
      <c r="L414" s="43"/>
      <c r="M414" s="235"/>
      <c r="N414" s="236"/>
      <c r="O414" s="90"/>
      <c r="P414" s="90"/>
      <c r="Q414" s="90"/>
      <c r="R414" s="90"/>
      <c r="S414" s="90"/>
      <c r="T414" s="91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T414" s="15" t="s">
        <v>268</v>
      </c>
      <c r="AU414" s="15" t="s">
        <v>204</v>
      </c>
    </row>
    <row r="415" s="13" customFormat="1">
      <c r="A415" s="13"/>
      <c r="B415" s="237"/>
      <c r="C415" s="238"/>
      <c r="D415" s="232" t="s">
        <v>260</v>
      </c>
      <c r="E415" s="239" t="s">
        <v>1</v>
      </c>
      <c r="F415" s="240" t="s">
        <v>1157</v>
      </c>
      <c r="G415" s="238"/>
      <c r="H415" s="241">
        <v>8.6699999999999999</v>
      </c>
      <c r="I415" s="242"/>
      <c r="J415" s="238"/>
      <c r="K415" s="238"/>
      <c r="L415" s="243"/>
      <c r="M415" s="244"/>
      <c r="N415" s="245"/>
      <c r="O415" s="245"/>
      <c r="P415" s="245"/>
      <c r="Q415" s="245"/>
      <c r="R415" s="245"/>
      <c r="S415" s="245"/>
      <c r="T415" s="24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7" t="s">
        <v>260</v>
      </c>
      <c r="AU415" s="247" t="s">
        <v>204</v>
      </c>
      <c r="AV415" s="13" t="s">
        <v>94</v>
      </c>
      <c r="AW415" s="13" t="s">
        <v>38</v>
      </c>
      <c r="AX415" s="13" t="s">
        <v>83</v>
      </c>
      <c r="AY415" s="247" t="s">
        <v>192</v>
      </c>
    </row>
    <row r="416" s="13" customFormat="1">
      <c r="A416" s="13"/>
      <c r="B416" s="237"/>
      <c r="C416" s="238"/>
      <c r="D416" s="232" t="s">
        <v>260</v>
      </c>
      <c r="E416" s="239" t="s">
        <v>1</v>
      </c>
      <c r="F416" s="240" t="s">
        <v>1158</v>
      </c>
      <c r="G416" s="238"/>
      <c r="H416" s="241">
        <v>2.8900000000000001</v>
      </c>
      <c r="I416" s="242"/>
      <c r="J416" s="238"/>
      <c r="K416" s="238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204</v>
      </c>
      <c r="AV416" s="13" t="s">
        <v>94</v>
      </c>
      <c r="AW416" s="13" t="s">
        <v>38</v>
      </c>
      <c r="AX416" s="13" t="s">
        <v>83</v>
      </c>
      <c r="AY416" s="247" t="s">
        <v>192</v>
      </c>
    </row>
    <row r="417" s="13" customFormat="1">
      <c r="A417" s="13"/>
      <c r="B417" s="237"/>
      <c r="C417" s="238"/>
      <c r="D417" s="232" t="s">
        <v>260</v>
      </c>
      <c r="E417" s="239" t="s">
        <v>1</v>
      </c>
      <c r="F417" s="240" t="s">
        <v>1159</v>
      </c>
      <c r="G417" s="238"/>
      <c r="H417" s="241">
        <v>12.24</v>
      </c>
      <c r="I417" s="242"/>
      <c r="J417" s="238"/>
      <c r="K417" s="238"/>
      <c r="L417" s="243"/>
      <c r="M417" s="244"/>
      <c r="N417" s="245"/>
      <c r="O417" s="245"/>
      <c r="P417" s="245"/>
      <c r="Q417" s="245"/>
      <c r="R417" s="245"/>
      <c r="S417" s="245"/>
      <c r="T417" s="246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7" t="s">
        <v>260</v>
      </c>
      <c r="AU417" s="247" t="s">
        <v>204</v>
      </c>
      <c r="AV417" s="13" t="s">
        <v>94</v>
      </c>
      <c r="AW417" s="13" t="s">
        <v>38</v>
      </c>
      <c r="AX417" s="13" t="s">
        <v>83</v>
      </c>
      <c r="AY417" s="247" t="s">
        <v>192</v>
      </c>
    </row>
    <row r="418" s="2" customFormat="1" ht="33" customHeight="1">
      <c r="A418" s="37"/>
      <c r="B418" s="38"/>
      <c r="C418" s="219" t="s">
        <v>769</v>
      </c>
      <c r="D418" s="219" t="s">
        <v>193</v>
      </c>
      <c r="E418" s="220" t="s">
        <v>1035</v>
      </c>
      <c r="F418" s="221" t="s">
        <v>1036</v>
      </c>
      <c r="G418" s="222" t="s">
        <v>334</v>
      </c>
      <c r="H418" s="223">
        <v>27.879999999999999</v>
      </c>
      <c r="I418" s="224"/>
      <c r="J418" s="225">
        <f>ROUND(I418*H418,2)</f>
        <v>0</v>
      </c>
      <c r="K418" s="221" t="s">
        <v>266</v>
      </c>
      <c r="L418" s="43"/>
      <c r="M418" s="226" t="s">
        <v>1</v>
      </c>
      <c r="N418" s="227" t="s">
        <v>48</v>
      </c>
      <c r="O418" s="90"/>
      <c r="P418" s="228">
        <f>O418*H418</f>
        <v>0</v>
      </c>
      <c r="Q418" s="228">
        <v>0</v>
      </c>
      <c r="R418" s="228">
        <f>Q418*H418</f>
        <v>0</v>
      </c>
      <c r="S418" s="228">
        <v>0</v>
      </c>
      <c r="T418" s="229">
        <f>S418*H418</f>
        <v>0</v>
      </c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R418" s="230" t="s">
        <v>209</v>
      </c>
      <c r="AT418" s="230" t="s">
        <v>193</v>
      </c>
      <c r="AU418" s="230" t="s">
        <v>204</v>
      </c>
      <c r="AY418" s="15" t="s">
        <v>192</v>
      </c>
      <c r="BE418" s="231">
        <f>IF(N418="základní",J418,0)</f>
        <v>0</v>
      </c>
      <c r="BF418" s="231">
        <f>IF(N418="snížená",J418,0)</f>
        <v>0</v>
      </c>
      <c r="BG418" s="231">
        <f>IF(N418="zákl. přenesená",J418,0)</f>
        <v>0</v>
      </c>
      <c r="BH418" s="231">
        <f>IF(N418="sníž. přenesená",J418,0)</f>
        <v>0</v>
      </c>
      <c r="BI418" s="231">
        <f>IF(N418="nulová",J418,0)</f>
        <v>0</v>
      </c>
      <c r="BJ418" s="15" t="s">
        <v>91</v>
      </c>
      <c r="BK418" s="231">
        <f>ROUND(I418*H418,2)</f>
        <v>0</v>
      </c>
      <c r="BL418" s="15" t="s">
        <v>209</v>
      </c>
      <c r="BM418" s="230" t="s">
        <v>1037</v>
      </c>
    </row>
    <row r="419" s="2" customFormat="1">
      <c r="A419" s="37"/>
      <c r="B419" s="38"/>
      <c r="C419" s="39"/>
      <c r="D419" s="232" t="s">
        <v>199</v>
      </c>
      <c r="E419" s="39"/>
      <c r="F419" s="233" t="s">
        <v>1038</v>
      </c>
      <c r="G419" s="39"/>
      <c r="H419" s="39"/>
      <c r="I419" s="234"/>
      <c r="J419" s="39"/>
      <c r="K419" s="39"/>
      <c r="L419" s="43"/>
      <c r="M419" s="235"/>
      <c r="N419" s="236"/>
      <c r="O419" s="90"/>
      <c r="P419" s="90"/>
      <c r="Q419" s="90"/>
      <c r="R419" s="90"/>
      <c r="S419" s="90"/>
      <c r="T419" s="91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T419" s="15" t="s">
        <v>199</v>
      </c>
      <c r="AU419" s="15" t="s">
        <v>204</v>
      </c>
    </row>
    <row r="420" s="2" customFormat="1">
      <c r="A420" s="37"/>
      <c r="B420" s="38"/>
      <c r="C420" s="39"/>
      <c r="D420" s="248" t="s">
        <v>268</v>
      </c>
      <c r="E420" s="39"/>
      <c r="F420" s="249" t="s">
        <v>1039</v>
      </c>
      <c r="G420" s="39"/>
      <c r="H420" s="39"/>
      <c r="I420" s="234"/>
      <c r="J420" s="39"/>
      <c r="K420" s="39"/>
      <c r="L420" s="43"/>
      <c r="M420" s="235"/>
      <c r="N420" s="236"/>
      <c r="O420" s="90"/>
      <c r="P420" s="90"/>
      <c r="Q420" s="90"/>
      <c r="R420" s="90"/>
      <c r="S420" s="90"/>
      <c r="T420" s="91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T420" s="15" t="s">
        <v>268</v>
      </c>
      <c r="AU420" s="15" t="s">
        <v>204</v>
      </c>
    </row>
    <row r="421" s="13" customFormat="1">
      <c r="A421" s="13"/>
      <c r="B421" s="237"/>
      <c r="C421" s="238"/>
      <c r="D421" s="232" t="s">
        <v>260</v>
      </c>
      <c r="E421" s="239" t="s">
        <v>1</v>
      </c>
      <c r="F421" s="240" t="s">
        <v>1157</v>
      </c>
      <c r="G421" s="238"/>
      <c r="H421" s="241">
        <v>8.6699999999999999</v>
      </c>
      <c r="I421" s="242"/>
      <c r="J421" s="238"/>
      <c r="K421" s="238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204</v>
      </c>
      <c r="AV421" s="13" t="s">
        <v>94</v>
      </c>
      <c r="AW421" s="13" t="s">
        <v>38</v>
      </c>
      <c r="AX421" s="13" t="s">
        <v>83</v>
      </c>
      <c r="AY421" s="247" t="s">
        <v>192</v>
      </c>
    </row>
    <row r="422" s="13" customFormat="1">
      <c r="A422" s="13"/>
      <c r="B422" s="237"/>
      <c r="C422" s="238"/>
      <c r="D422" s="232" t="s">
        <v>260</v>
      </c>
      <c r="E422" s="239" t="s">
        <v>1</v>
      </c>
      <c r="F422" s="240" t="s">
        <v>1158</v>
      </c>
      <c r="G422" s="238"/>
      <c r="H422" s="241">
        <v>2.8900000000000001</v>
      </c>
      <c r="I422" s="242"/>
      <c r="J422" s="238"/>
      <c r="K422" s="238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260</v>
      </c>
      <c r="AU422" s="247" t="s">
        <v>204</v>
      </c>
      <c r="AV422" s="13" t="s">
        <v>94</v>
      </c>
      <c r="AW422" s="13" t="s">
        <v>38</v>
      </c>
      <c r="AX422" s="13" t="s">
        <v>83</v>
      </c>
      <c r="AY422" s="247" t="s">
        <v>192</v>
      </c>
    </row>
    <row r="423" s="13" customFormat="1">
      <c r="A423" s="13"/>
      <c r="B423" s="237"/>
      <c r="C423" s="238"/>
      <c r="D423" s="232" t="s">
        <v>260</v>
      </c>
      <c r="E423" s="239" t="s">
        <v>1</v>
      </c>
      <c r="F423" s="240" t="s">
        <v>1163</v>
      </c>
      <c r="G423" s="238"/>
      <c r="H423" s="241">
        <v>16.32</v>
      </c>
      <c r="I423" s="242"/>
      <c r="J423" s="238"/>
      <c r="K423" s="238"/>
      <c r="L423" s="243"/>
      <c r="M423" s="244"/>
      <c r="N423" s="245"/>
      <c r="O423" s="245"/>
      <c r="P423" s="245"/>
      <c r="Q423" s="245"/>
      <c r="R423" s="245"/>
      <c r="S423" s="245"/>
      <c r="T423" s="24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7" t="s">
        <v>260</v>
      </c>
      <c r="AU423" s="247" t="s">
        <v>204</v>
      </c>
      <c r="AV423" s="13" t="s">
        <v>94</v>
      </c>
      <c r="AW423" s="13" t="s">
        <v>38</v>
      </c>
      <c r="AX423" s="13" t="s">
        <v>83</v>
      </c>
      <c r="AY423" s="247" t="s">
        <v>192</v>
      </c>
    </row>
    <row r="424" s="2" customFormat="1" ht="24.15" customHeight="1">
      <c r="A424" s="37"/>
      <c r="B424" s="38"/>
      <c r="C424" s="219" t="s">
        <v>774</v>
      </c>
      <c r="D424" s="219" t="s">
        <v>193</v>
      </c>
      <c r="E424" s="220" t="s">
        <v>1042</v>
      </c>
      <c r="F424" s="221" t="s">
        <v>1043</v>
      </c>
      <c r="G424" s="222" t="s">
        <v>334</v>
      </c>
      <c r="H424" s="223">
        <v>1</v>
      </c>
      <c r="I424" s="224"/>
      <c r="J424" s="225">
        <f>ROUND(I424*H424,2)</f>
        <v>0</v>
      </c>
      <c r="K424" s="221" t="s">
        <v>266</v>
      </c>
      <c r="L424" s="43"/>
      <c r="M424" s="226" t="s">
        <v>1</v>
      </c>
      <c r="N424" s="227" t="s">
        <v>48</v>
      </c>
      <c r="O424" s="90"/>
      <c r="P424" s="228">
        <f>O424*H424</f>
        <v>0</v>
      </c>
      <c r="Q424" s="228">
        <v>0</v>
      </c>
      <c r="R424" s="228">
        <f>Q424*H424</f>
        <v>0</v>
      </c>
      <c r="S424" s="228">
        <v>0</v>
      </c>
      <c r="T424" s="229">
        <f>S424*H424</f>
        <v>0</v>
      </c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R424" s="230" t="s">
        <v>209</v>
      </c>
      <c r="AT424" s="230" t="s">
        <v>193</v>
      </c>
      <c r="AU424" s="230" t="s">
        <v>204</v>
      </c>
      <c r="AY424" s="15" t="s">
        <v>192</v>
      </c>
      <c r="BE424" s="231">
        <f>IF(N424="základní",J424,0)</f>
        <v>0</v>
      </c>
      <c r="BF424" s="231">
        <f>IF(N424="snížená",J424,0)</f>
        <v>0</v>
      </c>
      <c r="BG424" s="231">
        <f>IF(N424="zákl. přenesená",J424,0)</f>
        <v>0</v>
      </c>
      <c r="BH424" s="231">
        <f>IF(N424="sníž. přenesená",J424,0)</f>
        <v>0</v>
      </c>
      <c r="BI424" s="231">
        <f>IF(N424="nulová",J424,0)</f>
        <v>0</v>
      </c>
      <c r="BJ424" s="15" t="s">
        <v>91</v>
      </c>
      <c r="BK424" s="231">
        <f>ROUND(I424*H424,2)</f>
        <v>0</v>
      </c>
      <c r="BL424" s="15" t="s">
        <v>209</v>
      </c>
      <c r="BM424" s="230" t="s">
        <v>1044</v>
      </c>
    </row>
    <row r="425" s="2" customFormat="1">
      <c r="A425" s="37"/>
      <c r="B425" s="38"/>
      <c r="C425" s="39"/>
      <c r="D425" s="232" t="s">
        <v>199</v>
      </c>
      <c r="E425" s="39"/>
      <c r="F425" s="233" t="s">
        <v>1045</v>
      </c>
      <c r="G425" s="39"/>
      <c r="H425" s="39"/>
      <c r="I425" s="234"/>
      <c r="J425" s="39"/>
      <c r="K425" s="39"/>
      <c r="L425" s="43"/>
      <c r="M425" s="235"/>
      <c r="N425" s="236"/>
      <c r="O425" s="90"/>
      <c r="P425" s="90"/>
      <c r="Q425" s="90"/>
      <c r="R425" s="90"/>
      <c r="S425" s="90"/>
      <c r="T425" s="91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T425" s="15" t="s">
        <v>199</v>
      </c>
      <c r="AU425" s="15" t="s">
        <v>204</v>
      </c>
    </row>
    <row r="426" s="2" customFormat="1">
      <c r="A426" s="37"/>
      <c r="B426" s="38"/>
      <c r="C426" s="39"/>
      <c r="D426" s="248" t="s">
        <v>268</v>
      </c>
      <c r="E426" s="39"/>
      <c r="F426" s="249" t="s">
        <v>1046</v>
      </c>
      <c r="G426" s="39"/>
      <c r="H426" s="39"/>
      <c r="I426" s="234"/>
      <c r="J426" s="39"/>
      <c r="K426" s="39"/>
      <c r="L426" s="43"/>
      <c r="M426" s="235"/>
      <c r="N426" s="236"/>
      <c r="O426" s="90"/>
      <c r="P426" s="90"/>
      <c r="Q426" s="90"/>
      <c r="R426" s="90"/>
      <c r="S426" s="90"/>
      <c r="T426" s="91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T426" s="15" t="s">
        <v>268</v>
      </c>
      <c r="AU426" s="15" t="s">
        <v>204</v>
      </c>
    </row>
    <row r="427" s="13" customFormat="1">
      <c r="A427" s="13"/>
      <c r="B427" s="237"/>
      <c r="C427" s="238"/>
      <c r="D427" s="232" t="s">
        <v>260</v>
      </c>
      <c r="E427" s="239" t="s">
        <v>1</v>
      </c>
      <c r="F427" s="240" t="s">
        <v>91</v>
      </c>
      <c r="G427" s="238"/>
      <c r="H427" s="241">
        <v>1</v>
      </c>
      <c r="I427" s="242"/>
      <c r="J427" s="238"/>
      <c r="K427" s="238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204</v>
      </c>
      <c r="AV427" s="13" t="s">
        <v>94</v>
      </c>
      <c r="AW427" s="13" t="s">
        <v>38</v>
      </c>
      <c r="AX427" s="13" t="s">
        <v>91</v>
      </c>
      <c r="AY427" s="247" t="s">
        <v>192</v>
      </c>
    </row>
    <row r="428" s="12" customFormat="1" ht="22.8" customHeight="1">
      <c r="A428" s="12"/>
      <c r="B428" s="203"/>
      <c r="C428" s="204"/>
      <c r="D428" s="205" t="s">
        <v>82</v>
      </c>
      <c r="E428" s="217" t="s">
        <v>231</v>
      </c>
      <c r="F428" s="217" t="s">
        <v>1047</v>
      </c>
      <c r="G428" s="204"/>
      <c r="H428" s="204"/>
      <c r="I428" s="207"/>
      <c r="J428" s="218">
        <f>BK428</f>
        <v>0</v>
      </c>
      <c r="K428" s="204"/>
      <c r="L428" s="209"/>
      <c r="M428" s="210"/>
      <c r="N428" s="211"/>
      <c r="O428" s="211"/>
      <c r="P428" s="212">
        <f>SUM(P429:P444)</f>
        <v>0</v>
      </c>
      <c r="Q428" s="211"/>
      <c r="R428" s="212">
        <f>SUM(R429:R444)</f>
        <v>0.0054400000000000004</v>
      </c>
      <c r="S428" s="211"/>
      <c r="T428" s="213">
        <f>SUM(T429:T444)</f>
        <v>0.68000000000000005</v>
      </c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R428" s="214" t="s">
        <v>91</v>
      </c>
      <c r="AT428" s="215" t="s">
        <v>82</v>
      </c>
      <c r="AU428" s="215" t="s">
        <v>91</v>
      </c>
      <c r="AY428" s="214" t="s">
        <v>192</v>
      </c>
      <c r="BK428" s="216">
        <f>SUM(BK429:BK444)</f>
        <v>0</v>
      </c>
    </row>
    <row r="429" s="2" customFormat="1" ht="24.15" customHeight="1">
      <c r="A429" s="37"/>
      <c r="B429" s="38"/>
      <c r="C429" s="219" t="s">
        <v>778</v>
      </c>
      <c r="D429" s="219" t="s">
        <v>193</v>
      </c>
      <c r="E429" s="220" t="s">
        <v>1049</v>
      </c>
      <c r="F429" s="221" t="s">
        <v>1050</v>
      </c>
      <c r="G429" s="222" t="s">
        <v>316</v>
      </c>
      <c r="H429" s="223">
        <v>54.399999999999999</v>
      </c>
      <c r="I429" s="224"/>
      <c r="J429" s="225">
        <f>ROUND(I429*H429,2)</f>
        <v>0</v>
      </c>
      <c r="K429" s="221" t="s">
        <v>266</v>
      </c>
      <c r="L429" s="43"/>
      <c r="M429" s="226" t="s">
        <v>1</v>
      </c>
      <c r="N429" s="227" t="s">
        <v>48</v>
      </c>
      <c r="O429" s="90"/>
      <c r="P429" s="228">
        <f>O429*H429</f>
        <v>0</v>
      </c>
      <c r="Q429" s="228">
        <v>0.00010000000000000001</v>
      </c>
      <c r="R429" s="228">
        <f>Q429*H429</f>
        <v>0.0054400000000000004</v>
      </c>
      <c r="S429" s="228">
        <v>0</v>
      </c>
      <c r="T429" s="229">
        <f>S429*H429</f>
        <v>0</v>
      </c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R429" s="230" t="s">
        <v>209</v>
      </c>
      <c r="AT429" s="230" t="s">
        <v>193</v>
      </c>
      <c r="AU429" s="230" t="s">
        <v>94</v>
      </c>
      <c r="AY429" s="15" t="s">
        <v>192</v>
      </c>
      <c r="BE429" s="231">
        <f>IF(N429="základní",J429,0)</f>
        <v>0</v>
      </c>
      <c r="BF429" s="231">
        <f>IF(N429="snížená",J429,0)</f>
        <v>0</v>
      </c>
      <c r="BG429" s="231">
        <f>IF(N429="zákl. přenesená",J429,0)</f>
        <v>0</v>
      </c>
      <c r="BH429" s="231">
        <f>IF(N429="sníž. přenesená",J429,0)</f>
        <v>0</v>
      </c>
      <c r="BI429" s="231">
        <f>IF(N429="nulová",J429,0)</f>
        <v>0</v>
      </c>
      <c r="BJ429" s="15" t="s">
        <v>91</v>
      </c>
      <c r="BK429" s="231">
        <f>ROUND(I429*H429,2)</f>
        <v>0</v>
      </c>
      <c r="BL429" s="15" t="s">
        <v>209</v>
      </c>
      <c r="BM429" s="230" t="s">
        <v>1051</v>
      </c>
    </row>
    <row r="430" s="2" customFormat="1">
      <c r="A430" s="37"/>
      <c r="B430" s="38"/>
      <c r="C430" s="39"/>
      <c r="D430" s="232" t="s">
        <v>199</v>
      </c>
      <c r="E430" s="39"/>
      <c r="F430" s="233" t="s">
        <v>1052</v>
      </c>
      <c r="G430" s="39"/>
      <c r="H430" s="39"/>
      <c r="I430" s="234"/>
      <c r="J430" s="39"/>
      <c r="K430" s="39"/>
      <c r="L430" s="43"/>
      <c r="M430" s="235"/>
      <c r="N430" s="236"/>
      <c r="O430" s="90"/>
      <c r="P430" s="90"/>
      <c r="Q430" s="90"/>
      <c r="R430" s="90"/>
      <c r="S430" s="90"/>
      <c r="T430" s="91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T430" s="15" t="s">
        <v>199</v>
      </c>
      <c r="AU430" s="15" t="s">
        <v>94</v>
      </c>
    </row>
    <row r="431" s="2" customFormat="1">
      <c r="A431" s="37"/>
      <c r="B431" s="38"/>
      <c r="C431" s="39"/>
      <c r="D431" s="248" t="s">
        <v>268</v>
      </c>
      <c r="E431" s="39"/>
      <c r="F431" s="249" t="s">
        <v>1053</v>
      </c>
      <c r="G431" s="39"/>
      <c r="H431" s="39"/>
      <c r="I431" s="234"/>
      <c r="J431" s="39"/>
      <c r="K431" s="39"/>
      <c r="L431" s="43"/>
      <c r="M431" s="235"/>
      <c r="N431" s="236"/>
      <c r="O431" s="90"/>
      <c r="P431" s="90"/>
      <c r="Q431" s="90"/>
      <c r="R431" s="90"/>
      <c r="S431" s="90"/>
      <c r="T431" s="91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T431" s="15" t="s">
        <v>268</v>
      </c>
      <c r="AU431" s="15" t="s">
        <v>94</v>
      </c>
    </row>
    <row r="432" s="13" customFormat="1">
      <c r="A432" s="13"/>
      <c r="B432" s="237"/>
      <c r="C432" s="238"/>
      <c r="D432" s="232" t="s">
        <v>260</v>
      </c>
      <c r="E432" s="239" t="s">
        <v>1</v>
      </c>
      <c r="F432" s="240" t="s">
        <v>1164</v>
      </c>
      <c r="G432" s="238"/>
      <c r="H432" s="241">
        <v>54.399999999999999</v>
      </c>
      <c r="I432" s="242"/>
      <c r="J432" s="238"/>
      <c r="K432" s="238"/>
      <c r="L432" s="243"/>
      <c r="M432" s="244"/>
      <c r="N432" s="245"/>
      <c r="O432" s="245"/>
      <c r="P432" s="245"/>
      <c r="Q432" s="245"/>
      <c r="R432" s="245"/>
      <c r="S432" s="245"/>
      <c r="T432" s="246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7" t="s">
        <v>260</v>
      </c>
      <c r="AU432" s="247" t="s">
        <v>94</v>
      </c>
      <c r="AV432" s="13" t="s">
        <v>94</v>
      </c>
      <c r="AW432" s="13" t="s">
        <v>38</v>
      </c>
      <c r="AX432" s="13" t="s">
        <v>91</v>
      </c>
      <c r="AY432" s="247" t="s">
        <v>192</v>
      </c>
    </row>
    <row r="433" s="2" customFormat="1" ht="24.15" customHeight="1">
      <c r="A433" s="37"/>
      <c r="B433" s="38"/>
      <c r="C433" s="219" t="s">
        <v>783</v>
      </c>
      <c r="D433" s="219" t="s">
        <v>193</v>
      </c>
      <c r="E433" s="220" t="s">
        <v>1056</v>
      </c>
      <c r="F433" s="221" t="s">
        <v>1057</v>
      </c>
      <c r="G433" s="222" t="s">
        <v>316</v>
      </c>
      <c r="H433" s="223">
        <v>54.399999999999999</v>
      </c>
      <c r="I433" s="224"/>
      <c r="J433" s="225">
        <f>ROUND(I433*H433,2)</f>
        <v>0</v>
      </c>
      <c r="K433" s="221" t="s">
        <v>266</v>
      </c>
      <c r="L433" s="43"/>
      <c r="M433" s="226" t="s">
        <v>1</v>
      </c>
      <c r="N433" s="227" t="s">
        <v>48</v>
      </c>
      <c r="O433" s="90"/>
      <c r="P433" s="228">
        <f>O433*H433</f>
        <v>0</v>
      </c>
      <c r="Q433" s="228">
        <v>0</v>
      </c>
      <c r="R433" s="228">
        <f>Q433*H433</f>
        <v>0</v>
      </c>
      <c r="S433" s="228">
        <v>0</v>
      </c>
      <c r="T433" s="229">
        <f>S433*H433</f>
        <v>0</v>
      </c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R433" s="230" t="s">
        <v>209</v>
      </c>
      <c r="AT433" s="230" t="s">
        <v>193</v>
      </c>
      <c r="AU433" s="230" t="s">
        <v>94</v>
      </c>
      <c r="AY433" s="15" t="s">
        <v>192</v>
      </c>
      <c r="BE433" s="231">
        <f>IF(N433="základní",J433,0)</f>
        <v>0</v>
      </c>
      <c r="BF433" s="231">
        <f>IF(N433="snížená",J433,0)</f>
        <v>0</v>
      </c>
      <c r="BG433" s="231">
        <f>IF(N433="zákl. přenesená",J433,0)</f>
        <v>0</v>
      </c>
      <c r="BH433" s="231">
        <f>IF(N433="sníž. přenesená",J433,0)</f>
        <v>0</v>
      </c>
      <c r="BI433" s="231">
        <f>IF(N433="nulová",J433,0)</f>
        <v>0</v>
      </c>
      <c r="BJ433" s="15" t="s">
        <v>91</v>
      </c>
      <c r="BK433" s="231">
        <f>ROUND(I433*H433,2)</f>
        <v>0</v>
      </c>
      <c r="BL433" s="15" t="s">
        <v>209</v>
      </c>
      <c r="BM433" s="230" t="s">
        <v>1058</v>
      </c>
    </row>
    <row r="434" s="2" customFormat="1">
      <c r="A434" s="37"/>
      <c r="B434" s="38"/>
      <c r="C434" s="39"/>
      <c r="D434" s="232" t="s">
        <v>199</v>
      </c>
      <c r="E434" s="39"/>
      <c r="F434" s="233" t="s">
        <v>1059</v>
      </c>
      <c r="G434" s="39"/>
      <c r="H434" s="39"/>
      <c r="I434" s="234"/>
      <c r="J434" s="39"/>
      <c r="K434" s="39"/>
      <c r="L434" s="43"/>
      <c r="M434" s="235"/>
      <c r="N434" s="236"/>
      <c r="O434" s="90"/>
      <c r="P434" s="90"/>
      <c r="Q434" s="90"/>
      <c r="R434" s="90"/>
      <c r="S434" s="90"/>
      <c r="T434" s="91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T434" s="15" t="s">
        <v>199</v>
      </c>
      <c r="AU434" s="15" t="s">
        <v>94</v>
      </c>
    </row>
    <row r="435" s="2" customFormat="1">
      <c r="A435" s="37"/>
      <c r="B435" s="38"/>
      <c r="C435" s="39"/>
      <c r="D435" s="248" t="s">
        <v>268</v>
      </c>
      <c r="E435" s="39"/>
      <c r="F435" s="249" t="s">
        <v>1060</v>
      </c>
      <c r="G435" s="39"/>
      <c r="H435" s="39"/>
      <c r="I435" s="234"/>
      <c r="J435" s="39"/>
      <c r="K435" s="39"/>
      <c r="L435" s="43"/>
      <c r="M435" s="235"/>
      <c r="N435" s="236"/>
      <c r="O435" s="90"/>
      <c r="P435" s="90"/>
      <c r="Q435" s="90"/>
      <c r="R435" s="90"/>
      <c r="S435" s="90"/>
      <c r="T435" s="91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T435" s="15" t="s">
        <v>268</v>
      </c>
      <c r="AU435" s="15" t="s">
        <v>94</v>
      </c>
    </row>
    <row r="436" s="13" customFormat="1">
      <c r="A436" s="13"/>
      <c r="B436" s="237"/>
      <c r="C436" s="238"/>
      <c r="D436" s="232" t="s">
        <v>260</v>
      </c>
      <c r="E436" s="239" t="s">
        <v>1</v>
      </c>
      <c r="F436" s="240" t="s">
        <v>1164</v>
      </c>
      <c r="G436" s="238"/>
      <c r="H436" s="241">
        <v>54.399999999999999</v>
      </c>
      <c r="I436" s="242"/>
      <c r="J436" s="238"/>
      <c r="K436" s="238"/>
      <c r="L436" s="243"/>
      <c r="M436" s="244"/>
      <c r="N436" s="245"/>
      <c r="O436" s="245"/>
      <c r="P436" s="245"/>
      <c r="Q436" s="245"/>
      <c r="R436" s="245"/>
      <c r="S436" s="245"/>
      <c r="T436" s="246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7" t="s">
        <v>260</v>
      </c>
      <c r="AU436" s="247" t="s">
        <v>94</v>
      </c>
      <c r="AV436" s="13" t="s">
        <v>94</v>
      </c>
      <c r="AW436" s="13" t="s">
        <v>38</v>
      </c>
      <c r="AX436" s="13" t="s">
        <v>91</v>
      </c>
      <c r="AY436" s="247" t="s">
        <v>192</v>
      </c>
    </row>
    <row r="437" s="2" customFormat="1" ht="16.5" customHeight="1">
      <c r="A437" s="37"/>
      <c r="B437" s="38"/>
      <c r="C437" s="219" t="s">
        <v>788</v>
      </c>
      <c r="D437" s="219" t="s">
        <v>193</v>
      </c>
      <c r="E437" s="220" t="s">
        <v>1062</v>
      </c>
      <c r="F437" s="221" t="s">
        <v>1063</v>
      </c>
      <c r="G437" s="222" t="s">
        <v>316</v>
      </c>
      <c r="H437" s="223">
        <v>34</v>
      </c>
      <c r="I437" s="224"/>
      <c r="J437" s="225">
        <f>ROUND(I437*H437,2)</f>
        <v>0</v>
      </c>
      <c r="K437" s="221" t="s">
        <v>266</v>
      </c>
      <c r="L437" s="43"/>
      <c r="M437" s="226" t="s">
        <v>1</v>
      </c>
      <c r="N437" s="227" t="s">
        <v>48</v>
      </c>
      <c r="O437" s="90"/>
      <c r="P437" s="228">
        <f>O437*H437</f>
        <v>0</v>
      </c>
      <c r="Q437" s="228">
        <v>0</v>
      </c>
      <c r="R437" s="228">
        <f>Q437*H437</f>
        <v>0</v>
      </c>
      <c r="S437" s="228">
        <v>0</v>
      </c>
      <c r="T437" s="229">
        <f>S437*H437</f>
        <v>0</v>
      </c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R437" s="230" t="s">
        <v>209</v>
      </c>
      <c r="AT437" s="230" t="s">
        <v>193</v>
      </c>
      <c r="AU437" s="230" t="s">
        <v>94</v>
      </c>
      <c r="AY437" s="15" t="s">
        <v>192</v>
      </c>
      <c r="BE437" s="231">
        <f>IF(N437="základní",J437,0)</f>
        <v>0</v>
      </c>
      <c r="BF437" s="231">
        <f>IF(N437="snížená",J437,0)</f>
        <v>0</v>
      </c>
      <c r="BG437" s="231">
        <f>IF(N437="zákl. přenesená",J437,0)</f>
        <v>0</v>
      </c>
      <c r="BH437" s="231">
        <f>IF(N437="sníž. přenesená",J437,0)</f>
        <v>0</v>
      </c>
      <c r="BI437" s="231">
        <f>IF(N437="nulová",J437,0)</f>
        <v>0</v>
      </c>
      <c r="BJ437" s="15" t="s">
        <v>91</v>
      </c>
      <c r="BK437" s="231">
        <f>ROUND(I437*H437,2)</f>
        <v>0</v>
      </c>
      <c r="BL437" s="15" t="s">
        <v>209</v>
      </c>
      <c r="BM437" s="230" t="s">
        <v>1064</v>
      </c>
    </row>
    <row r="438" s="2" customFormat="1">
      <c r="A438" s="37"/>
      <c r="B438" s="38"/>
      <c r="C438" s="39"/>
      <c r="D438" s="232" t="s">
        <v>199</v>
      </c>
      <c r="E438" s="39"/>
      <c r="F438" s="233" t="s">
        <v>1065</v>
      </c>
      <c r="G438" s="39"/>
      <c r="H438" s="39"/>
      <c r="I438" s="234"/>
      <c r="J438" s="39"/>
      <c r="K438" s="39"/>
      <c r="L438" s="43"/>
      <c r="M438" s="235"/>
      <c r="N438" s="236"/>
      <c r="O438" s="90"/>
      <c r="P438" s="90"/>
      <c r="Q438" s="90"/>
      <c r="R438" s="90"/>
      <c r="S438" s="90"/>
      <c r="T438" s="91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T438" s="15" t="s">
        <v>199</v>
      </c>
      <c r="AU438" s="15" t="s">
        <v>94</v>
      </c>
    </row>
    <row r="439" s="2" customFormat="1">
      <c r="A439" s="37"/>
      <c r="B439" s="38"/>
      <c r="C439" s="39"/>
      <c r="D439" s="248" t="s">
        <v>268</v>
      </c>
      <c r="E439" s="39"/>
      <c r="F439" s="249" t="s">
        <v>1066</v>
      </c>
      <c r="G439" s="39"/>
      <c r="H439" s="39"/>
      <c r="I439" s="234"/>
      <c r="J439" s="39"/>
      <c r="K439" s="39"/>
      <c r="L439" s="43"/>
      <c r="M439" s="235"/>
      <c r="N439" s="236"/>
      <c r="O439" s="90"/>
      <c r="P439" s="90"/>
      <c r="Q439" s="90"/>
      <c r="R439" s="90"/>
      <c r="S439" s="90"/>
      <c r="T439" s="91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T439" s="15" t="s">
        <v>268</v>
      </c>
      <c r="AU439" s="15" t="s">
        <v>94</v>
      </c>
    </row>
    <row r="440" s="13" customFormat="1">
      <c r="A440" s="13"/>
      <c r="B440" s="237"/>
      <c r="C440" s="238"/>
      <c r="D440" s="232" t="s">
        <v>260</v>
      </c>
      <c r="E440" s="239" t="s">
        <v>1</v>
      </c>
      <c r="F440" s="240" t="s">
        <v>512</v>
      </c>
      <c r="G440" s="238"/>
      <c r="H440" s="241">
        <v>34</v>
      </c>
      <c r="I440" s="242"/>
      <c r="J440" s="238"/>
      <c r="K440" s="238"/>
      <c r="L440" s="243"/>
      <c r="M440" s="244"/>
      <c r="N440" s="245"/>
      <c r="O440" s="245"/>
      <c r="P440" s="245"/>
      <c r="Q440" s="245"/>
      <c r="R440" s="245"/>
      <c r="S440" s="245"/>
      <c r="T440" s="24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7" t="s">
        <v>260</v>
      </c>
      <c r="AU440" s="247" t="s">
        <v>94</v>
      </c>
      <c r="AV440" s="13" t="s">
        <v>94</v>
      </c>
      <c r="AW440" s="13" t="s">
        <v>38</v>
      </c>
      <c r="AX440" s="13" t="s">
        <v>83</v>
      </c>
      <c r="AY440" s="247" t="s">
        <v>192</v>
      </c>
    </row>
    <row r="441" s="2" customFormat="1" ht="16.5" customHeight="1">
      <c r="A441" s="37"/>
      <c r="B441" s="38"/>
      <c r="C441" s="219" t="s">
        <v>793</v>
      </c>
      <c r="D441" s="219" t="s">
        <v>193</v>
      </c>
      <c r="E441" s="220" t="s">
        <v>1068</v>
      </c>
      <c r="F441" s="221" t="s">
        <v>1069</v>
      </c>
      <c r="G441" s="222" t="s">
        <v>298</v>
      </c>
      <c r="H441" s="223">
        <v>68</v>
      </c>
      <c r="I441" s="224"/>
      <c r="J441" s="225">
        <f>ROUND(I441*H441,2)</f>
        <v>0</v>
      </c>
      <c r="K441" s="221" t="s">
        <v>266</v>
      </c>
      <c r="L441" s="43"/>
      <c r="M441" s="226" t="s">
        <v>1</v>
      </c>
      <c r="N441" s="227" t="s">
        <v>48</v>
      </c>
      <c r="O441" s="90"/>
      <c r="P441" s="228">
        <f>O441*H441</f>
        <v>0</v>
      </c>
      <c r="Q441" s="228">
        <v>0</v>
      </c>
      <c r="R441" s="228">
        <f>Q441*H441</f>
        <v>0</v>
      </c>
      <c r="S441" s="228">
        <v>0.01</v>
      </c>
      <c r="T441" s="229">
        <f>S441*H441</f>
        <v>0.68000000000000005</v>
      </c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R441" s="230" t="s">
        <v>209</v>
      </c>
      <c r="AT441" s="230" t="s">
        <v>193</v>
      </c>
      <c r="AU441" s="230" t="s">
        <v>94</v>
      </c>
      <c r="AY441" s="15" t="s">
        <v>192</v>
      </c>
      <c r="BE441" s="231">
        <f>IF(N441="základní",J441,0)</f>
        <v>0</v>
      </c>
      <c r="BF441" s="231">
        <f>IF(N441="snížená",J441,0)</f>
        <v>0</v>
      </c>
      <c r="BG441" s="231">
        <f>IF(N441="zákl. přenesená",J441,0)</f>
        <v>0</v>
      </c>
      <c r="BH441" s="231">
        <f>IF(N441="sníž. přenesená",J441,0)</f>
        <v>0</v>
      </c>
      <c r="BI441" s="231">
        <f>IF(N441="nulová",J441,0)</f>
        <v>0</v>
      </c>
      <c r="BJ441" s="15" t="s">
        <v>91</v>
      </c>
      <c r="BK441" s="231">
        <f>ROUND(I441*H441,2)</f>
        <v>0</v>
      </c>
      <c r="BL441" s="15" t="s">
        <v>209</v>
      </c>
      <c r="BM441" s="230" t="s">
        <v>1070</v>
      </c>
    </row>
    <row r="442" s="2" customFormat="1">
      <c r="A442" s="37"/>
      <c r="B442" s="38"/>
      <c r="C442" s="39"/>
      <c r="D442" s="232" t="s">
        <v>199</v>
      </c>
      <c r="E442" s="39"/>
      <c r="F442" s="233" t="s">
        <v>1071</v>
      </c>
      <c r="G442" s="39"/>
      <c r="H442" s="39"/>
      <c r="I442" s="234"/>
      <c r="J442" s="39"/>
      <c r="K442" s="39"/>
      <c r="L442" s="43"/>
      <c r="M442" s="235"/>
      <c r="N442" s="236"/>
      <c r="O442" s="90"/>
      <c r="P442" s="90"/>
      <c r="Q442" s="90"/>
      <c r="R442" s="90"/>
      <c r="S442" s="90"/>
      <c r="T442" s="91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T442" s="15" t="s">
        <v>199</v>
      </c>
      <c r="AU442" s="15" t="s">
        <v>94</v>
      </c>
    </row>
    <row r="443" s="2" customFormat="1">
      <c r="A443" s="37"/>
      <c r="B443" s="38"/>
      <c r="C443" s="39"/>
      <c r="D443" s="248" t="s">
        <v>268</v>
      </c>
      <c r="E443" s="39"/>
      <c r="F443" s="249" t="s">
        <v>1072</v>
      </c>
      <c r="G443" s="39"/>
      <c r="H443" s="39"/>
      <c r="I443" s="234"/>
      <c r="J443" s="39"/>
      <c r="K443" s="39"/>
      <c r="L443" s="43"/>
      <c r="M443" s="235"/>
      <c r="N443" s="236"/>
      <c r="O443" s="90"/>
      <c r="P443" s="90"/>
      <c r="Q443" s="90"/>
      <c r="R443" s="90"/>
      <c r="S443" s="90"/>
      <c r="T443" s="91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T443" s="15" t="s">
        <v>268</v>
      </c>
      <c r="AU443" s="15" t="s">
        <v>94</v>
      </c>
    </row>
    <row r="444" s="13" customFormat="1">
      <c r="A444" s="13"/>
      <c r="B444" s="237"/>
      <c r="C444" s="238"/>
      <c r="D444" s="232" t="s">
        <v>260</v>
      </c>
      <c r="E444" s="239" t="s">
        <v>1</v>
      </c>
      <c r="F444" s="240" t="s">
        <v>1165</v>
      </c>
      <c r="G444" s="238"/>
      <c r="H444" s="241">
        <v>68</v>
      </c>
      <c r="I444" s="242"/>
      <c r="J444" s="238"/>
      <c r="K444" s="238"/>
      <c r="L444" s="243"/>
      <c r="M444" s="244"/>
      <c r="N444" s="245"/>
      <c r="O444" s="245"/>
      <c r="P444" s="245"/>
      <c r="Q444" s="245"/>
      <c r="R444" s="245"/>
      <c r="S444" s="245"/>
      <c r="T444" s="24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7" t="s">
        <v>260</v>
      </c>
      <c r="AU444" s="247" t="s">
        <v>94</v>
      </c>
      <c r="AV444" s="13" t="s">
        <v>94</v>
      </c>
      <c r="AW444" s="13" t="s">
        <v>38</v>
      </c>
      <c r="AX444" s="13" t="s">
        <v>91</v>
      </c>
      <c r="AY444" s="247" t="s">
        <v>192</v>
      </c>
    </row>
    <row r="445" s="12" customFormat="1" ht="22.8" customHeight="1">
      <c r="A445" s="12"/>
      <c r="B445" s="203"/>
      <c r="C445" s="204"/>
      <c r="D445" s="205" t="s">
        <v>82</v>
      </c>
      <c r="E445" s="217" t="s">
        <v>1074</v>
      </c>
      <c r="F445" s="217" t="s">
        <v>1075</v>
      </c>
      <c r="G445" s="204"/>
      <c r="H445" s="204"/>
      <c r="I445" s="207"/>
      <c r="J445" s="218">
        <f>BK445</f>
        <v>0</v>
      </c>
      <c r="K445" s="204"/>
      <c r="L445" s="209"/>
      <c r="M445" s="210"/>
      <c r="N445" s="211"/>
      <c r="O445" s="211"/>
      <c r="P445" s="212">
        <f>SUM(P446:P454)</f>
        <v>0</v>
      </c>
      <c r="Q445" s="211"/>
      <c r="R445" s="212">
        <f>SUM(R446:R454)</f>
        <v>0</v>
      </c>
      <c r="S445" s="211"/>
      <c r="T445" s="213">
        <f>SUM(T446:T454)</f>
        <v>0</v>
      </c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R445" s="214" t="s">
        <v>91</v>
      </c>
      <c r="AT445" s="215" t="s">
        <v>82</v>
      </c>
      <c r="AU445" s="215" t="s">
        <v>91</v>
      </c>
      <c r="AY445" s="214" t="s">
        <v>192</v>
      </c>
      <c r="BK445" s="216">
        <f>SUM(BK446:BK454)</f>
        <v>0</v>
      </c>
    </row>
    <row r="446" s="2" customFormat="1" ht="44.25" customHeight="1">
      <c r="A446" s="37"/>
      <c r="B446" s="38"/>
      <c r="C446" s="219" t="s">
        <v>799</v>
      </c>
      <c r="D446" s="219" t="s">
        <v>193</v>
      </c>
      <c r="E446" s="220" t="s">
        <v>1077</v>
      </c>
      <c r="F446" s="221" t="s">
        <v>461</v>
      </c>
      <c r="G446" s="222" t="s">
        <v>334</v>
      </c>
      <c r="H446" s="223">
        <v>12.24</v>
      </c>
      <c r="I446" s="224"/>
      <c r="J446" s="225">
        <f>ROUND(I446*H446,2)</f>
        <v>0</v>
      </c>
      <c r="K446" s="221" t="s">
        <v>364</v>
      </c>
      <c r="L446" s="43"/>
      <c r="M446" s="226" t="s">
        <v>1</v>
      </c>
      <c r="N446" s="227" t="s">
        <v>48</v>
      </c>
      <c r="O446" s="90"/>
      <c r="P446" s="228">
        <f>O446*H446</f>
        <v>0</v>
      </c>
      <c r="Q446" s="228">
        <v>0</v>
      </c>
      <c r="R446" s="228">
        <f>Q446*H446</f>
        <v>0</v>
      </c>
      <c r="S446" s="228">
        <v>0</v>
      </c>
      <c r="T446" s="229">
        <f>S446*H446</f>
        <v>0</v>
      </c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R446" s="230" t="s">
        <v>209</v>
      </c>
      <c r="AT446" s="230" t="s">
        <v>193</v>
      </c>
      <c r="AU446" s="230" t="s">
        <v>94</v>
      </c>
      <c r="AY446" s="15" t="s">
        <v>192</v>
      </c>
      <c r="BE446" s="231">
        <f>IF(N446="základní",J446,0)</f>
        <v>0</v>
      </c>
      <c r="BF446" s="231">
        <f>IF(N446="snížená",J446,0)</f>
        <v>0</v>
      </c>
      <c r="BG446" s="231">
        <f>IF(N446="zákl. přenesená",J446,0)</f>
        <v>0</v>
      </c>
      <c r="BH446" s="231">
        <f>IF(N446="sníž. přenesená",J446,0)</f>
        <v>0</v>
      </c>
      <c r="BI446" s="231">
        <f>IF(N446="nulová",J446,0)</f>
        <v>0</v>
      </c>
      <c r="BJ446" s="15" t="s">
        <v>91</v>
      </c>
      <c r="BK446" s="231">
        <f>ROUND(I446*H446,2)</f>
        <v>0</v>
      </c>
      <c r="BL446" s="15" t="s">
        <v>209</v>
      </c>
      <c r="BM446" s="230" t="s">
        <v>1166</v>
      </c>
    </row>
    <row r="447" s="2" customFormat="1">
      <c r="A447" s="37"/>
      <c r="B447" s="38"/>
      <c r="C447" s="39"/>
      <c r="D447" s="232" t="s">
        <v>199</v>
      </c>
      <c r="E447" s="39"/>
      <c r="F447" s="233" t="s">
        <v>461</v>
      </c>
      <c r="G447" s="39"/>
      <c r="H447" s="39"/>
      <c r="I447" s="234"/>
      <c r="J447" s="39"/>
      <c r="K447" s="39"/>
      <c r="L447" s="43"/>
      <c r="M447" s="235"/>
      <c r="N447" s="236"/>
      <c r="O447" s="90"/>
      <c r="P447" s="90"/>
      <c r="Q447" s="90"/>
      <c r="R447" s="90"/>
      <c r="S447" s="90"/>
      <c r="T447" s="91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T447" s="15" t="s">
        <v>199</v>
      </c>
      <c r="AU447" s="15" t="s">
        <v>94</v>
      </c>
    </row>
    <row r="448" s="2" customFormat="1">
      <c r="A448" s="37"/>
      <c r="B448" s="38"/>
      <c r="C448" s="39"/>
      <c r="D448" s="248" t="s">
        <v>268</v>
      </c>
      <c r="E448" s="39"/>
      <c r="F448" s="249" t="s">
        <v>1079</v>
      </c>
      <c r="G448" s="39"/>
      <c r="H448" s="39"/>
      <c r="I448" s="234"/>
      <c r="J448" s="39"/>
      <c r="K448" s="39"/>
      <c r="L448" s="43"/>
      <c r="M448" s="235"/>
      <c r="N448" s="236"/>
      <c r="O448" s="90"/>
      <c r="P448" s="90"/>
      <c r="Q448" s="90"/>
      <c r="R448" s="90"/>
      <c r="S448" s="90"/>
      <c r="T448" s="91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T448" s="15" t="s">
        <v>268</v>
      </c>
      <c r="AU448" s="15" t="s">
        <v>94</v>
      </c>
    </row>
    <row r="449" s="13" customFormat="1">
      <c r="A449" s="13"/>
      <c r="B449" s="237"/>
      <c r="C449" s="238"/>
      <c r="D449" s="232" t="s">
        <v>260</v>
      </c>
      <c r="E449" s="239" t="s">
        <v>1</v>
      </c>
      <c r="F449" s="240" t="s">
        <v>1159</v>
      </c>
      <c r="G449" s="238"/>
      <c r="H449" s="241">
        <v>12.24</v>
      </c>
      <c r="I449" s="242"/>
      <c r="J449" s="238"/>
      <c r="K449" s="238"/>
      <c r="L449" s="243"/>
      <c r="M449" s="244"/>
      <c r="N449" s="245"/>
      <c r="O449" s="245"/>
      <c r="P449" s="245"/>
      <c r="Q449" s="245"/>
      <c r="R449" s="245"/>
      <c r="S449" s="245"/>
      <c r="T449" s="24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260</v>
      </c>
      <c r="AU449" s="247" t="s">
        <v>94</v>
      </c>
      <c r="AV449" s="13" t="s">
        <v>94</v>
      </c>
      <c r="AW449" s="13" t="s">
        <v>38</v>
      </c>
      <c r="AX449" s="13" t="s">
        <v>91</v>
      </c>
      <c r="AY449" s="247" t="s">
        <v>192</v>
      </c>
    </row>
    <row r="450" s="2" customFormat="1" ht="44.25" customHeight="1">
      <c r="A450" s="37"/>
      <c r="B450" s="38"/>
      <c r="C450" s="219" t="s">
        <v>803</v>
      </c>
      <c r="D450" s="219" t="s">
        <v>193</v>
      </c>
      <c r="E450" s="220" t="s">
        <v>1082</v>
      </c>
      <c r="F450" s="221" t="s">
        <v>1083</v>
      </c>
      <c r="G450" s="222" t="s">
        <v>334</v>
      </c>
      <c r="H450" s="223">
        <v>11.560000000000001</v>
      </c>
      <c r="I450" s="224"/>
      <c r="J450" s="225">
        <f>ROUND(I450*H450,2)</f>
        <v>0</v>
      </c>
      <c r="K450" s="221" t="s">
        <v>364</v>
      </c>
      <c r="L450" s="43"/>
      <c r="M450" s="226" t="s">
        <v>1</v>
      </c>
      <c r="N450" s="227" t="s">
        <v>48</v>
      </c>
      <c r="O450" s="90"/>
      <c r="P450" s="228">
        <f>O450*H450</f>
        <v>0</v>
      </c>
      <c r="Q450" s="228">
        <v>0</v>
      </c>
      <c r="R450" s="228">
        <f>Q450*H450</f>
        <v>0</v>
      </c>
      <c r="S450" s="228">
        <v>0</v>
      </c>
      <c r="T450" s="229">
        <f>S450*H450</f>
        <v>0</v>
      </c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R450" s="230" t="s">
        <v>209</v>
      </c>
      <c r="AT450" s="230" t="s">
        <v>193</v>
      </c>
      <c r="AU450" s="230" t="s">
        <v>94</v>
      </c>
      <c r="AY450" s="15" t="s">
        <v>192</v>
      </c>
      <c r="BE450" s="231">
        <f>IF(N450="základní",J450,0)</f>
        <v>0</v>
      </c>
      <c r="BF450" s="231">
        <f>IF(N450="snížená",J450,0)</f>
        <v>0</v>
      </c>
      <c r="BG450" s="231">
        <f>IF(N450="zákl. přenesená",J450,0)</f>
        <v>0</v>
      </c>
      <c r="BH450" s="231">
        <f>IF(N450="sníž. přenesená",J450,0)</f>
        <v>0</v>
      </c>
      <c r="BI450" s="231">
        <f>IF(N450="nulová",J450,0)</f>
        <v>0</v>
      </c>
      <c r="BJ450" s="15" t="s">
        <v>91</v>
      </c>
      <c r="BK450" s="231">
        <f>ROUND(I450*H450,2)</f>
        <v>0</v>
      </c>
      <c r="BL450" s="15" t="s">
        <v>209</v>
      </c>
      <c r="BM450" s="230" t="s">
        <v>1167</v>
      </c>
    </row>
    <row r="451" s="2" customFormat="1">
      <c r="A451" s="37"/>
      <c r="B451" s="38"/>
      <c r="C451" s="39"/>
      <c r="D451" s="232" t="s">
        <v>199</v>
      </c>
      <c r="E451" s="39"/>
      <c r="F451" s="233" t="s">
        <v>1083</v>
      </c>
      <c r="G451" s="39"/>
      <c r="H451" s="39"/>
      <c r="I451" s="234"/>
      <c r="J451" s="39"/>
      <c r="K451" s="39"/>
      <c r="L451" s="43"/>
      <c r="M451" s="235"/>
      <c r="N451" s="236"/>
      <c r="O451" s="90"/>
      <c r="P451" s="90"/>
      <c r="Q451" s="90"/>
      <c r="R451" s="90"/>
      <c r="S451" s="90"/>
      <c r="T451" s="91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T451" s="15" t="s">
        <v>199</v>
      </c>
      <c r="AU451" s="15" t="s">
        <v>94</v>
      </c>
    </row>
    <row r="452" s="2" customFormat="1">
      <c r="A452" s="37"/>
      <c r="B452" s="38"/>
      <c r="C452" s="39"/>
      <c r="D452" s="248" t="s">
        <v>268</v>
      </c>
      <c r="E452" s="39"/>
      <c r="F452" s="249" t="s">
        <v>1085</v>
      </c>
      <c r="G452" s="39"/>
      <c r="H452" s="39"/>
      <c r="I452" s="234"/>
      <c r="J452" s="39"/>
      <c r="K452" s="39"/>
      <c r="L452" s="43"/>
      <c r="M452" s="235"/>
      <c r="N452" s="236"/>
      <c r="O452" s="90"/>
      <c r="P452" s="90"/>
      <c r="Q452" s="90"/>
      <c r="R452" s="90"/>
      <c r="S452" s="90"/>
      <c r="T452" s="91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T452" s="15" t="s">
        <v>268</v>
      </c>
      <c r="AU452" s="15" t="s">
        <v>94</v>
      </c>
    </row>
    <row r="453" s="13" customFormat="1">
      <c r="A453" s="13"/>
      <c r="B453" s="237"/>
      <c r="C453" s="238"/>
      <c r="D453" s="232" t="s">
        <v>260</v>
      </c>
      <c r="E453" s="239" t="s">
        <v>1</v>
      </c>
      <c r="F453" s="240" t="s">
        <v>1168</v>
      </c>
      <c r="G453" s="238"/>
      <c r="H453" s="241">
        <v>8.6699999999999999</v>
      </c>
      <c r="I453" s="242"/>
      <c r="J453" s="238"/>
      <c r="K453" s="238"/>
      <c r="L453" s="243"/>
      <c r="M453" s="244"/>
      <c r="N453" s="245"/>
      <c r="O453" s="245"/>
      <c r="P453" s="245"/>
      <c r="Q453" s="245"/>
      <c r="R453" s="245"/>
      <c r="S453" s="245"/>
      <c r="T453" s="246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7" t="s">
        <v>260</v>
      </c>
      <c r="AU453" s="247" t="s">
        <v>94</v>
      </c>
      <c r="AV453" s="13" t="s">
        <v>94</v>
      </c>
      <c r="AW453" s="13" t="s">
        <v>38</v>
      </c>
      <c r="AX453" s="13" t="s">
        <v>83</v>
      </c>
      <c r="AY453" s="247" t="s">
        <v>192</v>
      </c>
    </row>
    <row r="454" s="13" customFormat="1">
      <c r="A454" s="13"/>
      <c r="B454" s="237"/>
      <c r="C454" s="238"/>
      <c r="D454" s="232" t="s">
        <v>260</v>
      </c>
      <c r="E454" s="239" t="s">
        <v>1</v>
      </c>
      <c r="F454" s="240" t="s">
        <v>1158</v>
      </c>
      <c r="G454" s="238"/>
      <c r="H454" s="241">
        <v>2.8900000000000001</v>
      </c>
      <c r="I454" s="242"/>
      <c r="J454" s="238"/>
      <c r="K454" s="238"/>
      <c r="L454" s="243"/>
      <c r="M454" s="265"/>
      <c r="N454" s="266"/>
      <c r="O454" s="266"/>
      <c r="P454" s="266"/>
      <c r="Q454" s="266"/>
      <c r="R454" s="266"/>
      <c r="S454" s="266"/>
      <c r="T454" s="267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7" t="s">
        <v>260</v>
      </c>
      <c r="AU454" s="247" t="s">
        <v>94</v>
      </c>
      <c r="AV454" s="13" t="s">
        <v>94</v>
      </c>
      <c r="AW454" s="13" t="s">
        <v>38</v>
      </c>
      <c r="AX454" s="13" t="s">
        <v>83</v>
      </c>
      <c r="AY454" s="247" t="s">
        <v>192</v>
      </c>
    </row>
    <row r="455" s="2" customFormat="1" ht="6.96" customHeight="1">
      <c r="A455" s="37"/>
      <c r="B455" s="65"/>
      <c r="C455" s="66"/>
      <c r="D455" s="66"/>
      <c r="E455" s="66"/>
      <c r="F455" s="66"/>
      <c r="G455" s="66"/>
      <c r="H455" s="66"/>
      <c r="I455" s="66"/>
      <c r="J455" s="66"/>
      <c r="K455" s="66"/>
      <c r="L455" s="43"/>
      <c r="M455" s="37"/>
      <c r="O455" s="37"/>
      <c r="P455" s="37"/>
      <c r="Q455" s="37"/>
      <c r="R455" s="37"/>
      <c r="S455" s="37"/>
      <c r="T455" s="37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</row>
  </sheetData>
  <sheetProtection sheet="1" autoFilter="0" formatColumns="0" formatRows="0" objects="1" scenarios="1" spinCount="100000" saltValue="OXNIJTlYjWLIjZIKQ/z69pyjq8GR22DZj2AZkg4gLOMz+AO2i0QHsBa+86sinqXQKVkznyXtfOhZBWkSzQVRGQ==" hashValue="fByPm7OpAe2mQQTAepXCkeLWM0nei6baez2BiRjBVuNOmhwRloxNbt07Dbwv8A5PFk+p5UuKMhuVpMa6IbK88g==" algorithmName="SHA-512" password="CC35"/>
  <autoFilter ref="C122:K454"/>
  <mergeCells count="9">
    <mergeCell ref="E7:H7"/>
    <mergeCell ref="E9:H9"/>
    <mergeCell ref="E18:H18"/>
    <mergeCell ref="E27:H27"/>
    <mergeCell ref="E84:H84"/>
    <mergeCell ref="E86:H86"/>
    <mergeCell ref="E113:H113"/>
    <mergeCell ref="E115:H115"/>
    <mergeCell ref="L2:V2"/>
  </mergeCells>
  <hyperlinks>
    <hyperlink ref="F128" r:id="rId1" display="https://podminky.urs.cz/item/CS_URS_2023_01/113107223"/>
    <hyperlink ref="F132" r:id="rId2" display="https://podminky.urs.cz/item/CS_URS_2023_01/113107243"/>
    <hyperlink ref="F136" r:id="rId3" display="https://podminky.urs.cz/item/CS_URS_2023_01/113154263"/>
    <hyperlink ref="F143" r:id="rId4" display="https://podminky.urs.cz/item/CS_URS_2023_01/119001421"/>
    <hyperlink ref="F147" r:id="rId5" display="https://podminky.urs.cz/item/CS_URS_2023_01/120001101"/>
    <hyperlink ref="F151" r:id="rId6" display="https://podminky.urs.cz/item/CS_URS_2023_01/132212231"/>
    <hyperlink ref="F155" r:id="rId7" display="https://podminky.urs.cz/item/CS_URS_2023_02/132254204"/>
    <hyperlink ref="F160" r:id="rId8" display="https://podminky.urs.cz/item/CS_URS_2023_01/132312231"/>
    <hyperlink ref="F164" r:id="rId9" display="https://podminky.urs.cz/item/CS_URS_2023_01/132354204"/>
    <hyperlink ref="F169" r:id="rId10" display="https://podminky.urs.cz/item/CS_URS_2023_01/132454204"/>
    <hyperlink ref="F174" r:id="rId11" display="https://podminky.urs.cz/item/CS_URS_2023_01/151101101"/>
    <hyperlink ref="F178" r:id="rId12" display="https://podminky.urs.cz/item/CS_URS_2023_01/151101111"/>
    <hyperlink ref="F182" r:id="rId13" display="https://podminky.urs.cz/item/CS_URS_2023_01/162251101"/>
    <hyperlink ref="F187" r:id="rId14" display="https://podminky.urs.cz/item/CS_URS_2023_01/162251121"/>
    <hyperlink ref="F192" r:id="rId15" display="https://podminky.urs.cz/item/CS_URS_2023_01/162751137"/>
    <hyperlink ref="F196" r:id="rId16" display="https://podminky.urs.cz/item/CS_URS_2023_01/162751139"/>
    <hyperlink ref="F200" r:id="rId17" display="https://podminky.urs.cz/item/CS_URS_2023_01/167151111"/>
    <hyperlink ref="F205" r:id="rId18" display="https://podminky.urs.cz/item/CS_URS_2023_01/167151112"/>
    <hyperlink ref="F210" r:id="rId19" display="https://podminky.urs.cz/item/CS_URS_2023_01/171201231"/>
    <hyperlink ref="F214" r:id="rId20" display="https://podminky.urs.cz/item/CS_URS_2023_01/171251201"/>
    <hyperlink ref="F220" r:id="rId21" display="https://podminky.urs.cz/item/CS_URS_2023_01/174101101"/>
    <hyperlink ref="F224" r:id="rId22" display="https://podminky.urs.cz/item/CS_URS_2023_01/175151101"/>
    <hyperlink ref="F229" r:id="rId23" display="https://podminky.urs.cz/item/CS_URS_2023_01/451573111"/>
    <hyperlink ref="F233" r:id="rId24" display="https://podminky.urs.cz/item/CS_URS_2023_01/452313151"/>
    <hyperlink ref="F237" r:id="rId25" display="https://podminky.urs.cz/item/CS_URS_2023_01/452353101"/>
    <hyperlink ref="F242" r:id="rId26" display="https://podminky.urs.cz/item/CS_URS_2023_02/564851111"/>
    <hyperlink ref="F246" r:id="rId27" display="https://podminky.urs.cz/item/CS_URS_2023_02/564871116"/>
    <hyperlink ref="F250" r:id="rId28" display="https://podminky.urs.cz/item/CS_URS_2023_01/573111112"/>
    <hyperlink ref="F254" r:id="rId29" display="https://podminky.urs.cz/item/CS_URS_2023_01/573211111"/>
    <hyperlink ref="F258" r:id="rId30" display="https://podminky.urs.cz/item/CS_URS_2023_01/577144111"/>
    <hyperlink ref="F262" r:id="rId31" display="https://podminky.urs.cz/item/CS_URS_2023_01/577145112"/>
    <hyperlink ref="F266" r:id="rId32" display="https://podminky.urs.cz/item/CS_URS_2023_01/599141111"/>
    <hyperlink ref="F270" r:id="rId33" display="https://podminky.urs.cz/item/CS_URS_2023_01/919121212"/>
    <hyperlink ref="F274" r:id="rId34" display="https://podminky.urs.cz/item/CS_URS_2023_01/919731123"/>
    <hyperlink ref="F282" r:id="rId35" display="https://podminky.urs.cz/item/CS_URS_2023_01/892241111"/>
    <hyperlink ref="F286" r:id="rId36" display="https://podminky.urs.cz/item/CS_URS_2023_01/892273122"/>
    <hyperlink ref="F290" r:id="rId37" display="https://podminky.urs.cz/item/CS_URS_2023_01/899722114"/>
    <hyperlink ref="F294" r:id="rId38" display="https://podminky.urs.cz/item/CS_URS_2023_01/871241211"/>
    <hyperlink ref="F301" r:id="rId39" display="https://podminky.urs.cz/item/CS_URS_2023_01/899721111"/>
    <hyperlink ref="F305" r:id="rId40" display="https://podminky.urs.cz/item/CS_URS_2023_01/877241101"/>
    <hyperlink ref="F321" r:id="rId41" display="https://podminky.urs.cz/item/CS_URS_2023_01/891241112"/>
    <hyperlink ref="F327" r:id="rId42" display="https://podminky.urs.cz/item/CS_URS_2023_01/899401112"/>
    <hyperlink ref="F334" r:id="rId43" display="https://podminky.urs.cz/item/CS_URS_2023_01/891247111"/>
    <hyperlink ref="F347" r:id="rId44" display="https://podminky.urs.cz/item/CS_URS_2023_01/899401113"/>
    <hyperlink ref="F357" r:id="rId45" display="https://podminky.urs.cz/item/CS_URS_2023_01/891249111"/>
    <hyperlink ref="F360" r:id="rId46" display="https://podminky.urs.cz/item/CS_URS_2023_01/899401111"/>
    <hyperlink ref="F369" r:id="rId47" display="https://podminky.urs.cz/item/CS_URS_2023_01/899331111"/>
    <hyperlink ref="F373" r:id="rId48" display="https://podminky.urs.cz/item/CS_URS_2023_01/899712111"/>
    <hyperlink ref="F383" r:id="rId49" display="https://podminky.urs.cz/item/CS_URS_2023_01/857242121"/>
    <hyperlink ref="F393" r:id="rId50" display="https://podminky.urs.cz/item/CS_URS_2023_01/892372111"/>
    <hyperlink ref="F398" r:id="rId51" display="https://podminky.urs.cz/item/CS_URS_2023_01/919735112"/>
    <hyperlink ref="F402" r:id="rId52" display="https://podminky.urs.cz/item/CS_URS_2023_01/997013501"/>
    <hyperlink ref="F408" r:id="rId53" display="https://podminky.urs.cz/item/CS_URS_2023_01/997013509"/>
    <hyperlink ref="F414" r:id="rId54" display="https://podminky.urs.cz/item/CS_URS_2023_01/997221612"/>
    <hyperlink ref="F420" r:id="rId55" display="https://podminky.urs.cz/item/CS_URS_2023_01/998225111"/>
    <hyperlink ref="F426" r:id="rId56" display="https://podminky.urs.cz/item/CS_URS_2023_01/998276101"/>
    <hyperlink ref="F431" r:id="rId57" display="https://podminky.urs.cz/item/CS_URS_2023_01/119003217"/>
    <hyperlink ref="F435" r:id="rId58" display="https://podminky.urs.cz/item/CS_URS_2023_01/119003218"/>
    <hyperlink ref="F439" r:id="rId59" display="https://podminky.urs.cz/item/CS_URS_2023_01/919735111"/>
    <hyperlink ref="F443" r:id="rId60" display="https://podminky.urs.cz/item/CS_URS_2023_01/938908411"/>
    <hyperlink ref="F448" r:id="rId61" display="https://podminky.urs.cz/item/CS_URS_2023_02/997013873"/>
    <hyperlink ref="F452" r:id="rId62" display="https://podminky.urs.cz/item/CS_URS_2023_02/99701387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3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104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16.5" customHeight="1">
      <c r="A9" s="37"/>
      <c r="B9" s="43"/>
      <c r="C9" s="37"/>
      <c r="D9" s="37"/>
      <c r="E9" s="141" t="s">
        <v>1169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281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27</v>
      </c>
      <c r="G13" s="37"/>
      <c r="H13" s="37"/>
      <c r="I13" s="144" t="s">
        <v>28</v>
      </c>
      <c r="J13" s="145" t="s">
        <v>282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162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ROUND(J123,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ROUND((SUM(BE123:BE409)),  2)</f>
        <v>0</v>
      </c>
      <c r="G33" s="37"/>
      <c r="H33" s="37"/>
      <c r="I33" s="156">
        <v>0.20999999999999999</v>
      </c>
      <c r="J33" s="155">
        <f>ROUND(((SUM(BE123:BE409))*I33),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ROUND((SUM(BF123:BF409)),  2)</f>
        <v>0</v>
      </c>
      <c r="G34" s="37"/>
      <c r="H34" s="37"/>
      <c r="I34" s="156">
        <v>0.14999999999999999</v>
      </c>
      <c r="J34" s="155">
        <f>ROUND(((SUM(BF123:BF409))*I34),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ROUND((SUM(BG123:BG409)),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ROUND((SUM(BH123:BH409)),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ROUND((SUM(BI123:BI409)),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16.5" customHeight="1">
      <c r="A86" s="37"/>
      <c r="B86" s="38"/>
      <c r="C86" s="39"/>
      <c r="D86" s="39"/>
      <c r="E86" s="75" t="str">
        <f>E9</f>
        <v>2023_09_3. - Řad A2, IO 03.03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J123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283</v>
      </c>
      <c r="E96" s="183"/>
      <c r="F96" s="183"/>
      <c r="G96" s="183"/>
      <c r="H96" s="183"/>
      <c r="I96" s="183"/>
      <c r="J96" s="184">
        <f>J124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284</v>
      </c>
      <c r="E97" s="189"/>
      <c r="F97" s="189"/>
      <c r="G97" s="189"/>
      <c r="H97" s="189"/>
      <c r="I97" s="189"/>
      <c r="J97" s="190">
        <f>J125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285</v>
      </c>
      <c r="E98" s="189"/>
      <c r="F98" s="189"/>
      <c r="G98" s="189"/>
      <c r="H98" s="189"/>
      <c r="I98" s="189"/>
      <c r="J98" s="190">
        <f>J218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286</v>
      </c>
      <c r="E99" s="189"/>
      <c r="F99" s="189"/>
      <c r="G99" s="189"/>
      <c r="H99" s="189"/>
      <c r="I99" s="189"/>
      <c r="J99" s="190">
        <f>J231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287</v>
      </c>
      <c r="E100" s="189"/>
      <c r="F100" s="189"/>
      <c r="G100" s="189"/>
      <c r="H100" s="189"/>
      <c r="I100" s="189"/>
      <c r="J100" s="190">
        <f>J240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6"/>
      <c r="C101" s="187"/>
      <c r="D101" s="188" t="s">
        <v>288</v>
      </c>
      <c r="E101" s="189"/>
      <c r="F101" s="189"/>
      <c r="G101" s="189"/>
      <c r="H101" s="189"/>
      <c r="I101" s="189"/>
      <c r="J101" s="190">
        <f>J375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6"/>
      <c r="C102" s="187"/>
      <c r="D102" s="188" t="s">
        <v>289</v>
      </c>
      <c r="E102" s="189"/>
      <c r="F102" s="189"/>
      <c r="G102" s="189"/>
      <c r="H102" s="189"/>
      <c r="I102" s="189"/>
      <c r="J102" s="190">
        <f>J396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6"/>
      <c r="C103" s="187"/>
      <c r="D103" s="188" t="s">
        <v>290</v>
      </c>
      <c r="E103" s="189"/>
      <c r="F103" s="189"/>
      <c r="G103" s="189"/>
      <c r="H103" s="189"/>
      <c r="I103" s="189"/>
      <c r="J103" s="190">
        <f>J405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2" customFormat="1" ht="21.84" customHeight="1">
      <c r="A104" s="37"/>
      <c r="B104" s="38"/>
      <c r="C104" s="39"/>
      <c r="D104" s="39"/>
      <c r="E104" s="39"/>
      <c r="F104" s="39"/>
      <c r="G104" s="39"/>
      <c r="H104" s="39"/>
      <c r="I104" s="39"/>
      <c r="J104" s="39"/>
      <c r="K104" s="39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hidden="1" s="2" customFormat="1" ht="6.96" customHeight="1">
      <c r="A105" s="37"/>
      <c r="B105" s="65"/>
      <c r="C105" s="66"/>
      <c r="D105" s="66"/>
      <c r="E105" s="66"/>
      <c r="F105" s="66"/>
      <c r="G105" s="66"/>
      <c r="H105" s="66"/>
      <c r="I105" s="66"/>
      <c r="J105" s="66"/>
      <c r="K105" s="66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hidden="1"/>
    <row r="107" hidden="1"/>
    <row r="108" hidden="1"/>
    <row r="109" s="2" customFormat="1" ht="6.96" customHeight="1">
      <c r="A109" s="37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24.96" customHeight="1">
      <c r="A110" s="37"/>
      <c r="B110" s="38"/>
      <c r="C110" s="21" t="s">
        <v>176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38"/>
      <c r="C111" s="39"/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175" t="str">
        <f>E7</f>
        <v>Vodovod Přestavlky</v>
      </c>
      <c r="F113" s="30"/>
      <c r="G113" s="30"/>
      <c r="H113" s="30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160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75" t="str">
        <f>E9</f>
        <v>2023_09_3. - Řad A2, IO 03.03</v>
      </c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22</v>
      </c>
      <c r="D117" s="39"/>
      <c r="E117" s="39"/>
      <c r="F117" s="25" t="str">
        <f>F12</f>
        <v>Přestavlky u Čerčan</v>
      </c>
      <c r="G117" s="39"/>
      <c r="H117" s="39"/>
      <c r="I117" s="30" t="s">
        <v>24</v>
      </c>
      <c r="J117" s="78" t="str">
        <f>IF(J12="","",J12)</f>
        <v>1. 9. 2023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25.65" customHeight="1">
      <c r="A119" s="37"/>
      <c r="B119" s="38"/>
      <c r="C119" s="30" t="s">
        <v>30</v>
      </c>
      <c r="D119" s="39"/>
      <c r="E119" s="39"/>
      <c r="F119" s="25" t="str">
        <f>E15</f>
        <v>Přestavlky u Čerčan</v>
      </c>
      <c r="G119" s="39"/>
      <c r="H119" s="39"/>
      <c r="I119" s="30" t="s">
        <v>35</v>
      </c>
      <c r="J119" s="35" t="str">
        <f>E21</f>
        <v>Vodohospodářský rozvoj a výstavba a.s.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5.15" customHeight="1">
      <c r="A120" s="37"/>
      <c r="B120" s="38"/>
      <c r="C120" s="30" t="s">
        <v>33</v>
      </c>
      <c r="D120" s="39"/>
      <c r="E120" s="39"/>
      <c r="F120" s="25" t="str">
        <f>IF(E18="","",E18)</f>
        <v>Vyplň údaj</v>
      </c>
      <c r="G120" s="39"/>
      <c r="H120" s="39"/>
      <c r="I120" s="30" t="s">
        <v>39</v>
      </c>
      <c r="J120" s="35" t="str">
        <f>E24</f>
        <v>Dvořák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0.32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11" customFormat="1" ht="29.28" customHeight="1">
      <c r="A122" s="192"/>
      <c r="B122" s="193"/>
      <c r="C122" s="194" t="s">
        <v>177</v>
      </c>
      <c r="D122" s="195" t="s">
        <v>68</v>
      </c>
      <c r="E122" s="195" t="s">
        <v>64</v>
      </c>
      <c r="F122" s="195" t="s">
        <v>65</v>
      </c>
      <c r="G122" s="195" t="s">
        <v>178</v>
      </c>
      <c r="H122" s="195" t="s">
        <v>179</v>
      </c>
      <c r="I122" s="195" t="s">
        <v>180</v>
      </c>
      <c r="J122" s="195" t="s">
        <v>167</v>
      </c>
      <c r="K122" s="196" t="s">
        <v>181</v>
      </c>
      <c r="L122" s="197"/>
      <c r="M122" s="99" t="s">
        <v>1</v>
      </c>
      <c r="N122" s="100" t="s">
        <v>47</v>
      </c>
      <c r="O122" s="100" t="s">
        <v>182</v>
      </c>
      <c r="P122" s="100" t="s">
        <v>183</v>
      </c>
      <c r="Q122" s="100" t="s">
        <v>184</v>
      </c>
      <c r="R122" s="100" t="s">
        <v>185</v>
      </c>
      <c r="S122" s="100" t="s">
        <v>186</v>
      </c>
      <c r="T122" s="101" t="s">
        <v>187</v>
      </c>
      <c r="U122" s="192"/>
      <c r="V122" s="192"/>
      <c r="W122" s="192"/>
      <c r="X122" s="192"/>
      <c r="Y122" s="192"/>
      <c r="Z122" s="192"/>
      <c r="AA122" s="192"/>
      <c r="AB122" s="192"/>
      <c r="AC122" s="192"/>
      <c r="AD122" s="192"/>
      <c r="AE122" s="192"/>
    </row>
    <row r="123" s="2" customFormat="1" ht="22.8" customHeight="1">
      <c r="A123" s="37"/>
      <c r="B123" s="38"/>
      <c r="C123" s="106" t="s">
        <v>188</v>
      </c>
      <c r="D123" s="39"/>
      <c r="E123" s="39"/>
      <c r="F123" s="39"/>
      <c r="G123" s="39"/>
      <c r="H123" s="39"/>
      <c r="I123" s="39"/>
      <c r="J123" s="198">
        <f>BK123</f>
        <v>0</v>
      </c>
      <c r="K123" s="39"/>
      <c r="L123" s="43"/>
      <c r="M123" s="102"/>
      <c r="N123" s="199"/>
      <c r="O123" s="103"/>
      <c r="P123" s="200">
        <f>P124</f>
        <v>0</v>
      </c>
      <c r="Q123" s="103"/>
      <c r="R123" s="200">
        <f>R124</f>
        <v>58.859829599999998</v>
      </c>
      <c r="S123" s="103"/>
      <c r="T123" s="201">
        <f>T124</f>
        <v>23.231999999999999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5" t="s">
        <v>82</v>
      </c>
      <c r="AU123" s="15" t="s">
        <v>169</v>
      </c>
      <c r="BK123" s="202">
        <f>BK124</f>
        <v>0</v>
      </c>
    </row>
    <row r="124" s="12" customFormat="1" ht="25.92" customHeight="1">
      <c r="A124" s="12"/>
      <c r="B124" s="203"/>
      <c r="C124" s="204"/>
      <c r="D124" s="205" t="s">
        <v>82</v>
      </c>
      <c r="E124" s="206" t="s">
        <v>293</v>
      </c>
      <c r="F124" s="206" t="s">
        <v>294</v>
      </c>
      <c r="G124" s="204"/>
      <c r="H124" s="204"/>
      <c r="I124" s="207"/>
      <c r="J124" s="208">
        <f>BK124</f>
        <v>0</v>
      </c>
      <c r="K124" s="204"/>
      <c r="L124" s="209"/>
      <c r="M124" s="210"/>
      <c r="N124" s="211"/>
      <c r="O124" s="211"/>
      <c r="P124" s="212">
        <f>P125+P218+P231+P240+P396+P405</f>
        <v>0</v>
      </c>
      <c r="Q124" s="211"/>
      <c r="R124" s="212">
        <f>R125+R218+R231+R240+R396+R405</f>
        <v>58.859829599999998</v>
      </c>
      <c r="S124" s="211"/>
      <c r="T124" s="213">
        <f>T125+T218+T231+T240+T396+T405</f>
        <v>23.231999999999999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4" t="s">
        <v>91</v>
      </c>
      <c r="AT124" s="215" t="s">
        <v>82</v>
      </c>
      <c r="AU124" s="215" t="s">
        <v>83</v>
      </c>
      <c r="AY124" s="214" t="s">
        <v>192</v>
      </c>
      <c r="BK124" s="216">
        <f>BK125+BK218+BK231+BK240+BK396+BK405</f>
        <v>0</v>
      </c>
    </row>
    <row r="125" s="12" customFormat="1" ht="22.8" customHeight="1">
      <c r="A125" s="12"/>
      <c r="B125" s="203"/>
      <c r="C125" s="204"/>
      <c r="D125" s="205" t="s">
        <v>82</v>
      </c>
      <c r="E125" s="217" t="s">
        <v>91</v>
      </c>
      <c r="F125" s="217" t="s">
        <v>295</v>
      </c>
      <c r="G125" s="204"/>
      <c r="H125" s="204"/>
      <c r="I125" s="207"/>
      <c r="J125" s="218">
        <f>BK125</f>
        <v>0</v>
      </c>
      <c r="K125" s="204"/>
      <c r="L125" s="209"/>
      <c r="M125" s="210"/>
      <c r="N125" s="211"/>
      <c r="O125" s="211"/>
      <c r="P125" s="212">
        <f>SUM(P126:P217)</f>
        <v>0</v>
      </c>
      <c r="Q125" s="211"/>
      <c r="R125" s="212">
        <f>SUM(R126:R217)</f>
        <v>44.62032</v>
      </c>
      <c r="S125" s="211"/>
      <c r="T125" s="213">
        <f>SUM(T126:T217)</f>
        <v>23.231999999999999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4" t="s">
        <v>91</v>
      </c>
      <c r="AT125" s="215" t="s">
        <v>82</v>
      </c>
      <c r="AU125" s="215" t="s">
        <v>91</v>
      </c>
      <c r="AY125" s="214" t="s">
        <v>192</v>
      </c>
      <c r="BK125" s="216">
        <f>SUM(BK126:BK217)</f>
        <v>0</v>
      </c>
    </row>
    <row r="126" s="2" customFormat="1" ht="24.15" customHeight="1">
      <c r="A126" s="37"/>
      <c r="B126" s="38"/>
      <c r="C126" s="219" t="s">
        <v>91</v>
      </c>
      <c r="D126" s="219" t="s">
        <v>193</v>
      </c>
      <c r="E126" s="220" t="s">
        <v>296</v>
      </c>
      <c r="F126" s="221" t="s">
        <v>297</v>
      </c>
      <c r="G126" s="222" t="s">
        <v>298</v>
      </c>
      <c r="H126" s="223">
        <v>52.799999999999997</v>
      </c>
      <c r="I126" s="224"/>
      <c r="J126" s="225">
        <f>ROUND(I126*H126,2)</f>
        <v>0</v>
      </c>
      <c r="K126" s="221" t="s">
        <v>266</v>
      </c>
      <c r="L126" s="43"/>
      <c r="M126" s="226" t="s">
        <v>1</v>
      </c>
      <c r="N126" s="227" t="s">
        <v>48</v>
      </c>
      <c r="O126" s="90"/>
      <c r="P126" s="228">
        <f>O126*H126</f>
        <v>0</v>
      </c>
      <c r="Q126" s="228">
        <v>0</v>
      </c>
      <c r="R126" s="228">
        <f>Q126*H126</f>
        <v>0</v>
      </c>
      <c r="S126" s="228">
        <v>0.44</v>
      </c>
      <c r="T126" s="229">
        <f>S126*H126</f>
        <v>23.231999999999999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0" t="s">
        <v>209</v>
      </c>
      <c r="AT126" s="230" t="s">
        <v>193</v>
      </c>
      <c r="AU126" s="230" t="s">
        <v>94</v>
      </c>
      <c r="AY126" s="15" t="s">
        <v>192</v>
      </c>
      <c r="BE126" s="231">
        <f>IF(N126="základní",J126,0)</f>
        <v>0</v>
      </c>
      <c r="BF126" s="231">
        <f>IF(N126="snížená",J126,0)</f>
        <v>0</v>
      </c>
      <c r="BG126" s="231">
        <f>IF(N126="zákl. přenesená",J126,0)</f>
        <v>0</v>
      </c>
      <c r="BH126" s="231">
        <f>IF(N126="sníž. přenesená",J126,0)</f>
        <v>0</v>
      </c>
      <c r="BI126" s="231">
        <f>IF(N126="nulová",J126,0)</f>
        <v>0</v>
      </c>
      <c r="BJ126" s="15" t="s">
        <v>91</v>
      </c>
      <c r="BK126" s="231">
        <f>ROUND(I126*H126,2)</f>
        <v>0</v>
      </c>
      <c r="BL126" s="15" t="s">
        <v>209</v>
      </c>
      <c r="BM126" s="230" t="s">
        <v>299</v>
      </c>
    </row>
    <row r="127" s="2" customFormat="1">
      <c r="A127" s="37"/>
      <c r="B127" s="38"/>
      <c r="C127" s="39"/>
      <c r="D127" s="232" t="s">
        <v>199</v>
      </c>
      <c r="E127" s="39"/>
      <c r="F127" s="233" t="s">
        <v>300</v>
      </c>
      <c r="G127" s="39"/>
      <c r="H127" s="39"/>
      <c r="I127" s="234"/>
      <c r="J127" s="39"/>
      <c r="K127" s="39"/>
      <c r="L127" s="43"/>
      <c r="M127" s="235"/>
      <c r="N127" s="236"/>
      <c r="O127" s="90"/>
      <c r="P127" s="90"/>
      <c r="Q127" s="90"/>
      <c r="R127" s="90"/>
      <c r="S127" s="90"/>
      <c r="T127" s="91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5" t="s">
        <v>199</v>
      </c>
      <c r="AU127" s="15" t="s">
        <v>94</v>
      </c>
    </row>
    <row r="128" s="2" customFormat="1">
      <c r="A128" s="37"/>
      <c r="B128" s="38"/>
      <c r="C128" s="39"/>
      <c r="D128" s="248" t="s">
        <v>268</v>
      </c>
      <c r="E128" s="39"/>
      <c r="F128" s="249" t="s">
        <v>301</v>
      </c>
      <c r="G128" s="39"/>
      <c r="H128" s="39"/>
      <c r="I128" s="234"/>
      <c r="J128" s="39"/>
      <c r="K128" s="39"/>
      <c r="L128" s="43"/>
      <c r="M128" s="235"/>
      <c r="N128" s="236"/>
      <c r="O128" s="90"/>
      <c r="P128" s="90"/>
      <c r="Q128" s="90"/>
      <c r="R128" s="90"/>
      <c r="S128" s="90"/>
      <c r="T128" s="91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15" t="s">
        <v>268</v>
      </c>
      <c r="AU128" s="15" t="s">
        <v>94</v>
      </c>
    </row>
    <row r="129" s="13" customFormat="1">
      <c r="A129" s="13"/>
      <c r="B129" s="237"/>
      <c r="C129" s="238"/>
      <c r="D129" s="232" t="s">
        <v>260</v>
      </c>
      <c r="E129" s="239" t="s">
        <v>1</v>
      </c>
      <c r="F129" s="240" t="s">
        <v>1170</v>
      </c>
      <c r="G129" s="238"/>
      <c r="H129" s="241">
        <v>52.799999999999997</v>
      </c>
      <c r="I129" s="242"/>
      <c r="J129" s="238"/>
      <c r="K129" s="238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94</v>
      </c>
      <c r="AV129" s="13" t="s">
        <v>94</v>
      </c>
      <c r="AW129" s="13" t="s">
        <v>38</v>
      </c>
      <c r="AX129" s="13" t="s">
        <v>91</v>
      </c>
      <c r="AY129" s="247" t="s">
        <v>192</v>
      </c>
    </row>
    <row r="130" s="2" customFormat="1" ht="16.5" customHeight="1">
      <c r="A130" s="37"/>
      <c r="B130" s="38"/>
      <c r="C130" s="254" t="s">
        <v>94</v>
      </c>
      <c r="D130" s="254" t="s">
        <v>331</v>
      </c>
      <c r="E130" s="255" t="s">
        <v>332</v>
      </c>
      <c r="F130" s="256" t="s">
        <v>333</v>
      </c>
      <c r="G130" s="257" t="s">
        <v>334</v>
      </c>
      <c r="H130" s="258">
        <v>42.240000000000002</v>
      </c>
      <c r="I130" s="259"/>
      <c r="J130" s="260">
        <f>ROUND(I130*H130,2)</f>
        <v>0</v>
      </c>
      <c r="K130" s="256" t="s">
        <v>266</v>
      </c>
      <c r="L130" s="261"/>
      <c r="M130" s="262" t="s">
        <v>1</v>
      </c>
      <c r="N130" s="263" t="s">
        <v>48</v>
      </c>
      <c r="O130" s="90"/>
      <c r="P130" s="228">
        <f>O130*H130</f>
        <v>0</v>
      </c>
      <c r="Q130" s="228">
        <v>1</v>
      </c>
      <c r="R130" s="228">
        <f>Q130*H130</f>
        <v>42.240000000000002</v>
      </c>
      <c r="S130" s="228">
        <v>0</v>
      </c>
      <c r="T130" s="229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0" t="s">
        <v>226</v>
      </c>
      <c r="AT130" s="230" t="s">
        <v>331</v>
      </c>
      <c r="AU130" s="230" t="s">
        <v>94</v>
      </c>
      <c r="AY130" s="15" t="s">
        <v>192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5" t="s">
        <v>91</v>
      </c>
      <c r="BK130" s="231">
        <f>ROUND(I130*H130,2)</f>
        <v>0</v>
      </c>
      <c r="BL130" s="15" t="s">
        <v>209</v>
      </c>
      <c r="BM130" s="230" t="s">
        <v>335</v>
      </c>
    </row>
    <row r="131" s="2" customFormat="1">
      <c r="A131" s="37"/>
      <c r="B131" s="38"/>
      <c r="C131" s="39"/>
      <c r="D131" s="232" t="s">
        <v>199</v>
      </c>
      <c r="E131" s="39"/>
      <c r="F131" s="233" t="s">
        <v>333</v>
      </c>
      <c r="G131" s="39"/>
      <c r="H131" s="39"/>
      <c r="I131" s="234"/>
      <c r="J131" s="39"/>
      <c r="K131" s="39"/>
      <c r="L131" s="43"/>
      <c r="M131" s="235"/>
      <c r="N131" s="236"/>
      <c r="O131" s="90"/>
      <c r="P131" s="90"/>
      <c r="Q131" s="90"/>
      <c r="R131" s="90"/>
      <c r="S131" s="90"/>
      <c r="T131" s="91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199</v>
      </c>
      <c r="AU131" s="15" t="s">
        <v>94</v>
      </c>
    </row>
    <row r="132" s="13" customFormat="1">
      <c r="A132" s="13"/>
      <c r="B132" s="237"/>
      <c r="C132" s="238"/>
      <c r="D132" s="232" t="s">
        <v>260</v>
      </c>
      <c r="E132" s="239" t="s">
        <v>1</v>
      </c>
      <c r="F132" s="240" t="s">
        <v>1171</v>
      </c>
      <c r="G132" s="238"/>
      <c r="H132" s="241">
        <v>42.240000000000002</v>
      </c>
      <c r="I132" s="242"/>
      <c r="J132" s="238"/>
      <c r="K132" s="238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94</v>
      </c>
      <c r="AV132" s="13" t="s">
        <v>94</v>
      </c>
      <c r="AW132" s="13" t="s">
        <v>38</v>
      </c>
      <c r="AX132" s="13" t="s">
        <v>83</v>
      </c>
      <c r="AY132" s="247" t="s">
        <v>192</v>
      </c>
    </row>
    <row r="133" s="2" customFormat="1" ht="24.15" customHeight="1">
      <c r="A133" s="37"/>
      <c r="B133" s="38"/>
      <c r="C133" s="219" t="s">
        <v>204</v>
      </c>
      <c r="D133" s="219" t="s">
        <v>193</v>
      </c>
      <c r="E133" s="220" t="s">
        <v>343</v>
      </c>
      <c r="F133" s="221" t="s">
        <v>344</v>
      </c>
      <c r="G133" s="222" t="s">
        <v>316</v>
      </c>
      <c r="H133" s="223">
        <v>60</v>
      </c>
      <c r="I133" s="224"/>
      <c r="J133" s="225">
        <f>ROUND(I133*H133,2)</f>
        <v>0</v>
      </c>
      <c r="K133" s="221" t="s">
        <v>266</v>
      </c>
      <c r="L133" s="43"/>
      <c r="M133" s="226" t="s">
        <v>1</v>
      </c>
      <c r="N133" s="227" t="s">
        <v>48</v>
      </c>
      <c r="O133" s="90"/>
      <c r="P133" s="228">
        <f>O133*H133</f>
        <v>0</v>
      </c>
      <c r="Q133" s="228">
        <v>0.036900000000000002</v>
      </c>
      <c r="R133" s="228">
        <f>Q133*H133</f>
        <v>2.214</v>
      </c>
      <c r="S133" s="228">
        <v>0</v>
      </c>
      <c r="T133" s="229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30" t="s">
        <v>209</v>
      </c>
      <c r="AT133" s="230" t="s">
        <v>193</v>
      </c>
      <c r="AU133" s="230" t="s">
        <v>94</v>
      </c>
      <c r="AY133" s="15" t="s">
        <v>192</v>
      </c>
      <c r="BE133" s="231">
        <f>IF(N133="základní",J133,0)</f>
        <v>0</v>
      </c>
      <c r="BF133" s="231">
        <f>IF(N133="snížená",J133,0)</f>
        <v>0</v>
      </c>
      <c r="BG133" s="231">
        <f>IF(N133="zákl. přenesená",J133,0)</f>
        <v>0</v>
      </c>
      <c r="BH133" s="231">
        <f>IF(N133="sníž. přenesená",J133,0)</f>
        <v>0</v>
      </c>
      <c r="BI133" s="231">
        <f>IF(N133="nulová",J133,0)</f>
        <v>0</v>
      </c>
      <c r="BJ133" s="15" t="s">
        <v>91</v>
      </c>
      <c r="BK133" s="231">
        <f>ROUND(I133*H133,2)</f>
        <v>0</v>
      </c>
      <c r="BL133" s="15" t="s">
        <v>209</v>
      </c>
      <c r="BM133" s="230" t="s">
        <v>345</v>
      </c>
    </row>
    <row r="134" s="2" customFormat="1">
      <c r="A134" s="37"/>
      <c r="B134" s="38"/>
      <c r="C134" s="39"/>
      <c r="D134" s="232" t="s">
        <v>199</v>
      </c>
      <c r="E134" s="39"/>
      <c r="F134" s="233" t="s">
        <v>346</v>
      </c>
      <c r="G134" s="39"/>
      <c r="H134" s="39"/>
      <c r="I134" s="234"/>
      <c r="J134" s="39"/>
      <c r="K134" s="39"/>
      <c r="L134" s="43"/>
      <c r="M134" s="235"/>
      <c r="N134" s="236"/>
      <c r="O134" s="90"/>
      <c r="P134" s="90"/>
      <c r="Q134" s="90"/>
      <c r="R134" s="90"/>
      <c r="S134" s="90"/>
      <c r="T134" s="91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15" t="s">
        <v>199</v>
      </c>
      <c r="AU134" s="15" t="s">
        <v>94</v>
      </c>
    </row>
    <row r="135" s="2" customFormat="1">
      <c r="A135" s="37"/>
      <c r="B135" s="38"/>
      <c r="C135" s="39"/>
      <c r="D135" s="248" t="s">
        <v>268</v>
      </c>
      <c r="E135" s="39"/>
      <c r="F135" s="249" t="s">
        <v>347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5" t="s">
        <v>268</v>
      </c>
      <c r="AU135" s="15" t="s">
        <v>94</v>
      </c>
    </row>
    <row r="136" s="13" customFormat="1">
      <c r="A136" s="13"/>
      <c r="B136" s="237"/>
      <c r="C136" s="238"/>
      <c r="D136" s="232" t="s">
        <v>260</v>
      </c>
      <c r="E136" s="239" t="s">
        <v>1</v>
      </c>
      <c r="F136" s="240" t="s">
        <v>680</v>
      </c>
      <c r="G136" s="238"/>
      <c r="H136" s="241">
        <v>60</v>
      </c>
      <c r="I136" s="242"/>
      <c r="J136" s="238"/>
      <c r="K136" s="238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94</v>
      </c>
      <c r="AV136" s="13" t="s">
        <v>94</v>
      </c>
      <c r="AW136" s="13" t="s">
        <v>38</v>
      </c>
      <c r="AX136" s="13" t="s">
        <v>91</v>
      </c>
      <c r="AY136" s="247" t="s">
        <v>192</v>
      </c>
    </row>
    <row r="137" s="2" customFormat="1" ht="24.15" customHeight="1">
      <c r="A137" s="37"/>
      <c r="B137" s="38"/>
      <c r="C137" s="219" t="s">
        <v>209</v>
      </c>
      <c r="D137" s="219" t="s">
        <v>193</v>
      </c>
      <c r="E137" s="220" t="s">
        <v>349</v>
      </c>
      <c r="F137" s="221" t="s">
        <v>350</v>
      </c>
      <c r="G137" s="222" t="s">
        <v>351</v>
      </c>
      <c r="H137" s="223">
        <v>52.799999999999997</v>
      </c>
      <c r="I137" s="224"/>
      <c r="J137" s="225">
        <f>ROUND(I137*H137,2)</f>
        <v>0</v>
      </c>
      <c r="K137" s="221" t="s">
        <v>266</v>
      </c>
      <c r="L137" s="43"/>
      <c r="M137" s="226" t="s">
        <v>1</v>
      </c>
      <c r="N137" s="227" t="s">
        <v>48</v>
      </c>
      <c r="O137" s="90"/>
      <c r="P137" s="228">
        <f>O137*H137</f>
        <v>0</v>
      </c>
      <c r="Q137" s="228">
        <v>0</v>
      </c>
      <c r="R137" s="228">
        <f>Q137*H137</f>
        <v>0</v>
      </c>
      <c r="S137" s="228">
        <v>0</v>
      </c>
      <c r="T137" s="229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30" t="s">
        <v>209</v>
      </c>
      <c r="AT137" s="230" t="s">
        <v>193</v>
      </c>
      <c r="AU137" s="230" t="s">
        <v>94</v>
      </c>
      <c r="AY137" s="15" t="s">
        <v>192</v>
      </c>
      <c r="BE137" s="231">
        <f>IF(N137="základní",J137,0)</f>
        <v>0</v>
      </c>
      <c r="BF137" s="231">
        <f>IF(N137="snížená",J137,0)</f>
        <v>0</v>
      </c>
      <c r="BG137" s="231">
        <f>IF(N137="zákl. přenesená",J137,0)</f>
        <v>0</v>
      </c>
      <c r="BH137" s="231">
        <f>IF(N137="sníž. přenesená",J137,0)</f>
        <v>0</v>
      </c>
      <c r="BI137" s="231">
        <f>IF(N137="nulová",J137,0)</f>
        <v>0</v>
      </c>
      <c r="BJ137" s="15" t="s">
        <v>91</v>
      </c>
      <c r="BK137" s="231">
        <f>ROUND(I137*H137,2)</f>
        <v>0</v>
      </c>
      <c r="BL137" s="15" t="s">
        <v>209</v>
      </c>
      <c r="BM137" s="230" t="s">
        <v>352</v>
      </c>
    </row>
    <row r="138" s="2" customFormat="1">
      <c r="A138" s="37"/>
      <c r="B138" s="38"/>
      <c r="C138" s="39"/>
      <c r="D138" s="232" t="s">
        <v>199</v>
      </c>
      <c r="E138" s="39"/>
      <c r="F138" s="233" t="s">
        <v>353</v>
      </c>
      <c r="G138" s="39"/>
      <c r="H138" s="39"/>
      <c r="I138" s="234"/>
      <c r="J138" s="39"/>
      <c r="K138" s="39"/>
      <c r="L138" s="43"/>
      <c r="M138" s="235"/>
      <c r="N138" s="236"/>
      <c r="O138" s="90"/>
      <c r="P138" s="90"/>
      <c r="Q138" s="90"/>
      <c r="R138" s="90"/>
      <c r="S138" s="90"/>
      <c r="T138" s="91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15" t="s">
        <v>199</v>
      </c>
      <c r="AU138" s="15" t="s">
        <v>94</v>
      </c>
    </row>
    <row r="139" s="2" customFormat="1">
      <c r="A139" s="37"/>
      <c r="B139" s="38"/>
      <c r="C139" s="39"/>
      <c r="D139" s="248" t="s">
        <v>268</v>
      </c>
      <c r="E139" s="39"/>
      <c r="F139" s="249" t="s">
        <v>354</v>
      </c>
      <c r="G139" s="39"/>
      <c r="H139" s="39"/>
      <c r="I139" s="234"/>
      <c r="J139" s="39"/>
      <c r="K139" s="39"/>
      <c r="L139" s="43"/>
      <c r="M139" s="235"/>
      <c r="N139" s="236"/>
      <c r="O139" s="90"/>
      <c r="P139" s="90"/>
      <c r="Q139" s="90"/>
      <c r="R139" s="90"/>
      <c r="S139" s="90"/>
      <c r="T139" s="91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15" t="s">
        <v>268</v>
      </c>
      <c r="AU139" s="15" t="s">
        <v>94</v>
      </c>
    </row>
    <row r="140" s="13" customFormat="1">
      <c r="A140" s="13"/>
      <c r="B140" s="237"/>
      <c r="C140" s="238"/>
      <c r="D140" s="232" t="s">
        <v>260</v>
      </c>
      <c r="E140" s="239" t="s">
        <v>1</v>
      </c>
      <c r="F140" s="240" t="s">
        <v>1172</v>
      </c>
      <c r="G140" s="238"/>
      <c r="H140" s="241">
        <v>52.799999999999997</v>
      </c>
      <c r="I140" s="242"/>
      <c r="J140" s="238"/>
      <c r="K140" s="238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94</v>
      </c>
      <c r="AV140" s="13" t="s">
        <v>94</v>
      </c>
      <c r="AW140" s="13" t="s">
        <v>38</v>
      </c>
      <c r="AX140" s="13" t="s">
        <v>91</v>
      </c>
      <c r="AY140" s="247" t="s">
        <v>192</v>
      </c>
    </row>
    <row r="141" s="2" customFormat="1" ht="37.8" customHeight="1">
      <c r="A141" s="37"/>
      <c r="B141" s="38"/>
      <c r="C141" s="219" t="s">
        <v>191</v>
      </c>
      <c r="D141" s="219" t="s">
        <v>193</v>
      </c>
      <c r="E141" s="220" t="s">
        <v>356</v>
      </c>
      <c r="F141" s="221" t="s">
        <v>357</v>
      </c>
      <c r="G141" s="222" t="s">
        <v>351</v>
      </c>
      <c r="H141" s="223">
        <v>2</v>
      </c>
      <c r="I141" s="224"/>
      <c r="J141" s="225">
        <f>ROUND(I141*H141,2)</f>
        <v>0</v>
      </c>
      <c r="K141" s="221" t="s">
        <v>266</v>
      </c>
      <c r="L141" s="43"/>
      <c r="M141" s="226" t="s">
        <v>1</v>
      </c>
      <c r="N141" s="227" t="s">
        <v>48</v>
      </c>
      <c r="O141" s="90"/>
      <c r="P141" s="228">
        <f>O141*H141</f>
        <v>0</v>
      </c>
      <c r="Q141" s="228">
        <v>0</v>
      </c>
      <c r="R141" s="228">
        <f>Q141*H141</f>
        <v>0</v>
      </c>
      <c r="S141" s="228">
        <v>0</v>
      </c>
      <c r="T141" s="22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0" t="s">
        <v>209</v>
      </c>
      <c r="AT141" s="230" t="s">
        <v>193</v>
      </c>
      <c r="AU141" s="230" t="s">
        <v>94</v>
      </c>
      <c r="AY141" s="15" t="s">
        <v>192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5" t="s">
        <v>91</v>
      </c>
      <c r="BK141" s="231">
        <f>ROUND(I141*H141,2)</f>
        <v>0</v>
      </c>
      <c r="BL141" s="15" t="s">
        <v>209</v>
      </c>
      <c r="BM141" s="230" t="s">
        <v>358</v>
      </c>
    </row>
    <row r="142" s="2" customFormat="1">
      <c r="A142" s="37"/>
      <c r="B142" s="38"/>
      <c r="C142" s="39"/>
      <c r="D142" s="232" t="s">
        <v>199</v>
      </c>
      <c r="E142" s="39"/>
      <c r="F142" s="233" t="s">
        <v>359</v>
      </c>
      <c r="G142" s="39"/>
      <c r="H142" s="39"/>
      <c r="I142" s="234"/>
      <c r="J142" s="39"/>
      <c r="K142" s="39"/>
      <c r="L142" s="43"/>
      <c r="M142" s="235"/>
      <c r="N142" s="236"/>
      <c r="O142" s="90"/>
      <c r="P142" s="90"/>
      <c r="Q142" s="90"/>
      <c r="R142" s="90"/>
      <c r="S142" s="90"/>
      <c r="T142" s="91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15" t="s">
        <v>199</v>
      </c>
      <c r="AU142" s="15" t="s">
        <v>94</v>
      </c>
    </row>
    <row r="143" s="2" customFormat="1">
      <c r="A143" s="37"/>
      <c r="B143" s="38"/>
      <c r="C143" s="39"/>
      <c r="D143" s="248" t="s">
        <v>268</v>
      </c>
      <c r="E143" s="39"/>
      <c r="F143" s="249" t="s">
        <v>360</v>
      </c>
      <c r="G143" s="39"/>
      <c r="H143" s="39"/>
      <c r="I143" s="234"/>
      <c r="J143" s="39"/>
      <c r="K143" s="39"/>
      <c r="L143" s="43"/>
      <c r="M143" s="235"/>
      <c r="N143" s="236"/>
      <c r="O143" s="90"/>
      <c r="P143" s="90"/>
      <c r="Q143" s="90"/>
      <c r="R143" s="90"/>
      <c r="S143" s="90"/>
      <c r="T143" s="91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15" t="s">
        <v>268</v>
      </c>
      <c r="AU143" s="15" t="s">
        <v>94</v>
      </c>
    </row>
    <row r="144" s="13" customFormat="1">
      <c r="A144" s="13"/>
      <c r="B144" s="237"/>
      <c r="C144" s="238"/>
      <c r="D144" s="232" t="s">
        <v>260</v>
      </c>
      <c r="E144" s="239" t="s">
        <v>1</v>
      </c>
      <c r="F144" s="240" t="s">
        <v>94</v>
      </c>
      <c r="G144" s="238"/>
      <c r="H144" s="241">
        <v>2</v>
      </c>
      <c r="I144" s="242"/>
      <c r="J144" s="238"/>
      <c r="K144" s="238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94</v>
      </c>
      <c r="AV144" s="13" t="s">
        <v>94</v>
      </c>
      <c r="AW144" s="13" t="s">
        <v>38</v>
      </c>
      <c r="AX144" s="13" t="s">
        <v>91</v>
      </c>
      <c r="AY144" s="247" t="s">
        <v>192</v>
      </c>
    </row>
    <row r="145" s="2" customFormat="1" ht="33" customHeight="1">
      <c r="A145" s="37"/>
      <c r="B145" s="38"/>
      <c r="C145" s="219" t="s">
        <v>217</v>
      </c>
      <c r="D145" s="219" t="s">
        <v>193</v>
      </c>
      <c r="E145" s="220" t="s">
        <v>362</v>
      </c>
      <c r="F145" s="221" t="s">
        <v>363</v>
      </c>
      <c r="G145" s="222" t="s">
        <v>351</v>
      </c>
      <c r="H145" s="223">
        <v>17.007999999999999</v>
      </c>
      <c r="I145" s="224"/>
      <c r="J145" s="225">
        <f>ROUND(I145*H145,2)</f>
        <v>0</v>
      </c>
      <c r="K145" s="221" t="s">
        <v>364</v>
      </c>
      <c r="L145" s="43"/>
      <c r="M145" s="226" t="s">
        <v>1</v>
      </c>
      <c r="N145" s="227" t="s">
        <v>48</v>
      </c>
      <c r="O145" s="90"/>
      <c r="P145" s="228">
        <f>O145*H145</f>
        <v>0</v>
      </c>
      <c r="Q145" s="228">
        <v>0</v>
      </c>
      <c r="R145" s="228">
        <f>Q145*H145</f>
        <v>0</v>
      </c>
      <c r="S145" s="228">
        <v>0</v>
      </c>
      <c r="T145" s="22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0" t="s">
        <v>209</v>
      </c>
      <c r="AT145" s="230" t="s">
        <v>193</v>
      </c>
      <c r="AU145" s="230" t="s">
        <v>94</v>
      </c>
      <c r="AY145" s="15" t="s">
        <v>192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5" t="s">
        <v>91</v>
      </c>
      <c r="BK145" s="231">
        <f>ROUND(I145*H145,2)</f>
        <v>0</v>
      </c>
      <c r="BL145" s="15" t="s">
        <v>209</v>
      </c>
      <c r="BM145" s="230" t="s">
        <v>1102</v>
      </c>
    </row>
    <row r="146" s="2" customFormat="1">
      <c r="A146" s="37"/>
      <c r="B146" s="38"/>
      <c r="C146" s="39"/>
      <c r="D146" s="232" t="s">
        <v>199</v>
      </c>
      <c r="E146" s="39"/>
      <c r="F146" s="233" t="s">
        <v>366</v>
      </c>
      <c r="G146" s="39"/>
      <c r="H146" s="39"/>
      <c r="I146" s="234"/>
      <c r="J146" s="39"/>
      <c r="K146" s="39"/>
      <c r="L146" s="43"/>
      <c r="M146" s="235"/>
      <c r="N146" s="236"/>
      <c r="O146" s="90"/>
      <c r="P146" s="90"/>
      <c r="Q146" s="90"/>
      <c r="R146" s="90"/>
      <c r="S146" s="90"/>
      <c r="T146" s="91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5" t="s">
        <v>199</v>
      </c>
      <c r="AU146" s="15" t="s">
        <v>94</v>
      </c>
    </row>
    <row r="147" s="2" customFormat="1">
      <c r="A147" s="37"/>
      <c r="B147" s="38"/>
      <c r="C147" s="39"/>
      <c r="D147" s="248" t="s">
        <v>268</v>
      </c>
      <c r="E147" s="39"/>
      <c r="F147" s="249" t="s">
        <v>367</v>
      </c>
      <c r="G147" s="39"/>
      <c r="H147" s="39"/>
      <c r="I147" s="234"/>
      <c r="J147" s="39"/>
      <c r="K147" s="39"/>
      <c r="L147" s="43"/>
      <c r="M147" s="235"/>
      <c r="N147" s="236"/>
      <c r="O147" s="90"/>
      <c r="P147" s="90"/>
      <c r="Q147" s="90"/>
      <c r="R147" s="90"/>
      <c r="S147" s="90"/>
      <c r="T147" s="91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15" t="s">
        <v>268</v>
      </c>
      <c r="AU147" s="15" t="s">
        <v>94</v>
      </c>
    </row>
    <row r="148" s="13" customFormat="1">
      <c r="A148" s="13"/>
      <c r="B148" s="237"/>
      <c r="C148" s="238"/>
      <c r="D148" s="232" t="s">
        <v>260</v>
      </c>
      <c r="E148" s="239" t="s">
        <v>1</v>
      </c>
      <c r="F148" s="240" t="s">
        <v>1173</v>
      </c>
      <c r="G148" s="238"/>
      <c r="H148" s="241">
        <v>21.760000000000002</v>
      </c>
      <c r="I148" s="242"/>
      <c r="J148" s="238"/>
      <c r="K148" s="238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94</v>
      </c>
      <c r="AV148" s="13" t="s">
        <v>94</v>
      </c>
      <c r="AW148" s="13" t="s">
        <v>38</v>
      </c>
      <c r="AX148" s="13" t="s">
        <v>83</v>
      </c>
      <c r="AY148" s="247" t="s">
        <v>192</v>
      </c>
    </row>
    <row r="149" s="13" customFormat="1">
      <c r="A149" s="13"/>
      <c r="B149" s="237"/>
      <c r="C149" s="238"/>
      <c r="D149" s="232" t="s">
        <v>260</v>
      </c>
      <c r="E149" s="239" t="s">
        <v>1</v>
      </c>
      <c r="F149" s="240" t="s">
        <v>1174</v>
      </c>
      <c r="G149" s="238"/>
      <c r="H149" s="241">
        <v>-4.7519999999999998</v>
      </c>
      <c r="I149" s="242"/>
      <c r="J149" s="238"/>
      <c r="K149" s="238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94</v>
      </c>
      <c r="AV149" s="13" t="s">
        <v>94</v>
      </c>
      <c r="AW149" s="13" t="s">
        <v>38</v>
      </c>
      <c r="AX149" s="13" t="s">
        <v>83</v>
      </c>
      <c r="AY149" s="247" t="s">
        <v>192</v>
      </c>
    </row>
    <row r="150" s="2" customFormat="1" ht="37.8" customHeight="1">
      <c r="A150" s="37"/>
      <c r="B150" s="38"/>
      <c r="C150" s="219" t="s">
        <v>221</v>
      </c>
      <c r="D150" s="219" t="s">
        <v>193</v>
      </c>
      <c r="E150" s="220" t="s">
        <v>370</v>
      </c>
      <c r="F150" s="221" t="s">
        <v>371</v>
      </c>
      <c r="G150" s="222" t="s">
        <v>351</v>
      </c>
      <c r="H150" s="223">
        <v>2</v>
      </c>
      <c r="I150" s="224"/>
      <c r="J150" s="225">
        <f>ROUND(I150*H150,2)</f>
        <v>0</v>
      </c>
      <c r="K150" s="221" t="s">
        <v>266</v>
      </c>
      <c r="L150" s="43"/>
      <c r="M150" s="226" t="s">
        <v>1</v>
      </c>
      <c r="N150" s="227" t="s">
        <v>48</v>
      </c>
      <c r="O150" s="90"/>
      <c r="P150" s="228">
        <f>O150*H150</f>
        <v>0</v>
      </c>
      <c r="Q150" s="228">
        <v>0</v>
      </c>
      <c r="R150" s="228">
        <f>Q150*H150</f>
        <v>0</v>
      </c>
      <c r="S150" s="228">
        <v>0</v>
      </c>
      <c r="T150" s="22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30" t="s">
        <v>209</v>
      </c>
      <c r="AT150" s="230" t="s">
        <v>193</v>
      </c>
      <c r="AU150" s="230" t="s">
        <v>94</v>
      </c>
      <c r="AY150" s="15" t="s">
        <v>192</v>
      </c>
      <c r="BE150" s="231">
        <f>IF(N150="základní",J150,0)</f>
        <v>0</v>
      </c>
      <c r="BF150" s="231">
        <f>IF(N150="snížená",J150,0)</f>
        <v>0</v>
      </c>
      <c r="BG150" s="231">
        <f>IF(N150="zákl. přenesená",J150,0)</f>
        <v>0</v>
      </c>
      <c r="BH150" s="231">
        <f>IF(N150="sníž. přenesená",J150,0)</f>
        <v>0</v>
      </c>
      <c r="BI150" s="231">
        <f>IF(N150="nulová",J150,0)</f>
        <v>0</v>
      </c>
      <c r="BJ150" s="15" t="s">
        <v>91</v>
      </c>
      <c r="BK150" s="231">
        <f>ROUND(I150*H150,2)</f>
        <v>0</v>
      </c>
      <c r="BL150" s="15" t="s">
        <v>209</v>
      </c>
      <c r="BM150" s="230" t="s">
        <v>372</v>
      </c>
    </row>
    <row r="151" s="2" customFormat="1">
      <c r="A151" s="37"/>
      <c r="B151" s="38"/>
      <c r="C151" s="39"/>
      <c r="D151" s="232" t="s">
        <v>199</v>
      </c>
      <c r="E151" s="39"/>
      <c r="F151" s="233" t="s">
        <v>373</v>
      </c>
      <c r="G151" s="39"/>
      <c r="H151" s="39"/>
      <c r="I151" s="234"/>
      <c r="J151" s="39"/>
      <c r="K151" s="39"/>
      <c r="L151" s="43"/>
      <c r="M151" s="235"/>
      <c r="N151" s="236"/>
      <c r="O151" s="90"/>
      <c r="P151" s="90"/>
      <c r="Q151" s="90"/>
      <c r="R151" s="90"/>
      <c r="S151" s="90"/>
      <c r="T151" s="91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15" t="s">
        <v>199</v>
      </c>
      <c r="AU151" s="15" t="s">
        <v>94</v>
      </c>
    </row>
    <row r="152" s="2" customFormat="1">
      <c r="A152" s="37"/>
      <c r="B152" s="38"/>
      <c r="C152" s="39"/>
      <c r="D152" s="248" t="s">
        <v>268</v>
      </c>
      <c r="E152" s="39"/>
      <c r="F152" s="249" t="s">
        <v>374</v>
      </c>
      <c r="G152" s="39"/>
      <c r="H152" s="39"/>
      <c r="I152" s="234"/>
      <c r="J152" s="39"/>
      <c r="K152" s="39"/>
      <c r="L152" s="43"/>
      <c r="M152" s="235"/>
      <c r="N152" s="236"/>
      <c r="O152" s="90"/>
      <c r="P152" s="90"/>
      <c r="Q152" s="90"/>
      <c r="R152" s="90"/>
      <c r="S152" s="90"/>
      <c r="T152" s="91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T152" s="15" t="s">
        <v>268</v>
      </c>
      <c r="AU152" s="15" t="s">
        <v>94</v>
      </c>
    </row>
    <row r="153" s="13" customFormat="1">
      <c r="A153" s="13"/>
      <c r="B153" s="237"/>
      <c r="C153" s="238"/>
      <c r="D153" s="232" t="s">
        <v>260</v>
      </c>
      <c r="E153" s="239" t="s">
        <v>1</v>
      </c>
      <c r="F153" s="240" t="s">
        <v>94</v>
      </c>
      <c r="G153" s="238"/>
      <c r="H153" s="241">
        <v>2</v>
      </c>
      <c r="I153" s="242"/>
      <c r="J153" s="238"/>
      <c r="K153" s="238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260</v>
      </c>
      <c r="AU153" s="247" t="s">
        <v>94</v>
      </c>
      <c r="AV153" s="13" t="s">
        <v>94</v>
      </c>
      <c r="AW153" s="13" t="s">
        <v>38</v>
      </c>
      <c r="AX153" s="13" t="s">
        <v>91</v>
      </c>
      <c r="AY153" s="247" t="s">
        <v>192</v>
      </c>
    </row>
    <row r="154" s="2" customFormat="1" ht="33" customHeight="1">
      <c r="A154" s="37"/>
      <c r="B154" s="38"/>
      <c r="C154" s="219" t="s">
        <v>226</v>
      </c>
      <c r="D154" s="219" t="s">
        <v>193</v>
      </c>
      <c r="E154" s="220" t="s">
        <v>375</v>
      </c>
      <c r="F154" s="221" t="s">
        <v>376</v>
      </c>
      <c r="G154" s="222" t="s">
        <v>351</v>
      </c>
      <c r="H154" s="223">
        <v>23.344000000000001</v>
      </c>
      <c r="I154" s="224"/>
      <c r="J154" s="225">
        <f>ROUND(I154*H154,2)</f>
        <v>0</v>
      </c>
      <c r="K154" s="221" t="s">
        <v>266</v>
      </c>
      <c r="L154" s="43"/>
      <c r="M154" s="226" t="s">
        <v>1</v>
      </c>
      <c r="N154" s="227" t="s">
        <v>48</v>
      </c>
      <c r="O154" s="90"/>
      <c r="P154" s="228">
        <f>O154*H154</f>
        <v>0</v>
      </c>
      <c r="Q154" s="228">
        <v>0</v>
      </c>
      <c r="R154" s="228">
        <f>Q154*H154</f>
        <v>0</v>
      </c>
      <c r="S154" s="228">
        <v>0</v>
      </c>
      <c r="T154" s="22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30" t="s">
        <v>209</v>
      </c>
      <c r="AT154" s="230" t="s">
        <v>193</v>
      </c>
      <c r="AU154" s="230" t="s">
        <v>94</v>
      </c>
      <c r="AY154" s="15" t="s">
        <v>192</v>
      </c>
      <c r="BE154" s="231">
        <f>IF(N154="základní",J154,0)</f>
        <v>0</v>
      </c>
      <c r="BF154" s="231">
        <f>IF(N154="snížená",J154,0)</f>
        <v>0</v>
      </c>
      <c r="BG154" s="231">
        <f>IF(N154="zákl. přenesená",J154,0)</f>
        <v>0</v>
      </c>
      <c r="BH154" s="231">
        <f>IF(N154="sníž. přenesená",J154,0)</f>
        <v>0</v>
      </c>
      <c r="BI154" s="231">
        <f>IF(N154="nulová",J154,0)</f>
        <v>0</v>
      </c>
      <c r="BJ154" s="15" t="s">
        <v>91</v>
      </c>
      <c r="BK154" s="231">
        <f>ROUND(I154*H154,2)</f>
        <v>0</v>
      </c>
      <c r="BL154" s="15" t="s">
        <v>209</v>
      </c>
      <c r="BM154" s="230" t="s">
        <v>1105</v>
      </c>
    </row>
    <row r="155" s="2" customFormat="1">
      <c r="A155" s="37"/>
      <c r="B155" s="38"/>
      <c r="C155" s="39"/>
      <c r="D155" s="232" t="s">
        <v>199</v>
      </c>
      <c r="E155" s="39"/>
      <c r="F155" s="233" t="s">
        <v>378</v>
      </c>
      <c r="G155" s="39"/>
      <c r="H155" s="39"/>
      <c r="I155" s="234"/>
      <c r="J155" s="39"/>
      <c r="K155" s="39"/>
      <c r="L155" s="43"/>
      <c r="M155" s="235"/>
      <c r="N155" s="236"/>
      <c r="O155" s="90"/>
      <c r="P155" s="90"/>
      <c r="Q155" s="90"/>
      <c r="R155" s="90"/>
      <c r="S155" s="90"/>
      <c r="T155" s="91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15" t="s">
        <v>199</v>
      </c>
      <c r="AU155" s="15" t="s">
        <v>94</v>
      </c>
    </row>
    <row r="156" s="2" customFormat="1">
      <c r="A156" s="37"/>
      <c r="B156" s="38"/>
      <c r="C156" s="39"/>
      <c r="D156" s="248" t="s">
        <v>268</v>
      </c>
      <c r="E156" s="39"/>
      <c r="F156" s="249" t="s">
        <v>379</v>
      </c>
      <c r="G156" s="39"/>
      <c r="H156" s="39"/>
      <c r="I156" s="234"/>
      <c r="J156" s="39"/>
      <c r="K156" s="39"/>
      <c r="L156" s="43"/>
      <c r="M156" s="235"/>
      <c r="N156" s="236"/>
      <c r="O156" s="90"/>
      <c r="P156" s="90"/>
      <c r="Q156" s="90"/>
      <c r="R156" s="90"/>
      <c r="S156" s="90"/>
      <c r="T156" s="91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15" t="s">
        <v>268</v>
      </c>
      <c r="AU156" s="15" t="s">
        <v>94</v>
      </c>
    </row>
    <row r="157" s="13" customFormat="1">
      <c r="A157" s="13"/>
      <c r="B157" s="237"/>
      <c r="C157" s="238"/>
      <c r="D157" s="232" t="s">
        <v>260</v>
      </c>
      <c r="E157" s="239" t="s">
        <v>1</v>
      </c>
      <c r="F157" s="240" t="s">
        <v>1175</v>
      </c>
      <c r="G157" s="238"/>
      <c r="H157" s="241">
        <v>29.68</v>
      </c>
      <c r="I157" s="242"/>
      <c r="J157" s="238"/>
      <c r="K157" s="238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94</v>
      </c>
      <c r="AV157" s="13" t="s">
        <v>94</v>
      </c>
      <c r="AW157" s="13" t="s">
        <v>38</v>
      </c>
      <c r="AX157" s="13" t="s">
        <v>83</v>
      </c>
      <c r="AY157" s="247" t="s">
        <v>192</v>
      </c>
    </row>
    <row r="158" s="13" customFormat="1">
      <c r="A158" s="13"/>
      <c r="B158" s="237"/>
      <c r="C158" s="238"/>
      <c r="D158" s="232" t="s">
        <v>260</v>
      </c>
      <c r="E158" s="239" t="s">
        <v>1</v>
      </c>
      <c r="F158" s="240" t="s">
        <v>1176</v>
      </c>
      <c r="G158" s="238"/>
      <c r="H158" s="241">
        <v>-6.3360000000000003</v>
      </c>
      <c r="I158" s="242"/>
      <c r="J158" s="238"/>
      <c r="K158" s="238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94</v>
      </c>
      <c r="AV158" s="13" t="s">
        <v>94</v>
      </c>
      <c r="AW158" s="13" t="s">
        <v>38</v>
      </c>
      <c r="AX158" s="13" t="s">
        <v>83</v>
      </c>
      <c r="AY158" s="247" t="s">
        <v>192</v>
      </c>
    </row>
    <row r="159" s="2" customFormat="1" ht="33" customHeight="1">
      <c r="A159" s="37"/>
      <c r="B159" s="38"/>
      <c r="C159" s="219" t="s">
        <v>231</v>
      </c>
      <c r="D159" s="219" t="s">
        <v>193</v>
      </c>
      <c r="E159" s="220" t="s">
        <v>382</v>
      </c>
      <c r="F159" s="221" t="s">
        <v>383</v>
      </c>
      <c r="G159" s="222" t="s">
        <v>351</v>
      </c>
      <c r="H159" s="223">
        <v>19.007999999999999</v>
      </c>
      <c r="I159" s="224"/>
      <c r="J159" s="225">
        <f>ROUND(I159*H159,2)</f>
        <v>0</v>
      </c>
      <c r="K159" s="221" t="s">
        <v>266</v>
      </c>
      <c r="L159" s="43"/>
      <c r="M159" s="226" t="s">
        <v>1</v>
      </c>
      <c r="N159" s="227" t="s">
        <v>48</v>
      </c>
      <c r="O159" s="90"/>
      <c r="P159" s="228">
        <f>O159*H159</f>
        <v>0</v>
      </c>
      <c r="Q159" s="228">
        <v>0</v>
      </c>
      <c r="R159" s="228">
        <f>Q159*H159</f>
        <v>0</v>
      </c>
      <c r="S159" s="228">
        <v>0</v>
      </c>
      <c r="T159" s="22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30" t="s">
        <v>209</v>
      </c>
      <c r="AT159" s="230" t="s">
        <v>193</v>
      </c>
      <c r="AU159" s="230" t="s">
        <v>94</v>
      </c>
      <c r="AY159" s="15" t="s">
        <v>192</v>
      </c>
      <c r="BE159" s="231">
        <f>IF(N159="základní",J159,0)</f>
        <v>0</v>
      </c>
      <c r="BF159" s="231">
        <f>IF(N159="snížená",J159,0)</f>
        <v>0</v>
      </c>
      <c r="BG159" s="231">
        <f>IF(N159="zákl. přenesená",J159,0)</f>
        <v>0</v>
      </c>
      <c r="BH159" s="231">
        <f>IF(N159="sníž. přenesená",J159,0)</f>
        <v>0</v>
      </c>
      <c r="BI159" s="231">
        <f>IF(N159="nulová",J159,0)</f>
        <v>0</v>
      </c>
      <c r="BJ159" s="15" t="s">
        <v>91</v>
      </c>
      <c r="BK159" s="231">
        <f>ROUND(I159*H159,2)</f>
        <v>0</v>
      </c>
      <c r="BL159" s="15" t="s">
        <v>209</v>
      </c>
      <c r="BM159" s="230" t="s">
        <v>1108</v>
      </c>
    </row>
    <row r="160" s="2" customFormat="1">
      <c r="A160" s="37"/>
      <c r="B160" s="38"/>
      <c r="C160" s="39"/>
      <c r="D160" s="232" t="s">
        <v>199</v>
      </c>
      <c r="E160" s="39"/>
      <c r="F160" s="233" t="s">
        <v>385</v>
      </c>
      <c r="G160" s="39"/>
      <c r="H160" s="39"/>
      <c r="I160" s="234"/>
      <c r="J160" s="39"/>
      <c r="K160" s="39"/>
      <c r="L160" s="43"/>
      <c r="M160" s="235"/>
      <c r="N160" s="236"/>
      <c r="O160" s="90"/>
      <c r="P160" s="90"/>
      <c r="Q160" s="90"/>
      <c r="R160" s="90"/>
      <c r="S160" s="90"/>
      <c r="T160" s="91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15" t="s">
        <v>199</v>
      </c>
      <c r="AU160" s="15" t="s">
        <v>94</v>
      </c>
    </row>
    <row r="161" s="2" customFormat="1">
      <c r="A161" s="37"/>
      <c r="B161" s="38"/>
      <c r="C161" s="39"/>
      <c r="D161" s="248" t="s">
        <v>268</v>
      </c>
      <c r="E161" s="39"/>
      <c r="F161" s="249" t="s">
        <v>386</v>
      </c>
      <c r="G161" s="39"/>
      <c r="H161" s="39"/>
      <c r="I161" s="234"/>
      <c r="J161" s="39"/>
      <c r="K161" s="39"/>
      <c r="L161" s="43"/>
      <c r="M161" s="235"/>
      <c r="N161" s="236"/>
      <c r="O161" s="90"/>
      <c r="P161" s="90"/>
      <c r="Q161" s="90"/>
      <c r="R161" s="90"/>
      <c r="S161" s="90"/>
      <c r="T161" s="91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T161" s="15" t="s">
        <v>268</v>
      </c>
      <c r="AU161" s="15" t="s">
        <v>94</v>
      </c>
    </row>
    <row r="162" s="13" customFormat="1">
      <c r="A162" s="13"/>
      <c r="B162" s="237"/>
      <c r="C162" s="238"/>
      <c r="D162" s="232" t="s">
        <v>260</v>
      </c>
      <c r="E162" s="239" t="s">
        <v>1</v>
      </c>
      <c r="F162" s="240" t="s">
        <v>1177</v>
      </c>
      <c r="G162" s="238"/>
      <c r="H162" s="241">
        <v>23.760000000000002</v>
      </c>
      <c r="I162" s="242"/>
      <c r="J162" s="238"/>
      <c r="K162" s="238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260</v>
      </c>
      <c r="AU162" s="247" t="s">
        <v>94</v>
      </c>
      <c r="AV162" s="13" t="s">
        <v>94</v>
      </c>
      <c r="AW162" s="13" t="s">
        <v>38</v>
      </c>
      <c r="AX162" s="13" t="s">
        <v>83</v>
      </c>
      <c r="AY162" s="247" t="s">
        <v>192</v>
      </c>
    </row>
    <row r="163" s="13" customFormat="1">
      <c r="A163" s="13"/>
      <c r="B163" s="237"/>
      <c r="C163" s="238"/>
      <c r="D163" s="232" t="s">
        <v>260</v>
      </c>
      <c r="E163" s="239" t="s">
        <v>1</v>
      </c>
      <c r="F163" s="240" t="s">
        <v>1174</v>
      </c>
      <c r="G163" s="238"/>
      <c r="H163" s="241">
        <v>-4.7519999999999998</v>
      </c>
      <c r="I163" s="242"/>
      <c r="J163" s="238"/>
      <c r="K163" s="238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94</v>
      </c>
      <c r="AV163" s="13" t="s">
        <v>94</v>
      </c>
      <c r="AW163" s="13" t="s">
        <v>38</v>
      </c>
      <c r="AX163" s="13" t="s">
        <v>83</v>
      </c>
      <c r="AY163" s="247" t="s">
        <v>192</v>
      </c>
    </row>
    <row r="164" s="2" customFormat="1" ht="21.75" customHeight="1">
      <c r="A164" s="37"/>
      <c r="B164" s="38"/>
      <c r="C164" s="219" t="s">
        <v>236</v>
      </c>
      <c r="D164" s="219" t="s">
        <v>193</v>
      </c>
      <c r="E164" s="220" t="s">
        <v>387</v>
      </c>
      <c r="F164" s="221" t="s">
        <v>388</v>
      </c>
      <c r="G164" s="222" t="s">
        <v>298</v>
      </c>
      <c r="H164" s="223">
        <v>198</v>
      </c>
      <c r="I164" s="224"/>
      <c r="J164" s="225">
        <f>ROUND(I164*H164,2)</f>
        <v>0</v>
      </c>
      <c r="K164" s="221" t="s">
        <v>266</v>
      </c>
      <c r="L164" s="43"/>
      <c r="M164" s="226" t="s">
        <v>1</v>
      </c>
      <c r="N164" s="227" t="s">
        <v>48</v>
      </c>
      <c r="O164" s="90"/>
      <c r="P164" s="228">
        <f>O164*H164</f>
        <v>0</v>
      </c>
      <c r="Q164" s="228">
        <v>0.00084000000000000003</v>
      </c>
      <c r="R164" s="228">
        <f>Q164*H164</f>
        <v>0.16632</v>
      </c>
      <c r="S164" s="228">
        <v>0</v>
      </c>
      <c r="T164" s="22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30" t="s">
        <v>209</v>
      </c>
      <c r="AT164" s="230" t="s">
        <v>193</v>
      </c>
      <c r="AU164" s="230" t="s">
        <v>94</v>
      </c>
      <c r="AY164" s="15" t="s">
        <v>192</v>
      </c>
      <c r="BE164" s="231">
        <f>IF(N164="základní",J164,0)</f>
        <v>0</v>
      </c>
      <c r="BF164" s="231">
        <f>IF(N164="snížená",J164,0)</f>
        <v>0</v>
      </c>
      <c r="BG164" s="231">
        <f>IF(N164="zákl. přenesená",J164,0)</f>
        <v>0</v>
      </c>
      <c r="BH164" s="231">
        <f>IF(N164="sníž. přenesená",J164,0)</f>
        <v>0</v>
      </c>
      <c r="BI164" s="231">
        <f>IF(N164="nulová",J164,0)</f>
        <v>0</v>
      </c>
      <c r="BJ164" s="15" t="s">
        <v>91</v>
      </c>
      <c r="BK164" s="231">
        <f>ROUND(I164*H164,2)</f>
        <v>0</v>
      </c>
      <c r="BL164" s="15" t="s">
        <v>209</v>
      </c>
      <c r="BM164" s="230" t="s">
        <v>1110</v>
      </c>
    </row>
    <row r="165" s="2" customFormat="1">
      <c r="A165" s="37"/>
      <c r="B165" s="38"/>
      <c r="C165" s="39"/>
      <c r="D165" s="232" t="s">
        <v>199</v>
      </c>
      <c r="E165" s="39"/>
      <c r="F165" s="233" t="s">
        <v>388</v>
      </c>
      <c r="G165" s="39"/>
      <c r="H165" s="39"/>
      <c r="I165" s="234"/>
      <c r="J165" s="39"/>
      <c r="K165" s="39"/>
      <c r="L165" s="43"/>
      <c r="M165" s="235"/>
      <c r="N165" s="236"/>
      <c r="O165" s="90"/>
      <c r="P165" s="90"/>
      <c r="Q165" s="90"/>
      <c r="R165" s="90"/>
      <c r="S165" s="90"/>
      <c r="T165" s="91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15" t="s">
        <v>199</v>
      </c>
      <c r="AU165" s="15" t="s">
        <v>94</v>
      </c>
    </row>
    <row r="166" s="2" customFormat="1">
      <c r="A166" s="37"/>
      <c r="B166" s="38"/>
      <c r="C166" s="39"/>
      <c r="D166" s="248" t="s">
        <v>268</v>
      </c>
      <c r="E166" s="39"/>
      <c r="F166" s="249" t="s">
        <v>390</v>
      </c>
      <c r="G166" s="39"/>
      <c r="H166" s="39"/>
      <c r="I166" s="234"/>
      <c r="J166" s="39"/>
      <c r="K166" s="39"/>
      <c r="L166" s="43"/>
      <c r="M166" s="235"/>
      <c r="N166" s="236"/>
      <c r="O166" s="90"/>
      <c r="P166" s="90"/>
      <c r="Q166" s="90"/>
      <c r="R166" s="90"/>
      <c r="S166" s="90"/>
      <c r="T166" s="91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15" t="s">
        <v>268</v>
      </c>
      <c r="AU166" s="15" t="s">
        <v>94</v>
      </c>
    </row>
    <row r="167" s="13" customFormat="1">
      <c r="A167" s="13"/>
      <c r="B167" s="237"/>
      <c r="C167" s="238"/>
      <c r="D167" s="232" t="s">
        <v>260</v>
      </c>
      <c r="E167" s="239" t="s">
        <v>1</v>
      </c>
      <c r="F167" s="240" t="s">
        <v>1178</v>
      </c>
      <c r="G167" s="238"/>
      <c r="H167" s="241">
        <v>198</v>
      </c>
      <c r="I167" s="242"/>
      <c r="J167" s="238"/>
      <c r="K167" s="238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94</v>
      </c>
      <c r="AV167" s="13" t="s">
        <v>94</v>
      </c>
      <c r="AW167" s="13" t="s">
        <v>38</v>
      </c>
      <c r="AX167" s="13" t="s">
        <v>91</v>
      </c>
      <c r="AY167" s="247" t="s">
        <v>192</v>
      </c>
    </row>
    <row r="168" s="2" customFormat="1" ht="24.15" customHeight="1">
      <c r="A168" s="37"/>
      <c r="B168" s="38"/>
      <c r="C168" s="219" t="s">
        <v>241</v>
      </c>
      <c r="D168" s="219" t="s">
        <v>193</v>
      </c>
      <c r="E168" s="220" t="s">
        <v>393</v>
      </c>
      <c r="F168" s="221" t="s">
        <v>394</v>
      </c>
      <c r="G168" s="222" t="s">
        <v>298</v>
      </c>
      <c r="H168" s="223">
        <v>198</v>
      </c>
      <c r="I168" s="224"/>
      <c r="J168" s="225">
        <f>ROUND(I168*H168,2)</f>
        <v>0</v>
      </c>
      <c r="K168" s="221" t="s">
        <v>266</v>
      </c>
      <c r="L168" s="43"/>
      <c r="M168" s="226" t="s">
        <v>1</v>
      </c>
      <c r="N168" s="227" t="s">
        <v>48</v>
      </c>
      <c r="O168" s="90"/>
      <c r="P168" s="228">
        <f>O168*H168</f>
        <v>0</v>
      </c>
      <c r="Q168" s="228">
        <v>0</v>
      </c>
      <c r="R168" s="228">
        <f>Q168*H168</f>
        <v>0</v>
      </c>
      <c r="S168" s="228">
        <v>0</v>
      </c>
      <c r="T168" s="22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30" t="s">
        <v>209</v>
      </c>
      <c r="AT168" s="230" t="s">
        <v>193</v>
      </c>
      <c r="AU168" s="230" t="s">
        <v>94</v>
      </c>
      <c r="AY168" s="15" t="s">
        <v>192</v>
      </c>
      <c r="BE168" s="231">
        <f>IF(N168="základní",J168,0)</f>
        <v>0</v>
      </c>
      <c r="BF168" s="231">
        <f>IF(N168="snížená",J168,0)</f>
        <v>0</v>
      </c>
      <c r="BG168" s="231">
        <f>IF(N168="zákl. přenesená",J168,0)</f>
        <v>0</v>
      </c>
      <c r="BH168" s="231">
        <f>IF(N168="sníž. přenesená",J168,0)</f>
        <v>0</v>
      </c>
      <c r="BI168" s="231">
        <f>IF(N168="nulová",J168,0)</f>
        <v>0</v>
      </c>
      <c r="BJ168" s="15" t="s">
        <v>91</v>
      </c>
      <c r="BK168" s="231">
        <f>ROUND(I168*H168,2)</f>
        <v>0</v>
      </c>
      <c r="BL168" s="15" t="s">
        <v>209</v>
      </c>
      <c r="BM168" s="230" t="s">
        <v>1112</v>
      </c>
    </row>
    <row r="169" s="2" customFormat="1">
      <c r="A169" s="37"/>
      <c r="B169" s="38"/>
      <c r="C169" s="39"/>
      <c r="D169" s="232" t="s">
        <v>199</v>
      </c>
      <c r="E169" s="39"/>
      <c r="F169" s="233" t="s">
        <v>394</v>
      </c>
      <c r="G169" s="39"/>
      <c r="H169" s="39"/>
      <c r="I169" s="234"/>
      <c r="J169" s="39"/>
      <c r="K169" s="39"/>
      <c r="L169" s="43"/>
      <c r="M169" s="235"/>
      <c r="N169" s="236"/>
      <c r="O169" s="90"/>
      <c r="P169" s="90"/>
      <c r="Q169" s="90"/>
      <c r="R169" s="90"/>
      <c r="S169" s="90"/>
      <c r="T169" s="91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15" t="s">
        <v>199</v>
      </c>
      <c r="AU169" s="15" t="s">
        <v>94</v>
      </c>
    </row>
    <row r="170" s="2" customFormat="1">
      <c r="A170" s="37"/>
      <c r="B170" s="38"/>
      <c r="C170" s="39"/>
      <c r="D170" s="248" t="s">
        <v>268</v>
      </c>
      <c r="E170" s="39"/>
      <c r="F170" s="249" t="s">
        <v>396</v>
      </c>
      <c r="G170" s="39"/>
      <c r="H170" s="39"/>
      <c r="I170" s="234"/>
      <c r="J170" s="39"/>
      <c r="K170" s="39"/>
      <c r="L170" s="43"/>
      <c r="M170" s="235"/>
      <c r="N170" s="236"/>
      <c r="O170" s="90"/>
      <c r="P170" s="90"/>
      <c r="Q170" s="90"/>
      <c r="R170" s="90"/>
      <c r="S170" s="90"/>
      <c r="T170" s="91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15" t="s">
        <v>268</v>
      </c>
      <c r="AU170" s="15" t="s">
        <v>94</v>
      </c>
    </row>
    <row r="171" s="13" customFormat="1">
      <c r="A171" s="13"/>
      <c r="B171" s="237"/>
      <c r="C171" s="238"/>
      <c r="D171" s="232" t="s">
        <v>260</v>
      </c>
      <c r="E171" s="239" t="s">
        <v>1</v>
      </c>
      <c r="F171" s="240" t="s">
        <v>1178</v>
      </c>
      <c r="G171" s="238"/>
      <c r="H171" s="241">
        <v>198</v>
      </c>
      <c r="I171" s="242"/>
      <c r="J171" s="238"/>
      <c r="K171" s="238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94</v>
      </c>
      <c r="AV171" s="13" t="s">
        <v>94</v>
      </c>
      <c r="AW171" s="13" t="s">
        <v>38</v>
      </c>
      <c r="AX171" s="13" t="s">
        <v>91</v>
      </c>
      <c r="AY171" s="247" t="s">
        <v>192</v>
      </c>
    </row>
    <row r="172" s="2" customFormat="1" ht="24.15" customHeight="1">
      <c r="A172" s="37"/>
      <c r="B172" s="38"/>
      <c r="C172" s="219" t="s">
        <v>247</v>
      </c>
      <c r="D172" s="219" t="s">
        <v>193</v>
      </c>
      <c r="E172" s="220" t="s">
        <v>398</v>
      </c>
      <c r="F172" s="221" t="s">
        <v>399</v>
      </c>
      <c r="G172" s="222" t="s">
        <v>351</v>
      </c>
      <c r="H172" s="223">
        <v>38.015999999999998</v>
      </c>
      <c r="I172" s="224"/>
      <c r="J172" s="225">
        <f>ROUND(I172*H172,2)</f>
        <v>0</v>
      </c>
      <c r="K172" s="221" t="s">
        <v>266</v>
      </c>
      <c r="L172" s="43"/>
      <c r="M172" s="226" t="s">
        <v>1</v>
      </c>
      <c r="N172" s="227" t="s">
        <v>48</v>
      </c>
      <c r="O172" s="90"/>
      <c r="P172" s="228">
        <f>O172*H172</f>
        <v>0</v>
      </c>
      <c r="Q172" s="228">
        <v>0</v>
      </c>
      <c r="R172" s="228">
        <f>Q172*H172</f>
        <v>0</v>
      </c>
      <c r="S172" s="228">
        <v>0</v>
      </c>
      <c r="T172" s="22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30" t="s">
        <v>209</v>
      </c>
      <c r="AT172" s="230" t="s">
        <v>193</v>
      </c>
      <c r="AU172" s="230" t="s">
        <v>94</v>
      </c>
      <c r="AY172" s="15" t="s">
        <v>192</v>
      </c>
      <c r="BE172" s="231">
        <f>IF(N172="základní",J172,0)</f>
        <v>0</v>
      </c>
      <c r="BF172" s="231">
        <f>IF(N172="snížená",J172,0)</f>
        <v>0</v>
      </c>
      <c r="BG172" s="231">
        <f>IF(N172="zákl. přenesená",J172,0)</f>
        <v>0</v>
      </c>
      <c r="BH172" s="231">
        <f>IF(N172="sníž. přenesená",J172,0)</f>
        <v>0</v>
      </c>
      <c r="BI172" s="231">
        <f>IF(N172="nulová",J172,0)</f>
        <v>0</v>
      </c>
      <c r="BJ172" s="15" t="s">
        <v>91</v>
      </c>
      <c r="BK172" s="231">
        <f>ROUND(I172*H172,2)</f>
        <v>0</v>
      </c>
      <c r="BL172" s="15" t="s">
        <v>209</v>
      </c>
      <c r="BM172" s="230" t="s">
        <v>400</v>
      </c>
    </row>
    <row r="173" s="2" customFormat="1">
      <c r="A173" s="37"/>
      <c r="B173" s="38"/>
      <c r="C173" s="39"/>
      <c r="D173" s="232" t="s">
        <v>199</v>
      </c>
      <c r="E173" s="39"/>
      <c r="F173" s="233" t="s">
        <v>401</v>
      </c>
      <c r="G173" s="39"/>
      <c r="H173" s="39"/>
      <c r="I173" s="234"/>
      <c r="J173" s="39"/>
      <c r="K173" s="39"/>
      <c r="L173" s="43"/>
      <c r="M173" s="235"/>
      <c r="N173" s="236"/>
      <c r="O173" s="90"/>
      <c r="P173" s="90"/>
      <c r="Q173" s="90"/>
      <c r="R173" s="90"/>
      <c r="S173" s="90"/>
      <c r="T173" s="91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15" t="s">
        <v>199</v>
      </c>
      <c r="AU173" s="15" t="s">
        <v>94</v>
      </c>
    </row>
    <row r="174" s="2" customFormat="1">
      <c r="A174" s="37"/>
      <c r="B174" s="38"/>
      <c r="C174" s="39"/>
      <c r="D174" s="248" t="s">
        <v>268</v>
      </c>
      <c r="E174" s="39"/>
      <c r="F174" s="249" t="s">
        <v>402</v>
      </c>
      <c r="G174" s="39"/>
      <c r="H174" s="39"/>
      <c r="I174" s="234"/>
      <c r="J174" s="39"/>
      <c r="K174" s="39"/>
      <c r="L174" s="43"/>
      <c r="M174" s="235"/>
      <c r="N174" s="236"/>
      <c r="O174" s="90"/>
      <c r="P174" s="90"/>
      <c r="Q174" s="90"/>
      <c r="R174" s="90"/>
      <c r="S174" s="90"/>
      <c r="T174" s="91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15" t="s">
        <v>268</v>
      </c>
      <c r="AU174" s="15" t="s">
        <v>94</v>
      </c>
    </row>
    <row r="175" s="13" customFormat="1">
      <c r="A175" s="13"/>
      <c r="B175" s="237"/>
      <c r="C175" s="238"/>
      <c r="D175" s="232" t="s">
        <v>260</v>
      </c>
      <c r="E175" s="239" t="s">
        <v>1</v>
      </c>
      <c r="F175" s="240" t="s">
        <v>1179</v>
      </c>
      <c r="G175" s="238"/>
      <c r="H175" s="241">
        <v>47.520000000000003</v>
      </c>
      <c r="I175" s="242"/>
      <c r="J175" s="238"/>
      <c r="K175" s="238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94</v>
      </c>
      <c r="AV175" s="13" t="s">
        <v>94</v>
      </c>
      <c r="AW175" s="13" t="s">
        <v>38</v>
      </c>
      <c r="AX175" s="13" t="s">
        <v>83</v>
      </c>
      <c r="AY175" s="247" t="s">
        <v>192</v>
      </c>
    </row>
    <row r="176" s="13" customFormat="1">
      <c r="A176" s="13"/>
      <c r="B176" s="237"/>
      <c r="C176" s="238"/>
      <c r="D176" s="232" t="s">
        <v>260</v>
      </c>
      <c r="E176" s="239" t="s">
        <v>1</v>
      </c>
      <c r="F176" s="240" t="s">
        <v>1180</v>
      </c>
      <c r="G176" s="238"/>
      <c r="H176" s="241">
        <v>-9.5039999999999996</v>
      </c>
      <c r="I176" s="242"/>
      <c r="J176" s="238"/>
      <c r="K176" s="238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260</v>
      </c>
      <c r="AU176" s="247" t="s">
        <v>94</v>
      </c>
      <c r="AV176" s="13" t="s">
        <v>94</v>
      </c>
      <c r="AW176" s="13" t="s">
        <v>38</v>
      </c>
      <c r="AX176" s="13" t="s">
        <v>83</v>
      </c>
      <c r="AY176" s="247" t="s">
        <v>192</v>
      </c>
    </row>
    <row r="177" s="2" customFormat="1" ht="24.15" customHeight="1">
      <c r="A177" s="37"/>
      <c r="B177" s="38"/>
      <c r="C177" s="219" t="s">
        <v>255</v>
      </c>
      <c r="D177" s="219" t="s">
        <v>193</v>
      </c>
      <c r="E177" s="220" t="s">
        <v>406</v>
      </c>
      <c r="F177" s="221" t="s">
        <v>407</v>
      </c>
      <c r="G177" s="222" t="s">
        <v>351</v>
      </c>
      <c r="H177" s="223">
        <v>88.703999999999994</v>
      </c>
      <c r="I177" s="224"/>
      <c r="J177" s="225">
        <f>ROUND(I177*H177,2)</f>
        <v>0</v>
      </c>
      <c r="K177" s="221" t="s">
        <v>266</v>
      </c>
      <c r="L177" s="43"/>
      <c r="M177" s="226" t="s">
        <v>1</v>
      </c>
      <c r="N177" s="227" t="s">
        <v>48</v>
      </c>
      <c r="O177" s="90"/>
      <c r="P177" s="228">
        <f>O177*H177</f>
        <v>0</v>
      </c>
      <c r="Q177" s="228">
        <v>0</v>
      </c>
      <c r="R177" s="228">
        <f>Q177*H177</f>
        <v>0</v>
      </c>
      <c r="S177" s="228">
        <v>0</v>
      </c>
      <c r="T177" s="22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30" t="s">
        <v>209</v>
      </c>
      <c r="AT177" s="230" t="s">
        <v>193</v>
      </c>
      <c r="AU177" s="230" t="s">
        <v>94</v>
      </c>
      <c r="AY177" s="15" t="s">
        <v>192</v>
      </c>
      <c r="BE177" s="231">
        <f>IF(N177="základní",J177,0)</f>
        <v>0</v>
      </c>
      <c r="BF177" s="231">
        <f>IF(N177="snížená",J177,0)</f>
        <v>0</v>
      </c>
      <c r="BG177" s="231">
        <f>IF(N177="zákl. přenesená",J177,0)</f>
        <v>0</v>
      </c>
      <c r="BH177" s="231">
        <f>IF(N177="sníž. přenesená",J177,0)</f>
        <v>0</v>
      </c>
      <c r="BI177" s="231">
        <f>IF(N177="nulová",J177,0)</f>
        <v>0</v>
      </c>
      <c r="BJ177" s="15" t="s">
        <v>91</v>
      </c>
      <c r="BK177" s="231">
        <f>ROUND(I177*H177,2)</f>
        <v>0</v>
      </c>
      <c r="BL177" s="15" t="s">
        <v>209</v>
      </c>
      <c r="BM177" s="230" t="s">
        <v>408</v>
      </c>
    </row>
    <row r="178" s="2" customFormat="1">
      <c r="A178" s="37"/>
      <c r="B178" s="38"/>
      <c r="C178" s="39"/>
      <c r="D178" s="232" t="s">
        <v>199</v>
      </c>
      <c r="E178" s="39"/>
      <c r="F178" s="233" t="s">
        <v>409</v>
      </c>
      <c r="G178" s="39"/>
      <c r="H178" s="39"/>
      <c r="I178" s="234"/>
      <c r="J178" s="39"/>
      <c r="K178" s="39"/>
      <c r="L178" s="43"/>
      <c r="M178" s="235"/>
      <c r="N178" s="236"/>
      <c r="O178" s="90"/>
      <c r="P178" s="90"/>
      <c r="Q178" s="90"/>
      <c r="R178" s="90"/>
      <c r="S178" s="90"/>
      <c r="T178" s="91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15" t="s">
        <v>199</v>
      </c>
      <c r="AU178" s="15" t="s">
        <v>94</v>
      </c>
    </row>
    <row r="179" s="2" customFormat="1">
      <c r="A179" s="37"/>
      <c r="B179" s="38"/>
      <c r="C179" s="39"/>
      <c r="D179" s="248" t="s">
        <v>268</v>
      </c>
      <c r="E179" s="39"/>
      <c r="F179" s="249" t="s">
        <v>410</v>
      </c>
      <c r="G179" s="39"/>
      <c r="H179" s="39"/>
      <c r="I179" s="234"/>
      <c r="J179" s="39"/>
      <c r="K179" s="39"/>
      <c r="L179" s="43"/>
      <c r="M179" s="235"/>
      <c r="N179" s="236"/>
      <c r="O179" s="90"/>
      <c r="P179" s="90"/>
      <c r="Q179" s="90"/>
      <c r="R179" s="90"/>
      <c r="S179" s="90"/>
      <c r="T179" s="91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15" t="s">
        <v>268</v>
      </c>
      <c r="AU179" s="15" t="s">
        <v>94</v>
      </c>
    </row>
    <row r="180" s="13" customFormat="1">
      <c r="A180" s="13"/>
      <c r="B180" s="237"/>
      <c r="C180" s="238"/>
      <c r="D180" s="232" t="s">
        <v>260</v>
      </c>
      <c r="E180" s="239" t="s">
        <v>1</v>
      </c>
      <c r="F180" s="240" t="s">
        <v>1181</v>
      </c>
      <c r="G180" s="238"/>
      <c r="H180" s="241">
        <v>110.88</v>
      </c>
      <c r="I180" s="242"/>
      <c r="J180" s="238"/>
      <c r="K180" s="238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260</v>
      </c>
      <c r="AU180" s="247" t="s">
        <v>94</v>
      </c>
      <c r="AV180" s="13" t="s">
        <v>94</v>
      </c>
      <c r="AW180" s="13" t="s">
        <v>38</v>
      </c>
      <c r="AX180" s="13" t="s">
        <v>83</v>
      </c>
      <c r="AY180" s="247" t="s">
        <v>192</v>
      </c>
    </row>
    <row r="181" s="13" customFormat="1">
      <c r="A181" s="13"/>
      <c r="B181" s="237"/>
      <c r="C181" s="238"/>
      <c r="D181" s="232" t="s">
        <v>260</v>
      </c>
      <c r="E181" s="239" t="s">
        <v>1</v>
      </c>
      <c r="F181" s="240" t="s">
        <v>1182</v>
      </c>
      <c r="G181" s="238"/>
      <c r="H181" s="241">
        <v>-22.175999999999998</v>
      </c>
      <c r="I181" s="242"/>
      <c r="J181" s="238"/>
      <c r="K181" s="238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94</v>
      </c>
      <c r="AV181" s="13" t="s">
        <v>94</v>
      </c>
      <c r="AW181" s="13" t="s">
        <v>38</v>
      </c>
      <c r="AX181" s="13" t="s">
        <v>83</v>
      </c>
      <c r="AY181" s="247" t="s">
        <v>192</v>
      </c>
    </row>
    <row r="182" s="2" customFormat="1" ht="33" customHeight="1">
      <c r="A182" s="37"/>
      <c r="B182" s="38"/>
      <c r="C182" s="219" t="s">
        <v>263</v>
      </c>
      <c r="D182" s="219" t="s">
        <v>193</v>
      </c>
      <c r="E182" s="220" t="s">
        <v>429</v>
      </c>
      <c r="F182" s="221" t="s">
        <v>430</v>
      </c>
      <c r="G182" s="222" t="s">
        <v>351</v>
      </c>
      <c r="H182" s="223">
        <v>31.68</v>
      </c>
      <c r="I182" s="224"/>
      <c r="J182" s="225">
        <f>ROUND(I182*H182,2)</f>
        <v>0</v>
      </c>
      <c r="K182" s="221" t="s">
        <v>266</v>
      </c>
      <c r="L182" s="43"/>
      <c r="M182" s="226" t="s">
        <v>1</v>
      </c>
      <c r="N182" s="227" t="s">
        <v>48</v>
      </c>
      <c r="O182" s="90"/>
      <c r="P182" s="228">
        <f>O182*H182</f>
        <v>0</v>
      </c>
      <c r="Q182" s="228">
        <v>0</v>
      </c>
      <c r="R182" s="228">
        <f>Q182*H182</f>
        <v>0</v>
      </c>
      <c r="S182" s="228">
        <v>0</v>
      </c>
      <c r="T182" s="22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30" t="s">
        <v>209</v>
      </c>
      <c r="AT182" s="230" t="s">
        <v>193</v>
      </c>
      <c r="AU182" s="230" t="s">
        <v>94</v>
      </c>
      <c r="AY182" s="15" t="s">
        <v>192</v>
      </c>
      <c r="BE182" s="231">
        <f>IF(N182="základní",J182,0)</f>
        <v>0</v>
      </c>
      <c r="BF182" s="231">
        <f>IF(N182="snížená",J182,0)</f>
        <v>0</v>
      </c>
      <c r="BG182" s="231">
        <f>IF(N182="zákl. přenesená",J182,0)</f>
        <v>0</v>
      </c>
      <c r="BH182" s="231">
        <f>IF(N182="sníž. přenesená",J182,0)</f>
        <v>0</v>
      </c>
      <c r="BI182" s="231">
        <f>IF(N182="nulová",J182,0)</f>
        <v>0</v>
      </c>
      <c r="BJ182" s="15" t="s">
        <v>91</v>
      </c>
      <c r="BK182" s="231">
        <f>ROUND(I182*H182,2)</f>
        <v>0</v>
      </c>
      <c r="BL182" s="15" t="s">
        <v>209</v>
      </c>
      <c r="BM182" s="230" t="s">
        <v>431</v>
      </c>
    </row>
    <row r="183" s="2" customFormat="1">
      <c r="A183" s="37"/>
      <c r="B183" s="38"/>
      <c r="C183" s="39"/>
      <c r="D183" s="232" t="s">
        <v>199</v>
      </c>
      <c r="E183" s="39"/>
      <c r="F183" s="233" t="s">
        <v>432</v>
      </c>
      <c r="G183" s="39"/>
      <c r="H183" s="39"/>
      <c r="I183" s="234"/>
      <c r="J183" s="39"/>
      <c r="K183" s="39"/>
      <c r="L183" s="43"/>
      <c r="M183" s="235"/>
      <c r="N183" s="236"/>
      <c r="O183" s="90"/>
      <c r="P183" s="90"/>
      <c r="Q183" s="90"/>
      <c r="R183" s="90"/>
      <c r="S183" s="90"/>
      <c r="T183" s="91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15" t="s">
        <v>199</v>
      </c>
      <c r="AU183" s="15" t="s">
        <v>94</v>
      </c>
    </row>
    <row r="184" s="2" customFormat="1">
      <c r="A184" s="37"/>
      <c r="B184" s="38"/>
      <c r="C184" s="39"/>
      <c r="D184" s="248" t="s">
        <v>268</v>
      </c>
      <c r="E184" s="39"/>
      <c r="F184" s="249" t="s">
        <v>433</v>
      </c>
      <c r="G184" s="39"/>
      <c r="H184" s="39"/>
      <c r="I184" s="234"/>
      <c r="J184" s="39"/>
      <c r="K184" s="39"/>
      <c r="L184" s="43"/>
      <c r="M184" s="235"/>
      <c r="N184" s="236"/>
      <c r="O184" s="90"/>
      <c r="P184" s="90"/>
      <c r="Q184" s="90"/>
      <c r="R184" s="90"/>
      <c r="S184" s="90"/>
      <c r="T184" s="91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15" t="s">
        <v>268</v>
      </c>
      <c r="AU184" s="15" t="s">
        <v>94</v>
      </c>
    </row>
    <row r="185" s="13" customFormat="1">
      <c r="A185" s="13"/>
      <c r="B185" s="237"/>
      <c r="C185" s="238"/>
      <c r="D185" s="232" t="s">
        <v>260</v>
      </c>
      <c r="E185" s="239" t="s">
        <v>1</v>
      </c>
      <c r="F185" s="240" t="s">
        <v>1183</v>
      </c>
      <c r="G185" s="238"/>
      <c r="H185" s="241">
        <v>31.68</v>
      </c>
      <c r="I185" s="242"/>
      <c r="J185" s="238"/>
      <c r="K185" s="238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94</v>
      </c>
      <c r="AV185" s="13" t="s">
        <v>94</v>
      </c>
      <c r="AW185" s="13" t="s">
        <v>38</v>
      </c>
      <c r="AX185" s="13" t="s">
        <v>83</v>
      </c>
      <c r="AY185" s="247" t="s">
        <v>192</v>
      </c>
    </row>
    <row r="186" s="2" customFormat="1" ht="37.8" customHeight="1">
      <c r="A186" s="37"/>
      <c r="B186" s="38"/>
      <c r="C186" s="219" t="s">
        <v>8</v>
      </c>
      <c r="D186" s="219" t="s">
        <v>193</v>
      </c>
      <c r="E186" s="220" t="s">
        <v>436</v>
      </c>
      <c r="F186" s="221" t="s">
        <v>437</v>
      </c>
      <c r="G186" s="222" t="s">
        <v>351</v>
      </c>
      <c r="H186" s="223">
        <v>63.359999999999999</v>
      </c>
      <c r="I186" s="224"/>
      <c r="J186" s="225">
        <f>ROUND(I186*H186,2)</f>
        <v>0</v>
      </c>
      <c r="K186" s="221" t="s">
        <v>266</v>
      </c>
      <c r="L186" s="43"/>
      <c r="M186" s="226" t="s">
        <v>1</v>
      </c>
      <c r="N186" s="227" t="s">
        <v>48</v>
      </c>
      <c r="O186" s="90"/>
      <c r="P186" s="228">
        <f>O186*H186</f>
        <v>0</v>
      </c>
      <c r="Q186" s="228">
        <v>0</v>
      </c>
      <c r="R186" s="228">
        <f>Q186*H186</f>
        <v>0</v>
      </c>
      <c r="S186" s="228">
        <v>0</v>
      </c>
      <c r="T186" s="22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30" t="s">
        <v>209</v>
      </c>
      <c r="AT186" s="230" t="s">
        <v>193</v>
      </c>
      <c r="AU186" s="230" t="s">
        <v>94</v>
      </c>
      <c r="AY186" s="15" t="s">
        <v>192</v>
      </c>
      <c r="BE186" s="231">
        <f>IF(N186="základní",J186,0)</f>
        <v>0</v>
      </c>
      <c r="BF186" s="231">
        <f>IF(N186="snížená",J186,0)</f>
        <v>0</v>
      </c>
      <c r="BG186" s="231">
        <f>IF(N186="zákl. přenesená",J186,0)</f>
        <v>0</v>
      </c>
      <c r="BH186" s="231">
        <f>IF(N186="sníž. přenesená",J186,0)</f>
        <v>0</v>
      </c>
      <c r="BI186" s="231">
        <f>IF(N186="nulová",J186,0)</f>
        <v>0</v>
      </c>
      <c r="BJ186" s="15" t="s">
        <v>91</v>
      </c>
      <c r="BK186" s="231">
        <f>ROUND(I186*H186,2)</f>
        <v>0</v>
      </c>
      <c r="BL186" s="15" t="s">
        <v>209</v>
      </c>
      <c r="BM186" s="230" t="s">
        <v>438</v>
      </c>
    </row>
    <row r="187" s="2" customFormat="1">
      <c r="A187" s="37"/>
      <c r="B187" s="38"/>
      <c r="C187" s="39"/>
      <c r="D187" s="232" t="s">
        <v>199</v>
      </c>
      <c r="E187" s="39"/>
      <c r="F187" s="233" t="s">
        <v>439</v>
      </c>
      <c r="G187" s="39"/>
      <c r="H187" s="39"/>
      <c r="I187" s="234"/>
      <c r="J187" s="39"/>
      <c r="K187" s="39"/>
      <c r="L187" s="43"/>
      <c r="M187" s="235"/>
      <c r="N187" s="236"/>
      <c r="O187" s="90"/>
      <c r="P187" s="90"/>
      <c r="Q187" s="90"/>
      <c r="R187" s="90"/>
      <c r="S187" s="90"/>
      <c r="T187" s="91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15" t="s">
        <v>199</v>
      </c>
      <c r="AU187" s="15" t="s">
        <v>94</v>
      </c>
    </row>
    <row r="188" s="2" customFormat="1">
      <c r="A188" s="37"/>
      <c r="B188" s="38"/>
      <c r="C188" s="39"/>
      <c r="D188" s="248" t="s">
        <v>268</v>
      </c>
      <c r="E188" s="39"/>
      <c r="F188" s="249" t="s">
        <v>440</v>
      </c>
      <c r="G188" s="39"/>
      <c r="H188" s="39"/>
      <c r="I188" s="234"/>
      <c r="J188" s="39"/>
      <c r="K188" s="39"/>
      <c r="L188" s="43"/>
      <c r="M188" s="235"/>
      <c r="N188" s="236"/>
      <c r="O188" s="90"/>
      <c r="P188" s="90"/>
      <c r="Q188" s="90"/>
      <c r="R188" s="90"/>
      <c r="S188" s="90"/>
      <c r="T188" s="91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15" t="s">
        <v>268</v>
      </c>
      <c r="AU188" s="15" t="s">
        <v>94</v>
      </c>
    </row>
    <row r="189" s="13" customFormat="1">
      <c r="A189" s="13"/>
      <c r="B189" s="237"/>
      <c r="C189" s="238"/>
      <c r="D189" s="232" t="s">
        <v>260</v>
      </c>
      <c r="E189" s="239" t="s">
        <v>1</v>
      </c>
      <c r="F189" s="240" t="s">
        <v>1184</v>
      </c>
      <c r="G189" s="238"/>
      <c r="H189" s="241">
        <v>63.359999999999999</v>
      </c>
      <c r="I189" s="242"/>
      <c r="J189" s="238"/>
      <c r="K189" s="238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260</v>
      </c>
      <c r="AU189" s="247" t="s">
        <v>94</v>
      </c>
      <c r="AV189" s="13" t="s">
        <v>94</v>
      </c>
      <c r="AW189" s="13" t="s">
        <v>38</v>
      </c>
      <c r="AX189" s="13" t="s">
        <v>91</v>
      </c>
      <c r="AY189" s="247" t="s">
        <v>192</v>
      </c>
    </row>
    <row r="190" s="2" customFormat="1" ht="24.15" customHeight="1">
      <c r="A190" s="37"/>
      <c r="B190" s="38"/>
      <c r="C190" s="219" t="s">
        <v>276</v>
      </c>
      <c r="D190" s="219" t="s">
        <v>193</v>
      </c>
      <c r="E190" s="220" t="s">
        <v>443</v>
      </c>
      <c r="F190" s="221" t="s">
        <v>444</v>
      </c>
      <c r="G190" s="222" t="s">
        <v>351</v>
      </c>
      <c r="H190" s="223">
        <v>19.007999999999999</v>
      </c>
      <c r="I190" s="224"/>
      <c r="J190" s="225">
        <f>ROUND(I190*H190,2)</f>
        <v>0</v>
      </c>
      <c r="K190" s="221" t="s">
        <v>266</v>
      </c>
      <c r="L190" s="43"/>
      <c r="M190" s="226" t="s">
        <v>1</v>
      </c>
      <c r="N190" s="227" t="s">
        <v>48</v>
      </c>
      <c r="O190" s="90"/>
      <c r="P190" s="228">
        <f>O190*H190</f>
        <v>0</v>
      </c>
      <c r="Q190" s="228">
        <v>0</v>
      </c>
      <c r="R190" s="228">
        <f>Q190*H190</f>
        <v>0</v>
      </c>
      <c r="S190" s="228">
        <v>0</v>
      </c>
      <c r="T190" s="22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30" t="s">
        <v>209</v>
      </c>
      <c r="AT190" s="230" t="s">
        <v>193</v>
      </c>
      <c r="AU190" s="230" t="s">
        <v>94</v>
      </c>
      <c r="AY190" s="15" t="s">
        <v>192</v>
      </c>
      <c r="BE190" s="231">
        <f>IF(N190="základní",J190,0)</f>
        <v>0</v>
      </c>
      <c r="BF190" s="231">
        <f>IF(N190="snížená",J190,0)</f>
        <v>0</v>
      </c>
      <c r="BG190" s="231">
        <f>IF(N190="zákl. přenesená",J190,0)</f>
        <v>0</v>
      </c>
      <c r="BH190" s="231">
        <f>IF(N190="sníž. přenesená",J190,0)</f>
        <v>0</v>
      </c>
      <c r="BI190" s="231">
        <f>IF(N190="nulová",J190,0)</f>
        <v>0</v>
      </c>
      <c r="BJ190" s="15" t="s">
        <v>91</v>
      </c>
      <c r="BK190" s="231">
        <f>ROUND(I190*H190,2)</f>
        <v>0</v>
      </c>
      <c r="BL190" s="15" t="s">
        <v>209</v>
      </c>
      <c r="BM190" s="230" t="s">
        <v>445</v>
      </c>
    </row>
    <row r="191" s="2" customFormat="1">
      <c r="A191" s="37"/>
      <c r="B191" s="38"/>
      <c r="C191" s="39"/>
      <c r="D191" s="232" t="s">
        <v>199</v>
      </c>
      <c r="E191" s="39"/>
      <c r="F191" s="233" t="s">
        <v>446</v>
      </c>
      <c r="G191" s="39"/>
      <c r="H191" s="39"/>
      <c r="I191" s="234"/>
      <c r="J191" s="39"/>
      <c r="K191" s="39"/>
      <c r="L191" s="43"/>
      <c r="M191" s="235"/>
      <c r="N191" s="236"/>
      <c r="O191" s="90"/>
      <c r="P191" s="90"/>
      <c r="Q191" s="90"/>
      <c r="R191" s="90"/>
      <c r="S191" s="90"/>
      <c r="T191" s="91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15" t="s">
        <v>199</v>
      </c>
      <c r="AU191" s="15" t="s">
        <v>94</v>
      </c>
    </row>
    <row r="192" s="2" customFormat="1">
      <c r="A192" s="37"/>
      <c r="B192" s="38"/>
      <c r="C192" s="39"/>
      <c r="D192" s="248" t="s">
        <v>268</v>
      </c>
      <c r="E192" s="39"/>
      <c r="F192" s="249" t="s">
        <v>447</v>
      </c>
      <c r="G192" s="39"/>
      <c r="H192" s="39"/>
      <c r="I192" s="234"/>
      <c r="J192" s="39"/>
      <c r="K192" s="39"/>
      <c r="L192" s="43"/>
      <c r="M192" s="235"/>
      <c r="N192" s="236"/>
      <c r="O192" s="90"/>
      <c r="P192" s="90"/>
      <c r="Q192" s="90"/>
      <c r="R192" s="90"/>
      <c r="S192" s="90"/>
      <c r="T192" s="91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15" t="s">
        <v>268</v>
      </c>
      <c r="AU192" s="15" t="s">
        <v>94</v>
      </c>
    </row>
    <row r="193" s="13" customFormat="1">
      <c r="A193" s="13"/>
      <c r="B193" s="237"/>
      <c r="C193" s="238"/>
      <c r="D193" s="232" t="s">
        <v>260</v>
      </c>
      <c r="E193" s="239" t="s">
        <v>1</v>
      </c>
      <c r="F193" s="240" t="s">
        <v>1177</v>
      </c>
      <c r="G193" s="238"/>
      <c r="H193" s="241">
        <v>23.760000000000002</v>
      </c>
      <c r="I193" s="242"/>
      <c r="J193" s="238"/>
      <c r="K193" s="238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94</v>
      </c>
      <c r="AV193" s="13" t="s">
        <v>94</v>
      </c>
      <c r="AW193" s="13" t="s">
        <v>38</v>
      </c>
      <c r="AX193" s="13" t="s">
        <v>83</v>
      </c>
      <c r="AY193" s="247" t="s">
        <v>192</v>
      </c>
    </row>
    <row r="194" s="13" customFormat="1">
      <c r="A194" s="13"/>
      <c r="B194" s="237"/>
      <c r="C194" s="238"/>
      <c r="D194" s="232" t="s">
        <v>260</v>
      </c>
      <c r="E194" s="239" t="s">
        <v>1</v>
      </c>
      <c r="F194" s="240" t="s">
        <v>1174</v>
      </c>
      <c r="G194" s="238"/>
      <c r="H194" s="241">
        <v>-4.7519999999999998</v>
      </c>
      <c r="I194" s="242"/>
      <c r="J194" s="238"/>
      <c r="K194" s="238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94</v>
      </c>
      <c r="AV194" s="13" t="s">
        <v>94</v>
      </c>
      <c r="AW194" s="13" t="s">
        <v>38</v>
      </c>
      <c r="AX194" s="13" t="s">
        <v>83</v>
      </c>
      <c r="AY194" s="247" t="s">
        <v>192</v>
      </c>
    </row>
    <row r="195" s="2" customFormat="1" ht="24.15" customHeight="1">
      <c r="A195" s="37"/>
      <c r="B195" s="38"/>
      <c r="C195" s="219" t="s">
        <v>392</v>
      </c>
      <c r="D195" s="219" t="s">
        <v>193</v>
      </c>
      <c r="E195" s="220" t="s">
        <v>450</v>
      </c>
      <c r="F195" s="221" t="s">
        <v>451</v>
      </c>
      <c r="G195" s="222" t="s">
        <v>351</v>
      </c>
      <c r="H195" s="223">
        <v>44.351999999999997</v>
      </c>
      <c r="I195" s="224"/>
      <c r="J195" s="225">
        <f>ROUND(I195*H195,2)</f>
        <v>0</v>
      </c>
      <c r="K195" s="221" t="s">
        <v>266</v>
      </c>
      <c r="L195" s="43"/>
      <c r="M195" s="226" t="s">
        <v>1</v>
      </c>
      <c r="N195" s="227" t="s">
        <v>48</v>
      </c>
      <c r="O195" s="90"/>
      <c r="P195" s="228">
        <f>O195*H195</f>
        <v>0</v>
      </c>
      <c r="Q195" s="228">
        <v>0</v>
      </c>
      <c r="R195" s="228">
        <f>Q195*H195</f>
        <v>0</v>
      </c>
      <c r="S195" s="228">
        <v>0</v>
      </c>
      <c r="T195" s="229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30" t="s">
        <v>209</v>
      </c>
      <c r="AT195" s="230" t="s">
        <v>193</v>
      </c>
      <c r="AU195" s="230" t="s">
        <v>94</v>
      </c>
      <c r="AY195" s="15" t="s">
        <v>192</v>
      </c>
      <c r="BE195" s="231">
        <f>IF(N195="základní",J195,0)</f>
        <v>0</v>
      </c>
      <c r="BF195" s="231">
        <f>IF(N195="snížená",J195,0)</f>
        <v>0</v>
      </c>
      <c r="BG195" s="231">
        <f>IF(N195="zákl. přenesená",J195,0)</f>
        <v>0</v>
      </c>
      <c r="BH195" s="231">
        <f>IF(N195="sníž. přenesená",J195,0)</f>
        <v>0</v>
      </c>
      <c r="BI195" s="231">
        <f>IF(N195="nulová",J195,0)</f>
        <v>0</v>
      </c>
      <c r="BJ195" s="15" t="s">
        <v>91</v>
      </c>
      <c r="BK195" s="231">
        <f>ROUND(I195*H195,2)</f>
        <v>0</v>
      </c>
      <c r="BL195" s="15" t="s">
        <v>209</v>
      </c>
      <c r="BM195" s="230" t="s">
        <v>452</v>
      </c>
    </row>
    <row r="196" s="2" customFormat="1">
      <c r="A196" s="37"/>
      <c r="B196" s="38"/>
      <c r="C196" s="39"/>
      <c r="D196" s="232" t="s">
        <v>199</v>
      </c>
      <c r="E196" s="39"/>
      <c r="F196" s="233" t="s">
        <v>453</v>
      </c>
      <c r="G196" s="39"/>
      <c r="H196" s="39"/>
      <c r="I196" s="234"/>
      <c r="J196" s="39"/>
      <c r="K196" s="39"/>
      <c r="L196" s="43"/>
      <c r="M196" s="235"/>
      <c r="N196" s="236"/>
      <c r="O196" s="90"/>
      <c r="P196" s="90"/>
      <c r="Q196" s="90"/>
      <c r="R196" s="90"/>
      <c r="S196" s="90"/>
      <c r="T196" s="91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15" t="s">
        <v>199</v>
      </c>
      <c r="AU196" s="15" t="s">
        <v>94</v>
      </c>
    </row>
    <row r="197" s="2" customFormat="1">
      <c r="A197" s="37"/>
      <c r="B197" s="38"/>
      <c r="C197" s="39"/>
      <c r="D197" s="248" t="s">
        <v>268</v>
      </c>
      <c r="E197" s="39"/>
      <c r="F197" s="249" t="s">
        <v>454</v>
      </c>
      <c r="G197" s="39"/>
      <c r="H197" s="39"/>
      <c r="I197" s="234"/>
      <c r="J197" s="39"/>
      <c r="K197" s="39"/>
      <c r="L197" s="43"/>
      <c r="M197" s="235"/>
      <c r="N197" s="236"/>
      <c r="O197" s="90"/>
      <c r="P197" s="90"/>
      <c r="Q197" s="90"/>
      <c r="R197" s="90"/>
      <c r="S197" s="90"/>
      <c r="T197" s="91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T197" s="15" t="s">
        <v>268</v>
      </c>
      <c r="AU197" s="15" t="s">
        <v>94</v>
      </c>
    </row>
    <row r="198" s="13" customFormat="1">
      <c r="A198" s="13"/>
      <c r="B198" s="237"/>
      <c r="C198" s="238"/>
      <c r="D198" s="232" t="s">
        <v>260</v>
      </c>
      <c r="E198" s="239" t="s">
        <v>1</v>
      </c>
      <c r="F198" s="240" t="s">
        <v>1185</v>
      </c>
      <c r="G198" s="238"/>
      <c r="H198" s="241">
        <v>55.439999999999998</v>
      </c>
      <c r="I198" s="242"/>
      <c r="J198" s="238"/>
      <c r="K198" s="238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94</v>
      </c>
      <c r="AV198" s="13" t="s">
        <v>94</v>
      </c>
      <c r="AW198" s="13" t="s">
        <v>38</v>
      </c>
      <c r="AX198" s="13" t="s">
        <v>83</v>
      </c>
      <c r="AY198" s="247" t="s">
        <v>192</v>
      </c>
    </row>
    <row r="199" s="13" customFormat="1">
      <c r="A199" s="13"/>
      <c r="B199" s="237"/>
      <c r="C199" s="238"/>
      <c r="D199" s="232" t="s">
        <v>260</v>
      </c>
      <c r="E199" s="239" t="s">
        <v>1</v>
      </c>
      <c r="F199" s="240" t="s">
        <v>1186</v>
      </c>
      <c r="G199" s="238"/>
      <c r="H199" s="241">
        <v>-11.087999999999999</v>
      </c>
      <c r="I199" s="242"/>
      <c r="J199" s="238"/>
      <c r="K199" s="238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94</v>
      </c>
      <c r="AV199" s="13" t="s">
        <v>94</v>
      </c>
      <c r="AW199" s="13" t="s">
        <v>38</v>
      </c>
      <c r="AX199" s="13" t="s">
        <v>83</v>
      </c>
      <c r="AY199" s="247" t="s">
        <v>192</v>
      </c>
    </row>
    <row r="200" s="2" customFormat="1" ht="33" customHeight="1">
      <c r="A200" s="37"/>
      <c r="B200" s="38"/>
      <c r="C200" s="219" t="s">
        <v>397</v>
      </c>
      <c r="D200" s="219" t="s">
        <v>193</v>
      </c>
      <c r="E200" s="220" t="s">
        <v>458</v>
      </c>
      <c r="F200" s="221" t="s">
        <v>459</v>
      </c>
      <c r="G200" s="222" t="s">
        <v>334</v>
      </c>
      <c r="H200" s="223">
        <v>63.359999999999999</v>
      </c>
      <c r="I200" s="224"/>
      <c r="J200" s="225">
        <f>ROUND(I200*H200,2)</f>
        <v>0</v>
      </c>
      <c r="K200" s="221" t="s">
        <v>266</v>
      </c>
      <c r="L200" s="43"/>
      <c r="M200" s="226" t="s">
        <v>1</v>
      </c>
      <c r="N200" s="227" t="s">
        <v>48</v>
      </c>
      <c r="O200" s="90"/>
      <c r="P200" s="228">
        <f>O200*H200</f>
        <v>0</v>
      </c>
      <c r="Q200" s="228">
        <v>0</v>
      </c>
      <c r="R200" s="228">
        <f>Q200*H200</f>
        <v>0</v>
      </c>
      <c r="S200" s="228">
        <v>0</v>
      </c>
      <c r="T200" s="22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30" t="s">
        <v>209</v>
      </c>
      <c r="AT200" s="230" t="s">
        <v>193</v>
      </c>
      <c r="AU200" s="230" t="s">
        <v>94</v>
      </c>
      <c r="AY200" s="15" t="s">
        <v>192</v>
      </c>
      <c r="BE200" s="231">
        <f>IF(N200="základní",J200,0)</f>
        <v>0</v>
      </c>
      <c r="BF200" s="231">
        <f>IF(N200="snížená",J200,0)</f>
        <v>0</v>
      </c>
      <c r="BG200" s="231">
        <f>IF(N200="zákl. přenesená",J200,0)</f>
        <v>0</v>
      </c>
      <c r="BH200" s="231">
        <f>IF(N200="sníž. přenesená",J200,0)</f>
        <v>0</v>
      </c>
      <c r="BI200" s="231">
        <f>IF(N200="nulová",J200,0)</f>
        <v>0</v>
      </c>
      <c r="BJ200" s="15" t="s">
        <v>91</v>
      </c>
      <c r="BK200" s="231">
        <f>ROUND(I200*H200,2)</f>
        <v>0</v>
      </c>
      <c r="BL200" s="15" t="s">
        <v>209</v>
      </c>
      <c r="BM200" s="230" t="s">
        <v>460</v>
      </c>
    </row>
    <row r="201" s="2" customFormat="1">
      <c r="A201" s="37"/>
      <c r="B201" s="38"/>
      <c r="C201" s="39"/>
      <c r="D201" s="232" t="s">
        <v>199</v>
      </c>
      <c r="E201" s="39"/>
      <c r="F201" s="233" t="s">
        <v>461</v>
      </c>
      <c r="G201" s="39"/>
      <c r="H201" s="39"/>
      <c r="I201" s="234"/>
      <c r="J201" s="39"/>
      <c r="K201" s="39"/>
      <c r="L201" s="43"/>
      <c r="M201" s="235"/>
      <c r="N201" s="236"/>
      <c r="O201" s="90"/>
      <c r="P201" s="90"/>
      <c r="Q201" s="90"/>
      <c r="R201" s="90"/>
      <c r="S201" s="90"/>
      <c r="T201" s="91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15" t="s">
        <v>199</v>
      </c>
      <c r="AU201" s="15" t="s">
        <v>94</v>
      </c>
    </row>
    <row r="202" s="2" customFormat="1">
      <c r="A202" s="37"/>
      <c r="B202" s="38"/>
      <c r="C202" s="39"/>
      <c r="D202" s="248" t="s">
        <v>268</v>
      </c>
      <c r="E202" s="39"/>
      <c r="F202" s="249" t="s">
        <v>462</v>
      </c>
      <c r="G202" s="39"/>
      <c r="H202" s="39"/>
      <c r="I202" s="234"/>
      <c r="J202" s="39"/>
      <c r="K202" s="39"/>
      <c r="L202" s="43"/>
      <c r="M202" s="235"/>
      <c r="N202" s="236"/>
      <c r="O202" s="90"/>
      <c r="P202" s="90"/>
      <c r="Q202" s="90"/>
      <c r="R202" s="90"/>
      <c r="S202" s="90"/>
      <c r="T202" s="91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T202" s="15" t="s">
        <v>268</v>
      </c>
      <c r="AU202" s="15" t="s">
        <v>94</v>
      </c>
    </row>
    <row r="203" s="13" customFormat="1">
      <c r="A203" s="13"/>
      <c r="B203" s="237"/>
      <c r="C203" s="238"/>
      <c r="D203" s="232" t="s">
        <v>260</v>
      </c>
      <c r="E203" s="239" t="s">
        <v>1</v>
      </c>
      <c r="F203" s="240" t="s">
        <v>1184</v>
      </c>
      <c r="G203" s="238"/>
      <c r="H203" s="241">
        <v>63.359999999999999</v>
      </c>
      <c r="I203" s="242"/>
      <c r="J203" s="238"/>
      <c r="K203" s="238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94</v>
      </c>
      <c r="AV203" s="13" t="s">
        <v>94</v>
      </c>
      <c r="AW203" s="13" t="s">
        <v>38</v>
      </c>
      <c r="AX203" s="13" t="s">
        <v>83</v>
      </c>
      <c r="AY203" s="247" t="s">
        <v>192</v>
      </c>
    </row>
    <row r="204" s="2" customFormat="1" ht="16.5" customHeight="1">
      <c r="A204" s="37"/>
      <c r="B204" s="38"/>
      <c r="C204" s="219" t="s">
        <v>405</v>
      </c>
      <c r="D204" s="219" t="s">
        <v>193</v>
      </c>
      <c r="E204" s="220" t="s">
        <v>465</v>
      </c>
      <c r="F204" s="221" t="s">
        <v>466</v>
      </c>
      <c r="G204" s="222" t="s">
        <v>351</v>
      </c>
      <c r="H204" s="223">
        <v>95.040000000000006</v>
      </c>
      <c r="I204" s="224"/>
      <c r="J204" s="225">
        <f>ROUND(I204*H204,2)</f>
        <v>0</v>
      </c>
      <c r="K204" s="221" t="s">
        <v>266</v>
      </c>
      <c r="L204" s="43"/>
      <c r="M204" s="226" t="s">
        <v>1</v>
      </c>
      <c r="N204" s="227" t="s">
        <v>48</v>
      </c>
      <c r="O204" s="90"/>
      <c r="P204" s="228">
        <f>O204*H204</f>
        <v>0</v>
      </c>
      <c r="Q204" s="228">
        <v>0</v>
      </c>
      <c r="R204" s="228">
        <f>Q204*H204</f>
        <v>0</v>
      </c>
      <c r="S204" s="228">
        <v>0</v>
      </c>
      <c r="T204" s="229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30" t="s">
        <v>209</v>
      </c>
      <c r="AT204" s="230" t="s">
        <v>193</v>
      </c>
      <c r="AU204" s="230" t="s">
        <v>94</v>
      </c>
      <c r="AY204" s="15" t="s">
        <v>192</v>
      </c>
      <c r="BE204" s="231">
        <f>IF(N204="základní",J204,0)</f>
        <v>0</v>
      </c>
      <c r="BF204" s="231">
        <f>IF(N204="snížená",J204,0)</f>
        <v>0</v>
      </c>
      <c r="BG204" s="231">
        <f>IF(N204="zákl. přenesená",J204,0)</f>
        <v>0</v>
      </c>
      <c r="BH204" s="231">
        <f>IF(N204="sníž. přenesená",J204,0)</f>
        <v>0</v>
      </c>
      <c r="BI204" s="231">
        <f>IF(N204="nulová",J204,0)</f>
        <v>0</v>
      </c>
      <c r="BJ204" s="15" t="s">
        <v>91</v>
      </c>
      <c r="BK204" s="231">
        <f>ROUND(I204*H204,2)</f>
        <v>0</v>
      </c>
      <c r="BL204" s="15" t="s">
        <v>209</v>
      </c>
      <c r="BM204" s="230" t="s">
        <v>467</v>
      </c>
    </row>
    <row r="205" s="2" customFormat="1">
      <c r="A205" s="37"/>
      <c r="B205" s="38"/>
      <c r="C205" s="39"/>
      <c r="D205" s="232" t="s">
        <v>199</v>
      </c>
      <c r="E205" s="39"/>
      <c r="F205" s="233" t="s">
        <v>468</v>
      </c>
      <c r="G205" s="39"/>
      <c r="H205" s="39"/>
      <c r="I205" s="234"/>
      <c r="J205" s="39"/>
      <c r="K205" s="39"/>
      <c r="L205" s="43"/>
      <c r="M205" s="235"/>
      <c r="N205" s="236"/>
      <c r="O205" s="90"/>
      <c r="P205" s="90"/>
      <c r="Q205" s="90"/>
      <c r="R205" s="90"/>
      <c r="S205" s="90"/>
      <c r="T205" s="91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15" t="s">
        <v>199</v>
      </c>
      <c r="AU205" s="15" t="s">
        <v>94</v>
      </c>
    </row>
    <row r="206" s="2" customFormat="1">
      <c r="A206" s="37"/>
      <c r="B206" s="38"/>
      <c r="C206" s="39"/>
      <c r="D206" s="248" t="s">
        <v>268</v>
      </c>
      <c r="E206" s="39"/>
      <c r="F206" s="249" t="s">
        <v>469</v>
      </c>
      <c r="G206" s="39"/>
      <c r="H206" s="39"/>
      <c r="I206" s="234"/>
      <c r="J206" s="39"/>
      <c r="K206" s="39"/>
      <c r="L206" s="43"/>
      <c r="M206" s="235"/>
      <c r="N206" s="236"/>
      <c r="O206" s="90"/>
      <c r="P206" s="90"/>
      <c r="Q206" s="90"/>
      <c r="R206" s="90"/>
      <c r="S206" s="90"/>
      <c r="T206" s="91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15" t="s">
        <v>268</v>
      </c>
      <c r="AU206" s="15" t="s">
        <v>94</v>
      </c>
    </row>
    <row r="207" s="13" customFormat="1">
      <c r="A207" s="13"/>
      <c r="B207" s="237"/>
      <c r="C207" s="238"/>
      <c r="D207" s="232" t="s">
        <v>260</v>
      </c>
      <c r="E207" s="239" t="s">
        <v>1</v>
      </c>
      <c r="F207" s="240" t="s">
        <v>1187</v>
      </c>
      <c r="G207" s="238"/>
      <c r="H207" s="241">
        <v>79.200000000000003</v>
      </c>
      <c r="I207" s="242"/>
      <c r="J207" s="238"/>
      <c r="K207" s="238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260</v>
      </c>
      <c r="AU207" s="247" t="s">
        <v>94</v>
      </c>
      <c r="AV207" s="13" t="s">
        <v>94</v>
      </c>
      <c r="AW207" s="13" t="s">
        <v>38</v>
      </c>
      <c r="AX207" s="13" t="s">
        <v>83</v>
      </c>
      <c r="AY207" s="247" t="s">
        <v>192</v>
      </c>
    </row>
    <row r="208" s="13" customFormat="1">
      <c r="A208" s="13"/>
      <c r="B208" s="237"/>
      <c r="C208" s="238"/>
      <c r="D208" s="232" t="s">
        <v>260</v>
      </c>
      <c r="E208" s="239" t="s">
        <v>1</v>
      </c>
      <c r="F208" s="240" t="s">
        <v>1188</v>
      </c>
      <c r="G208" s="238"/>
      <c r="H208" s="241">
        <v>-15.84</v>
      </c>
      <c r="I208" s="242"/>
      <c r="J208" s="238"/>
      <c r="K208" s="238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94</v>
      </c>
      <c r="AV208" s="13" t="s">
        <v>94</v>
      </c>
      <c r="AW208" s="13" t="s">
        <v>38</v>
      </c>
      <c r="AX208" s="13" t="s">
        <v>83</v>
      </c>
      <c r="AY208" s="247" t="s">
        <v>192</v>
      </c>
    </row>
    <row r="209" s="13" customFormat="1">
      <c r="A209" s="13"/>
      <c r="B209" s="237"/>
      <c r="C209" s="238"/>
      <c r="D209" s="232" t="s">
        <v>260</v>
      </c>
      <c r="E209" s="239" t="s">
        <v>1</v>
      </c>
      <c r="F209" s="240" t="s">
        <v>1189</v>
      </c>
      <c r="G209" s="238"/>
      <c r="H209" s="241">
        <v>31.68</v>
      </c>
      <c r="I209" s="242"/>
      <c r="J209" s="238"/>
      <c r="K209" s="238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94</v>
      </c>
      <c r="AV209" s="13" t="s">
        <v>94</v>
      </c>
      <c r="AW209" s="13" t="s">
        <v>38</v>
      </c>
      <c r="AX209" s="13" t="s">
        <v>83</v>
      </c>
      <c r="AY209" s="247" t="s">
        <v>192</v>
      </c>
    </row>
    <row r="210" s="2" customFormat="1" ht="24.15" customHeight="1">
      <c r="A210" s="37"/>
      <c r="B210" s="38"/>
      <c r="C210" s="219" t="s">
        <v>413</v>
      </c>
      <c r="D210" s="219" t="s">
        <v>193</v>
      </c>
      <c r="E210" s="220" t="s">
        <v>473</v>
      </c>
      <c r="F210" s="221" t="s">
        <v>474</v>
      </c>
      <c r="G210" s="222" t="s">
        <v>351</v>
      </c>
      <c r="H210" s="223">
        <v>36.960000000000001</v>
      </c>
      <c r="I210" s="224"/>
      <c r="J210" s="225">
        <f>ROUND(I210*H210,2)</f>
        <v>0</v>
      </c>
      <c r="K210" s="221" t="s">
        <v>266</v>
      </c>
      <c r="L210" s="43"/>
      <c r="M210" s="226" t="s">
        <v>1</v>
      </c>
      <c r="N210" s="227" t="s">
        <v>48</v>
      </c>
      <c r="O210" s="90"/>
      <c r="P210" s="228">
        <f>O210*H210</f>
        <v>0</v>
      </c>
      <c r="Q210" s="228">
        <v>0</v>
      </c>
      <c r="R210" s="228">
        <f>Q210*H210</f>
        <v>0</v>
      </c>
      <c r="S210" s="228">
        <v>0</v>
      </c>
      <c r="T210" s="22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30" t="s">
        <v>209</v>
      </c>
      <c r="AT210" s="230" t="s">
        <v>193</v>
      </c>
      <c r="AU210" s="230" t="s">
        <v>94</v>
      </c>
      <c r="AY210" s="15" t="s">
        <v>192</v>
      </c>
      <c r="BE210" s="231">
        <f>IF(N210="základní",J210,0)</f>
        <v>0</v>
      </c>
      <c r="BF210" s="231">
        <f>IF(N210="snížená",J210,0)</f>
        <v>0</v>
      </c>
      <c r="BG210" s="231">
        <f>IF(N210="zákl. přenesená",J210,0)</f>
        <v>0</v>
      </c>
      <c r="BH210" s="231">
        <f>IF(N210="sníž. přenesená",J210,0)</f>
        <v>0</v>
      </c>
      <c r="BI210" s="231">
        <f>IF(N210="nulová",J210,0)</f>
        <v>0</v>
      </c>
      <c r="BJ210" s="15" t="s">
        <v>91</v>
      </c>
      <c r="BK210" s="231">
        <f>ROUND(I210*H210,2)</f>
        <v>0</v>
      </c>
      <c r="BL210" s="15" t="s">
        <v>209</v>
      </c>
      <c r="BM210" s="230" t="s">
        <v>475</v>
      </c>
    </row>
    <row r="211" s="2" customFormat="1">
      <c r="A211" s="37"/>
      <c r="B211" s="38"/>
      <c r="C211" s="39"/>
      <c r="D211" s="232" t="s">
        <v>199</v>
      </c>
      <c r="E211" s="39"/>
      <c r="F211" s="233" t="s">
        <v>476</v>
      </c>
      <c r="G211" s="39"/>
      <c r="H211" s="39"/>
      <c r="I211" s="234"/>
      <c r="J211" s="39"/>
      <c r="K211" s="39"/>
      <c r="L211" s="43"/>
      <c r="M211" s="235"/>
      <c r="N211" s="236"/>
      <c r="O211" s="90"/>
      <c r="P211" s="90"/>
      <c r="Q211" s="90"/>
      <c r="R211" s="90"/>
      <c r="S211" s="90"/>
      <c r="T211" s="91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T211" s="15" t="s">
        <v>199</v>
      </c>
      <c r="AU211" s="15" t="s">
        <v>94</v>
      </c>
    </row>
    <row r="212" s="2" customFormat="1">
      <c r="A212" s="37"/>
      <c r="B212" s="38"/>
      <c r="C212" s="39"/>
      <c r="D212" s="248" t="s">
        <v>268</v>
      </c>
      <c r="E212" s="39"/>
      <c r="F212" s="249" t="s">
        <v>477</v>
      </c>
      <c r="G212" s="39"/>
      <c r="H212" s="39"/>
      <c r="I212" s="234"/>
      <c r="J212" s="39"/>
      <c r="K212" s="39"/>
      <c r="L212" s="43"/>
      <c r="M212" s="235"/>
      <c r="N212" s="236"/>
      <c r="O212" s="90"/>
      <c r="P212" s="90"/>
      <c r="Q212" s="90"/>
      <c r="R212" s="90"/>
      <c r="S212" s="90"/>
      <c r="T212" s="91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T212" s="15" t="s">
        <v>268</v>
      </c>
      <c r="AU212" s="15" t="s">
        <v>94</v>
      </c>
    </row>
    <row r="213" s="13" customFormat="1">
      <c r="A213" s="13"/>
      <c r="B213" s="237"/>
      <c r="C213" s="238"/>
      <c r="D213" s="232" t="s">
        <v>260</v>
      </c>
      <c r="E213" s="239" t="s">
        <v>1</v>
      </c>
      <c r="F213" s="240" t="s">
        <v>1190</v>
      </c>
      <c r="G213" s="238"/>
      <c r="H213" s="241">
        <v>36.960000000000001</v>
      </c>
      <c r="I213" s="242"/>
      <c r="J213" s="238"/>
      <c r="K213" s="238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94</v>
      </c>
      <c r="AV213" s="13" t="s">
        <v>94</v>
      </c>
      <c r="AW213" s="13" t="s">
        <v>38</v>
      </c>
      <c r="AX213" s="13" t="s">
        <v>83</v>
      </c>
      <c r="AY213" s="247" t="s">
        <v>192</v>
      </c>
    </row>
    <row r="214" s="2" customFormat="1" ht="24.15" customHeight="1">
      <c r="A214" s="37"/>
      <c r="B214" s="38"/>
      <c r="C214" s="219" t="s">
        <v>7</v>
      </c>
      <c r="D214" s="219" t="s">
        <v>193</v>
      </c>
      <c r="E214" s="220" t="s">
        <v>480</v>
      </c>
      <c r="F214" s="221" t="s">
        <v>481</v>
      </c>
      <c r="G214" s="222" t="s">
        <v>351</v>
      </c>
      <c r="H214" s="223">
        <v>21.120000000000001</v>
      </c>
      <c r="I214" s="224"/>
      <c r="J214" s="225">
        <f>ROUND(I214*H214,2)</f>
        <v>0</v>
      </c>
      <c r="K214" s="221" t="s">
        <v>266</v>
      </c>
      <c r="L214" s="43"/>
      <c r="M214" s="226" t="s">
        <v>1</v>
      </c>
      <c r="N214" s="227" t="s">
        <v>48</v>
      </c>
      <c r="O214" s="90"/>
      <c r="P214" s="228">
        <f>O214*H214</f>
        <v>0</v>
      </c>
      <c r="Q214" s="228">
        <v>0</v>
      </c>
      <c r="R214" s="228">
        <f>Q214*H214</f>
        <v>0</v>
      </c>
      <c r="S214" s="228">
        <v>0</v>
      </c>
      <c r="T214" s="229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30" t="s">
        <v>209</v>
      </c>
      <c r="AT214" s="230" t="s">
        <v>193</v>
      </c>
      <c r="AU214" s="230" t="s">
        <v>94</v>
      </c>
      <c r="AY214" s="15" t="s">
        <v>192</v>
      </c>
      <c r="BE214" s="231">
        <f>IF(N214="základní",J214,0)</f>
        <v>0</v>
      </c>
      <c r="BF214" s="231">
        <f>IF(N214="snížená",J214,0)</f>
        <v>0</v>
      </c>
      <c r="BG214" s="231">
        <f>IF(N214="zákl. přenesená",J214,0)</f>
        <v>0</v>
      </c>
      <c r="BH214" s="231">
        <f>IF(N214="sníž. přenesená",J214,0)</f>
        <v>0</v>
      </c>
      <c r="BI214" s="231">
        <f>IF(N214="nulová",J214,0)</f>
        <v>0</v>
      </c>
      <c r="BJ214" s="15" t="s">
        <v>91</v>
      </c>
      <c r="BK214" s="231">
        <f>ROUND(I214*H214,2)</f>
        <v>0</v>
      </c>
      <c r="BL214" s="15" t="s">
        <v>209</v>
      </c>
      <c r="BM214" s="230" t="s">
        <v>482</v>
      </c>
    </row>
    <row r="215" s="2" customFormat="1">
      <c r="A215" s="37"/>
      <c r="B215" s="38"/>
      <c r="C215" s="39"/>
      <c r="D215" s="232" t="s">
        <v>199</v>
      </c>
      <c r="E215" s="39"/>
      <c r="F215" s="233" t="s">
        <v>483</v>
      </c>
      <c r="G215" s="39"/>
      <c r="H215" s="39"/>
      <c r="I215" s="234"/>
      <c r="J215" s="39"/>
      <c r="K215" s="39"/>
      <c r="L215" s="43"/>
      <c r="M215" s="235"/>
      <c r="N215" s="236"/>
      <c r="O215" s="90"/>
      <c r="P215" s="90"/>
      <c r="Q215" s="90"/>
      <c r="R215" s="90"/>
      <c r="S215" s="90"/>
      <c r="T215" s="91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T215" s="15" t="s">
        <v>199</v>
      </c>
      <c r="AU215" s="15" t="s">
        <v>94</v>
      </c>
    </row>
    <row r="216" s="2" customFormat="1">
      <c r="A216" s="37"/>
      <c r="B216" s="38"/>
      <c r="C216" s="39"/>
      <c r="D216" s="248" t="s">
        <v>268</v>
      </c>
      <c r="E216" s="39"/>
      <c r="F216" s="249" t="s">
        <v>484</v>
      </c>
      <c r="G216" s="39"/>
      <c r="H216" s="39"/>
      <c r="I216" s="234"/>
      <c r="J216" s="39"/>
      <c r="K216" s="39"/>
      <c r="L216" s="43"/>
      <c r="M216" s="235"/>
      <c r="N216" s="236"/>
      <c r="O216" s="90"/>
      <c r="P216" s="90"/>
      <c r="Q216" s="90"/>
      <c r="R216" s="90"/>
      <c r="S216" s="90"/>
      <c r="T216" s="91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15" t="s">
        <v>268</v>
      </c>
      <c r="AU216" s="15" t="s">
        <v>94</v>
      </c>
    </row>
    <row r="217" s="13" customFormat="1">
      <c r="A217" s="13"/>
      <c r="B217" s="237"/>
      <c r="C217" s="238"/>
      <c r="D217" s="232" t="s">
        <v>260</v>
      </c>
      <c r="E217" s="239" t="s">
        <v>1</v>
      </c>
      <c r="F217" s="240" t="s">
        <v>1191</v>
      </c>
      <c r="G217" s="238"/>
      <c r="H217" s="241">
        <v>21.120000000000001</v>
      </c>
      <c r="I217" s="242"/>
      <c r="J217" s="238"/>
      <c r="K217" s="238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94</v>
      </c>
      <c r="AV217" s="13" t="s">
        <v>94</v>
      </c>
      <c r="AW217" s="13" t="s">
        <v>38</v>
      </c>
      <c r="AX217" s="13" t="s">
        <v>83</v>
      </c>
      <c r="AY217" s="247" t="s">
        <v>192</v>
      </c>
    </row>
    <row r="218" s="12" customFormat="1" ht="22.8" customHeight="1">
      <c r="A218" s="12"/>
      <c r="B218" s="203"/>
      <c r="C218" s="204"/>
      <c r="D218" s="205" t="s">
        <v>82</v>
      </c>
      <c r="E218" s="217" t="s">
        <v>209</v>
      </c>
      <c r="F218" s="217" t="s">
        <v>504</v>
      </c>
      <c r="G218" s="204"/>
      <c r="H218" s="204"/>
      <c r="I218" s="207"/>
      <c r="J218" s="218">
        <f>BK218</f>
        <v>0</v>
      </c>
      <c r="K218" s="204"/>
      <c r="L218" s="209"/>
      <c r="M218" s="210"/>
      <c r="N218" s="211"/>
      <c r="O218" s="211"/>
      <c r="P218" s="212">
        <f>SUM(P219:P230)</f>
        <v>0</v>
      </c>
      <c r="Q218" s="211"/>
      <c r="R218" s="212">
        <f>SUM(R219:R230)</f>
        <v>9.9934896000000002</v>
      </c>
      <c r="S218" s="211"/>
      <c r="T218" s="213">
        <f>SUM(T219:T230)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14" t="s">
        <v>91</v>
      </c>
      <c r="AT218" s="215" t="s">
        <v>82</v>
      </c>
      <c r="AU218" s="215" t="s">
        <v>91</v>
      </c>
      <c r="AY218" s="214" t="s">
        <v>192</v>
      </c>
      <c r="BK218" s="216">
        <f>SUM(BK219:BK230)</f>
        <v>0</v>
      </c>
    </row>
    <row r="219" s="2" customFormat="1" ht="16.5" customHeight="1">
      <c r="A219" s="37"/>
      <c r="B219" s="38"/>
      <c r="C219" s="219" t="s">
        <v>428</v>
      </c>
      <c r="D219" s="219" t="s">
        <v>193</v>
      </c>
      <c r="E219" s="220" t="s">
        <v>506</v>
      </c>
      <c r="F219" s="221" t="s">
        <v>507</v>
      </c>
      <c r="G219" s="222" t="s">
        <v>351</v>
      </c>
      <c r="H219" s="223">
        <v>5.2800000000000002</v>
      </c>
      <c r="I219" s="224"/>
      <c r="J219" s="225">
        <f>ROUND(I219*H219,2)</f>
        <v>0</v>
      </c>
      <c r="K219" s="221" t="s">
        <v>266</v>
      </c>
      <c r="L219" s="43"/>
      <c r="M219" s="226" t="s">
        <v>1</v>
      </c>
      <c r="N219" s="227" t="s">
        <v>48</v>
      </c>
      <c r="O219" s="90"/>
      <c r="P219" s="228">
        <f>O219*H219</f>
        <v>0</v>
      </c>
      <c r="Q219" s="228">
        <v>1.8907700000000001</v>
      </c>
      <c r="R219" s="228">
        <f>Q219*H219</f>
        <v>9.9832656000000011</v>
      </c>
      <c r="S219" s="228">
        <v>0</v>
      </c>
      <c r="T219" s="229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30" t="s">
        <v>209</v>
      </c>
      <c r="AT219" s="230" t="s">
        <v>193</v>
      </c>
      <c r="AU219" s="230" t="s">
        <v>94</v>
      </c>
      <c r="AY219" s="15" t="s">
        <v>192</v>
      </c>
      <c r="BE219" s="231">
        <f>IF(N219="základní",J219,0)</f>
        <v>0</v>
      </c>
      <c r="BF219" s="231">
        <f>IF(N219="snížená",J219,0)</f>
        <v>0</v>
      </c>
      <c r="BG219" s="231">
        <f>IF(N219="zákl. přenesená",J219,0)</f>
        <v>0</v>
      </c>
      <c r="BH219" s="231">
        <f>IF(N219="sníž. přenesená",J219,0)</f>
        <v>0</v>
      </c>
      <c r="BI219" s="231">
        <f>IF(N219="nulová",J219,0)</f>
        <v>0</v>
      </c>
      <c r="BJ219" s="15" t="s">
        <v>91</v>
      </c>
      <c r="BK219" s="231">
        <f>ROUND(I219*H219,2)</f>
        <v>0</v>
      </c>
      <c r="BL219" s="15" t="s">
        <v>209</v>
      </c>
      <c r="BM219" s="230" t="s">
        <v>508</v>
      </c>
    </row>
    <row r="220" s="2" customFormat="1">
      <c r="A220" s="37"/>
      <c r="B220" s="38"/>
      <c r="C220" s="39"/>
      <c r="D220" s="232" t="s">
        <v>199</v>
      </c>
      <c r="E220" s="39"/>
      <c r="F220" s="233" t="s">
        <v>509</v>
      </c>
      <c r="G220" s="39"/>
      <c r="H220" s="39"/>
      <c r="I220" s="234"/>
      <c r="J220" s="39"/>
      <c r="K220" s="39"/>
      <c r="L220" s="43"/>
      <c r="M220" s="235"/>
      <c r="N220" s="236"/>
      <c r="O220" s="90"/>
      <c r="P220" s="90"/>
      <c r="Q220" s="90"/>
      <c r="R220" s="90"/>
      <c r="S220" s="90"/>
      <c r="T220" s="91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15" t="s">
        <v>199</v>
      </c>
      <c r="AU220" s="15" t="s">
        <v>94</v>
      </c>
    </row>
    <row r="221" s="2" customFormat="1">
      <c r="A221" s="37"/>
      <c r="B221" s="38"/>
      <c r="C221" s="39"/>
      <c r="D221" s="248" t="s">
        <v>268</v>
      </c>
      <c r="E221" s="39"/>
      <c r="F221" s="249" t="s">
        <v>510</v>
      </c>
      <c r="G221" s="39"/>
      <c r="H221" s="39"/>
      <c r="I221" s="234"/>
      <c r="J221" s="39"/>
      <c r="K221" s="39"/>
      <c r="L221" s="43"/>
      <c r="M221" s="235"/>
      <c r="N221" s="236"/>
      <c r="O221" s="90"/>
      <c r="P221" s="90"/>
      <c r="Q221" s="90"/>
      <c r="R221" s="90"/>
      <c r="S221" s="90"/>
      <c r="T221" s="91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T221" s="15" t="s">
        <v>268</v>
      </c>
      <c r="AU221" s="15" t="s">
        <v>94</v>
      </c>
    </row>
    <row r="222" s="13" customFormat="1">
      <c r="A222" s="13"/>
      <c r="B222" s="237"/>
      <c r="C222" s="238"/>
      <c r="D222" s="232" t="s">
        <v>260</v>
      </c>
      <c r="E222" s="239" t="s">
        <v>1</v>
      </c>
      <c r="F222" s="240" t="s">
        <v>1192</v>
      </c>
      <c r="G222" s="238"/>
      <c r="H222" s="241">
        <v>5.2800000000000002</v>
      </c>
      <c r="I222" s="242"/>
      <c r="J222" s="238"/>
      <c r="K222" s="238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94</v>
      </c>
      <c r="AV222" s="13" t="s">
        <v>94</v>
      </c>
      <c r="AW222" s="13" t="s">
        <v>38</v>
      </c>
      <c r="AX222" s="13" t="s">
        <v>91</v>
      </c>
      <c r="AY222" s="247" t="s">
        <v>192</v>
      </c>
    </row>
    <row r="223" s="2" customFormat="1" ht="24.15" customHeight="1">
      <c r="A223" s="37"/>
      <c r="B223" s="38"/>
      <c r="C223" s="219" t="s">
        <v>435</v>
      </c>
      <c r="D223" s="219" t="s">
        <v>193</v>
      </c>
      <c r="E223" s="220" t="s">
        <v>513</v>
      </c>
      <c r="F223" s="221" t="s">
        <v>514</v>
      </c>
      <c r="G223" s="222" t="s">
        <v>351</v>
      </c>
      <c r="H223" s="223">
        <v>0.17999999999999999</v>
      </c>
      <c r="I223" s="224"/>
      <c r="J223" s="225">
        <f>ROUND(I223*H223,2)</f>
        <v>0</v>
      </c>
      <c r="K223" s="221" t="s">
        <v>266</v>
      </c>
      <c r="L223" s="43"/>
      <c r="M223" s="226" t="s">
        <v>1</v>
      </c>
      <c r="N223" s="227" t="s">
        <v>48</v>
      </c>
      <c r="O223" s="90"/>
      <c r="P223" s="228">
        <f>O223*H223</f>
        <v>0</v>
      </c>
      <c r="Q223" s="228">
        <v>0</v>
      </c>
      <c r="R223" s="228">
        <f>Q223*H223</f>
        <v>0</v>
      </c>
      <c r="S223" s="228">
        <v>0</v>
      </c>
      <c r="T223" s="22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30" t="s">
        <v>209</v>
      </c>
      <c r="AT223" s="230" t="s">
        <v>193</v>
      </c>
      <c r="AU223" s="230" t="s">
        <v>94</v>
      </c>
      <c r="AY223" s="15" t="s">
        <v>192</v>
      </c>
      <c r="BE223" s="231">
        <f>IF(N223="základní",J223,0)</f>
        <v>0</v>
      </c>
      <c r="BF223" s="231">
        <f>IF(N223="snížená",J223,0)</f>
        <v>0</v>
      </c>
      <c r="BG223" s="231">
        <f>IF(N223="zákl. přenesená",J223,0)</f>
        <v>0</v>
      </c>
      <c r="BH223" s="231">
        <f>IF(N223="sníž. přenesená",J223,0)</f>
        <v>0</v>
      </c>
      <c r="BI223" s="231">
        <f>IF(N223="nulová",J223,0)</f>
        <v>0</v>
      </c>
      <c r="BJ223" s="15" t="s">
        <v>91</v>
      </c>
      <c r="BK223" s="231">
        <f>ROUND(I223*H223,2)</f>
        <v>0</v>
      </c>
      <c r="BL223" s="15" t="s">
        <v>209</v>
      </c>
      <c r="BM223" s="230" t="s">
        <v>515</v>
      </c>
    </row>
    <row r="224" s="2" customFormat="1">
      <c r="A224" s="37"/>
      <c r="B224" s="38"/>
      <c r="C224" s="39"/>
      <c r="D224" s="232" t="s">
        <v>199</v>
      </c>
      <c r="E224" s="39"/>
      <c r="F224" s="233" t="s">
        <v>516</v>
      </c>
      <c r="G224" s="39"/>
      <c r="H224" s="39"/>
      <c r="I224" s="234"/>
      <c r="J224" s="39"/>
      <c r="K224" s="39"/>
      <c r="L224" s="43"/>
      <c r="M224" s="235"/>
      <c r="N224" s="236"/>
      <c r="O224" s="90"/>
      <c r="P224" s="90"/>
      <c r="Q224" s="90"/>
      <c r="R224" s="90"/>
      <c r="S224" s="90"/>
      <c r="T224" s="91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15" t="s">
        <v>199</v>
      </c>
      <c r="AU224" s="15" t="s">
        <v>94</v>
      </c>
    </row>
    <row r="225" s="2" customFormat="1">
      <c r="A225" s="37"/>
      <c r="B225" s="38"/>
      <c r="C225" s="39"/>
      <c r="D225" s="248" t="s">
        <v>268</v>
      </c>
      <c r="E225" s="39"/>
      <c r="F225" s="249" t="s">
        <v>517</v>
      </c>
      <c r="G225" s="39"/>
      <c r="H225" s="39"/>
      <c r="I225" s="234"/>
      <c r="J225" s="39"/>
      <c r="K225" s="39"/>
      <c r="L225" s="43"/>
      <c r="M225" s="235"/>
      <c r="N225" s="236"/>
      <c r="O225" s="90"/>
      <c r="P225" s="90"/>
      <c r="Q225" s="90"/>
      <c r="R225" s="90"/>
      <c r="S225" s="90"/>
      <c r="T225" s="91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15" t="s">
        <v>268</v>
      </c>
      <c r="AU225" s="15" t="s">
        <v>94</v>
      </c>
    </row>
    <row r="226" s="13" customFormat="1">
      <c r="A226" s="13"/>
      <c r="B226" s="237"/>
      <c r="C226" s="238"/>
      <c r="D226" s="232" t="s">
        <v>260</v>
      </c>
      <c r="E226" s="239" t="s">
        <v>1</v>
      </c>
      <c r="F226" s="240" t="s">
        <v>1193</v>
      </c>
      <c r="G226" s="238"/>
      <c r="H226" s="241">
        <v>0.17999999999999999</v>
      </c>
      <c r="I226" s="242"/>
      <c r="J226" s="238"/>
      <c r="K226" s="238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94</v>
      </c>
      <c r="AV226" s="13" t="s">
        <v>94</v>
      </c>
      <c r="AW226" s="13" t="s">
        <v>38</v>
      </c>
      <c r="AX226" s="13" t="s">
        <v>91</v>
      </c>
      <c r="AY226" s="247" t="s">
        <v>192</v>
      </c>
    </row>
    <row r="227" s="2" customFormat="1" ht="16.5" customHeight="1">
      <c r="A227" s="37"/>
      <c r="B227" s="38"/>
      <c r="C227" s="219" t="s">
        <v>442</v>
      </c>
      <c r="D227" s="219" t="s">
        <v>193</v>
      </c>
      <c r="E227" s="220" t="s">
        <v>520</v>
      </c>
      <c r="F227" s="221" t="s">
        <v>521</v>
      </c>
      <c r="G227" s="222" t="s">
        <v>298</v>
      </c>
      <c r="H227" s="223">
        <v>1.6000000000000001</v>
      </c>
      <c r="I227" s="224"/>
      <c r="J227" s="225">
        <f>ROUND(I227*H227,2)</f>
        <v>0</v>
      </c>
      <c r="K227" s="221" t="s">
        <v>266</v>
      </c>
      <c r="L227" s="43"/>
      <c r="M227" s="226" t="s">
        <v>1</v>
      </c>
      <c r="N227" s="227" t="s">
        <v>48</v>
      </c>
      <c r="O227" s="90"/>
      <c r="P227" s="228">
        <f>O227*H227</f>
        <v>0</v>
      </c>
      <c r="Q227" s="228">
        <v>0.0063899999999999998</v>
      </c>
      <c r="R227" s="228">
        <f>Q227*H227</f>
        <v>0.010224</v>
      </c>
      <c r="S227" s="228">
        <v>0</v>
      </c>
      <c r="T227" s="22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30" t="s">
        <v>209</v>
      </c>
      <c r="AT227" s="230" t="s">
        <v>193</v>
      </c>
      <c r="AU227" s="230" t="s">
        <v>94</v>
      </c>
      <c r="AY227" s="15" t="s">
        <v>192</v>
      </c>
      <c r="BE227" s="231">
        <f>IF(N227="základní",J227,0)</f>
        <v>0</v>
      </c>
      <c r="BF227" s="231">
        <f>IF(N227="snížená",J227,0)</f>
        <v>0</v>
      </c>
      <c r="BG227" s="231">
        <f>IF(N227="zákl. přenesená",J227,0)</f>
        <v>0</v>
      </c>
      <c r="BH227" s="231">
        <f>IF(N227="sníž. přenesená",J227,0)</f>
        <v>0</v>
      </c>
      <c r="BI227" s="231">
        <f>IF(N227="nulová",J227,0)</f>
        <v>0</v>
      </c>
      <c r="BJ227" s="15" t="s">
        <v>91</v>
      </c>
      <c r="BK227" s="231">
        <f>ROUND(I227*H227,2)</f>
        <v>0</v>
      </c>
      <c r="BL227" s="15" t="s">
        <v>209</v>
      </c>
      <c r="BM227" s="230" t="s">
        <v>522</v>
      </c>
    </row>
    <row r="228" s="2" customFormat="1">
      <c r="A228" s="37"/>
      <c r="B228" s="38"/>
      <c r="C228" s="39"/>
      <c r="D228" s="232" t="s">
        <v>199</v>
      </c>
      <c r="E228" s="39"/>
      <c r="F228" s="233" t="s">
        <v>523</v>
      </c>
      <c r="G228" s="39"/>
      <c r="H228" s="39"/>
      <c r="I228" s="234"/>
      <c r="J228" s="39"/>
      <c r="K228" s="39"/>
      <c r="L228" s="43"/>
      <c r="M228" s="235"/>
      <c r="N228" s="236"/>
      <c r="O228" s="90"/>
      <c r="P228" s="90"/>
      <c r="Q228" s="90"/>
      <c r="R228" s="90"/>
      <c r="S228" s="90"/>
      <c r="T228" s="91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15" t="s">
        <v>199</v>
      </c>
      <c r="AU228" s="15" t="s">
        <v>94</v>
      </c>
    </row>
    <row r="229" s="2" customFormat="1">
      <c r="A229" s="37"/>
      <c r="B229" s="38"/>
      <c r="C229" s="39"/>
      <c r="D229" s="248" t="s">
        <v>268</v>
      </c>
      <c r="E229" s="39"/>
      <c r="F229" s="249" t="s">
        <v>524</v>
      </c>
      <c r="G229" s="39"/>
      <c r="H229" s="39"/>
      <c r="I229" s="234"/>
      <c r="J229" s="39"/>
      <c r="K229" s="39"/>
      <c r="L229" s="43"/>
      <c r="M229" s="235"/>
      <c r="N229" s="236"/>
      <c r="O229" s="90"/>
      <c r="P229" s="90"/>
      <c r="Q229" s="90"/>
      <c r="R229" s="90"/>
      <c r="S229" s="90"/>
      <c r="T229" s="91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15" t="s">
        <v>268</v>
      </c>
      <c r="AU229" s="15" t="s">
        <v>94</v>
      </c>
    </row>
    <row r="230" s="13" customFormat="1">
      <c r="A230" s="13"/>
      <c r="B230" s="237"/>
      <c r="C230" s="238"/>
      <c r="D230" s="232" t="s">
        <v>260</v>
      </c>
      <c r="E230" s="239" t="s">
        <v>1</v>
      </c>
      <c r="F230" s="240" t="s">
        <v>1194</v>
      </c>
      <c r="G230" s="238"/>
      <c r="H230" s="241">
        <v>1.6000000000000001</v>
      </c>
      <c r="I230" s="242"/>
      <c r="J230" s="238"/>
      <c r="K230" s="238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94</v>
      </c>
      <c r="AV230" s="13" t="s">
        <v>94</v>
      </c>
      <c r="AW230" s="13" t="s">
        <v>38</v>
      </c>
      <c r="AX230" s="13" t="s">
        <v>83</v>
      </c>
      <c r="AY230" s="247" t="s">
        <v>192</v>
      </c>
    </row>
    <row r="231" s="12" customFormat="1" ht="22.8" customHeight="1">
      <c r="A231" s="12"/>
      <c r="B231" s="203"/>
      <c r="C231" s="204"/>
      <c r="D231" s="205" t="s">
        <v>82</v>
      </c>
      <c r="E231" s="217" t="s">
        <v>191</v>
      </c>
      <c r="F231" s="217" t="s">
        <v>526</v>
      </c>
      <c r="G231" s="204"/>
      <c r="H231" s="204"/>
      <c r="I231" s="207"/>
      <c r="J231" s="218">
        <f>BK231</f>
        <v>0</v>
      </c>
      <c r="K231" s="204"/>
      <c r="L231" s="209"/>
      <c r="M231" s="210"/>
      <c r="N231" s="211"/>
      <c r="O231" s="211"/>
      <c r="P231" s="212">
        <f>SUM(P232:P239)</f>
        <v>0</v>
      </c>
      <c r="Q231" s="211"/>
      <c r="R231" s="212">
        <f>SUM(R232:R239)</f>
        <v>0</v>
      </c>
      <c r="S231" s="211"/>
      <c r="T231" s="213">
        <f>SUM(T232:T239)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14" t="s">
        <v>91</v>
      </c>
      <c r="AT231" s="215" t="s">
        <v>82</v>
      </c>
      <c r="AU231" s="215" t="s">
        <v>91</v>
      </c>
      <c r="AY231" s="214" t="s">
        <v>192</v>
      </c>
      <c r="BK231" s="216">
        <f>SUM(BK232:BK239)</f>
        <v>0</v>
      </c>
    </row>
    <row r="232" s="2" customFormat="1" ht="24.15" customHeight="1">
      <c r="A232" s="37"/>
      <c r="B232" s="38"/>
      <c r="C232" s="219" t="s">
        <v>449</v>
      </c>
      <c r="D232" s="219" t="s">
        <v>193</v>
      </c>
      <c r="E232" s="220" t="s">
        <v>528</v>
      </c>
      <c r="F232" s="221" t="s">
        <v>529</v>
      </c>
      <c r="G232" s="222" t="s">
        <v>298</v>
      </c>
      <c r="H232" s="223">
        <v>52.799999999999997</v>
      </c>
      <c r="I232" s="224"/>
      <c r="J232" s="225">
        <f>ROUND(I232*H232,2)</f>
        <v>0</v>
      </c>
      <c r="K232" s="221" t="s">
        <v>364</v>
      </c>
      <c r="L232" s="43"/>
      <c r="M232" s="226" t="s">
        <v>1</v>
      </c>
      <c r="N232" s="227" t="s">
        <v>48</v>
      </c>
      <c r="O232" s="90"/>
      <c r="P232" s="228">
        <f>O232*H232</f>
        <v>0</v>
      </c>
      <c r="Q232" s="228">
        <v>0</v>
      </c>
      <c r="R232" s="228">
        <f>Q232*H232</f>
        <v>0</v>
      </c>
      <c r="S232" s="228">
        <v>0</v>
      </c>
      <c r="T232" s="22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30" t="s">
        <v>209</v>
      </c>
      <c r="AT232" s="230" t="s">
        <v>193</v>
      </c>
      <c r="AU232" s="230" t="s">
        <v>94</v>
      </c>
      <c r="AY232" s="15" t="s">
        <v>192</v>
      </c>
      <c r="BE232" s="231">
        <f>IF(N232="základní",J232,0)</f>
        <v>0</v>
      </c>
      <c r="BF232" s="231">
        <f>IF(N232="snížená",J232,0)</f>
        <v>0</v>
      </c>
      <c r="BG232" s="231">
        <f>IF(N232="zákl. přenesená",J232,0)</f>
        <v>0</v>
      </c>
      <c r="BH232" s="231">
        <f>IF(N232="sníž. přenesená",J232,0)</f>
        <v>0</v>
      </c>
      <c r="BI232" s="231">
        <f>IF(N232="nulová",J232,0)</f>
        <v>0</v>
      </c>
      <c r="BJ232" s="15" t="s">
        <v>91</v>
      </c>
      <c r="BK232" s="231">
        <f>ROUND(I232*H232,2)</f>
        <v>0</v>
      </c>
      <c r="BL232" s="15" t="s">
        <v>209</v>
      </c>
      <c r="BM232" s="230" t="s">
        <v>1128</v>
      </c>
    </row>
    <row r="233" s="2" customFormat="1">
      <c r="A233" s="37"/>
      <c r="B233" s="38"/>
      <c r="C233" s="39"/>
      <c r="D233" s="232" t="s">
        <v>199</v>
      </c>
      <c r="E233" s="39"/>
      <c r="F233" s="233" t="s">
        <v>531</v>
      </c>
      <c r="G233" s="39"/>
      <c r="H233" s="39"/>
      <c r="I233" s="234"/>
      <c r="J233" s="39"/>
      <c r="K233" s="39"/>
      <c r="L233" s="43"/>
      <c r="M233" s="235"/>
      <c r="N233" s="236"/>
      <c r="O233" s="90"/>
      <c r="P233" s="90"/>
      <c r="Q233" s="90"/>
      <c r="R233" s="90"/>
      <c r="S233" s="90"/>
      <c r="T233" s="91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15" t="s">
        <v>199</v>
      </c>
      <c r="AU233" s="15" t="s">
        <v>94</v>
      </c>
    </row>
    <row r="234" s="2" customFormat="1">
      <c r="A234" s="37"/>
      <c r="B234" s="38"/>
      <c r="C234" s="39"/>
      <c r="D234" s="248" t="s">
        <v>268</v>
      </c>
      <c r="E234" s="39"/>
      <c r="F234" s="249" t="s">
        <v>532</v>
      </c>
      <c r="G234" s="39"/>
      <c r="H234" s="39"/>
      <c r="I234" s="234"/>
      <c r="J234" s="39"/>
      <c r="K234" s="39"/>
      <c r="L234" s="43"/>
      <c r="M234" s="235"/>
      <c r="N234" s="236"/>
      <c r="O234" s="90"/>
      <c r="P234" s="90"/>
      <c r="Q234" s="90"/>
      <c r="R234" s="90"/>
      <c r="S234" s="90"/>
      <c r="T234" s="91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T234" s="15" t="s">
        <v>268</v>
      </c>
      <c r="AU234" s="15" t="s">
        <v>94</v>
      </c>
    </row>
    <row r="235" s="13" customFormat="1">
      <c r="A235" s="13"/>
      <c r="B235" s="237"/>
      <c r="C235" s="238"/>
      <c r="D235" s="232" t="s">
        <v>260</v>
      </c>
      <c r="E235" s="239" t="s">
        <v>1</v>
      </c>
      <c r="F235" s="240" t="s">
        <v>1170</v>
      </c>
      <c r="G235" s="238"/>
      <c r="H235" s="241">
        <v>52.799999999999997</v>
      </c>
      <c r="I235" s="242"/>
      <c r="J235" s="238"/>
      <c r="K235" s="238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260</v>
      </c>
      <c r="AU235" s="247" t="s">
        <v>94</v>
      </c>
      <c r="AV235" s="13" t="s">
        <v>94</v>
      </c>
      <c r="AW235" s="13" t="s">
        <v>38</v>
      </c>
      <c r="AX235" s="13" t="s">
        <v>91</v>
      </c>
      <c r="AY235" s="247" t="s">
        <v>192</v>
      </c>
    </row>
    <row r="236" s="2" customFormat="1" ht="24.15" customHeight="1">
      <c r="A236" s="37"/>
      <c r="B236" s="38"/>
      <c r="C236" s="219" t="s">
        <v>457</v>
      </c>
      <c r="D236" s="219" t="s">
        <v>193</v>
      </c>
      <c r="E236" s="220" t="s">
        <v>535</v>
      </c>
      <c r="F236" s="221" t="s">
        <v>536</v>
      </c>
      <c r="G236" s="222" t="s">
        <v>298</v>
      </c>
      <c r="H236" s="223">
        <v>52.799999999999997</v>
      </c>
      <c r="I236" s="224"/>
      <c r="J236" s="225">
        <f>ROUND(I236*H236,2)</f>
        <v>0</v>
      </c>
      <c r="K236" s="221" t="s">
        <v>364</v>
      </c>
      <c r="L236" s="43"/>
      <c r="M236" s="226" t="s">
        <v>1</v>
      </c>
      <c r="N236" s="227" t="s">
        <v>48</v>
      </c>
      <c r="O236" s="90"/>
      <c r="P236" s="228">
        <f>O236*H236</f>
        <v>0</v>
      </c>
      <c r="Q236" s="228">
        <v>0</v>
      </c>
      <c r="R236" s="228">
        <f>Q236*H236</f>
        <v>0</v>
      </c>
      <c r="S236" s="228">
        <v>0</v>
      </c>
      <c r="T236" s="22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30" t="s">
        <v>209</v>
      </c>
      <c r="AT236" s="230" t="s">
        <v>193</v>
      </c>
      <c r="AU236" s="230" t="s">
        <v>94</v>
      </c>
      <c r="AY236" s="15" t="s">
        <v>192</v>
      </c>
      <c r="BE236" s="231">
        <f>IF(N236="základní",J236,0)</f>
        <v>0</v>
      </c>
      <c r="BF236" s="231">
        <f>IF(N236="snížená",J236,0)</f>
        <v>0</v>
      </c>
      <c r="BG236" s="231">
        <f>IF(N236="zákl. přenesená",J236,0)</f>
        <v>0</v>
      </c>
      <c r="BH236" s="231">
        <f>IF(N236="sníž. přenesená",J236,0)</f>
        <v>0</v>
      </c>
      <c r="BI236" s="231">
        <f>IF(N236="nulová",J236,0)</f>
        <v>0</v>
      </c>
      <c r="BJ236" s="15" t="s">
        <v>91</v>
      </c>
      <c r="BK236" s="231">
        <f>ROUND(I236*H236,2)</f>
        <v>0</v>
      </c>
      <c r="BL236" s="15" t="s">
        <v>209</v>
      </c>
      <c r="BM236" s="230" t="s">
        <v>1195</v>
      </c>
    </row>
    <row r="237" s="2" customFormat="1">
      <c r="A237" s="37"/>
      <c r="B237" s="38"/>
      <c r="C237" s="39"/>
      <c r="D237" s="232" t="s">
        <v>199</v>
      </c>
      <c r="E237" s="39"/>
      <c r="F237" s="233" t="s">
        <v>538</v>
      </c>
      <c r="G237" s="39"/>
      <c r="H237" s="39"/>
      <c r="I237" s="234"/>
      <c r="J237" s="39"/>
      <c r="K237" s="39"/>
      <c r="L237" s="43"/>
      <c r="M237" s="235"/>
      <c r="N237" s="236"/>
      <c r="O237" s="90"/>
      <c r="P237" s="90"/>
      <c r="Q237" s="90"/>
      <c r="R237" s="90"/>
      <c r="S237" s="90"/>
      <c r="T237" s="91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15" t="s">
        <v>199</v>
      </c>
      <c r="AU237" s="15" t="s">
        <v>94</v>
      </c>
    </row>
    <row r="238" s="2" customFormat="1">
      <c r="A238" s="37"/>
      <c r="B238" s="38"/>
      <c r="C238" s="39"/>
      <c r="D238" s="248" t="s">
        <v>268</v>
      </c>
      <c r="E238" s="39"/>
      <c r="F238" s="249" t="s">
        <v>539</v>
      </c>
      <c r="G238" s="39"/>
      <c r="H238" s="39"/>
      <c r="I238" s="234"/>
      <c r="J238" s="39"/>
      <c r="K238" s="39"/>
      <c r="L238" s="43"/>
      <c r="M238" s="235"/>
      <c r="N238" s="236"/>
      <c r="O238" s="90"/>
      <c r="P238" s="90"/>
      <c r="Q238" s="90"/>
      <c r="R238" s="90"/>
      <c r="S238" s="90"/>
      <c r="T238" s="91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T238" s="15" t="s">
        <v>268</v>
      </c>
      <c r="AU238" s="15" t="s">
        <v>94</v>
      </c>
    </row>
    <row r="239" s="13" customFormat="1">
      <c r="A239" s="13"/>
      <c r="B239" s="237"/>
      <c r="C239" s="238"/>
      <c r="D239" s="232" t="s">
        <v>260</v>
      </c>
      <c r="E239" s="239" t="s">
        <v>1</v>
      </c>
      <c r="F239" s="240" t="s">
        <v>1170</v>
      </c>
      <c r="G239" s="238"/>
      <c r="H239" s="241">
        <v>52.799999999999997</v>
      </c>
      <c r="I239" s="242"/>
      <c r="J239" s="238"/>
      <c r="K239" s="238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260</v>
      </c>
      <c r="AU239" s="247" t="s">
        <v>94</v>
      </c>
      <c r="AV239" s="13" t="s">
        <v>94</v>
      </c>
      <c r="AW239" s="13" t="s">
        <v>38</v>
      </c>
      <c r="AX239" s="13" t="s">
        <v>91</v>
      </c>
      <c r="AY239" s="247" t="s">
        <v>192</v>
      </c>
    </row>
    <row r="240" s="12" customFormat="1" ht="22.8" customHeight="1">
      <c r="A240" s="12"/>
      <c r="B240" s="203"/>
      <c r="C240" s="204"/>
      <c r="D240" s="205" t="s">
        <v>82</v>
      </c>
      <c r="E240" s="217" t="s">
        <v>226</v>
      </c>
      <c r="F240" s="217" t="s">
        <v>612</v>
      </c>
      <c r="G240" s="204"/>
      <c r="H240" s="204"/>
      <c r="I240" s="207"/>
      <c r="J240" s="218">
        <f>BK240</f>
        <v>0</v>
      </c>
      <c r="K240" s="204"/>
      <c r="L240" s="209"/>
      <c r="M240" s="210"/>
      <c r="N240" s="211"/>
      <c r="O240" s="211"/>
      <c r="P240" s="212">
        <f>P241+SUM(P242:P375)</f>
        <v>0</v>
      </c>
      <c r="Q240" s="211"/>
      <c r="R240" s="212">
        <f>R241+SUM(R242:R375)</f>
        <v>4.2328200000000002</v>
      </c>
      <c r="S240" s="211"/>
      <c r="T240" s="213">
        <f>T241+SUM(T242:T375)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14" t="s">
        <v>91</v>
      </c>
      <c r="AT240" s="215" t="s">
        <v>82</v>
      </c>
      <c r="AU240" s="215" t="s">
        <v>91</v>
      </c>
      <c r="AY240" s="214" t="s">
        <v>192</v>
      </c>
      <c r="BK240" s="216">
        <f>BK241+SUM(BK242:BK375)</f>
        <v>0</v>
      </c>
    </row>
    <row r="241" s="2" customFormat="1" ht="16.5" customHeight="1">
      <c r="A241" s="37"/>
      <c r="B241" s="38"/>
      <c r="C241" s="254" t="s">
        <v>464</v>
      </c>
      <c r="D241" s="254" t="s">
        <v>331</v>
      </c>
      <c r="E241" s="255" t="s">
        <v>614</v>
      </c>
      <c r="F241" s="256" t="s">
        <v>615</v>
      </c>
      <c r="G241" s="257" t="s">
        <v>316</v>
      </c>
      <c r="H241" s="258">
        <v>66</v>
      </c>
      <c r="I241" s="259"/>
      <c r="J241" s="260">
        <f>ROUND(I241*H241,2)</f>
        <v>0</v>
      </c>
      <c r="K241" s="256" t="s">
        <v>1</v>
      </c>
      <c r="L241" s="261"/>
      <c r="M241" s="262" t="s">
        <v>1</v>
      </c>
      <c r="N241" s="263" t="s">
        <v>48</v>
      </c>
      <c r="O241" s="90"/>
      <c r="P241" s="228">
        <f>O241*H241</f>
        <v>0</v>
      </c>
      <c r="Q241" s="228">
        <v>0</v>
      </c>
      <c r="R241" s="228">
        <f>Q241*H241</f>
        <v>0</v>
      </c>
      <c r="S241" s="228">
        <v>0</v>
      </c>
      <c r="T241" s="22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30" t="s">
        <v>616</v>
      </c>
      <c r="AT241" s="230" t="s">
        <v>331</v>
      </c>
      <c r="AU241" s="230" t="s">
        <v>94</v>
      </c>
      <c r="AY241" s="15" t="s">
        <v>192</v>
      </c>
      <c r="BE241" s="231">
        <f>IF(N241="základní",J241,0)</f>
        <v>0</v>
      </c>
      <c r="BF241" s="231">
        <f>IF(N241="snížená",J241,0)</f>
        <v>0</v>
      </c>
      <c r="BG241" s="231">
        <f>IF(N241="zákl. přenesená",J241,0)</f>
        <v>0</v>
      </c>
      <c r="BH241" s="231">
        <f>IF(N241="sníž. přenesená",J241,0)</f>
        <v>0</v>
      </c>
      <c r="BI241" s="231">
        <f>IF(N241="nulová",J241,0)</f>
        <v>0</v>
      </c>
      <c r="BJ241" s="15" t="s">
        <v>91</v>
      </c>
      <c r="BK241" s="231">
        <f>ROUND(I241*H241,2)</f>
        <v>0</v>
      </c>
      <c r="BL241" s="15" t="s">
        <v>616</v>
      </c>
      <c r="BM241" s="230" t="s">
        <v>617</v>
      </c>
    </row>
    <row r="242" s="2" customFormat="1">
      <c r="A242" s="37"/>
      <c r="B242" s="38"/>
      <c r="C242" s="39"/>
      <c r="D242" s="232" t="s">
        <v>199</v>
      </c>
      <c r="E242" s="39"/>
      <c r="F242" s="233" t="s">
        <v>615</v>
      </c>
      <c r="G242" s="39"/>
      <c r="H242" s="39"/>
      <c r="I242" s="234"/>
      <c r="J242" s="39"/>
      <c r="K242" s="39"/>
      <c r="L242" s="43"/>
      <c r="M242" s="235"/>
      <c r="N242" s="236"/>
      <c r="O242" s="90"/>
      <c r="P242" s="90"/>
      <c r="Q242" s="90"/>
      <c r="R242" s="90"/>
      <c r="S242" s="90"/>
      <c r="T242" s="91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T242" s="15" t="s">
        <v>199</v>
      </c>
      <c r="AU242" s="15" t="s">
        <v>94</v>
      </c>
    </row>
    <row r="243" s="13" customFormat="1">
      <c r="A243" s="13"/>
      <c r="B243" s="237"/>
      <c r="C243" s="238"/>
      <c r="D243" s="232" t="s">
        <v>260</v>
      </c>
      <c r="E243" s="239" t="s">
        <v>1</v>
      </c>
      <c r="F243" s="240" t="s">
        <v>713</v>
      </c>
      <c r="G243" s="238"/>
      <c r="H243" s="241">
        <v>66</v>
      </c>
      <c r="I243" s="242"/>
      <c r="J243" s="238"/>
      <c r="K243" s="238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94</v>
      </c>
      <c r="AV243" s="13" t="s">
        <v>94</v>
      </c>
      <c r="AW243" s="13" t="s">
        <v>38</v>
      </c>
      <c r="AX243" s="13" t="s">
        <v>91</v>
      </c>
      <c r="AY243" s="247" t="s">
        <v>192</v>
      </c>
    </row>
    <row r="244" s="2" customFormat="1" ht="16.5" customHeight="1">
      <c r="A244" s="37"/>
      <c r="B244" s="38"/>
      <c r="C244" s="219" t="s">
        <v>472</v>
      </c>
      <c r="D244" s="219" t="s">
        <v>193</v>
      </c>
      <c r="E244" s="220" t="s">
        <v>1135</v>
      </c>
      <c r="F244" s="221" t="s">
        <v>1136</v>
      </c>
      <c r="G244" s="222" t="s">
        <v>316</v>
      </c>
      <c r="H244" s="223">
        <v>66</v>
      </c>
      <c r="I244" s="224"/>
      <c r="J244" s="225">
        <f>ROUND(I244*H244,2)</f>
        <v>0</v>
      </c>
      <c r="K244" s="221" t="s">
        <v>266</v>
      </c>
      <c r="L244" s="43"/>
      <c r="M244" s="226" t="s">
        <v>1</v>
      </c>
      <c r="N244" s="227" t="s">
        <v>48</v>
      </c>
      <c r="O244" s="90"/>
      <c r="P244" s="228">
        <f>O244*H244</f>
        <v>0</v>
      </c>
      <c r="Q244" s="228">
        <v>0</v>
      </c>
      <c r="R244" s="228">
        <f>Q244*H244</f>
        <v>0</v>
      </c>
      <c r="S244" s="228">
        <v>0</v>
      </c>
      <c r="T244" s="22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30" t="s">
        <v>209</v>
      </c>
      <c r="AT244" s="230" t="s">
        <v>193</v>
      </c>
      <c r="AU244" s="230" t="s">
        <v>94</v>
      </c>
      <c r="AY244" s="15" t="s">
        <v>192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5" t="s">
        <v>91</v>
      </c>
      <c r="BK244" s="231">
        <f>ROUND(I244*H244,2)</f>
        <v>0</v>
      </c>
      <c r="BL244" s="15" t="s">
        <v>209</v>
      </c>
      <c r="BM244" s="230" t="s">
        <v>1137</v>
      </c>
    </row>
    <row r="245" s="2" customFormat="1">
      <c r="A245" s="37"/>
      <c r="B245" s="38"/>
      <c r="C245" s="39"/>
      <c r="D245" s="232" t="s">
        <v>199</v>
      </c>
      <c r="E245" s="39"/>
      <c r="F245" s="233" t="s">
        <v>1136</v>
      </c>
      <c r="G245" s="39"/>
      <c r="H245" s="39"/>
      <c r="I245" s="234"/>
      <c r="J245" s="39"/>
      <c r="K245" s="39"/>
      <c r="L245" s="43"/>
      <c r="M245" s="235"/>
      <c r="N245" s="236"/>
      <c r="O245" s="90"/>
      <c r="P245" s="90"/>
      <c r="Q245" s="90"/>
      <c r="R245" s="90"/>
      <c r="S245" s="90"/>
      <c r="T245" s="91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15" t="s">
        <v>199</v>
      </c>
      <c r="AU245" s="15" t="s">
        <v>94</v>
      </c>
    </row>
    <row r="246" s="2" customFormat="1">
      <c r="A246" s="37"/>
      <c r="B246" s="38"/>
      <c r="C246" s="39"/>
      <c r="D246" s="248" t="s">
        <v>268</v>
      </c>
      <c r="E246" s="39"/>
      <c r="F246" s="249" t="s">
        <v>1138</v>
      </c>
      <c r="G246" s="39"/>
      <c r="H246" s="39"/>
      <c r="I246" s="234"/>
      <c r="J246" s="39"/>
      <c r="K246" s="39"/>
      <c r="L246" s="43"/>
      <c r="M246" s="235"/>
      <c r="N246" s="236"/>
      <c r="O246" s="90"/>
      <c r="P246" s="90"/>
      <c r="Q246" s="90"/>
      <c r="R246" s="90"/>
      <c r="S246" s="90"/>
      <c r="T246" s="91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T246" s="15" t="s">
        <v>268</v>
      </c>
      <c r="AU246" s="15" t="s">
        <v>94</v>
      </c>
    </row>
    <row r="247" s="2" customFormat="1" ht="24.15" customHeight="1">
      <c r="A247" s="37"/>
      <c r="B247" s="38"/>
      <c r="C247" s="219" t="s">
        <v>479</v>
      </c>
      <c r="D247" s="219" t="s">
        <v>193</v>
      </c>
      <c r="E247" s="220" t="s">
        <v>650</v>
      </c>
      <c r="F247" s="221" t="s">
        <v>651</v>
      </c>
      <c r="G247" s="222" t="s">
        <v>316</v>
      </c>
      <c r="H247" s="223">
        <v>66</v>
      </c>
      <c r="I247" s="224"/>
      <c r="J247" s="225">
        <f>ROUND(I247*H247,2)</f>
        <v>0</v>
      </c>
      <c r="K247" s="221" t="s">
        <v>266</v>
      </c>
      <c r="L247" s="43"/>
      <c r="M247" s="226" t="s">
        <v>1</v>
      </c>
      <c r="N247" s="227" t="s">
        <v>48</v>
      </c>
      <c r="O247" s="90"/>
      <c r="P247" s="228">
        <f>O247*H247</f>
        <v>0</v>
      </c>
      <c r="Q247" s="228">
        <v>0</v>
      </c>
      <c r="R247" s="228">
        <f>Q247*H247</f>
        <v>0</v>
      </c>
      <c r="S247" s="228">
        <v>0</v>
      </c>
      <c r="T247" s="22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30" t="s">
        <v>209</v>
      </c>
      <c r="AT247" s="230" t="s">
        <v>193</v>
      </c>
      <c r="AU247" s="230" t="s">
        <v>94</v>
      </c>
      <c r="AY247" s="15" t="s">
        <v>192</v>
      </c>
      <c r="BE247" s="231">
        <f>IF(N247="základní",J247,0)</f>
        <v>0</v>
      </c>
      <c r="BF247" s="231">
        <f>IF(N247="snížená",J247,0)</f>
        <v>0</v>
      </c>
      <c r="BG247" s="231">
        <f>IF(N247="zákl. přenesená",J247,0)</f>
        <v>0</v>
      </c>
      <c r="BH247" s="231">
        <f>IF(N247="sníž. přenesená",J247,0)</f>
        <v>0</v>
      </c>
      <c r="BI247" s="231">
        <f>IF(N247="nulová",J247,0)</f>
        <v>0</v>
      </c>
      <c r="BJ247" s="15" t="s">
        <v>91</v>
      </c>
      <c r="BK247" s="231">
        <f>ROUND(I247*H247,2)</f>
        <v>0</v>
      </c>
      <c r="BL247" s="15" t="s">
        <v>209</v>
      </c>
      <c r="BM247" s="230" t="s">
        <v>652</v>
      </c>
    </row>
    <row r="248" s="2" customFormat="1">
      <c r="A248" s="37"/>
      <c r="B248" s="38"/>
      <c r="C248" s="39"/>
      <c r="D248" s="232" t="s">
        <v>199</v>
      </c>
      <c r="E248" s="39"/>
      <c r="F248" s="233" t="s">
        <v>651</v>
      </c>
      <c r="G248" s="39"/>
      <c r="H248" s="39"/>
      <c r="I248" s="234"/>
      <c r="J248" s="39"/>
      <c r="K248" s="39"/>
      <c r="L248" s="43"/>
      <c r="M248" s="235"/>
      <c r="N248" s="236"/>
      <c r="O248" s="90"/>
      <c r="P248" s="90"/>
      <c r="Q248" s="90"/>
      <c r="R248" s="90"/>
      <c r="S248" s="90"/>
      <c r="T248" s="91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T248" s="15" t="s">
        <v>199</v>
      </c>
      <c r="AU248" s="15" t="s">
        <v>94</v>
      </c>
    </row>
    <row r="249" s="2" customFormat="1">
      <c r="A249" s="37"/>
      <c r="B249" s="38"/>
      <c r="C249" s="39"/>
      <c r="D249" s="248" t="s">
        <v>268</v>
      </c>
      <c r="E249" s="39"/>
      <c r="F249" s="249" t="s">
        <v>653</v>
      </c>
      <c r="G249" s="39"/>
      <c r="H249" s="39"/>
      <c r="I249" s="234"/>
      <c r="J249" s="39"/>
      <c r="K249" s="39"/>
      <c r="L249" s="43"/>
      <c r="M249" s="235"/>
      <c r="N249" s="236"/>
      <c r="O249" s="90"/>
      <c r="P249" s="90"/>
      <c r="Q249" s="90"/>
      <c r="R249" s="90"/>
      <c r="S249" s="90"/>
      <c r="T249" s="91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15" t="s">
        <v>268</v>
      </c>
      <c r="AU249" s="15" t="s">
        <v>94</v>
      </c>
    </row>
    <row r="250" s="2" customFormat="1" ht="21.75" customHeight="1">
      <c r="A250" s="37"/>
      <c r="B250" s="38"/>
      <c r="C250" s="219" t="s">
        <v>361</v>
      </c>
      <c r="D250" s="219" t="s">
        <v>193</v>
      </c>
      <c r="E250" s="220" t="s">
        <v>655</v>
      </c>
      <c r="F250" s="221" t="s">
        <v>656</v>
      </c>
      <c r="G250" s="222" t="s">
        <v>316</v>
      </c>
      <c r="H250" s="223">
        <v>66</v>
      </c>
      <c r="I250" s="224"/>
      <c r="J250" s="225">
        <f>ROUND(I250*H250,2)</f>
        <v>0</v>
      </c>
      <c r="K250" s="221" t="s">
        <v>266</v>
      </c>
      <c r="L250" s="43"/>
      <c r="M250" s="226" t="s">
        <v>1</v>
      </c>
      <c r="N250" s="227" t="s">
        <v>48</v>
      </c>
      <c r="O250" s="90"/>
      <c r="P250" s="228">
        <f>O250*H250</f>
        <v>0</v>
      </c>
      <c r="Q250" s="228">
        <v>0.00012999999999999999</v>
      </c>
      <c r="R250" s="228">
        <f>Q250*H250</f>
        <v>0.0085799999999999991</v>
      </c>
      <c r="S250" s="228">
        <v>0</v>
      </c>
      <c r="T250" s="22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30" t="s">
        <v>209</v>
      </c>
      <c r="AT250" s="230" t="s">
        <v>193</v>
      </c>
      <c r="AU250" s="230" t="s">
        <v>94</v>
      </c>
      <c r="AY250" s="15" t="s">
        <v>192</v>
      </c>
      <c r="BE250" s="231">
        <f>IF(N250="základní",J250,0)</f>
        <v>0</v>
      </c>
      <c r="BF250" s="231">
        <f>IF(N250="snížená",J250,0)</f>
        <v>0</v>
      </c>
      <c r="BG250" s="231">
        <f>IF(N250="zákl. přenesená",J250,0)</f>
        <v>0</v>
      </c>
      <c r="BH250" s="231">
        <f>IF(N250="sníž. přenesená",J250,0)</f>
        <v>0</v>
      </c>
      <c r="BI250" s="231">
        <f>IF(N250="nulová",J250,0)</f>
        <v>0</v>
      </c>
      <c r="BJ250" s="15" t="s">
        <v>91</v>
      </c>
      <c r="BK250" s="231">
        <f>ROUND(I250*H250,2)</f>
        <v>0</v>
      </c>
      <c r="BL250" s="15" t="s">
        <v>209</v>
      </c>
      <c r="BM250" s="230" t="s">
        <v>657</v>
      </c>
    </row>
    <row r="251" s="2" customFormat="1">
      <c r="A251" s="37"/>
      <c r="B251" s="38"/>
      <c r="C251" s="39"/>
      <c r="D251" s="232" t="s">
        <v>199</v>
      </c>
      <c r="E251" s="39"/>
      <c r="F251" s="233" t="s">
        <v>658</v>
      </c>
      <c r="G251" s="39"/>
      <c r="H251" s="39"/>
      <c r="I251" s="234"/>
      <c r="J251" s="39"/>
      <c r="K251" s="39"/>
      <c r="L251" s="43"/>
      <c r="M251" s="235"/>
      <c r="N251" s="236"/>
      <c r="O251" s="90"/>
      <c r="P251" s="90"/>
      <c r="Q251" s="90"/>
      <c r="R251" s="90"/>
      <c r="S251" s="90"/>
      <c r="T251" s="91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T251" s="15" t="s">
        <v>199</v>
      </c>
      <c r="AU251" s="15" t="s">
        <v>94</v>
      </c>
    </row>
    <row r="252" s="2" customFormat="1">
      <c r="A252" s="37"/>
      <c r="B252" s="38"/>
      <c r="C252" s="39"/>
      <c r="D252" s="248" t="s">
        <v>268</v>
      </c>
      <c r="E252" s="39"/>
      <c r="F252" s="249" t="s">
        <v>659</v>
      </c>
      <c r="G252" s="39"/>
      <c r="H252" s="39"/>
      <c r="I252" s="234"/>
      <c r="J252" s="39"/>
      <c r="K252" s="39"/>
      <c r="L252" s="43"/>
      <c r="M252" s="235"/>
      <c r="N252" s="236"/>
      <c r="O252" s="90"/>
      <c r="P252" s="90"/>
      <c r="Q252" s="90"/>
      <c r="R252" s="90"/>
      <c r="S252" s="90"/>
      <c r="T252" s="91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T252" s="15" t="s">
        <v>268</v>
      </c>
      <c r="AU252" s="15" t="s">
        <v>94</v>
      </c>
    </row>
    <row r="253" s="2" customFormat="1" ht="24.15" customHeight="1">
      <c r="A253" s="37"/>
      <c r="B253" s="38"/>
      <c r="C253" s="219" t="s">
        <v>492</v>
      </c>
      <c r="D253" s="219" t="s">
        <v>193</v>
      </c>
      <c r="E253" s="220" t="s">
        <v>675</v>
      </c>
      <c r="F253" s="221" t="s">
        <v>676</v>
      </c>
      <c r="G253" s="222" t="s">
        <v>316</v>
      </c>
      <c r="H253" s="223">
        <v>66</v>
      </c>
      <c r="I253" s="224"/>
      <c r="J253" s="225">
        <f>ROUND(I253*H253,2)</f>
        <v>0</v>
      </c>
      <c r="K253" s="221" t="s">
        <v>266</v>
      </c>
      <c r="L253" s="43"/>
      <c r="M253" s="226" t="s">
        <v>1</v>
      </c>
      <c r="N253" s="227" t="s">
        <v>48</v>
      </c>
      <c r="O253" s="90"/>
      <c r="P253" s="228">
        <f>O253*H253</f>
        <v>0</v>
      </c>
      <c r="Q253" s="228">
        <v>0</v>
      </c>
      <c r="R253" s="228">
        <f>Q253*H253</f>
        <v>0</v>
      </c>
      <c r="S253" s="228">
        <v>0</v>
      </c>
      <c r="T253" s="22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30" t="s">
        <v>209</v>
      </c>
      <c r="AT253" s="230" t="s">
        <v>193</v>
      </c>
      <c r="AU253" s="230" t="s">
        <v>94</v>
      </c>
      <c r="AY253" s="15" t="s">
        <v>192</v>
      </c>
      <c r="BE253" s="231">
        <f>IF(N253="základní",J253,0)</f>
        <v>0</v>
      </c>
      <c r="BF253" s="231">
        <f>IF(N253="snížená",J253,0)</f>
        <v>0</v>
      </c>
      <c r="BG253" s="231">
        <f>IF(N253="zákl. přenesená",J253,0)</f>
        <v>0</v>
      </c>
      <c r="BH253" s="231">
        <f>IF(N253="sníž. přenesená",J253,0)</f>
        <v>0</v>
      </c>
      <c r="BI253" s="231">
        <f>IF(N253="nulová",J253,0)</f>
        <v>0</v>
      </c>
      <c r="BJ253" s="15" t="s">
        <v>91</v>
      </c>
      <c r="BK253" s="231">
        <f>ROUND(I253*H253,2)</f>
        <v>0</v>
      </c>
      <c r="BL253" s="15" t="s">
        <v>209</v>
      </c>
      <c r="BM253" s="230" t="s">
        <v>677</v>
      </c>
    </row>
    <row r="254" s="2" customFormat="1">
      <c r="A254" s="37"/>
      <c r="B254" s="38"/>
      <c r="C254" s="39"/>
      <c r="D254" s="232" t="s">
        <v>199</v>
      </c>
      <c r="E254" s="39"/>
      <c r="F254" s="233" t="s">
        <v>678</v>
      </c>
      <c r="G254" s="39"/>
      <c r="H254" s="39"/>
      <c r="I254" s="234"/>
      <c r="J254" s="39"/>
      <c r="K254" s="39"/>
      <c r="L254" s="43"/>
      <c r="M254" s="235"/>
      <c r="N254" s="236"/>
      <c r="O254" s="90"/>
      <c r="P254" s="90"/>
      <c r="Q254" s="90"/>
      <c r="R254" s="90"/>
      <c r="S254" s="90"/>
      <c r="T254" s="91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15" t="s">
        <v>199</v>
      </c>
      <c r="AU254" s="15" t="s">
        <v>94</v>
      </c>
    </row>
    <row r="255" s="2" customFormat="1">
      <c r="A255" s="37"/>
      <c r="B255" s="38"/>
      <c r="C255" s="39"/>
      <c r="D255" s="248" t="s">
        <v>268</v>
      </c>
      <c r="E255" s="39"/>
      <c r="F255" s="249" t="s">
        <v>679</v>
      </c>
      <c r="G255" s="39"/>
      <c r="H255" s="39"/>
      <c r="I255" s="234"/>
      <c r="J255" s="39"/>
      <c r="K255" s="39"/>
      <c r="L255" s="43"/>
      <c r="M255" s="235"/>
      <c r="N255" s="236"/>
      <c r="O255" s="90"/>
      <c r="P255" s="90"/>
      <c r="Q255" s="90"/>
      <c r="R255" s="90"/>
      <c r="S255" s="90"/>
      <c r="T255" s="91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T255" s="15" t="s">
        <v>268</v>
      </c>
      <c r="AU255" s="15" t="s">
        <v>94</v>
      </c>
    </row>
    <row r="256" s="2" customFormat="1" ht="55.5" customHeight="1">
      <c r="A256" s="37"/>
      <c r="B256" s="38"/>
      <c r="C256" s="254" t="s">
        <v>498</v>
      </c>
      <c r="D256" s="254" t="s">
        <v>331</v>
      </c>
      <c r="E256" s="255" t="s">
        <v>681</v>
      </c>
      <c r="F256" s="256" t="s">
        <v>682</v>
      </c>
      <c r="G256" s="257" t="s">
        <v>316</v>
      </c>
      <c r="H256" s="258">
        <v>66</v>
      </c>
      <c r="I256" s="259"/>
      <c r="J256" s="260">
        <f>ROUND(I256*H256,2)</f>
        <v>0</v>
      </c>
      <c r="K256" s="256" t="s">
        <v>1</v>
      </c>
      <c r="L256" s="261"/>
      <c r="M256" s="262" t="s">
        <v>1</v>
      </c>
      <c r="N256" s="263" t="s">
        <v>48</v>
      </c>
      <c r="O256" s="90"/>
      <c r="P256" s="228">
        <f>O256*H256</f>
        <v>0</v>
      </c>
      <c r="Q256" s="228">
        <v>0.0027000000000000001</v>
      </c>
      <c r="R256" s="228">
        <f>Q256*H256</f>
        <v>0.1782</v>
      </c>
      <c r="S256" s="228">
        <v>0</v>
      </c>
      <c r="T256" s="22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30" t="s">
        <v>226</v>
      </c>
      <c r="AT256" s="230" t="s">
        <v>331</v>
      </c>
      <c r="AU256" s="230" t="s">
        <v>94</v>
      </c>
      <c r="AY256" s="15" t="s">
        <v>192</v>
      </c>
      <c r="BE256" s="231">
        <f>IF(N256="základní",J256,0)</f>
        <v>0</v>
      </c>
      <c r="BF256" s="231">
        <f>IF(N256="snížená",J256,0)</f>
        <v>0</v>
      </c>
      <c r="BG256" s="231">
        <f>IF(N256="zákl. přenesená",J256,0)</f>
        <v>0</v>
      </c>
      <c r="BH256" s="231">
        <f>IF(N256="sníž. přenesená",J256,0)</f>
        <v>0</v>
      </c>
      <c r="BI256" s="231">
        <f>IF(N256="nulová",J256,0)</f>
        <v>0</v>
      </c>
      <c r="BJ256" s="15" t="s">
        <v>91</v>
      </c>
      <c r="BK256" s="231">
        <f>ROUND(I256*H256,2)</f>
        <v>0</v>
      </c>
      <c r="BL256" s="15" t="s">
        <v>209</v>
      </c>
      <c r="BM256" s="230" t="s">
        <v>683</v>
      </c>
    </row>
    <row r="257" s="2" customFormat="1">
      <c r="A257" s="37"/>
      <c r="B257" s="38"/>
      <c r="C257" s="39"/>
      <c r="D257" s="232" t="s">
        <v>199</v>
      </c>
      <c r="E257" s="39"/>
      <c r="F257" s="233" t="s">
        <v>684</v>
      </c>
      <c r="G257" s="39"/>
      <c r="H257" s="39"/>
      <c r="I257" s="234"/>
      <c r="J257" s="39"/>
      <c r="K257" s="39"/>
      <c r="L257" s="43"/>
      <c r="M257" s="235"/>
      <c r="N257" s="236"/>
      <c r="O257" s="90"/>
      <c r="P257" s="90"/>
      <c r="Q257" s="90"/>
      <c r="R257" s="90"/>
      <c r="S257" s="90"/>
      <c r="T257" s="91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15" t="s">
        <v>199</v>
      </c>
      <c r="AU257" s="15" t="s">
        <v>94</v>
      </c>
    </row>
    <row r="258" s="2" customFormat="1" ht="16.5" customHeight="1">
      <c r="A258" s="37"/>
      <c r="B258" s="38"/>
      <c r="C258" s="219" t="s">
        <v>505</v>
      </c>
      <c r="D258" s="219" t="s">
        <v>193</v>
      </c>
      <c r="E258" s="220" t="s">
        <v>698</v>
      </c>
      <c r="F258" s="221" t="s">
        <v>699</v>
      </c>
      <c r="G258" s="222" t="s">
        <v>316</v>
      </c>
      <c r="H258" s="223">
        <v>66</v>
      </c>
      <c r="I258" s="224"/>
      <c r="J258" s="225">
        <f>ROUND(I258*H258,2)</f>
        <v>0</v>
      </c>
      <c r="K258" s="221" t="s">
        <v>266</v>
      </c>
      <c r="L258" s="43"/>
      <c r="M258" s="226" t="s">
        <v>1</v>
      </c>
      <c r="N258" s="227" t="s">
        <v>48</v>
      </c>
      <c r="O258" s="90"/>
      <c r="P258" s="228">
        <f>O258*H258</f>
        <v>0</v>
      </c>
      <c r="Q258" s="228">
        <v>0.00019000000000000001</v>
      </c>
      <c r="R258" s="228">
        <f>Q258*H258</f>
        <v>0.012540000000000001</v>
      </c>
      <c r="S258" s="228">
        <v>0</v>
      </c>
      <c r="T258" s="22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30" t="s">
        <v>209</v>
      </c>
      <c r="AT258" s="230" t="s">
        <v>193</v>
      </c>
      <c r="AU258" s="230" t="s">
        <v>94</v>
      </c>
      <c r="AY258" s="15" t="s">
        <v>192</v>
      </c>
      <c r="BE258" s="231">
        <f>IF(N258="základní",J258,0)</f>
        <v>0</v>
      </c>
      <c r="BF258" s="231">
        <f>IF(N258="snížená",J258,0)</f>
        <v>0</v>
      </c>
      <c r="BG258" s="231">
        <f>IF(N258="zákl. přenesená",J258,0)</f>
        <v>0</v>
      </c>
      <c r="BH258" s="231">
        <f>IF(N258="sníž. přenesená",J258,0)</f>
        <v>0</v>
      </c>
      <c r="BI258" s="231">
        <f>IF(N258="nulová",J258,0)</f>
        <v>0</v>
      </c>
      <c r="BJ258" s="15" t="s">
        <v>91</v>
      </c>
      <c r="BK258" s="231">
        <f>ROUND(I258*H258,2)</f>
        <v>0</v>
      </c>
      <c r="BL258" s="15" t="s">
        <v>209</v>
      </c>
      <c r="BM258" s="230" t="s">
        <v>700</v>
      </c>
    </row>
    <row r="259" s="2" customFormat="1">
      <c r="A259" s="37"/>
      <c r="B259" s="38"/>
      <c r="C259" s="39"/>
      <c r="D259" s="232" t="s">
        <v>199</v>
      </c>
      <c r="E259" s="39"/>
      <c r="F259" s="233" t="s">
        <v>701</v>
      </c>
      <c r="G259" s="39"/>
      <c r="H259" s="39"/>
      <c r="I259" s="234"/>
      <c r="J259" s="39"/>
      <c r="K259" s="39"/>
      <c r="L259" s="43"/>
      <c r="M259" s="235"/>
      <c r="N259" s="236"/>
      <c r="O259" s="90"/>
      <c r="P259" s="90"/>
      <c r="Q259" s="90"/>
      <c r="R259" s="90"/>
      <c r="S259" s="90"/>
      <c r="T259" s="91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T259" s="15" t="s">
        <v>199</v>
      </c>
      <c r="AU259" s="15" t="s">
        <v>94</v>
      </c>
    </row>
    <row r="260" s="2" customFormat="1">
      <c r="A260" s="37"/>
      <c r="B260" s="38"/>
      <c r="C260" s="39"/>
      <c r="D260" s="248" t="s">
        <v>268</v>
      </c>
      <c r="E260" s="39"/>
      <c r="F260" s="249" t="s">
        <v>702</v>
      </c>
      <c r="G260" s="39"/>
      <c r="H260" s="39"/>
      <c r="I260" s="234"/>
      <c r="J260" s="39"/>
      <c r="K260" s="39"/>
      <c r="L260" s="43"/>
      <c r="M260" s="235"/>
      <c r="N260" s="236"/>
      <c r="O260" s="90"/>
      <c r="P260" s="90"/>
      <c r="Q260" s="90"/>
      <c r="R260" s="90"/>
      <c r="S260" s="90"/>
      <c r="T260" s="91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T260" s="15" t="s">
        <v>268</v>
      </c>
      <c r="AU260" s="15" t="s">
        <v>94</v>
      </c>
    </row>
    <row r="261" s="2" customFormat="1" ht="24.15" customHeight="1">
      <c r="A261" s="37"/>
      <c r="B261" s="38"/>
      <c r="C261" s="219" t="s">
        <v>512</v>
      </c>
      <c r="D261" s="219" t="s">
        <v>193</v>
      </c>
      <c r="E261" s="220" t="s">
        <v>760</v>
      </c>
      <c r="F261" s="221" t="s">
        <v>761</v>
      </c>
      <c r="G261" s="222" t="s">
        <v>628</v>
      </c>
      <c r="H261" s="223">
        <v>10</v>
      </c>
      <c r="I261" s="224"/>
      <c r="J261" s="225">
        <f>ROUND(I261*H261,2)</f>
        <v>0</v>
      </c>
      <c r="K261" s="221" t="s">
        <v>266</v>
      </c>
      <c r="L261" s="43"/>
      <c r="M261" s="226" t="s">
        <v>1</v>
      </c>
      <c r="N261" s="227" t="s">
        <v>48</v>
      </c>
      <c r="O261" s="90"/>
      <c r="P261" s="228">
        <f>O261*H261</f>
        <v>0</v>
      </c>
      <c r="Q261" s="228">
        <v>0</v>
      </c>
      <c r="R261" s="228">
        <f>Q261*H261</f>
        <v>0</v>
      </c>
      <c r="S261" s="228">
        <v>0</v>
      </c>
      <c r="T261" s="22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30" t="s">
        <v>209</v>
      </c>
      <c r="AT261" s="230" t="s">
        <v>193</v>
      </c>
      <c r="AU261" s="230" t="s">
        <v>94</v>
      </c>
      <c r="AY261" s="15" t="s">
        <v>192</v>
      </c>
      <c r="BE261" s="231">
        <f>IF(N261="základní",J261,0)</f>
        <v>0</v>
      </c>
      <c r="BF261" s="231">
        <f>IF(N261="snížená",J261,0)</f>
        <v>0</v>
      </c>
      <c r="BG261" s="231">
        <f>IF(N261="zákl. přenesená",J261,0)</f>
        <v>0</v>
      </c>
      <c r="BH261" s="231">
        <f>IF(N261="sníž. přenesená",J261,0)</f>
        <v>0</v>
      </c>
      <c r="BI261" s="231">
        <f>IF(N261="nulová",J261,0)</f>
        <v>0</v>
      </c>
      <c r="BJ261" s="15" t="s">
        <v>91</v>
      </c>
      <c r="BK261" s="231">
        <f>ROUND(I261*H261,2)</f>
        <v>0</v>
      </c>
      <c r="BL261" s="15" t="s">
        <v>209</v>
      </c>
      <c r="BM261" s="230" t="s">
        <v>762</v>
      </c>
    </row>
    <row r="262" s="2" customFormat="1">
      <c r="A262" s="37"/>
      <c r="B262" s="38"/>
      <c r="C262" s="39"/>
      <c r="D262" s="232" t="s">
        <v>199</v>
      </c>
      <c r="E262" s="39"/>
      <c r="F262" s="233" t="s">
        <v>763</v>
      </c>
      <c r="G262" s="39"/>
      <c r="H262" s="39"/>
      <c r="I262" s="234"/>
      <c r="J262" s="39"/>
      <c r="K262" s="39"/>
      <c r="L262" s="43"/>
      <c r="M262" s="235"/>
      <c r="N262" s="236"/>
      <c r="O262" s="90"/>
      <c r="P262" s="90"/>
      <c r="Q262" s="90"/>
      <c r="R262" s="90"/>
      <c r="S262" s="90"/>
      <c r="T262" s="91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T262" s="15" t="s">
        <v>199</v>
      </c>
      <c r="AU262" s="15" t="s">
        <v>94</v>
      </c>
    </row>
    <row r="263" s="2" customFormat="1">
      <c r="A263" s="37"/>
      <c r="B263" s="38"/>
      <c r="C263" s="39"/>
      <c r="D263" s="248" t="s">
        <v>268</v>
      </c>
      <c r="E263" s="39"/>
      <c r="F263" s="249" t="s">
        <v>764</v>
      </c>
      <c r="G263" s="39"/>
      <c r="H263" s="39"/>
      <c r="I263" s="234"/>
      <c r="J263" s="39"/>
      <c r="K263" s="39"/>
      <c r="L263" s="43"/>
      <c r="M263" s="235"/>
      <c r="N263" s="236"/>
      <c r="O263" s="90"/>
      <c r="P263" s="90"/>
      <c r="Q263" s="90"/>
      <c r="R263" s="90"/>
      <c r="S263" s="90"/>
      <c r="T263" s="91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T263" s="15" t="s">
        <v>268</v>
      </c>
      <c r="AU263" s="15" t="s">
        <v>94</v>
      </c>
    </row>
    <row r="264" s="13" customFormat="1">
      <c r="A264" s="13"/>
      <c r="B264" s="237"/>
      <c r="C264" s="238"/>
      <c r="D264" s="232" t="s">
        <v>260</v>
      </c>
      <c r="E264" s="239" t="s">
        <v>1</v>
      </c>
      <c r="F264" s="240" t="s">
        <v>1196</v>
      </c>
      <c r="G264" s="238"/>
      <c r="H264" s="241">
        <v>10</v>
      </c>
      <c r="I264" s="242"/>
      <c r="J264" s="238"/>
      <c r="K264" s="238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94</v>
      </c>
      <c r="AV264" s="13" t="s">
        <v>94</v>
      </c>
      <c r="AW264" s="13" t="s">
        <v>38</v>
      </c>
      <c r="AX264" s="13" t="s">
        <v>91</v>
      </c>
      <c r="AY264" s="247" t="s">
        <v>192</v>
      </c>
    </row>
    <row r="265" s="2" customFormat="1" ht="16.5" customHeight="1">
      <c r="A265" s="37"/>
      <c r="B265" s="38"/>
      <c r="C265" s="254" t="s">
        <v>519</v>
      </c>
      <c r="D265" s="254" t="s">
        <v>331</v>
      </c>
      <c r="E265" s="255" t="s">
        <v>766</v>
      </c>
      <c r="F265" s="256" t="s">
        <v>767</v>
      </c>
      <c r="G265" s="257" t="s">
        <v>628</v>
      </c>
      <c r="H265" s="258">
        <v>10</v>
      </c>
      <c r="I265" s="259"/>
      <c r="J265" s="260">
        <f>ROUND(I265*H265,2)</f>
        <v>0</v>
      </c>
      <c r="K265" s="256" t="s">
        <v>266</v>
      </c>
      <c r="L265" s="261"/>
      <c r="M265" s="262" t="s">
        <v>1</v>
      </c>
      <c r="N265" s="263" t="s">
        <v>48</v>
      </c>
      <c r="O265" s="90"/>
      <c r="P265" s="228">
        <f>O265*H265</f>
        <v>0</v>
      </c>
      <c r="Q265" s="228">
        <v>0.00038999999999999999</v>
      </c>
      <c r="R265" s="228">
        <f>Q265*H265</f>
        <v>0.0038999999999999998</v>
      </c>
      <c r="S265" s="228">
        <v>0</v>
      </c>
      <c r="T265" s="22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30" t="s">
        <v>226</v>
      </c>
      <c r="AT265" s="230" t="s">
        <v>331</v>
      </c>
      <c r="AU265" s="230" t="s">
        <v>94</v>
      </c>
      <c r="AY265" s="15" t="s">
        <v>192</v>
      </c>
      <c r="BE265" s="231">
        <f>IF(N265="základní",J265,0)</f>
        <v>0</v>
      </c>
      <c r="BF265" s="231">
        <f>IF(N265="snížená",J265,0)</f>
        <v>0</v>
      </c>
      <c r="BG265" s="231">
        <f>IF(N265="zákl. přenesená",J265,0)</f>
        <v>0</v>
      </c>
      <c r="BH265" s="231">
        <f>IF(N265="sníž. přenesená",J265,0)</f>
        <v>0</v>
      </c>
      <c r="BI265" s="231">
        <f>IF(N265="nulová",J265,0)</f>
        <v>0</v>
      </c>
      <c r="BJ265" s="15" t="s">
        <v>91</v>
      </c>
      <c r="BK265" s="231">
        <f>ROUND(I265*H265,2)</f>
        <v>0</v>
      </c>
      <c r="BL265" s="15" t="s">
        <v>209</v>
      </c>
      <c r="BM265" s="230" t="s">
        <v>768</v>
      </c>
    </row>
    <row r="266" s="2" customFormat="1">
      <c r="A266" s="37"/>
      <c r="B266" s="38"/>
      <c r="C266" s="39"/>
      <c r="D266" s="232" t="s">
        <v>199</v>
      </c>
      <c r="E266" s="39"/>
      <c r="F266" s="233" t="s">
        <v>767</v>
      </c>
      <c r="G266" s="39"/>
      <c r="H266" s="39"/>
      <c r="I266" s="234"/>
      <c r="J266" s="39"/>
      <c r="K266" s="39"/>
      <c r="L266" s="43"/>
      <c r="M266" s="235"/>
      <c r="N266" s="236"/>
      <c r="O266" s="90"/>
      <c r="P266" s="90"/>
      <c r="Q266" s="90"/>
      <c r="R266" s="90"/>
      <c r="S266" s="90"/>
      <c r="T266" s="91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15" t="s">
        <v>199</v>
      </c>
      <c r="AU266" s="15" t="s">
        <v>94</v>
      </c>
    </row>
    <row r="267" s="13" customFormat="1">
      <c r="A267" s="13"/>
      <c r="B267" s="237"/>
      <c r="C267" s="238"/>
      <c r="D267" s="232" t="s">
        <v>260</v>
      </c>
      <c r="E267" s="239" t="s">
        <v>1</v>
      </c>
      <c r="F267" s="240" t="s">
        <v>1196</v>
      </c>
      <c r="G267" s="238"/>
      <c r="H267" s="241">
        <v>10</v>
      </c>
      <c r="I267" s="242"/>
      <c r="J267" s="238"/>
      <c r="K267" s="238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260</v>
      </c>
      <c r="AU267" s="247" t="s">
        <v>94</v>
      </c>
      <c r="AV267" s="13" t="s">
        <v>94</v>
      </c>
      <c r="AW267" s="13" t="s">
        <v>38</v>
      </c>
      <c r="AX267" s="13" t="s">
        <v>91</v>
      </c>
      <c r="AY267" s="247" t="s">
        <v>192</v>
      </c>
    </row>
    <row r="268" s="2" customFormat="1" ht="16.5" customHeight="1">
      <c r="A268" s="37"/>
      <c r="B268" s="38"/>
      <c r="C268" s="254" t="s">
        <v>527</v>
      </c>
      <c r="D268" s="254" t="s">
        <v>331</v>
      </c>
      <c r="E268" s="255" t="s">
        <v>770</v>
      </c>
      <c r="F268" s="256" t="s">
        <v>771</v>
      </c>
      <c r="G268" s="257" t="s">
        <v>628</v>
      </c>
      <c r="H268" s="258">
        <v>4</v>
      </c>
      <c r="I268" s="259"/>
      <c r="J268" s="260">
        <f>ROUND(I268*H268,2)</f>
        <v>0</v>
      </c>
      <c r="K268" s="256" t="s">
        <v>1</v>
      </c>
      <c r="L268" s="261"/>
      <c r="M268" s="262" t="s">
        <v>1</v>
      </c>
      <c r="N268" s="263" t="s">
        <v>48</v>
      </c>
      <c r="O268" s="90"/>
      <c r="P268" s="228">
        <f>O268*H268</f>
        <v>0</v>
      </c>
      <c r="Q268" s="228">
        <v>0.00139</v>
      </c>
      <c r="R268" s="228">
        <f>Q268*H268</f>
        <v>0.0055599999999999998</v>
      </c>
      <c r="S268" s="228">
        <v>0</v>
      </c>
      <c r="T268" s="22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30" t="s">
        <v>226</v>
      </c>
      <c r="AT268" s="230" t="s">
        <v>331</v>
      </c>
      <c r="AU268" s="230" t="s">
        <v>94</v>
      </c>
      <c r="AY268" s="15" t="s">
        <v>192</v>
      </c>
      <c r="BE268" s="231">
        <f>IF(N268="základní",J268,0)</f>
        <v>0</v>
      </c>
      <c r="BF268" s="231">
        <f>IF(N268="snížená",J268,0)</f>
        <v>0</v>
      </c>
      <c r="BG268" s="231">
        <f>IF(N268="zákl. přenesená",J268,0)</f>
        <v>0</v>
      </c>
      <c r="BH268" s="231">
        <f>IF(N268="sníž. přenesená",J268,0)</f>
        <v>0</v>
      </c>
      <c r="BI268" s="231">
        <f>IF(N268="nulová",J268,0)</f>
        <v>0</v>
      </c>
      <c r="BJ268" s="15" t="s">
        <v>91</v>
      </c>
      <c r="BK268" s="231">
        <f>ROUND(I268*H268,2)</f>
        <v>0</v>
      </c>
      <c r="BL268" s="15" t="s">
        <v>209</v>
      </c>
      <c r="BM268" s="230" t="s">
        <v>772</v>
      </c>
    </row>
    <row r="269" s="2" customFormat="1">
      <c r="A269" s="37"/>
      <c r="B269" s="38"/>
      <c r="C269" s="39"/>
      <c r="D269" s="232" t="s">
        <v>199</v>
      </c>
      <c r="E269" s="39"/>
      <c r="F269" s="233" t="s">
        <v>771</v>
      </c>
      <c r="G269" s="39"/>
      <c r="H269" s="39"/>
      <c r="I269" s="234"/>
      <c r="J269" s="39"/>
      <c r="K269" s="39"/>
      <c r="L269" s="43"/>
      <c r="M269" s="235"/>
      <c r="N269" s="236"/>
      <c r="O269" s="90"/>
      <c r="P269" s="90"/>
      <c r="Q269" s="90"/>
      <c r="R269" s="90"/>
      <c r="S269" s="90"/>
      <c r="T269" s="91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T269" s="15" t="s">
        <v>199</v>
      </c>
      <c r="AU269" s="15" t="s">
        <v>94</v>
      </c>
    </row>
    <row r="270" s="2" customFormat="1">
      <c r="A270" s="37"/>
      <c r="B270" s="38"/>
      <c r="C270" s="39"/>
      <c r="D270" s="232" t="s">
        <v>671</v>
      </c>
      <c r="E270" s="39"/>
      <c r="F270" s="264" t="s">
        <v>773</v>
      </c>
      <c r="G270" s="39"/>
      <c r="H270" s="39"/>
      <c r="I270" s="234"/>
      <c r="J270" s="39"/>
      <c r="K270" s="39"/>
      <c r="L270" s="43"/>
      <c r="M270" s="235"/>
      <c r="N270" s="236"/>
      <c r="O270" s="90"/>
      <c r="P270" s="90"/>
      <c r="Q270" s="90"/>
      <c r="R270" s="90"/>
      <c r="S270" s="90"/>
      <c r="T270" s="91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T270" s="15" t="s">
        <v>671</v>
      </c>
      <c r="AU270" s="15" t="s">
        <v>94</v>
      </c>
    </row>
    <row r="271" s="13" customFormat="1">
      <c r="A271" s="13"/>
      <c r="B271" s="237"/>
      <c r="C271" s="238"/>
      <c r="D271" s="232" t="s">
        <v>260</v>
      </c>
      <c r="E271" s="239" t="s">
        <v>1</v>
      </c>
      <c r="F271" s="240" t="s">
        <v>209</v>
      </c>
      <c r="G271" s="238"/>
      <c r="H271" s="241">
        <v>4</v>
      </c>
      <c r="I271" s="242"/>
      <c r="J271" s="238"/>
      <c r="K271" s="238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94</v>
      </c>
      <c r="AV271" s="13" t="s">
        <v>94</v>
      </c>
      <c r="AW271" s="13" t="s">
        <v>38</v>
      </c>
      <c r="AX271" s="13" t="s">
        <v>91</v>
      </c>
      <c r="AY271" s="247" t="s">
        <v>192</v>
      </c>
    </row>
    <row r="272" s="2" customFormat="1" ht="16.5" customHeight="1">
      <c r="A272" s="37"/>
      <c r="B272" s="38"/>
      <c r="C272" s="254" t="s">
        <v>534</v>
      </c>
      <c r="D272" s="254" t="s">
        <v>331</v>
      </c>
      <c r="E272" s="255" t="s">
        <v>775</v>
      </c>
      <c r="F272" s="256" t="s">
        <v>776</v>
      </c>
      <c r="G272" s="257" t="s">
        <v>628</v>
      </c>
      <c r="H272" s="258">
        <v>4</v>
      </c>
      <c r="I272" s="259"/>
      <c r="J272" s="260">
        <f>ROUND(I272*H272,2)</f>
        <v>0</v>
      </c>
      <c r="K272" s="256" t="s">
        <v>266</v>
      </c>
      <c r="L272" s="261"/>
      <c r="M272" s="262" t="s">
        <v>1</v>
      </c>
      <c r="N272" s="263" t="s">
        <v>48</v>
      </c>
      <c r="O272" s="90"/>
      <c r="P272" s="228">
        <f>O272*H272</f>
        <v>0</v>
      </c>
      <c r="Q272" s="228">
        <v>0.00048000000000000001</v>
      </c>
      <c r="R272" s="228">
        <f>Q272*H272</f>
        <v>0.0019200000000000001</v>
      </c>
      <c r="S272" s="228">
        <v>0</v>
      </c>
      <c r="T272" s="22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30" t="s">
        <v>226</v>
      </c>
      <c r="AT272" s="230" t="s">
        <v>331</v>
      </c>
      <c r="AU272" s="230" t="s">
        <v>94</v>
      </c>
      <c r="AY272" s="15" t="s">
        <v>192</v>
      </c>
      <c r="BE272" s="231">
        <f>IF(N272="základní",J272,0)</f>
        <v>0</v>
      </c>
      <c r="BF272" s="231">
        <f>IF(N272="snížená",J272,0)</f>
        <v>0</v>
      </c>
      <c r="BG272" s="231">
        <f>IF(N272="zákl. přenesená",J272,0)</f>
        <v>0</v>
      </c>
      <c r="BH272" s="231">
        <f>IF(N272="sníž. přenesená",J272,0)</f>
        <v>0</v>
      </c>
      <c r="BI272" s="231">
        <f>IF(N272="nulová",J272,0)</f>
        <v>0</v>
      </c>
      <c r="BJ272" s="15" t="s">
        <v>91</v>
      </c>
      <c r="BK272" s="231">
        <f>ROUND(I272*H272,2)</f>
        <v>0</v>
      </c>
      <c r="BL272" s="15" t="s">
        <v>209</v>
      </c>
      <c r="BM272" s="230" t="s">
        <v>777</v>
      </c>
    </row>
    <row r="273" s="2" customFormat="1">
      <c r="A273" s="37"/>
      <c r="B273" s="38"/>
      <c r="C273" s="39"/>
      <c r="D273" s="232" t="s">
        <v>199</v>
      </c>
      <c r="E273" s="39"/>
      <c r="F273" s="233" t="s">
        <v>776</v>
      </c>
      <c r="G273" s="39"/>
      <c r="H273" s="39"/>
      <c r="I273" s="234"/>
      <c r="J273" s="39"/>
      <c r="K273" s="39"/>
      <c r="L273" s="43"/>
      <c r="M273" s="235"/>
      <c r="N273" s="236"/>
      <c r="O273" s="90"/>
      <c r="P273" s="90"/>
      <c r="Q273" s="90"/>
      <c r="R273" s="90"/>
      <c r="S273" s="90"/>
      <c r="T273" s="91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15" t="s">
        <v>199</v>
      </c>
      <c r="AU273" s="15" t="s">
        <v>94</v>
      </c>
    </row>
    <row r="274" s="2" customFormat="1" ht="24.15" customHeight="1">
      <c r="A274" s="37"/>
      <c r="B274" s="38"/>
      <c r="C274" s="254" t="s">
        <v>541</v>
      </c>
      <c r="D274" s="254" t="s">
        <v>331</v>
      </c>
      <c r="E274" s="255" t="s">
        <v>1139</v>
      </c>
      <c r="F274" s="256" t="s">
        <v>1140</v>
      </c>
      <c r="G274" s="257" t="s">
        <v>628</v>
      </c>
      <c r="H274" s="258">
        <v>1</v>
      </c>
      <c r="I274" s="259"/>
      <c r="J274" s="260">
        <f>ROUND(I274*H274,2)</f>
        <v>0</v>
      </c>
      <c r="K274" s="256" t="s">
        <v>1</v>
      </c>
      <c r="L274" s="261"/>
      <c r="M274" s="262" t="s">
        <v>1</v>
      </c>
      <c r="N274" s="263" t="s">
        <v>48</v>
      </c>
      <c r="O274" s="90"/>
      <c r="P274" s="228">
        <f>O274*H274</f>
        <v>0</v>
      </c>
      <c r="Q274" s="228">
        <v>0.0011999999999999999</v>
      </c>
      <c r="R274" s="228">
        <f>Q274*H274</f>
        <v>0.0011999999999999999</v>
      </c>
      <c r="S274" s="228">
        <v>0</v>
      </c>
      <c r="T274" s="22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30" t="s">
        <v>226</v>
      </c>
      <c r="AT274" s="230" t="s">
        <v>331</v>
      </c>
      <c r="AU274" s="230" t="s">
        <v>94</v>
      </c>
      <c r="AY274" s="15" t="s">
        <v>192</v>
      </c>
      <c r="BE274" s="231">
        <f>IF(N274="základní",J274,0)</f>
        <v>0</v>
      </c>
      <c r="BF274" s="231">
        <f>IF(N274="snížená",J274,0)</f>
        <v>0</v>
      </c>
      <c r="BG274" s="231">
        <f>IF(N274="zákl. přenesená",J274,0)</f>
        <v>0</v>
      </c>
      <c r="BH274" s="231">
        <f>IF(N274="sníž. přenesená",J274,0)</f>
        <v>0</v>
      </c>
      <c r="BI274" s="231">
        <f>IF(N274="nulová",J274,0)</f>
        <v>0</v>
      </c>
      <c r="BJ274" s="15" t="s">
        <v>91</v>
      </c>
      <c r="BK274" s="231">
        <f>ROUND(I274*H274,2)</f>
        <v>0</v>
      </c>
      <c r="BL274" s="15" t="s">
        <v>209</v>
      </c>
      <c r="BM274" s="230" t="s">
        <v>1141</v>
      </c>
    </row>
    <row r="275" s="2" customFormat="1">
      <c r="A275" s="37"/>
      <c r="B275" s="38"/>
      <c r="C275" s="39"/>
      <c r="D275" s="232" t="s">
        <v>199</v>
      </c>
      <c r="E275" s="39"/>
      <c r="F275" s="233" t="s">
        <v>1140</v>
      </c>
      <c r="G275" s="39"/>
      <c r="H275" s="39"/>
      <c r="I275" s="234"/>
      <c r="J275" s="39"/>
      <c r="K275" s="39"/>
      <c r="L275" s="43"/>
      <c r="M275" s="235"/>
      <c r="N275" s="236"/>
      <c r="O275" s="90"/>
      <c r="P275" s="90"/>
      <c r="Q275" s="90"/>
      <c r="R275" s="90"/>
      <c r="S275" s="90"/>
      <c r="T275" s="91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T275" s="15" t="s">
        <v>199</v>
      </c>
      <c r="AU275" s="15" t="s">
        <v>94</v>
      </c>
    </row>
    <row r="276" s="2" customFormat="1">
      <c r="A276" s="37"/>
      <c r="B276" s="38"/>
      <c r="C276" s="39"/>
      <c r="D276" s="232" t="s">
        <v>671</v>
      </c>
      <c r="E276" s="39"/>
      <c r="F276" s="264" t="s">
        <v>1142</v>
      </c>
      <c r="G276" s="39"/>
      <c r="H276" s="39"/>
      <c r="I276" s="234"/>
      <c r="J276" s="39"/>
      <c r="K276" s="39"/>
      <c r="L276" s="43"/>
      <c r="M276" s="235"/>
      <c r="N276" s="236"/>
      <c r="O276" s="90"/>
      <c r="P276" s="90"/>
      <c r="Q276" s="90"/>
      <c r="R276" s="90"/>
      <c r="S276" s="90"/>
      <c r="T276" s="91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T276" s="15" t="s">
        <v>671</v>
      </c>
      <c r="AU276" s="15" t="s">
        <v>94</v>
      </c>
    </row>
    <row r="277" s="2" customFormat="1" ht="24.15" customHeight="1">
      <c r="A277" s="37"/>
      <c r="B277" s="38"/>
      <c r="C277" s="254" t="s">
        <v>549</v>
      </c>
      <c r="D277" s="254" t="s">
        <v>331</v>
      </c>
      <c r="E277" s="255" t="s">
        <v>1197</v>
      </c>
      <c r="F277" s="256" t="s">
        <v>1198</v>
      </c>
      <c r="G277" s="257" t="s">
        <v>628</v>
      </c>
      <c r="H277" s="258">
        <v>1</v>
      </c>
      <c r="I277" s="259"/>
      <c r="J277" s="260">
        <f>ROUND(I277*H277,2)</f>
        <v>0</v>
      </c>
      <c r="K277" s="256" t="s">
        <v>1</v>
      </c>
      <c r="L277" s="261"/>
      <c r="M277" s="262" t="s">
        <v>1</v>
      </c>
      <c r="N277" s="263" t="s">
        <v>48</v>
      </c>
      <c r="O277" s="90"/>
      <c r="P277" s="228">
        <f>O277*H277</f>
        <v>0</v>
      </c>
      <c r="Q277" s="228">
        <v>0.0011000000000000001</v>
      </c>
      <c r="R277" s="228">
        <f>Q277*H277</f>
        <v>0.0011000000000000001</v>
      </c>
      <c r="S277" s="228">
        <v>0</v>
      </c>
      <c r="T277" s="22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30" t="s">
        <v>226</v>
      </c>
      <c r="AT277" s="230" t="s">
        <v>331</v>
      </c>
      <c r="AU277" s="230" t="s">
        <v>94</v>
      </c>
      <c r="AY277" s="15" t="s">
        <v>192</v>
      </c>
      <c r="BE277" s="231">
        <f>IF(N277="základní",J277,0)</f>
        <v>0</v>
      </c>
      <c r="BF277" s="231">
        <f>IF(N277="snížená",J277,0)</f>
        <v>0</v>
      </c>
      <c r="BG277" s="231">
        <f>IF(N277="zákl. přenesená",J277,0)</f>
        <v>0</v>
      </c>
      <c r="BH277" s="231">
        <f>IF(N277="sníž. přenesená",J277,0)</f>
        <v>0</v>
      </c>
      <c r="BI277" s="231">
        <f>IF(N277="nulová",J277,0)</f>
        <v>0</v>
      </c>
      <c r="BJ277" s="15" t="s">
        <v>91</v>
      </c>
      <c r="BK277" s="231">
        <f>ROUND(I277*H277,2)</f>
        <v>0</v>
      </c>
      <c r="BL277" s="15" t="s">
        <v>209</v>
      </c>
      <c r="BM277" s="230" t="s">
        <v>1199</v>
      </c>
    </row>
    <row r="278" s="2" customFormat="1">
      <c r="A278" s="37"/>
      <c r="B278" s="38"/>
      <c r="C278" s="39"/>
      <c r="D278" s="232" t="s">
        <v>199</v>
      </c>
      <c r="E278" s="39"/>
      <c r="F278" s="233" t="s">
        <v>1198</v>
      </c>
      <c r="G278" s="39"/>
      <c r="H278" s="39"/>
      <c r="I278" s="234"/>
      <c r="J278" s="39"/>
      <c r="K278" s="39"/>
      <c r="L278" s="43"/>
      <c r="M278" s="235"/>
      <c r="N278" s="236"/>
      <c r="O278" s="90"/>
      <c r="P278" s="90"/>
      <c r="Q278" s="90"/>
      <c r="R278" s="90"/>
      <c r="S278" s="90"/>
      <c r="T278" s="91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T278" s="15" t="s">
        <v>199</v>
      </c>
      <c r="AU278" s="15" t="s">
        <v>94</v>
      </c>
    </row>
    <row r="279" s="2" customFormat="1">
      <c r="A279" s="37"/>
      <c r="B279" s="38"/>
      <c r="C279" s="39"/>
      <c r="D279" s="232" t="s">
        <v>671</v>
      </c>
      <c r="E279" s="39"/>
      <c r="F279" s="264" t="s">
        <v>1200</v>
      </c>
      <c r="G279" s="39"/>
      <c r="H279" s="39"/>
      <c r="I279" s="234"/>
      <c r="J279" s="39"/>
      <c r="K279" s="39"/>
      <c r="L279" s="43"/>
      <c r="M279" s="235"/>
      <c r="N279" s="236"/>
      <c r="O279" s="90"/>
      <c r="P279" s="90"/>
      <c r="Q279" s="90"/>
      <c r="R279" s="90"/>
      <c r="S279" s="90"/>
      <c r="T279" s="91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T279" s="15" t="s">
        <v>671</v>
      </c>
      <c r="AU279" s="15" t="s">
        <v>94</v>
      </c>
    </row>
    <row r="280" s="13" customFormat="1">
      <c r="A280" s="13"/>
      <c r="B280" s="237"/>
      <c r="C280" s="238"/>
      <c r="D280" s="232" t="s">
        <v>260</v>
      </c>
      <c r="E280" s="239" t="s">
        <v>1</v>
      </c>
      <c r="F280" s="240" t="s">
        <v>91</v>
      </c>
      <c r="G280" s="238"/>
      <c r="H280" s="241">
        <v>1</v>
      </c>
      <c r="I280" s="242"/>
      <c r="J280" s="238"/>
      <c r="K280" s="238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94</v>
      </c>
      <c r="AV280" s="13" t="s">
        <v>94</v>
      </c>
      <c r="AW280" s="13" t="s">
        <v>38</v>
      </c>
      <c r="AX280" s="13" t="s">
        <v>91</v>
      </c>
      <c r="AY280" s="247" t="s">
        <v>192</v>
      </c>
    </row>
    <row r="281" s="2" customFormat="1" ht="24.15" customHeight="1">
      <c r="A281" s="37"/>
      <c r="B281" s="38"/>
      <c r="C281" s="254" t="s">
        <v>554</v>
      </c>
      <c r="D281" s="254" t="s">
        <v>331</v>
      </c>
      <c r="E281" s="255" t="s">
        <v>1201</v>
      </c>
      <c r="F281" s="256" t="s">
        <v>1202</v>
      </c>
      <c r="G281" s="257" t="s">
        <v>628</v>
      </c>
      <c r="H281" s="258">
        <v>1</v>
      </c>
      <c r="I281" s="259"/>
      <c r="J281" s="260">
        <f>ROUND(I281*H281,2)</f>
        <v>0</v>
      </c>
      <c r="K281" s="256" t="s">
        <v>1</v>
      </c>
      <c r="L281" s="261"/>
      <c r="M281" s="262" t="s">
        <v>1</v>
      </c>
      <c r="N281" s="263" t="s">
        <v>48</v>
      </c>
      <c r="O281" s="90"/>
      <c r="P281" s="228">
        <f>O281*H281</f>
        <v>0</v>
      </c>
      <c r="Q281" s="228">
        <v>0.0014</v>
      </c>
      <c r="R281" s="228">
        <f>Q281*H281</f>
        <v>0.0014</v>
      </c>
      <c r="S281" s="228">
        <v>0</v>
      </c>
      <c r="T281" s="22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30" t="s">
        <v>226</v>
      </c>
      <c r="AT281" s="230" t="s">
        <v>331</v>
      </c>
      <c r="AU281" s="230" t="s">
        <v>94</v>
      </c>
      <c r="AY281" s="15" t="s">
        <v>192</v>
      </c>
      <c r="BE281" s="231">
        <f>IF(N281="základní",J281,0)</f>
        <v>0</v>
      </c>
      <c r="BF281" s="231">
        <f>IF(N281="snížená",J281,0)</f>
        <v>0</v>
      </c>
      <c r="BG281" s="231">
        <f>IF(N281="zákl. přenesená",J281,0)</f>
        <v>0</v>
      </c>
      <c r="BH281" s="231">
        <f>IF(N281="sníž. přenesená",J281,0)</f>
        <v>0</v>
      </c>
      <c r="BI281" s="231">
        <f>IF(N281="nulová",J281,0)</f>
        <v>0</v>
      </c>
      <c r="BJ281" s="15" t="s">
        <v>91</v>
      </c>
      <c r="BK281" s="231">
        <f>ROUND(I281*H281,2)</f>
        <v>0</v>
      </c>
      <c r="BL281" s="15" t="s">
        <v>209</v>
      </c>
      <c r="BM281" s="230" t="s">
        <v>1203</v>
      </c>
    </row>
    <row r="282" s="2" customFormat="1">
      <c r="A282" s="37"/>
      <c r="B282" s="38"/>
      <c r="C282" s="39"/>
      <c r="D282" s="232" t="s">
        <v>199</v>
      </c>
      <c r="E282" s="39"/>
      <c r="F282" s="233" t="s">
        <v>1202</v>
      </c>
      <c r="G282" s="39"/>
      <c r="H282" s="39"/>
      <c r="I282" s="234"/>
      <c r="J282" s="39"/>
      <c r="K282" s="39"/>
      <c r="L282" s="43"/>
      <c r="M282" s="235"/>
      <c r="N282" s="236"/>
      <c r="O282" s="90"/>
      <c r="P282" s="90"/>
      <c r="Q282" s="90"/>
      <c r="R282" s="90"/>
      <c r="S282" s="90"/>
      <c r="T282" s="91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T282" s="15" t="s">
        <v>199</v>
      </c>
      <c r="AU282" s="15" t="s">
        <v>94</v>
      </c>
    </row>
    <row r="283" s="2" customFormat="1">
      <c r="A283" s="37"/>
      <c r="B283" s="38"/>
      <c r="C283" s="39"/>
      <c r="D283" s="232" t="s">
        <v>671</v>
      </c>
      <c r="E283" s="39"/>
      <c r="F283" s="264" t="s">
        <v>1204</v>
      </c>
      <c r="G283" s="39"/>
      <c r="H283" s="39"/>
      <c r="I283" s="234"/>
      <c r="J283" s="39"/>
      <c r="K283" s="39"/>
      <c r="L283" s="43"/>
      <c r="M283" s="235"/>
      <c r="N283" s="236"/>
      <c r="O283" s="90"/>
      <c r="P283" s="90"/>
      <c r="Q283" s="90"/>
      <c r="R283" s="90"/>
      <c r="S283" s="90"/>
      <c r="T283" s="91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T283" s="15" t="s">
        <v>671</v>
      </c>
      <c r="AU283" s="15" t="s">
        <v>94</v>
      </c>
    </row>
    <row r="284" s="13" customFormat="1">
      <c r="A284" s="13"/>
      <c r="B284" s="237"/>
      <c r="C284" s="238"/>
      <c r="D284" s="232" t="s">
        <v>260</v>
      </c>
      <c r="E284" s="239" t="s">
        <v>1</v>
      </c>
      <c r="F284" s="240" t="s">
        <v>91</v>
      </c>
      <c r="G284" s="238"/>
      <c r="H284" s="241">
        <v>1</v>
      </c>
      <c r="I284" s="242"/>
      <c r="J284" s="238"/>
      <c r="K284" s="238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94</v>
      </c>
      <c r="AV284" s="13" t="s">
        <v>94</v>
      </c>
      <c r="AW284" s="13" t="s">
        <v>38</v>
      </c>
      <c r="AX284" s="13" t="s">
        <v>91</v>
      </c>
      <c r="AY284" s="247" t="s">
        <v>192</v>
      </c>
    </row>
    <row r="285" s="2" customFormat="1" ht="24.15" customHeight="1">
      <c r="A285" s="37"/>
      <c r="B285" s="38"/>
      <c r="C285" s="219" t="s">
        <v>561</v>
      </c>
      <c r="D285" s="219" t="s">
        <v>193</v>
      </c>
      <c r="E285" s="220" t="s">
        <v>1205</v>
      </c>
      <c r="F285" s="221" t="s">
        <v>1206</v>
      </c>
      <c r="G285" s="222" t="s">
        <v>628</v>
      </c>
      <c r="H285" s="223">
        <v>1</v>
      </c>
      <c r="I285" s="224"/>
      <c r="J285" s="225">
        <f>ROUND(I285*H285,2)</f>
        <v>0</v>
      </c>
      <c r="K285" s="221" t="s">
        <v>266</v>
      </c>
      <c r="L285" s="43"/>
      <c r="M285" s="226" t="s">
        <v>1</v>
      </c>
      <c r="N285" s="227" t="s">
        <v>48</v>
      </c>
      <c r="O285" s="90"/>
      <c r="P285" s="228">
        <f>O285*H285</f>
        <v>0</v>
      </c>
      <c r="Q285" s="228">
        <v>0.0017099999999999999</v>
      </c>
      <c r="R285" s="228">
        <f>Q285*H285</f>
        <v>0.0017099999999999999</v>
      </c>
      <c r="S285" s="228">
        <v>0</v>
      </c>
      <c r="T285" s="22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30" t="s">
        <v>209</v>
      </c>
      <c r="AT285" s="230" t="s">
        <v>193</v>
      </c>
      <c r="AU285" s="230" t="s">
        <v>94</v>
      </c>
      <c r="AY285" s="15" t="s">
        <v>192</v>
      </c>
      <c r="BE285" s="231">
        <f>IF(N285="základní",J285,0)</f>
        <v>0</v>
      </c>
      <c r="BF285" s="231">
        <f>IF(N285="snížená",J285,0)</f>
        <v>0</v>
      </c>
      <c r="BG285" s="231">
        <f>IF(N285="zákl. přenesená",J285,0)</f>
        <v>0</v>
      </c>
      <c r="BH285" s="231">
        <f>IF(N285="sníž. přenesená",J285,0)</f>
        <v>0</v>
      </c>
      <c r="BI285" s="231">
        <f>IF(N285="nulová",J285,0)</f>
        <v>0</v>
      </c>
      <c r="BJ285" s="15" t="s">
        <v>91</v>
      </c>
      <c r="BK285" s="231">
        <f>ROUND(I285*H285,2)</f>
        <v>0</v>
      </c>
      <c r="BL285" s="15" t="s">
        <v>209</v>
      </c>
      <c r="BM285" s="230" t="s">
        <v>1207</v>
      </c>
    </row>
    <row r="286" s="2" customFormat="1">
      <c r="A286" s="37"/>
      <c r="B286" s="38"/>
      <c r="C286" s="39"/>
      <c r="D286" s="232" t="s">
        <v>199</v>
      </c>
      <c r="E286" s="39"/>
      <c r="F286" s="233" t="s">
        <v>1208</v>
      </c>
      <c r="G286" s="39"/>
      <c r="H286" s="39"/>
      <c r="I286" s="234"/>
      <c r="J286" s="39"/>
      <c r="K286" s="39"/>
      <c r="L286" s="43"/>
      <c r="M286" s="235"/>
      <c r="N286" s="236"/>
      <c r="O286" s="90"/>
      <c r="P286" s="90"/>
      <c r="Q286" s="90"/>
      <c r="R286" s="90"/>
      <c r="S286" s="90"/>
      <c r="T286" s="91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T286" s="15" t="s">
        <v>199</v>
      </c>
      <c r="AU286" s="15" t="s">
        <v>94</v>
      </c>
    </row>
    <row r="287" s="2" customFormat="1">
      <c r="A287" s="37"/>
      <c r="B287" s="38"/>
      <c r="C287" s="39"/>
      <c r="D287" s="248" t="s">
        <v>268</v>
      </c>
      <c r="E287" s="39"/>
      <c r="F287" s="249" t="s">
        <v>1209</v>
      </c>
      <c r="G287" s="39"/>
      <c r="H287" s="39"/>
      <c r="I287" s="234"/>
      <c r="J287" s="39"/>
      <c r="K287" s="39"/>
      <c r="L287" s="43"/>
      <c r="M287" s="235"/>
      <c r="N287" s="236"/>
      <c r="O287" s="90"/>
      <c r="P287" s="90"/>
      <c r="Q287" s="90"/>
      <c r="R287" s="90"/>
      <c r="S287" s="90"/>
      <c r="T287" s="91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T287" s="15" t="s">
        <v>268</v>
      </c>
      <c r="AU287" s="15" t="s">
        <v>94</v>
      </c>
    </row>
    <row r="288" s="13" customFormat="1">
      <c r="A288" s="13"/>
      <c r="B288" s="237"/>
      <c r="C288" s="238"/>
      <c r="D288" s="232" t="s">
        <v>260</v>
      </c>
      <c r="E288" s="239" t="s">
        <v>1</v>
      </c>
      <c r="F288" s="240" t="s">
        <v>91</v>
      </c>
      <c r="G288" s="238"/>
      <c r="H288" s="241">
        <v>1</v>
      </c>
      <c r="I288" s="242"/>
      <c r="J288" s="238"/>
      <c r="K288" s="238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94</v>
      </c>
      <c r="AV288" s="13" t="s">
        <v>94</v>
      </c>
      <c r="AW288" s="13" t="s">
        <v>38</v>
      </c>
      <c r="AX288" s="13" t="s">
        <v>91</v>
      </c>
      <c r="AY288" s="247" t="s">
        <v>192</v>
      </c>
    </row>
    <row r="289" s="2" customFormat="1" ht="24.15" customHeight="1">
      <c r="A289" s="37"/>
      <c r="B289" s="38"/>
      <c r="C289" s="254" t="s">
        <v>568</v>
      </c>
      <c r="D289" s="254" t="s">
        <v>331</v>
      </c>
      <c r="E289" s="255" t="s">
        <v>1210</v>
      </c>
      <c r="F289" s="256" t="s">
        <v>1211</v>
      </c>
      <c r="G289" s="257" t="s">
        <v>628</v>
      </c>
      <c r="H289" s="258">
        <v>1</v>
      </c>
      <c r="I289" s="259"/>
      <c r="J289" s="260">
        <f>ROUND(I289*H289,2)</f>
        <v>0</v>
      </c>
      <c r="K289" s="256" t="s">
        <v>266</v>
      </c>
      <c r="L289" s="261"/>
      <c r="M289" s="262" t="s">
        <v>1</v>
      </c>
      <c r="N289" s="263" t="s">
        <v>48</v>
      </c>
      <c r="O289" s="90"/>
      <c r="P289" s="228">
        <f>O289*H289</f>
        <v>0</v>
      </c>
      <c r="Q289" s="228">
        <v>0.0149</v>
      </c>
      <c r="R289" s="228">
        <f>Q289*H289</f>
        <v>0.0149</v>
      </c>
      <c r="S289" s="228">
        <v>0</v>
      </c>
      <c r="T289" s="22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30" t="s">
        <v>616</v>
      </c>
      <c r="AT289" s="230" t="s">
        <v>331</v>
      </c>
      <c r="AU289" s="230" t="s">
        <v>94</v>
      </c>
      <c r="AY289" s="15" t="s">
        <v>192</v>
      </c>
      <c r="BE289" s="231">
        <f>IF(N289="základní",J289,0)</f>
        <v>0</v>
      </c>
      <c r="BF289" s="231">
        <f>IF(N289="snížená",J289,0)</f>
        <v>0</v>
      </c>
      <c r="BG289" s="231">
        <f>IF(N289="zákl. přenesená",J289,0)</f>
        <v>0</v>
      </c>
      <c r="BH289" s="231">
        <f>IF(N289="sníž. přenesená",J289,0)</f>
        <v>0</v>
      </c>
      <c r="BI289" s="231">
        <f>IF(N289="nulová",J289,0)</f>
        <v>0</v>
      </c>
      <c r="BJ289" s="15" t="s">
        <v>91</v>
      </c>
      <c r="BK289" s="231">
        <f>ROUND(I289*H289,2)</f>
        <v>0</v>
      </c>
      <c r="BL289" s="15" t="s">
        <v>616</v>
      </c>
      <c r="BM289" s="230" t="s">
        <v>1212</v>
      </c>
    </row>
    <row r="290" s="2" customFormat="1">
      <c r="A290" s="37"/>
      <c r="B290" s="38"/>
      <c r="C290" s="39"/>
      <c r="D290" s="232" t="s">
        <v>199</v>
      </c>
      <c r="E290" s="39"/>
      <c r="F290" s="233" t="s">
        <v>1211</v>
      </c>
      <c r="G290" s="39"/>
      <c r="H290" s="39"/>
      <c r="I290" s="234"/>
      <c r="J290" s="39"/>
      <c r="K290" s="39"/>
      <c r="L290" s="43"/>
      <c r="M290" s="235"/>
      <c r="N290" s="236"/>
      <c r="O290" s="90"/>
      <c r="P290" s="90"/>
      <c r="Q290" s="90"/>
      <c r="R290" s="90"/>
      <c r="S290" s="90"/>
      <c r="T290" s="91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T290" s="15" t="s">
        <v>199</v>
      </c>
      <c r="AU290" s="15" t="s">
        <v>94</v>
      </c>
    </row>
    <row r="291" s="13" customFormat="1">
      <c r="A291" s="13"/>
      <c r="B291" s="237"/>
      <c r="C291" s="238"/>
      <c r="D291" s="232" t="s">
        <v>260</v>
      </c>
      <c r="E291" s="239" t="s">
        <v>1</v>
      </c>
      <c r="F291" s="240" t="s">
        <v>91</v>
      </c>
      <c r="G291" s="238"/>
      <c r="H291" s="241">
        <v>1</v>
      </c>
      <c r="I291" s="242"/>
      <c r="J291" s="238"/>
      <c r="K291" s="238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94</v>
      </c>
      <c r="AV291" s="13" t="s">
        <v>94</v>
      </c>
      <c r="AW291" s="13" t="s">
        <v>38</v>
      </c>
      <c r="AX291" s="13" t="s">
        <v>91</v>
      </c>
      <c r="AY291" s="247" t="s">
        <v>192</v>
      </c>
    </row>
    <row r="292" s="2" customFormat="1" ht="21.75" customHeight="1">
      <c r="A292" s="37"/>
      <c r="B292" s="38"/>
      <c r="C292" s="219" t="s">
        <v>573</v>
      </c>
      <c r="D292" s="219" t="s">
        <v>193</v>
      </c>
      <c r="E292" s="220" t="s">
        <v>794</v>
      </c>
      <c r="F292" s="221" t="s">
        <v>795</v>
      </c>
      <c r="G292" s="222" t="s">
        <v>628</v>
      </c>
      <c r="H292" s="223">
        <v>3</v>
      </c>
      <c r="I292" s="224"/>
      <c r="J292" s="225">
        <f>ROUND(I292*H292,2)</f>
        <v>0</v>
      </c>
      <c r="K292" s="221" t="s">
        <v>266</v>
      </c>
      <c r="L292" s="43"/>
      <c r="M292" s="226" t="s">
        <v>1</v>
      </c>
      <c r="N292" s="227" t="s">
        <v>48</v>
      </c>
      <c r="O292" s="90"/>
      <c r="P292" s="228">
        <f>O292*H292</f>
        <v>0</v>
      </c>
      <c r="Q292" s="228">
        <v>0.0016199999999999999</v>
      </c>
      <c r="R292" s="228">
        <f>Q292*H292</f>
        <v>0.0048599999999999997</v>
      </c>
      <c r="S292" s="228">
        <v>0</v>
      </c>
      <c r="T292" s="22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30" t="s">
        <v>209</v>
      </c>
      <c r="AT292" s="230" t="s">
        <v>193</v>
      </c>
      <c r="AU292" s="230" t="s">
        <v>94</v>
      </c>
      <c r="AY292" s="15" t="s">
        <v>192</v>
      </c>
      <c r="BE292" s="231">
        <f>IF(N292="základní",J292,0)</f>
        <v>0</v>
      </c>
      <c r="BF292" s="231">
        <f>IF(N292="snížená",J292,0)</f>
        <v>0</v>
      </c>
      <c r="BG292" s="231">
        <f>IF(N292="zákl. přenesená",J292,0)</f>
        <v>0</v>
      </c>
      <c r="BH292" s="231">
        <f>IF(N292="sníž. přenesená",J292,0)</f>
        <v>0</v>
      </c>
      <c r="BI292" s="231">
        <f>IF(N292="nulová",J292,0)</f>
        <v>0</v>
      </c>
      <c r="BJ292" s="15" t="s">
        <v>91</v>
      </c>
      <c r="BK292" s="231">
        <f>ROUND(I292*H292,2)</f>
        <v>0</v>
      </c>
      <c r="BL292" s="15" t="s">
        <v>209</v>
      </c>
      <c r="BM292" s="230" t="s">
        <v>796</v>
      </c>
    </row>
    <row r="293" s="2" customFormat="1">
      <c r="A293" s="37"/>
      <c r="B293" s="38"/>
      <c r="C293" s="39"/>
      <c r="D293" s="232" t="s">
        <v>199</v>
      </c>
      <c r="E293" s="39"/>
      <c r="F293" s="233" t="s">
        <v>797</v>
      </c>
      <c r="G293" s="39"/>
      <c r="H293" s="39"/>
      <c r="I293" s="234"/>
      <c r="J293" s="39"/>
      <c r="K293" s="39"/>
      <c r="L293" s="43"/>
      <c r="M293" s="235"/>
      <c r="N293" s="236"/>
      <c r="O293" s="90"/>
      <c r="P293" s="90"/>
      <c r="Q293" s="90"/>
      <c r="R293" s="90"/>
      <c r="S293" s="90"/>
      <c r="T293" s="91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15" t="s">
        <v>199</v>
      </c>
      <c r="AU293" s="15" t="s">
        <v>94</v>
      </c>
    </row>
    <row r="294" s="2" customFormat="1">
      <c r="A294" s="37"/>
      <c r="B294" s="38"/>
      <c r="C294" s="39"/>
      <c r="D294" s="248" t="s">
        <v>268</v>
      </c>
      <c r="E294" s="39"/>
      <c r="F294" s="249" t="s">
        <v>798</v>
      </c>
      <c r="G294" s="39"/>
      <c r="H294" s="39"/>
      <c r="I294" s="234"/>
      <c r="J294" s="39"/>
      <c r="K294" s="39"/>
      <c r="L294" s="43"/>
      <c r="M294" s="235"/>
      <c r="N294" s="236"/>
      <c r="O294" s="90"/>
      <c r="P294" s="90"/>
      <c r="Q294" s="90"/>
      <c r="R294" s="90"/>
      <c r="S294" s="90"/>
      <c r="T294" s="91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T294" s="15" t="s">
        <v>268</v>
      </c>
      <c r="AU294" s="15" t="s">
        <v>94</v>
      </c>
    </row>
    <row r="295" s="13" customFormat="1">
      <c r="A295" s="13"/>
      <c r="B295" s="237"/>
      <c r="C295" s="238"/>
      <c r="D295" s="232" t="s">
        <v>260</v>
      </c>
      <c r="E295" s="239" t="s">
        <v>1</v>
      </c>
      <c r="F295" s="240" t="s">
        <v>204</v>
      </c>
      <c r="G295" s="238"/>
      <c r="H295" s="241">
        <v>3</v>
      </c>
      <c r="I295" s="242"/>
      <c r="J295" s="238"/>
      <c r="K295" s="238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94</v>
      </c>
      <c r="AV295" s="13" t="s">
        <v>94</v>
      </c>
      <c r="AW295" s="13" t="s">
        <v>38</v>
      </c>
      <c r="AX295" s="13" t="s">
        <v>91</v>
      </c>
      <c r="AY295" s="247" t="s">
        <v>192</v>
      </c>
    </row>
    <row r="296" s="2" customFormat="1" ht="24.15" customHeight="1">
      <c r="A296" s="37"/>
      <c r="B296" s="38"/>
      <c r="C296" s="254" t="s">
        <v>580</v>
      </c>
      <c r="D296" s="254" t="s">
        <v>331</v>
      </c>
      <c r="E296" s="255" t="s">
        <v>800</v>
      </c>
      <c r="F296" s="256" t="s">
        <v>801</v>
      </c>
      <c r="G296" s="257" t="s">
        <v>628</v>
      </c>
      <c r="H296" s="258">
        <v>3</v>
      </c>
      <c r="I296" s="259"/>
      <c r="J296" s="260">
        <f>ROUND(I296*H296,2)</f>
        <v>0</v>
      </c>
      <c r="K296" s="256" t="s">
        <v>266</v>
      </c>
      <c r="L296" s="261"/>
      <c r="M296" s="262" t="s">
        <v>1</v>
      </c>
      <c r="N296" s="263" t="s">
        <v>48</v>
      </c>
      <c r="O296" s="90"/>
      <c r="P296" s="228">
        <f>O296*H296</f>
        <v>0</v>
      </c>
      <c r="Q296" s="228">
        <v>0.017999999999999999</v>
      </c>
      <c r="R296" s="228">
        <f>Q296*H296</f>
        <v>0.053999999999999992</v>
      </c>
      <c r="S296" s="228">
        <v>0</v>
      </c>
      <c r="T296" s="22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30" t="s">
        <v>226</v>
      </c>
      <c r="AT296" s="230" t="s">
        <v>331</v>
      </c>
      <c r="AU296" s="230" t="s">
        <v>94</v>
      </c>
      <c r="AY296" s="15" t="s">
        <v>192</v>
      </c>
      <c r="BE296" s="231">
        <f>IF(N296="základní",J296,0)</f>
        <v>0</v>
      </c>
      <c r="BF296" s="231">
        <f>IF(N296="snížená",J296,0)</f>
        <v>0</v>
      </c>
      <c r="BG296" s="231">
        <f>IF(N296="zákl. přenesená",J296,0)</f>
        <v>0</v>
      </c>
      <c r="BH296" s="231">
        <f>IF(N296="sníž. přenesená",J296,0)</f>
        <v>0</v>
      </c>
      <c r="BI296" s="231">
        <f>IF(N296="nulová",J296,0)</f>
        <v>0</v>
      </c>
      <c r="BJ296" s="15" t="s">
        <v>91</v>
      </c>
      <c r="BK296" s="231">
        <f>ROUND(I296*H296,2)</f>
        <v>0</v>
      </c>
      <c r="BL296" s="15" t="s">
        <v>209</v>
      </c>
      <c r="BM296" s="230" t="s">
        <v>802</v>
      </c>
    </row>
    <row r="297" s="2" customFormat="1">
      <c r="A297" s="37"/>
      <c r="B297" s="38"/>
      <c r="C297" s="39"/>
      <c r="D297" s="232" t="s">
        <v>199</v>
      </c>
      <c r="E297" s="39"/>
      <c r="F297" s="233" t="s">
        <v>801</v>
      </c>
      <c r="G297" s="39"/>
      <c r="H297" s="39"/>
      <c r="I297" s="234"/>
      <c r="J297" s="39"/>
      <c r="K297" s="39"/>
      <c r="L297" s="43"/>
      <c r="M297" s="235"/>
      <c r="N297" s="236"/>
      <c r="O297" s="90"/>
      <c r="P297" s="90"/>
      <c r="Q297" s="90"/>
      <c r="R297" s="90"/>
      <c r="S297" s="90"/>
      <c r="T297" s="91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T297" s="15" t="s">
        <v>199</v>
      </c>
      <c r="AU297" s="15" t="s">
        <v>94</v>
      </c>
    </row>
    <row r="298" s="2" customFormat="1" ht="16.5" customHeight="1">
      <c r="A298" s="37"/>
      <c r="B298" s="38"/>
      <c r="C298" s="219" t="s">
        <v>587</v>
      </c>
      <c r="D298" s="219" t="s">
        <v>193</v>
      </c>
      <c r="E298" s="220" t="s">
        <v>836</v>
      </c>
      <c r="F298" s="221" t="s">
        <v>837</v>
      </c>
      <c r="G298" s="222" t="s">
        <v>628</v>
      </c>
      <c r="H298" s="223">
        <v>3</v>
      </c>
      <c r="I298" s="224"/>
      <c r="J298" s="225">
        <f>ROUND(I298*H298,2)</f>
        <v>0</v>
      </c>
      <c r="K298" s="221" t="s">
        <v>266</v>
      </c>
      <c r="L298" s="43"/>
      <c r="M298" s="226" t="s">
        <v>1</v>
      </c>
      <c r="N298" s="227" t="s">
        <v>48</v>
      </c>
      <c r="O298" s="90"/>
      <c r="P298" s="228">
        <f>O298*H298</f>
        <v>0</v>
      </c>
      <c r="Q298" s="228">
        <v>0.040000000000000001</v>
      </c>
      <c r="R298" s="228">
        <f>Q298*H298</f>
        <v>0.12</v>
      </c>
      <c r="S298" s="228">
        <v>0</v>
      </c>
      <c r="T298" s="22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30" t="s">
        <v>209</v>
      </c>
      <c r="AT298" s="230" t="s">
        <v>193</v>
      </c>
      <c r="AU298" s="230" t="s">
        <v>94</v>
      </c>
      <c r="AY298" s="15" t="s">
        <v>192</v>
      </c>
      <c r="BE298" s="231">
        <f>IF(N298="základní",J298,0)</f>
        <v>0</v>
      </c>
      <c r="BF298" s="231">
        <f>IF(N298="snížená",J298,0)</f>
        <v>0</v>
      </c>
      <c r="BG298" s="231">
        <f>IF(N298="zákl. přenesená",J298,0)</f>
        <v>0</v>
      </c>
      <c r="BH298" s="231">
        <f>IF(N298="sníž. přenesená",J298,0)</f>
        <v>0</v>
      </c>
      <c r="BI298" s="231">
        <f>IF(N298="nulová",J298,0)</f>
        <v>0</v>
      </c>
      <c r="BJ298" s="15" t="s">
        <v>91</v>
      </c>
      <c r="BK298" s="231">
        <f>ROUND(I298*H298,2)</f>
        <v>0</v>
      </c>
      <c r="BL298" s="15" t="s">
        <v>209</v>
      </c>
      <c r="BM298" s="230" t="s">
        <v>838</v>
      </c>
    </row>
    <row r="299" s="2" customFormat="1">
      <c r="A299" s="37"/>
      <c r="B299" s="38"/>
      <c r="C299" s="39"/>
      <c r="D299" s="232" t="s">
        <v>199</v>
      </c>
      <c r="E299" s="39"/>
      <c r="F299" s="233" t="s">
        <v>837</v>
      </c>
      <c r="G299" s="39"/>
      <c r="H299" s="39"/>
      <c r="I299" s="234"/>
      <c r="J299" s="39"/>
      <c r="K299" s="39"/>
      <c r="L299" s="43"/>
      <c r="M299" s="235"/>
      <c r="N299" s="236"/>
      <c r="O299" s="90"/>
      <c r="P299" s="90"/>
      <c r="Q299" s="90"/>
      <c r="R299" s="90"/>
      <c r="S299" s="90"/>
      <c r="T299" s="91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T299" s="15" t="s">
        <v>199</v>
      </c>
      <c r="AU299" s="15" t="s">
        <v>94</v>
      </c>
    </row>
    <row r="300" s="2" customFormat="1">
      <c r="A300" s="37"/>
      <c r="B300" s="38"/>
      <c r="C300" s="39"/>
      <c r="D300" s="248" t="s">
        <v>268</v>
      </c>
      <c r="E300" s="39"/>
      <c r="F300" s="249" t="s">
        <v>839</v>
      </c>
      <c r="G300" s="39"/>
      <c r="H300" s="39"/>
      <c r="I300" s="234"/>
      <c r="J300" s="39"/>
      <c r="K300" s="39"/>
      <c r="L300" s="43"/>
      <c r="M300" s="235"/>
      <c r="N300" s="236"/>
      <c r="O300" s="90"/>
      <c r="P300" s="90"/>
      <c r="Q300" s="90"/>
      <c r="R300" s="90"/>
      <c r="S300" s="90"/>
      <c r="T300" s="91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T300" s="15" t="s">
        <v>268</v>
      </c>
      <c r="AU300" s="15" t="s">
        <v>94</v>
      </c>
    </row>
    <row r="301" s="2" customFormat="1" ht="24.15" customHeight="1">
      <c r="A301" s="37"/>
      <c r="B301" s="38"/>
      <c r="C301" s="254" t="s">
        <v>594</v>
      </c>
      <c r="D301" s="254" t="s">
        <v>331</v>
      </c>
      <c r="E301" s="255" t="s">
        <v>804</v>
      </c>
      <c r="F301" s="256" t="s">
        <v>805</v>
      </c>
      <c r="G301" s="257" t="s">
        <v>628</v>
      </c>
      <c r="H301" s="258">
        <v>3</v>
      </c>
      <c r="I301" s="259"/>
      <c r="J301" s="260">
        <f>ROUND(I301*H301,2)</f>
        <v>0</v>
      </c>
      <c r="K301" s="256" t="s">
        <v>1</v>
      </c>
      <c r="L301" s="261"/>
      <c r="M301" s="262" t="s">
        <v>1</v>
      </c>
      <c r="N301" s="263" t="s">
        <v>48</v>
      </c>
      <c r="O301" s="90"/>
      <c r="P301" s="228">
        <f>O301*H301</f>
        <v>0</v>
      </c>
      <c r="Q301" s="228">
        <v>0.0065399999999999998</v>
      </c>
      <c r="R301" s="228">
        <f>Q301*H301</f>
        <v>0.019619999999999999</v>
      </c>
      <c r="S301" s="228">
        <v>0</v>
      </c>
      <c r="T301" s="22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30" t="s">
        <v>226</v>
      </c>
      <c r="AT301" s="230" t="s">
        <v>331</v>
      </c>
      <c r="AU301" s="230" t="s">
        <v>94</v>
      </c>
      <c r="AY301" s="15" t="s">
        <v>192</v>
      </c>
      <c r="BE301" s="231">
        <f>IF(N301="základní",J301,0)</f>
        <v>0</v>
      </c>
      <c r="BF301" s="231">
        <f>IF(N301="snížená",J301,0)</f>
        <v>0</v>
      </c>
      <c r="BG301" s="231">
        <f>IF(N301="zákl. přenesená",J301,0)</f>
        <v>0</v>
      </c>
      <c r="BH301" s="231">
        <f>IF(N301="sníž. přenesená",J301,0)</f>
        <v>0</v>
      </c>
      <c r="BI301" s="231">
        <f>IF(N301="nulová",J301,0)</f>
        <v>0</v>
      </c>
      <c r="BJ301" s="15" t="s">
        <v>91</v>
      </c>
      <c r="BK301" s="231">
        <f>ROUND(I301*H301,2)</f>
        <v>0</v>
      </c>
      <c r="BL301" s="15" t="s">
        <v>209</v>
      </c>
      <c r="BM301" s="230" t="s">
        <v>806</v>
      </c>
    </row>
    <row r="302" s="2" customFormat="1">
      <c r="A302" s="37"/>
      <c r="B302" s="38"/>
      <c r="C302" s="39"/>
      <c r="D302" s="232" t="s">
        <v>199</v>
      </c>
      <c r="E302" s="39"/>
      <c r="F302" s="233" t="s">
        <v>805</v>
      </c>
      <c r="G302" s="39"/>
      <c r="H302" s="39"/>
      <c r="I302" s="234"/>
      <c r="J302" s="39"/>
      <c r="K302" s="39"/>
      <c r="L302" s="43"/>
      <c r="M302" s="235"/>
      <c r="N302" s="236"/>
      <c r="O302" s="90"/>
      <c r="P302" s="90"/>
      <c r="Q302" s="90"/>
      <c r="R302" s="90"/>
      <c r="S302" s="90"/>
      <c r="T302" s="91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T302" s="15" t="s">
        <v>199</v>
      </c>
      <c r="AU302" s="15" t="s">
        <v>94</v>
      </c>
    </row>
    <row r="303" s="2" customFormat="1" ht="16.5" customHeight="1">
      <c r="A303" s="37"/>
      <c r="B303" s="38"/>
      <c r="C303" s="254" t="s">
        <v>600</v>
      </c>
      <c r="D303" s="254" t="s">
        <v>331</v>
      </c>
      <c r="E303" s="255" t="s">
        <v>842</v>
      </c>
      <c r="F303" s="256" t="s">
        <v>843</v>
      </c>
      <c r="G303" s="257" t="s">
        <v>628</v>
      </c>
      <c r="H303" s="258">
        <v>3</v>
      </c>
      <c r="I303" s="259"/>
      <c r="J303" s="260">
        <f>ROUND(I303*H303,2)</f>
        <v>0</v>
      </c>
      <c r="K303" s="256" t="s">
        <v>1</v>
      </c>
      <c r="L303" s="261"/>
      <c r="M303" s="262" t="s">
        <v>1</v>
      </c>
      <c r="N303" s="263" t="s">
        <v>48</v>
      </c>
      <c r="O303" s="90"/>
      <c r="P303" s="228">
        <f>O303*H303</f>
        <v>0</v>
      </c>
      <c r="Q303" s="228">
        <v>0.013299999999999999</v>
      </c>
      <c r="R303" s="228">
        <f>Q303*H303</f>
        <v>0.039899999999999998</v>
      </c>
      <c r="S303" s="228">
        <v>0</v>
      </c>
      <c r="T303" s="22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30" t="s">
        <v>226</v>
      </c>
      <c r="AT303" s="230" t="s">
        <v>331</v>
      </c>
      <c r="AU303" s="230" t="s">
        <v>94</v>
      </c>
      <c r="AY303" s="15" t="s">
        <v>192</v>
      </c>
      <c r="BE303" s="231">
        <f>IF(N303="základní",J303,0)</f>
        <v>0</v>
      </c>
      <c r="BF303" s="231">
        <f>IF(N303="snížená",J303,0)</f>
        <v>0</v>
      </c>
      <c r="BG303" s="231">
        <f>IF(N303="zákl. přenesená",J303,0)</f>
        <v>0</v>
      </c>
      <c r="BH303" s="231">
        <f>IF(N303="sníž. přenesená",J303,0)</f>
        <v>0</v>
      </c>
      <c r="BI303" s="231">
        <f>IF(N303="nulová",J303,0)</f>
        <v>0</v>
      </c>
      <c r="BJ303" s="15" t="s">
        <v>91</v>
      </c>
      <c r="BK303" s="231">
        <f>ROUND(I303*H303,2)</f>
        <v>0</v>
      </c>
      <c r="BL303" s="15" t="s">
        <v>209</v>
      </c>
      <c r="BM303" s="230" t="s">
        <v>844</v>
      </c>
    </row>
    <row r="304" s="2" customFormat="1">
      <c r="A304" s="37"/>
      <c r="B304" s="38"/>
      <c r="C304" s="39"/>
      <c r="D304" s="232" t="s">
        <v>199</v>
      </c>
      <c r="E304" s="39"/>
      <c r="F304" s="233" t="s">
        <v>843</v>
      </c>
      <c r="G304" s="39"/>
      <c r="H304" s="39"/>
      <c r="I304" s="234"/>
      <c r="J304" s="39"/>
      <c r="K304" s="39"/>
      <c r="L304" s="43"/>
      <c r="M304" s="235"/>
      <c r="N304" s="236"/>
      <c r="O304" s="90"/>
      <c r="P304" s="90"/>
      <c r="Q304" s="90"/>
      <c r="R304" s="90"/>
      <c r="S304" s="90"/>
      <c r="T304" s="91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T304" s="15" t="s">
        <v>199</v>
      </c>
      <c r="AU304" s="15" t="s">
        <v>94</v>
      </c>
    </row>
    <row r="305" s="2" customFormat="1" ht="16.5" customHeight="1">
      <c r="A305" s="37"/>
      <c r="B305" s="38"/>
      <c r="C305" s="219" t="s">
        <v>606</v>
      </c>
      <c r="D305" s="219" t="s">
        <v>193</v>
      </c>
      <c r="E305" s="220" t="s">
        <v>846</v>
      </c>
      <c r="F305" s="221" t="s">
        <v>847</v>
      </c>
      <c r="G305" s="222" t="s">
        <v>628</v>
      </c>
      <c r="H305" s="223">
        <v>1</v>
      </c>
      <c r="I305" s="224"/>
      <c r="J305" s="225">
        <f>ROUND(I305*H305,2)</f>
        <v>0</v>
      </c>
      <c r="K305" s="221" t="s">
        <v>266</v>
      </c>
      <c r="L305" s="43"/>
      <c r="M305" s="226" t="s">
        <v>1</v>
      </c>
      <c r="N305" s="227" t="s">
        <v>48</v>
      </c>
      <c r="O305" s="90"/>
      <c r="P305" s="228">
        <f>O305*H305</f>
        <v>0</v>
      </c>
      <c r="Q305" s="228">
        <v>0.0013600000000000001</v>
      </c>
      <c r="R305" s="228">
        <f>Q305*H305</f>
        <v>0.0013600000000000001</v>
      </c>
      <c r="S305" s="228">
        <v>0</v>
      </c>
      <c r="T305" s="229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30" t="s">
        <v>209</v>
      </c>
      <c r="AT305" s="230" t="s">
        <v>193</v>
      </c>
      <c r="AU305" s="230" t="s">
        <v>94</v>
      </c>
      <c r="AY305" s="15" t="s">
        <v>192</v>
      </c>
      <c r="BE305" s="231">
        <f>IF(N305="základní",J305,0)</f>
        <v>0</v>
      </c>
      <c r="BF305" s="231">
        <f>IF(N305="snížená",J305,0)</f>
        <v>0</v>
      </c>
      <c r="BG305" s="231">
        <f>IF(N305="zákl. přenesená",J305,0)</f>
        <v>0</v>
      </c>
      <c r="BH305" s="231">
        <f>IF(N305="sníž. přenesená",J305,0)</f>
        <v>0</v>
      </c>
      <c r="BI305" s="231">
        <f>IF(N305="nulová",J305,0)</f>
        <v>0</v>
      </c>
      <c r="BJ305" s="15" t="s">
        <v>91</v>
      </c>
      <c r="BK305" s="231">
        <f>ROUND(I305*H305,2)</f>
        <v>0</v>
      </c>
      <c r="BL305" s="15" t="s">
        <v>209</v>
      </c>
      <c r="BM305" s="230" t="s">
        <v>848</v>
      </c>
    </row>
    <row r="306" s="2" customFormat="1">
      <c r="A306" s="37"/>
      <c r="B306" s="38"/>
      <c r="C306" s="39"/>
      <c r="D306" s="232" t="s">
        <v>199</v>
      </c>
      <c r="E306" s="39"/>
      <c r="F306" s="233" t="s">
        <v>847</v>
      </c>
      <c r="G306" s="39"/>
      <c r="H306" s="39"/>
      <c r="I306" s="234"/>
      <c r="J306" s="39"/>
      <c r="K306" s="39"/>
      <c r="L306" s="43"/>
      <c r="M306" s="235"/>
      <c r="N306" s="236"/>
      <c r="O306" s="90"/>
      <c r="P306" s="90"/>
      <c r="Q306" s="90"/>
      <c r="R306" s="90"/>
      <c r="S306" s="90"/>
      <c r="T306" s="91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T306" s="15" t="s">
        <v>199</v>
      </c>
      <c r="AU306" s="15" t="s">
        <v>94</v>
      </c>
    </row>
    <row r="307" s="2" customFormat="1">
      <c r="A307" s="37"/>
      <c r="B307" s="38"/>
      <c r="C307" s="39"/>
      <c r="D307" s="248" t="s">
        <v>268</v>
      </c>
      <c r="E307" s="39"/>
      <c r="F307" s="249" t="s">
        <v>849</v>
      </c>
      <c r="G307" s="39"/>
      <c r="H307" s="39"/>
      <c r="I307" s="234"/>
      <c r="J307" s="39"/>
      <c r="K307" s="39"/>
      <c r="L307" s="43"/>
      <c r="M307" s="235"/>
      <c r="N307" s="236"/>
      <c r="O307" s="90"/>
      <c r="P307" s="90"/>
      <c r="Q307" s="90"/>
      <c r="R307" s="90"/>
      <c r="S307" s="90"/>
      <c r="T307" s="91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T307" s="15" t="s">
        <v>268</v>
      </c>
      <c r="AU307" s="15" t="s">
        <v>94</v>
      </c>
    </row>
    <row r="308" s="13" customFormat="1">
      <c r="A308" s="13"/>
      <c r="B308" s="237"/>
      <c r="C308" s="238"/>
      <c r="D308" s="232" t="s">
        <v>260</v>
      </c>
      <c r="E308" s="239" t="s">
        <v>1</v>
      </c>
      <c r="F308" s="240" t="s">
        <v>91</v>
      </c>
      <c r="G308" s="238"/>
      <c r="H308" s="241">
        <v>1</v>
      </c>
      <c r="I308" s="242"/>
      <c r="J308" s="238"/>
      <c r="K308" s="238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94</v>
      </c>
      <c r="AV308" s="13" t="s">
        <v>94</v>
      </c>
      <c r="AW308" s="13" t="s">
        <v>38</v>
      </c>
      <c r="AX308" s="13" t="s">
        <v>91</v>
      </c>
      <c r="AY308" s="247" t="s">
        <v>192</v>
      </c>
    </row>
    <row r="309" s="2" customFormat="1" ht="21.75" customHeight="1">
      <c r="A309" s="37"/>
      <c r="B309" s="38"/>
      <c r="C309" s="254" t="s">
        <v>613</v>
      </c>
      <c r="D309" s="254" t="s">
        <v>331</v>
      </c>
      <c r="E309" s="255" t="s">
        <v>851</v>
      </c>
      <c r="F309" s="256" t="s">
        <v>852</v>
      </c>
      <c r="G309" s="257" t="s">
        <v>853</v>
      </c>
      <c r="H309" s="258">
        <v>1</v>
      </c>
      <c r="I309" s="259"/>
      <c r="J309" s="260">
        <f>ROUND(I309*H309,2)</f>
        <v>0</v>
      </c>
      <c r="K309" s="256" t="s">
        <v>1</v>
      </c>
      <c r="L309" s="261"/>
      <c r="M309" s="262" t="s">
        <v>1</v>
      </c>
      <c r="N309" s="263" t="s">
        <v>48</v>
      </c>
      <c r="O309" s="90"/>
      <c r="P309" s="228">
        <f>O309*H309</f>
        <v>0</v>
      </c>
      <c r="Q309" s="228">
        <v>0.0015</v>
      </c>
      <c r="R309" s="228">
        <f>Q309*H309</f>
        <v>0.0015</v>
      </c>
      <c r="S309" s="228">
        <v>0</v>
      </c>
      <c r="T309" s="229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30" t="s">
        <v>226</v>
      </c>
      <c r="AT309" s="230" t="s">
        <v>331</v>
      </c>
      <c r="AU309" s="230" t="s">
        <v>94</v>
      </c>
      <c r="AY309" s="15" t="s">
        <v>192</v>
      </c>
      <c r="BE309" s="231">
        <f>IF(N309="základní",J309,0)</f>
        <v>0</v>
      </c>
      <c r="BF309" s="231">
        <f>IF(N309="snížená",J309,0)</f>
        <v>0</v>
      </c>
      <c r="BG309" s="231">
        <f>IF(N309="zákl. přenesená",J309,0)</f>
        <v>0</v>
      </c>
      <c r="BH309" s="231">
        <f>IF(N309="sníž. přenesená",J309,0)</f>
        <v>0</v>
      </c>
      <c r="BI309" s="231">
        <f>IF(N309="nulová",J309,0)</f>
        <v>0</v>
      </c>
      <c r="BJ309" s="15" t="s">
        <v>91</v>
      </c>
      <c r="BK309" s="231">
        <f>ROUND(I309*H309,2)</f>
        <v>0</v>
      </c>
      <c r="BL309" s="15" t="s">
        <v>209</v>
      </c>
      <c r="BM309" s="230" t="s">
        <v>854</v>
      </c>
    </row>
    <row r="310" s="2" customFormat="1">
      <c r="A310" s="37"/>
      <c r="B310" s="38"/>
      <c r="C310" s="39"/>
      <c r="D310" s="232" t="s">
        <v>199</v>
      </c>
      <c r="E310" s="39"/>
      <c r="F310" s="233" t="s">
        <v>852</v>
      </c>
      <c r="G310" s="39"/>
      <c r="H310" s="39"/>
      <c r="I310" s="234"/>
      <c r="J310" s="39"/>
      <c r="K310" s="39"/>
      <c r="L310" s="43"/>
      <c r="M310" s="235"/>
      <c r="N310" s="236"/>
      <c r="O310" s="90"/>
      <c r="P310" s="90"/>
      <c r="Q310" s="90"/>
      <c r="R310" s="90"/>
      <c r="S310" s="90"/>
      <c r="T310" s="91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T310" s="15" t="s">
        <v>199</v>
      </c>
      <c r="AU310" s="15" t="s">
        <v>94</v>
      </c>
    </row>
    <row r="311" s="13" customFormat="1">
      <c r="A311" s="13"/>
      <c r="B311" s="237"/>
      <c r="C311" s="238"/>
      <c r="D311" s="232" t="s">
        <v>260</v>
      </c>
      <c r="E311" s="239" t="s">
        <v>1</v>
      </c>
      <c r="F311" s="240" t="s">
        <v>91</v>
      </c>
      <c r="G311" s="238"/>
      <c r="H311" s="241">
        <v>1</v>
      </c>
      <c r="I311" s="242"/>
      <c r="J311" s="238"/>
      <c r="K311" s="238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94</v>
      </c>
      <c r="AV311" s="13" t="s">
        <v>94</v>
      </c>
      <c r="AW311" s="13" t="s">
        <v>38</v>
      </c>
      <c r="AX311" s="13" t="s">
        <v>91</v>
      </c>
      <c r="AY311" s="247" t="s">
        <v>192</v>
      </c>
    </row>
    <row r="312" s="2" customFormat="1" ht="24.15" customHeight="1">
      <c r="A312" s="37"/>
      <c r="B312" s="38"/>
      <c r="C312" s="254" t="s">
        <v>325</v>
      </c>
      <c r="D312" s="254" t="s">
        <v>331</v>
      </c>
      <c r="E312" s="255" t="s">
        <v>856</v>
      </c>
      <c r="F312" s="256" t="s">
        <v>857</v>
      </c>
      <c r="G312" s="257" t="s">
        <v>628</v>
      </c>
      <c r="H312" s="258">
        <v>1</v>
      </c>
      <c r="I312" s="259"/>
      <c r="J312" s="260">
        <f>ROUND(I312*H312,2)</f>
        <v>0</v>
      </c>
      <c r="K312" s="256" t="s">
        <v>1</v>
      </c>
      <c r="L312" s="261"/>
      <c r="M312" s="262" t="s">
        <v>1</v>
      </c>
      <c r="N312" s="263" t="s">
        <v>48</v>
      </c>
      <c r="O312" s="90"/>
      <c r="P312" s="228">
        <f>O312*H312</f>
        <v>0</v>
      </c>
      <c r="Q312" s="228">
        <v>0.0395</v>
      </c>
      <c r="R312" s="228">
        <f>Q312*H312</f>
        <v>0.0395</v>
      </c>
      <c r="S312" s="228">
        <v>0</v>
      </c>
      <c r="T312" s="229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30" t="s">
        <v>226</v>
      </c>
      <c r="AT312" s="230" t="s">
        <v>331</v>
      </c>
      <c r="AU312" s="230" t="s">
        <v>94</v>
      </c>
      <c r="AY312" s="15" t="s">
        <v>192</v>
      </c>
      <c r="BE312" s="231">
        <f>IF(N312="základní",J312,0)</f>
        <v>0</v>
      </c>
      <c r="BF312" s="231">
        <f>IF(N312="snížená",J312,0)</f>
        <v>0</v>
      </c>
      <c r="BG312" s="231">
        <f>IF(N312="zákl. přenesená",J312,0)</f>
        <v>0</v>
      </c>
      <c r="BH312" s="231">
        <f>IF(N312="sníž. přenesená",J312,0)</f>
        <v>0</v>
      </c>
      <c r="BI312" s="231">
        <f>IF(N312="nulová",J312,0)</f>
        <v>0</v>
      </c>
      <c r="BJ312" s="15" t="s">
        <v>91</v>
      </c>
      <c r="BK312" s="231">
        <f>ROUND(I312*H312,2)</f>
        <v>0</v>
      </c>
      <c r="BL312" s="15" t="s">
        <v>209</v>
      </c>
      <c r="BM312" s="230" t="s">
        <v>858</v>
      </c>
    </row>
    <row r="313" s="2" customFormat="1">
      <c r="A313" s="37"/>
      <c r="B313" s="38"/>
      <c r="C313" s="39"/>
      <c r="D313" s="232" t="s">
        <v>199</v>
      </c>
      <c r="E313" s="39"/>
      <c r="F313" s="233" t="s">
        <v>857</v>
      </c>
      <c r="G313" s="39"/>
      <c r="H313" s="39"/>
      <c r="I313" s="234"/>
      <c r="J313" s="39"/>
      <c r="K313" s="39"/>
      <c r="L313" s="43"/>
      <c r="M313" s="235"/>
      <c r="N313" s="236"/>
      <c r="O313" s="90"/>
      <c r="P313" s="90"/>
      <c r="Q313" s="90"/>
      <c r="R313" s="90"/>
      <c r="S313" s="90"/>
      <c r="T313" s="91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T313" s="15" t="s">
        <v>199</v>
      </c>
      <c r="AU313" s="15" t="s">
        <v>94</v>
      </c>
    </row>
    <row r="314" s="13" customFormat="1">
      <c r="A314" s="13"/>
      <c r="B314" s="237"/>
      <c r="C314" s="238"/>
      <c r="D314" s="232" t="s">
        <v>260</v>
      </c>
      <c r="E314" s="239" t="s">
        <v>1</v>
      </c>
      <c r="F314" s="240" t="s">
        <v>91</v>
      </c>
      <c r="G314" s="238"/>
      <c r="H314" s="241">
        <v>1</v>
      </c>
      <c r="I314" s="242"/>
      <c r="J314" s="238"/>
      <c r="K314" s="238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260</v>
      </c>
      <c r="AU314" s="247" t="s">
        <v>94</v>
      </c>
      <c r="AV314" s="13" t="s">
        <v>94</v>
      </c>
      <c r="AW314" s="13" t="s">
        <v>38</v>
      </c>
      <c r="AX314" s="13" t="s">
        <v>91</v>
      </c>
      <c r="AY314" s="247" t="s">
        <v>192</v>
      </c>
    </row>
    <row r="315" s="2" customFormat="1" ht="24.15" customHeight="1">
      <c r="A315" s="37"/>
      <c r="B315" s="38"/>
      <c r="C315" s="254" t="s">
        <v>625</v>
      </c>
      <c r="D315" s="254" t="s">
        <v>331</v>
      </c>
      <c r="E315" s="255" t="s">
        <v>860</v>
      </c>
      <c r="F315" s="256" t="s">
        <v>861</v>
      </c>
      <c r="G315" s="257" t="s">
        <v>628</v>
      </c>
      <c r="H315" s="258">
        <v>1</v>
      </c>
      <c r="I315" s="259"/>
      <c r="J315" s="260">
        <f>ROUND(I315*H315,2)</f>
        <v>0</v>
      </c>
      <c r="K315" s="256" t="s">
        <v>1</v>
      </c>
      <c r="L315" s="261"/>
      <c r="M315" s="262" t="s">
        <v>1</v>
      </c>
      <c r="N315" s="263" t="s">
        <v>48</v>
      </c>
      <c r="O315" s="90"/>
      <c r="P315" s="228">
        <f>O315*H315</f>
        <v>0</v>
      </c>
      <c r="Q315" s="228">
        <v>0.001</v>
      </c>
      <c r="R315" s="228">
        <f>Q315*H315</f>
        <v>0.001</v>
      </c>
      <c r="S315" s="228">
        <v>0</v>
      </c>
      <c r="T315" s="22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30" t="s">
        <v>226</v>
      </c>
      <c r="AT315" s="230" t="s">
        <v>331</v>
      </c>
      <c r="AU315" s="230" t="s">
        <v>94</v>
      </c>
      <c r="AY315" s="15" t="s">
        <v>192</v>
      </c>
      <c r="BE315" s="231">
        <f>IF(N315="základní",J315,0)</f>
        <v>0</v>
      </c>
      <c r="BF315" s="231">
        <f>IF(N315="snížená",J315,0)</f>
        <v>0</v>
      </c>
      <c r="BG315" s="231">
        <f>IF(N315="zákl. přenesená",J315,0)</f>
        <v>0</v>
      </c>
      <c r="BH315" s="231">
        <f>IF(N315="sníž. přenesená",J315,0)</f>
        <v>0</v>
      </c>
      <c r="BI315" s="231">
        <f>IF(N315="nulová",J315,0)</f>
        <v>0</v>
      </c>
      <c r="BJ315" s="15" t="s">
        <v>91</v>
      </c>
      <c r="BK315" s="231">
        <f>ROUND(I315*H315,2)</f>
        <v>0</v>
      </c>
      <c r="BL315" s="15" t="s">
        <v>209</v>
      </c>
      <c r="BM315" s="230" t="s">
        <v>862</v>
      </c>
    </row>
    <row r="316" s="2" customFormat="1">
      <c r="A316" s="37"/>
      <c r="B316" s="38"/>
      <c r="C316" s="39"/>
      <c r="D316" s="232" t="s">
        <v>199</v>
      </c>
      <c r="E316" s="39"/>
      <c r="F316" s="233" t="s">
        <v>861</v>
      </c>
      <c r="G316" s="39"/>
      <c r="H316" s="39"/>
      <c r="I316" s="234"/>
      <c r="J316" s="39"/>
      <c r="K316" s="39"/>
      <c r="L316" s="43"/>
      <c r="M316" s="235"/>
      <c r="N316" s="236"/>
      <c r="O316" s="90"/>
      <c r="P316" s="90"/>
      <c r="Q316" s="90"/>
      <c r="R316" s="90"/>
      <c r="S316" s="90"/>
      <c r="T316" s="91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T316" s="15" t="s">
        <v>199</v>
      </c>
      <c r="AU316" s="15" t="s">
        <v>94</v>
      </c>
    </row>
    <row r="317" s="13" customFormat="1">
      <c r="A317" s="13"/>
      <c r="B317" s="237"/>
      <c r="C317" s="238"/>
      <c r="D317" s="232" t="s">
        <v>260</v>
      </c>
      <c r="E317" s="239" t="s">
        <v>1</v>
      </c>
      <c r="F317" s="240" t="s">
        <v>91</v>
      </c>
      <c r="G317" s="238"/>
      <c r="H317" s="241">
        <v>1</v>
      </c>
      <c r="I317" s="242"/>
      <c r="J317" s="238"/>
      <c r="K317" s="238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260</v>
      </c>
      <c r="AU317" s="247" t="s">
        <v>94</v>
      </c>
      <c r="AV317" s="13" t="s">
        <v>94</v>
      </c>
      <c r="AW317" s="13" t="s">
        <v>38</v>
      </c>
      <c r="AX317" s="13" t="s">
        <v>91</v>
      </c>
      <c r="AY317" s="247" t="s">
        <v>192</v>
      </c>
    </row>
    <row r="318" s="2" customFormat="1" ht="16.5" customHeight="1">
      <c r="A318" s="37"/>
      <c r="B318" s="38"/>
      <c r="C318" s="219" t="s">
        <v>633</v>
      </c>
      <c r="D318" s="219" t="s">
        <v>193</v>
      </c>
      <c r="E318" s="220" t="s">
        <v>864</v>
      </c>
      <c r="F318" s="221" t="s">
        <v>865</v>
      </c>
      <c r="G318" s="222" t="s">
        <v>628</v>
      </c>
      <c r="H318" s="223">
        <v>1</v>
      </c>
      <c r="I318" s="224"/>
      <c r="J318" s="225">
        <f>ROUND(I318*H318,2)</f>
        <v>0</v>
      </c>
      <c r="K318" s="221" t="s">
        <v>266</v>
      </c>
      <c r="L318" s="43"/>
      <c r="M318" s="226" t="s">
        <v>1</v>
      </c>
      <c r="N318" s="227" t="s">
        <v>48</v>
      </c>
      <c r="O318" s="90"/>
      <c r="P318" s="228">
        <f>O318*H318</f>
        <v>0</v>
      </c>
      <c r="Q318" s="228">
        <v>0.050000000000000003</v>
      </c>
      <c r="R318" s="228">
        <f>Q318*H318</f>
        <v>0.050000000000000003</v>
      </c>
      <c r="S318" s="228">
        <v>0</v>
      </c>
      <c r="T318" s="22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30" t="s">
        <v>209</v>
      </c>
      <c r="AT318" s="230" t="s">
        <v>193</v>
      </c>
      <c r="AU318" s="230" t="s">
        <v>94</v>
      </c>
      <c r="AY318" s="15" t="s">
        <v>192</v>
      </c>
      <c r="BE318" s="231">
        <f>IF(N318="základní",J318,0)</f>
        <v>0</v>
      </c>
      <c r="BF318" s="231">
        <f>IF(N318="snížená",J318,0)</f>
        <v>0</v>
      </c>
      <c r="BG318" s="231">
        <f>IF(N318="zákl. přenesená",J318,0)</f>
        <v>0</v>
      </c>
      <c r="BH318" s="231">
        <f>IF(N318="sníž. přenesená",J318,0)</f>
        <v>0</v>
      </c>
      <c r="BI318" s="231">
        <f>IF(N318="nulová",J318,0)</f>
        <v>0</v>
      </c>
      <c r="BJ318" s="15" t="s">
        <v>91</v>
      </c>
      <c r="BK318" s="231">
        <f>ROUND(I318*H318,2)</f>
        <v>0</v>
      </c>
      <c r="BL318" s="15" t="s">
        <v>209</v>
      </c>
      <c r="BM318" s="230" t="s">
        <v>866</v>
      </c>
    </row>
    <row r="319" s="2" customFormat="1">
      <c r="A319" s="37"/>
      <c r="B319" s="38"/>
      <c r="C319" s="39"/>
      <c r="D319" s="232" t="s">
        <v>199</v>
      </c>
      <c r="E319" s="39"/>
      <c r="F319" s="233" t="s">
        <v>865</v>
      </c>
      <c r="G319" s="39"/>
      <c r="H319" s="39"/>
      <c r="I319" s="234"/>
      <c r="J319" s="39"/>
      <c r="K319" s="39"/>
      <c r="L319" s="43"/>
      <c r="M319" s="235"/>
      <c r="N319" s="236"/>
      <c r="O319" s="90"/>
      <c r="P319" s="90"/>
      <c r="Q319" s="90"/>
      <c r="R319" s="90"/>
      <c r="S319" s="90"/>
      <c r="T319" s="91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T319" s="15" t="s">
        <v>199</v>
      </c>
      <c r="AU319" s="15" t="s">
        <v>94</v>
      </c>
    </row>
    <row r="320" s="2" customFormat="1">
      <c r="A320" s="37"/>
      <c r="B320" s="38"/>
      <c r="C320" s="39"/>
      <c r="D320" s="248" t="s">
        <v>268</v>
      </c>
      <c r="E320" s="39"/>
      <c r="F320" s="249" t="s">
        <v>867</v>
      </c>
      <c r="G320" s="39"/>
      <c r="H320" s="39"/>
      <c r="I320" s="234"/>
      <c r="J320" s="39"/>
      <c r="K320" s="39"/>
      <c r="L320" s="43"/>
      <c r="M320" s="235"/>
      <c r="N320" s="236"/>
      <c r="O320" s="90"/>
      <c r="P320" s="90"/>
      <c r="Q320" s="90"/>
      <c r="R320" s="90"/>
      <c r="S320" s="90"/>
      <c r="T320" s="91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15" t="s">
        <v>268</v>
      </c>
      <c r="AU320" s="15" t="s">
        <v>94</v>
      </c>
    </row>
    <row r="321" s="13" customFormat="1">
      <c r="A321" s="13"/>
      <c r="B321" s="237"/>
      <c r="C321" s="238"/>
      <c r="D321" s="232" t="s">
        <v>260</v>
      </c>
      <c r="E321" s="239" t="s">
        <v>1</v>
      </c>
      <c r="F321" s="240" t="s">
        <v>91</v>
      </c>
      <c r="G321" s="238"/>
      <c r="H321" s="241">
        <v>1</v>
      </c>
      <c r="I321" s="242"/>
      <c r="J321" s="238"/>
      <c r="K321" s="238"/>
      <c r="L321" s="243"/>
      <c r="M321" s="244"/>
      <c r="N321" s="245"/>
      <c r="O321" s="245"/>
      <c r="P321" s="245"/>
      <c r="Q321" s="245"/>
      <c r="R321" s="245"/>
      <c r="S321" s="245"/>
      <c r="T321" s="24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7" t="s">
        <v>260</v>
      </c>
      <c r="AU321" s="247" t="s">
        <v>94</v>
      </c>
      <c r="AV321" s="13" t="s">
        <v>94</v>
      </c>
      <c r="AW321" s="13" t="s">
        <v>38</v>
      </c>
      <c r="AX321" s="13" t="s">
        <v>91</v>
      </c>
      <c r="AY321" s="247" t="s">
        <v>192</v>
      </c>
    </row>
    <row r="322" s="2" customFormat="1" ht="16.5" customHeight="1">
      <c r="A322" s="37"/>
      <c r="B322" s="38"/>
      <c r="C322" s="254" t="s">
        <v>637</v>
      </c>
      <c r="D322" s="254" t="s">
        <v>331</v>
      </c>
      <c r="E322" s="255" t="s">
        <v>869</v>
      </c>
      <c r="F322" s="256" t="s">
        <v>870</v>
      </c>
      <c r="G322" s="257" t="s">
        <v>628</v>
      </c>
      <c r="H322" s="258">
        <v>1</v>
      </c>
      <c r="I322" s="259"/>
      <c r="J322" s="260">
        <f>ROUND(I322*H322,2)</f>
        <v>0</v>
      </c>
      <c r="K322" s="256" t="s">
        <v>266</v>
      </c>
      <c r="L322" s="261"/>
      <c r="M322" s="262" t="s">
        <v>1</v>
      </c>
      <c r="N322" s="263" t="s">
        <v>48</v>
      </c>
      <c r="O322" s="90"/>
      <c r="P322" s="228">
        <f>O322*H322</f>
        <v>0</v>
      </c>
      <c r="Q322" s="228">
        <v>0.029499999999999998</v>
      </c>
      <c r="R322" s="228">
        <f>Q322*H322</f>
        <v>0.029499999999999998</v>
      </c>
      <c r="S322" s="228">
        <v>0</v>
      </c>
      <c r="T322" s="229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30" t="s">
        <v>226</v>
      </c>
      <c r="AT322" s="230" t="s">
        <v>331</v>
      </c>
      <c r="AU322" s="230" t="s">
        <v>94</v>
      </c>
      <c r="AY322" s="15" t="s">
        <v>192</v>
      </c>
      <c r="BE322" s="231">
        <f>IF(N322="základní",J322,0)</f>
        <v>0</v>
      </c>
      <c r="BF322" s="231">
        <f>IF(N322="snížená",J322,0)</f>
        <v>0</v>
      </c>
      <c r="BG322" s="231">
        <f>IF(N322="zákl. přenesená",J322,0)</f>
        <v>0</v>
      </c>
      <c r="BH322" s="231">
        <f>IF(N322="sníž. přenesená",J322,0)</f>
        <v>0</v>
      </c>
      <c r="BI322" s="231">
        <f>IF(N322="nulová",J322,0)</f>
        <v>0</v>
      </c>
      <c r="BJ322" s="15" t="s">
        <v>91</v>
      </c>
      <c r="BK322" s="231">
        <f>ROUND(I322*H322,2)</f>
        <v>0</v>
      </c>
      <c r="BL322" s="15" t="s">
        <v>209</v>
      </c>
      <c r="BM322" s="230" t="s">
        <v>871</v>
      </c>
    </row>
    <row r="323" s="2" customFormat="1">
      <c r="A323" s="37"/>
      <c r="B323" s="38"/>
      <c r="C323" s="39"/>
      <c r="D323" s="232" t="s">
        <v>199</v>
      </c>
      <c r="E323" s="39"/>
      <c r="F323" s="233" t="s">
        <v>870</v>
      </c>
      <c r="G323" s="39"/>
      <c r="H323" s="39"/>
      <c r="I323" s="234"/>
      <c r="J323" s="39"/>
      <c r="K323" s="39"/>
      <c r="L323" s="43"/>
      <c r="M323" s="235"/>
      <c r="N323" s="236"/>
      <c r="O323" s="90"/>
      <c r="P323" s="90"/>
      <c r="Q323" s="90"/>
      <c r="R323" s="90"/>
      <c r="S323" s="90"/>
      <c r="T323" s="91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T323" s="15" t="s">
        <v>199</v>
      </c>
      <c r="AU323" s="15" t="s">
        <v>94</v>
      </c>
    </row>
    <row r="324" s="13" customFormat="1">
      <c r="A324" s="13"/>
      <c r="B324" s="237"/>
      <c r="C324" s="238"/>
      <c r="D324" s="232" t="s">
        <v>260</v>
      </c>
      <c r="E324" s="239" t="s">
        <v>1</v>
      </c>
      <c r="F324" s="240" t="s">
        <v>91</v>
      </c>
      <c r="G324" s="238"/>
      <c r="H324" s="241">
        <v>1</v>
      </c>
      <c r="I324" s="242"/>
      <c r="J324" s="238"/>
      <c r="K324" s="238"/>
      <c r="L324" s="243"/>
      <c r="M324" s="244"/>
      <c r="N324" s="245"/>
      <c r="O324" s="245"/>
      <c r="P324" s="245"/>
      <c r="Q324" s="245"/>
      <c r="R324" s="245"/>
      <c r="S324" s="245"/>
      <c r="T324" s="24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7" t="s">
        <v>260</v>
      </c>
      <c r="AU324" s="247" t="s">
        <v>94</v>
      </c>
      <c r="AV324" s="13" t="s">
        <v>94</v>
      </c>
      <c r="AW324" s="13" t="s">
        <v>38</v>
      </c>
      <c r="AX324" s="13" t="s">
        <v>91</v>
      </c>
      <c r="AY324" s="247" t="s">
        <v>192</v>
      </c>
    </row>
    <row r="325" s="2" customFormat="1" ht="24.15" customHeight="1">
      <c r="A325" s="37"/>
      <c r="B325" s="38"/>
      <c r="C325" s="254" t="s">
        <v>642</v>
      </c>
      <c r="D325" s="254" t="s">
        <v>331</v>
      </c>
      <c r="E325" s="255" t="s">
        <v>1143</v>
      </c>
      <c r="F325" s="256" t="s">
        <v>1144</v>
      </c>
      <c r="G325" s="257" t="s">
        <v>628</v>
      </c>
      <c r="H325" s="258">
        <v>2</v>
      </c>
      <c r="I325" s="259"/>
      <c r="J325" s="260">
        <f>ROUND(I325*H325,2)</f>
        <v>0</v>
      </c>
      <c r="K325" s="256" t="s">
        <v>266</v>
      </c>
      <c r="L325" s="261"/>
      <c r="M325" s="262" t="s">
        <v>1</v>
      </c>
      <c r="N325" s="263" t="s">
        <v>48</v>
      </c>
      <c r="O325" s="90"/>
      <c r="P325" s="228">
        <f>O325*H325</f>
        <v>0</v>
      </c>
      <c r="Q325" s="228">
        <v>0.0025999999999999999</v>
      </c>
      <c r="R325" s="228">
        <f>Q325*H325</f>
        <v>0.0051999999999999998</v>
      </c>
      <c r="S325" s="228">
        <v>0</v>
      </c>
      <c r="T325" s="229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30" t="s">
        <v>226</v>
      </c>
      <c r="AT325" s="230" t="s">
        <v>331</v>
      </c>
      <c r="AU325" s="230" t="s">
        <v>94</v>
      </c>
      <c r="AY325" s="15" t="s">
        <v>192</v>
      </c>
      <c r="BE325" s="231">
        <f>IF(N325="základní",J325,0)</f>
        <v>0</v>
      </c>
      <c r="BF325" s="231">
        <f>IF(N325="snížená",J325,0)</f>
        <v>0</v>
      </c>
      <c r="BG325" s="231">
        <f>IF(N325="zákl. přenesená",J325,0)</f>
        <v>0</v>
      </c>
      <c r="BH325" s="231">
        <f>IF(N325="sníž. přenesená",J325,0)</f>
        <v>0</v>
      </c>
      <c r="BI325" s="231">
        <f>IF(N325="nulová",J325,0)</f>
        <v>0</v>
      </c>
      <c r="BJ325" s="15" t="s">
        <v>91</v>
      </c>
      <c r="BK325" s="231">
        <f>ROUND(I325*H325,2)</f>
        <v>0</v>
      </c>
      <c r="BL325" s="15" t="s">
        <v>209</v>
      </c>
      <c r="BM325" s="230" t="s">
        <v>1145</v>
      </c>
    </row>
    <row r="326" s="2" customFormat="1">
      <c r="A326" s="37"/>
      <c r="B326" s="38"/>
      <c r="C326" s="39"/>
      <c r="D326" s="232" t="s">
        <v>199</v>
      </c>
      <c r="E326" s="39"/>
      <c r="F326" s="233" t="s">
        <v>1144</v>
      </c>
      <c r="G326" s="39"/>
      <c r="H326" s="39"/>
      <c r="I326" s="234"/>
      <c r="J326" s="39"/>
      <c r="K326" s="39"/>
      <c r="L326" s="43"/>
      <c r="M326" s="235"/>
      <c r="N326" s="236"/>
      <c r="O326" s="90"/>
      <c r="P326" s="90"/>
      <c r="Q326" s="90"/>
      <c r="R326" s="90"/>
      <c r="S326" s="90"/>
      <c r="T326" s="91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T326" s="15" t="s">
        <v>199</v>
      </c>
      <c r="AU326" s="15" t="s">
        <v>94</v>
      </c>
    </row>
    <row r="327" s="13" customFormat="1">
      <c r="A327" s="13"/>
      <c r="B327" s="237"/>
      <c r="C327" s="238"/>
      <c r="D327" s="232" t="s">
        <v>260</v>
      </c>
      <c r="E327" s="239" t="s">
        <v>1</v>
      </c>
      <c r="F327" s="240" t="s">
        <v>94</v>
      </c>
      <c r="G327" s="238"/>
      <c r="H327" s="241">
        <v>2</v>
      </c>
      <c r="I327" s="242"/>
      <c r="J327" s="238"/>
      <c r="K327" s="238"/>
      <c r="L327" s="243"/>
      <c r="M327" s="244"/>
      <c r="N327" s="245"/>
      <c r="O327" s="245"/>
      <c r="P327" s="245"/>
      <c r="Q327" s="245"/>
      <c r="R327" s="245"/>
      <c r="S327" s="245"/>
      <c r="T327" s="246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7" t="s">
        <v>260</v>
      </c>
      <c r="AU327" s="247" t="s">
        <v>94</v>
      </c>
      <c r="AV327" s="13" t="s">
        <v>94</v>
      </c>
      <c r="AW327" s="13" t="s">
        <v>38</v>
      </c>
      <c r="AX327" s="13" t="s">
        <v>91</v>
      </c>
      <c r="AY327" s="247" t="s">
        <v>192</v>
      </c>
    </row>
    <row r="328" s="2" customFormat="1" ht="24.15" customHeight="1">
      <c r="A328" s="37"/>
      <c r="B328" s="38"/>
      <c r="C328" s="219" t="s">
        <v>649</v>
      </c>
      <c r="D328" s="219" t="s">
        <v>193</v>
      </c>
      <c r="E328" s="220" t="s">
        <v>1146</v>
      </c>
      <c r="F328" s="221" t="s">
        <v>1147</v>
      </c>
      <c r="G328" s="222" t="s">
        <v>628</v>
      </c>
      <c r="H328" s="223">
        <v>2</v>
      </c>
      <c r="I328" s="224"/>
      <c r="J328" s="225">
        <f>ROUND(I328*H328,2)</f>
        <v>0</v>
      </c>
      <c r="K328" s="221" t="s">
        <v>266</v>
      </c>
      <c r="L328" s="43"/>
      <c r="M328" s="226" t="s">
        <v>1</v>
      </c>
      <c r="N328" s="227" t="s">
        <v>48</v>
      </c>
      <c r="O328" s="90"/>
      <c r="P328" s="228">
        <f>O328*H328</f>
        <v>0</v>
      </c>
      <c r="Q328" s="228">
        <v>0</v>
      </c>
      <c r="R328" s="228">
        <f>Q328*H328</f>
        <v>0</v>
      </c>
      <c r="S328" s="228">
        <v>0</v>
      </c>
      <c r="T328" s="229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30" t="s">
        <v>209</v>
      </c>
      <c r="AT328" s="230" t="s">
        <v>193</v>
      </c>
      <c r="AU328" s="230" t="s">
        <v>94</v>
      </c>
      <c r="AY328" s="15" t="s">
        <v>192</v>
      </c>
      <c r="BE328" s="231">
        <f>IF(N328="základní",J328,0)</f>
        <v>0</v>
      </c>
      <c r="BF328" s="231">
        <f>IF(N328="snížená",J328,0)</f>
        <v>0</v>
      </c>
      <c r="BG328" s="231">
        <f>IF(N328="zákl. přenesená",J328,0)</f>
        <v>0</v>
      </c>
      <c r="BH328" s="231">
        <f>IF(N328="sníž. přenesená",J328,0)</f>
        <v>0</v>
      </c>
      <c r="BI328" s="231">
        <f>IF(N328="nulová",J328,0)</f>
        <v>0</v>
      </c>
      <c r="BJ328" s="15" t="s">
        <v>91</v>
      </c>
      <c r="BK328" s="231">
        <f>ROUND(I328*H328,2)</f>
        <v>0</v>
      </c>
      <c r="BL328" s="15" t="s">
        <v>209</v>
      </c>
      <c r="BM328" s="230" t="s">
        <v>1148</v>
      </c>
    </row>
    <row r="329" s="2" customFormat="1">
      <c r="A329" s="37"/>
      <c r="B329" s="38"/>
      <c r="C329" s="39"/>
      <c r="D329" s="232" t="s">
        <v>199</v>
      </c>
      <c r="E329" s="39"/>
      <c r="F329" s="233" t="s">
        <v>1149</v>
      </c>
      <c r="G329" s="39"/>
      <c r="H329" s="39"/>
      <c r="I329" s="234"/>
      <c r="J329" s="39"/>
      <c r="K329" s="39"/>
      <c r="L329" s="43"/>
      <c r="M329" s="235"/>
      <c r="N329" s="236"/>
      <c r="O329" s="90"/>
      <c r="P329" s="90"/>
      <c r="Q329" s="90"/>
      <c r="R329" s="90"/>
      <c r="S329" s="90"/>
      <c r="T329" s="91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T329" s="15" t="s">
        <v>199</v>
      </c>
      <c r="AU329" s="15" t="s">
        <v>94</v>
      </c>
    </row>
    <row r="330" s="2" customFormat="1">
      <c r="A330" s="37"/>
      <c r="B330" s="38"/>
      <c r="C330" s="39"/>
      <c r="D330" s="248" t="s">
        <v>268</v>
      </c>
      <c r="E330" s="39"/>
      <c r="F330" s="249" t="s">
        <v>1150</v>
      </c>
      <c r="G330" s="39"/>
      <c r="H330" s="39"/>
      <c r="I330" s="234"/>
      <c r="J330" s="39"/>
      <c r="K330" s="39"/>
      <c r="L330" s="43"/>
      <c r="M330" s="235"/>
      <c r="N330" s="236"/>
      <c r="O330" s="90"/>
      <c r="P330" s="90"/>
      <c r="Q330" s="90"/>
      <c r="R330" s="90"/>
      <c r="S330" s="90"/>
      <c r="T330" s="91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T330" s="15" t="s">
        <v>268</v>
      </c>
      <c r="AU330" s="15" t="s">
        <v>94</v>
      </c>
    </row>
    <row r="331" s="2" customFormat="1" ht="16.5" customHeight="1">
      <c r="A331" s="37"/>
      <c r="B331" s="38"/>
      <c r="C331" s="219" t="s">
        <v>654</v>
      </c>
      <c r="D331" s="219" t="s">
        <v>193</v>
      </c>
      <c r="E331" s="220" t="s">
        <v>882</v>
      </c>
      <c r="F331" s="221" t="s">
        <v>883</v>
      </c>
      <c r="G331" s="222" t="s">
        <v>628</v>
      </c>
      <c r="H331" s="223">
        <v>2</v>
      </c>
      <c r="I331" s="224"/>
      <c r="J331" s="225">
        <f>ROUND(I331*H331,2)</f>
        <v>0</v>
      </c>
      <c r="K331" s="221" t="s">
        <v>266</v>
      </c>
      <c r="L331" s="43"/>
      <c r="M331" s="226" t="s">
        <v>1</v>
      </c>
      <c r="N331" s="227" t="s">
        <v>48</v>
      </c>
      <c r="O331" s="90"/>
      <c r="P331" s="228">
        <f>O331*H331</f>
        <v>0</v>
      </c>
      <c r="Q331" s="228">
        <v>0.040000000000000001</v>
      </c>
      <c r="R331" s="228">
        <f>Q331*H331</f>
        <v>0.080000000000000002</v>
      </c>
      <c r="S331" s="228">
        <v>0</v>
      </c>
      <c r="T331" s="229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30" t="s">
        <v>209</v>
      </c>
      <c r="AT331" s="230" t="s">
        <v>193</v>
      </c>
      <c r="AU331" s="230" t="s">
        <v>94</v>
      </c>
      <c r="AY331" s="15" t="s">
        <v>192</v>
      </c>
      <c r="BE331" s="231">
        <f>IF(N331="základní",J331,0)</f>
        <v>0</v>
      </c>
      <c r="BF331" s="231">
        <f>IF(N331="snížená",J331,0)</f>
        <v>0</v>
      </c>
      <c r="BG331" s="231">
        <f>IF(N331="zákl. přenesená",J331,0)</f>
        <v>0</v>
      </c>
      <c r="BH331" s="231">
        <f>IF(N331="sníž. přenesená",J331,0)</f>
        <v>0</v>
      </c>
      <c r="BI331" s="231">
        <f>IF(N331="nulová",J331,0)</f>
        <v>0</v>
      </c>
      <c r="BJ331" s="15" t="s">
        <v>91</v>
      </c>
      <c r="BK331" s="231">
        <f>ROUND(I331*H331,2)</f>
        <v>0</v>
      </c>
      <c r="BL331" s="15" t="s">
        <v>209</v>
      </c>
      <c r="BM331" s="230" t="s">
        <v>884</v>
      </c>
    </row>
    <row r="332" s="2" customFormat="1">
      <c r="A332" s="37"/>
      <c r="B332" s="38"/>
      <c r="C332" s="39"/>
      <c r="D332" s="232" t="s">
        <v>199</v>
      </c>
      <c r="E332" s="39"/>
      <c r="F332" s="233" t="s">
        <v>883</v>
      </c>
      <c r="G332" s="39"/>
      <c r="H332" s="39"/>
      <c r="I332" s="234"/>
      <c r="J332" s="39"/>
      <c r="K332" s="39"/>
      <c r="L332" s="43"/>
      <c r="M332" s="235"/>
      <c r="N332" s="236"/>
      <c r="O332" s="90"/>
      <c r="P332" s="90"/>
      <c r="Q332" s="90"/>
      <c r="R332" s="90"/>
      <c r="S332" s="90"/>
      <c r="T332" s="91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T332" s="15" t="s">
        <v>199</v>
      </c>
      <c r="AU332" s="15" t="s">
        <v>94</v>
      </c>
    </row>
    <row r="333" s="2" customFormat="1">
      <c r="A333" s="37"/>
      <c r="B333" s="38"/>
      <c r="C333" s="39"/>
      <c r="D333" s="248" t="s">
        <v>268</v>
      </c>
      <c r="E333" s="39"/>
      <c r="F333" s="249" t="s">
        <v>885</v>
      </c>
      <c r="G333" s="39"/>
      <c r="H333" s="39"/>
      <c r="I333" s="234"/>
      <c r="J333" s="39"/>
      <c r="K333" s="39"/>
      <c r="L333" s="43"/>
      <c r="M333" s="235"/>
      <c r="N333" s="236"/>
      <c r="O333" s="90"/>
      <c r="P333" s="90"/>
      <c r="Q333" s="90"/>
      <c r="R333" s="90"/>
      <c r="S333" s="90"/>
      <c r="T333" s="91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T333" s="15" t="s">
        <v>268</v>
      </c>
      <c r="AU333" s="15" t="s">
        <v>94</v>
      </c>
    </row>
    <row r="334" s="2" customFormat="1" ht="24.15" customHeight="1">
      <c r="A334" s="37"/>
      <c r="B334" s="38"/>
      <c r="C334" s="254" t="s">
        <v>660</v>
      </c>
      <c r="D334" s="254" t="s">
        <v>331</v>
      </c>
      <c r="E334" s="255" t="s">
        <v>887</v>
      </c>
      <c r="F334" s="256" t="s">
        <v>888</v>
      </c>
      <c r="G334" s="257" t="s">
        <v>628</v>
      </c>
      <c r="H334" s="258">
        <v>2</v>
      </c>
      <c r="I334" s="259"/>
      <c r="J334" s="260">
        <f>ROUND(I334*H334,2)</f>
        <v>0</v>
      </c>
      <c r="K334" s="256" t="s">
        <v>266</v>
      </c>
      <c r="L334" s="261"/>
      <c r="M334" s="262" t="s">
        <v>1</v>
      </c>
      <c r="N334" s="263" t="s">
        <v>48</v>
      </c>
      <c r="O334" s="90"/>
      <c r="P334" s="228">
        <f>O334*H334</f>
        <v>0</v>
      </c>
      <c r="Q334" s="228">
        <v>0.0030500000000000002</v>
      </c>
      <c r="R334" s="228">
        <f>Q334*H334</f>
        <v>0.0061000000000000004</v>
      </c>
      <c r="S334" s="228">
        <v>0</v>
      </c>
      <c r="T334" s="229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30" t="s">
        <v>226</v>
      </c>
      <c r="AT334" s="230" t="s">
        <v>331</v>
      </c>
      <c r="AU334" s="230" t="s">
        <v>94</v>
      </c>
      <c r="AY334" s="15" t="s">
        <v>192</v>
      </c>
      <c r="BE334" s="231">
        <f>IF(N334="základní",J334,0)</f>
        <v>0</v>
      </c>
      <c r="BF334" s="231">
        <f>IF(N334="snížená",J334,0)</f>
        <v>0</v>
      </c>
      <c r="BG334" s="231">
        <f>IF(N334="zákl. přenesená",J334,0)</f>
        <v>0</v>
      </c>
      <c r="BH334" s="231">
        <f>IF(N334="sníž. přenesená",J334,0)</f>
        <v>0</v>
      </c>
      <c r="BI334" s="231">
        <f>IF(N334="nulová",J334,0)</f>
        <v>0</v>
      </c>
      <c r="BJ334" s="15" t="s">
        <v>91</v>
      </c>
      <c r="BK334" s="231">
        <f>ROUND(I334*H334,2)</f>
        <v>0</v>
      </c>
      <c r="BL334" s="15" t="s">
        <v>209</v>
      </c>
      <c r="BM334" s="230" t="s">
        <v>889</v>
      </c>
    </row>
    <row r="335" s="2" customFormat="1">
      <c r="A335" s="37"/>
      <c r="B335" s="38"/>
      <c r="C335" s="39"/>
      <c r="D335" s="232" t="s">
        <v>199</v>
      </c>
      <c r="E335" s="39"/>
      <c r="F335" s="233" t="s">
        <v>888</v>
      </c>
      <c r="G335" s="39"/>
      <c r="H335" s="39"/>
      <c r="I335" s="234"/>
      <c r="J335" s="39"/>
      <c r="K335" s="39"/>
      <c r="L335" s="43"/>
      <c r="M335" s="235"/>
      <c r="N335" s="236"/>
      <c r="O335" s="90"/>
      <c r="P335" s="90"/>
      <c r="Q335" s="90"/>
      <c r="R335" s="90"/>
      <c r="S335" s="90"/>
      <c r="T335" s="91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T335" s="15" t="s">
        <v>199</v>
      </c>
      <c r="AU335" s="15" t="s">
        <v>94</v>
      </c>
    </row>
    <row r="336" s="2" customFormat="1" ht="16.5" customHeight="1">
      <c r="A336" s="37"/>
      <c r="B336" s="38"/>
      <c r="C336" s="254" t="s">
        <v>666</v>
      </c>
      <c r="D336" s="254" t="s">
        <v>331</v>
      </c>
      <c r="E336" s="255" t="s">
        <v>891</v>
      </c>
      <c r="F336" s="256" t="s">
        <v>892</v>
      </c>
      <c r="G336" s="257" t="s">
        <v>628</v>
      </c>
      <c r="H336" s="258">
        <v>2</v>
      </c>
      <c r="I336" s="259"/>
      <c r="J336" s="260">
        <f>ROUND(I336*H336,2)</f>
        <v>0</v>
      </c>
      <c r="K336" s="256" t="s">
        <v>266</v>
      </c>
      <c r="L336" s="261"/>
      <c r="M336" s="262" t="s">
        <v>1</v>
      </c>
      <c r="N336" s="263" t="s">
        <v>48</v>
      </c>
      <c r="O336" s="90"/>
      <c r="P336" s="228">
        <f>O336*H336</f>
        <v>0</v>
      </c>
      <c r="Q336" s="228">
        <v>0.0030000000000000001</v>
      </c>
      <c r="R336" s="228">
        <f>Q336*H336</f>
        <v>0.0060000000000000001</v>
      </c>
      <c r="S336" s="228">
        <v>0</v>
      </c>
      <c r="T336" s="229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30" t="s">
        <v>226</v>
      </c>
      <c r="AT336" s="230" t="s">
        <v>331</v>
      </c>
      <c r="AU336" s="230" t="s">
        <v>94</v>
      </c>
      <c r="AY336" s="15" t="s">
        <v>192</v>
      </c>
      <c r="BE336" s="231">
        <f>IF(N336="základní",J336,0)</f>
        <v>0</v>
      </c>
      <c r="BF336" s="231">
        <f>IF(N336="snížená",J336,0)</f>
        <v>0</v>
      </c>
      <c r="BG336" s="231">
        <f>IF(N336="zákl. přenesená",J336,0)</f>
        <v>0</v>
      </c>
      <c r="BH336" s="231">
        <f>IF(N336="sníž. přenesená",J336,0)</f>
        <v>0</v>
      </c>
      <c r="BI336" s="231">
        <f>IF(N336="nulová",J336,0)</f>
        <v>0</v>
      </c>
      <c r="BJ336" s="15" t="s">
        <v>91</v>
      </c>
      <c r="BK336" s="231">
        <f>ROUND(I336*H336,2)</f>
        <v>0</v>
      </c>
      <c r="BL336" s="15" t="s">
        <v>209</v>
      </c>
      <c r="BM336" s="230" t="s">
        <v>893</v>
      </c>
    </row>
    <row r="337" s="2" customFormat="1">
      <c r="A337" s="37"/>
      <c r="B337" s="38"/>
      <c r="C337" s="39"/>
      <c r="D337" s="232" t="s">
        <v>199</v>
      </c>
      <c r="E337" s="39"/>
      <c r="F337" s="233" t="s">
        <v>892</v>
      </c>
      <c r="G337" s="39"/>
      <c r="H337" s="39"/>
      <c r="I337" s="234"/>
      <c r="J337" s="39"/>
      <c r="K337" s="39"/>
      <c r="L337" s="43"/>
      <c r="M337" s="235"/>
      <c r="N337" s="236"/>
      <c r="O337" s="90"/>
      <c r="P337" s="90"/>
      <c r="Q337" s="90"/>
      <c r="R337" s="90"/>
      <c r="S337" s="90"/>
      <c r="T337" s="91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T337" s="15" t="s">
        <v>199</v>
      </c>
      <c r="AU337" s="15" t="s">
        <v>94</v>
      </c>
    </row>
    <row r="338" s="2" customFormat="1" ht="24.15" customHeight="1">
      <c r="A338" s="37"/>
      <c r="B338" s="38"/>
      <c r="C338" s="254" t="s">
        <v>674</v>
      </c>
      <c r="D338" s="254" t="s">
        <v>331</v>
      </c>
      <c r="E338" s="255" t="s">
        <v>895</v>
      </c>
      <c r="F338" s="256" t="s">
        <v>896</v>
      </c>
      <c r="G338" s="257" t="s">
        <v>628</v>
      </c>
      <c r="H338" s="258">
        <v>2</v>
      </c>
      <c r="I338" s="259"/>
      <c r="J338" s="260">
        <f>ROUND(I338*H338,2)</f>
        <v>0</v>
      </c>
      <c r="K338" s="256" t="s">
        <v>1</v>
      </c>
      <c r="L338" s="261"/>
      <c r="M338" s="262" t="s">
        <v>1</v>
      </c>
      <c r="N338" s="263" t="s">
        <v>48</v>
      </c>
      <c r="O338" s="90"/>
      <c r="P338" s="228">
        <f>O338*H338</f>
        <v>0</v>
      </c>
      <c r="Q338" s="228">
        <v>0.0033</v>
      </c>
      <c r="R338" s="228">
        <f>Q338*H338</f>
        <v>0.0066</v>
      </c>
      <c r="S338" s="228">
        <v>0</v>
      </c>
      <c r="T338" s="229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30" t="s">
        <v>226</v>
      </c>
      <c r="AT338" s="230" t="s">
        <v>331</v>
      </c>
      <c r="AU338" s="230" t="s">
        <v>94</v>
      </c>
      <c r="AY338" s="15" t="s">
        <v>192</v>
      </c>
      <c r="BE338" s="231">
        <f>IF(N338="základní",J338,0)</f>
        <v>0</v>
      </c>
      <c r="BF338" s="231">
        <f>IF(N338="snížená",J338,0)</f>
        <v>0</v>
      </c>
      <c r="BG338" s="231">
        <f>IF(N338="zákl. přenesená",J338,0)</f>
        <v>0</v>
      </c>
      <c r="BH338" s="231">
        <f>IF(N338="sníž. přenesená",J338,0)</f>
        <v>0</v>
      </c>
      <c r="BI338" s="231">
        <f>IF(N338="nulová",J338,0)</f>
        <v>0</v>
      </c>
      <c r="BJ338" s="15" t="s">
        <v>91</v>
      </c>
      <c r="BK338" s="231">
        <f>ROUND(I338*H338,2)</f>
        <v>0</v>
      </c>
      <c r="BL338" s="15" t="s">
        <v>209</v>
      </c>
      <c r="BM338" s="230" t="s">
        <v>897</v>
      </c>
    </row>
    <row r="339" s="2" customFormat="1">
      <c r="A339" s="37"/>
      <c r="B339" s="38"/>
      <c r="C339" s="39"/>
      <c r="D339" s="232" t="s">
        <v>199</v>
      </c>
      <c r="E339" s="39"/>
      <c r="F339" s="233" t="s">
        <v>896</v>
      </c>
      <c r="G339" s="39"/>
      <c r="H339" s="39"/>
      <c r="I339" s="234"/>
      <c r="J339" s="39"/>
      <c r="K339" s="39"/>
      <c r="L339" s="43"/>
      <c r="M339" s="235"/>
      <c r="N339" s="236"/>
      <c r="O339" s="90"/>
      <c r="P339" s="90"/>
      <c r="Q339" s="90"/>
      <c r="R339" s="90"/>
      <c r="S339" s="90"/>
      <c r="T339" s="91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T339" s="15" t="s">
        <v>199</v>
      </c>
      <c r="AU339" s="15" t="s">
        <v>94</v>
      </c>
    </row>
    <row r="340" s="2" customFormat="1" ht="24.15" customHeight="1">
      <c r="A340" s="37"/>
      <c r="B340" s="38"/>
      <c r="C340" s="219" t="s">
        <v>680</v>
      </c>
      <c r="D340" s="219" t="s">
        <v>193</v>
      </c>
      <c r="E340" s="220" t="s">
        <v>899</v>
      </c>
      <c r="F340" s="221" t="s">
        <v>900</v>
      </c>
      <c r="G340" s="222" t="s">
        <v>628</v>
      </c>
      <c r="H340" s="223">
        <v>6</v>
      </c>
      <c r="I340" s="224"/>
      <c r="J340" s="225">
        <f>ROUND(I340*H340,2)</f>
        <v>0</v>
      </c>
      <c r="K340" s="221" t="s">
        <v>266</v>
      </c>
      <c r="L340" s="43"/>
      <c r="M340" s="226" t="s">
        <v>1</v>
      </c>
      <c r="N340" s="227" t="s">
        <v>48</v>
      </c>
      <c r="O340" s="90"/>
      <c r="P340" s="228">
        <f>O340*H340</f>
        <v>0</v>
      </c>
      <c r="Q340" s="228">
        <v>0.42080000000000001</v>
      </c>
      <c r="R340" s="228">
        <f>Q340*H340</f>
        <v>2.5247999999999999</v>
      </c>
      <c r="S340" s="228">
        <v>0</v>
      </c>
      <c r="T340" s="229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30" t="s">
        <v>209</v>
      </c>
      <c r="AT340" s="230" t="s">
        <v>193</v>
      </c>
      <c r="AU340" s="230" t="s">
        <v>94</v>
      </c>
      <c r="AY340" s="15" t="s">
        <v>192</v>
      </c>
      <c r="BE340" s="231">
        <f>IF(N340="základní",J340,0)</f>
        <v>0</v>
      </c>
      <c r="BF340" s="231">
        <f>IF(N340="snížená",J340,0)</f>
        <v>0</v>
      </c>
      <c r="BG340" s="231">
        <f>IF(N340="zákl. přenesená",J340,0)</f>
        <v>0</v>
      </c>
      <c r="BH340" s="231">
        <f>IF(N340="sníž. přenesená",J340,0)</f>
        <v>0</v>
      </c>
      <c r="BI340" s="231">
        <f>IF(N340="nulová",J340,0)</f>
        <v>0</v>
      </c>
      <c r="BJ340" s="15" t="s">
        <v>91</v>
      </c>
      <c r="BK340" s="231">
        <f>ROUND(I340*H340,2)</f>
        <v>0</v>
      </c>
      <c r="BL340" s="15" t="s">
        <v>209</v>
      </c>
      <c r="BM340" s="230" t="s">
        <v>901</v>
      </c>
    </row>
    <row r="341" s="2" customFormat="1">
      <c r="A341" s="37"/>
      <c r="B341" s="38"/>
      <c r="C341" s="39"/>
      <c r="D341" s="232" t="s">
        <v>199</v>
      </c>
      <c r="E341" s="39"/>
      <c r="F341" s="233" t="s">
        <v>902</v>
      </c>
      <c r="G341" s="39"/>
      <c r="H341" s="39"/>
      <c r="I341" s="234"/>
      <c r="J341" s="39"/>
      <c r="K341" s="39"/>
      <c r="L341" s="43"/>
      <c r="M341" s="235"/>
      <c r="N341" s="236"/>
      <c r="O341" s="90"/>
      <c r="P341" s="90"/>
      <c r="Q341" s="90"/>
      <c r="R341" s="90"/>
      <c r="S341" s="90"/>
      <c r="T341" s="91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T341" s="15" t="s">
        <v>199</v>
      </c>
      <c r="AU341" s="15" t="s">
        <v>94</v>
      </c>
    </row>
    <row r="342" s="2" customFormat="1">
      <c r="A342" s="37"/>
      <c r="B342" s="38"/>
      <c r="C342" s="39"/>
      <c r="D342" s="248" t="s">
        <v>268</v>
      </c>
      <c r="E342" s="39"/>
      <c r="F342" s="249" t="s">
        <v>903</v>
      </c>
      <c r="G342" s="39"/>
      <c r="H342" s="39"/>
      <c r="I342" s="234"/>
      <c r="J342" s="39"/>
      <c r="K342" s="39"/>
      <c r="L342" s="43"/>
      <c r="M342" s="235"/>
      <c r="N342" s="236"/>
      <c r="O342" s="90"/>
      <c r="P342" s="90"/>
      <c r="Q342" s="90"/>
      <c r="R342" s="90"/>
      <c r="S342" s="90"/>
      <c r="T342" s="91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T342" s="15" t="s">
        <v>268</v>
      </c>
      <c r="AU342" s="15" t="s">
        <v>94</v>
      </c>
    </row>
    <row r="343" s="13" customFormat="1">
      <c r="A343" s="13"/>
      <c r="B343" s="237"/>
      <c r="C343" s="238"/>
      <c r="D343" s="232" t="s">
        <v>260</v>
      </c>
      <c r="E343" s="239" t="s">
        <v>1</v>
      </c>
      <c r="F343" s="240" t="s">
        <v>1213</v>
      </c>
      <c r="G343" s="238"/>
      <c r="H343" s="241">
        <v>6</v>
      </c>
      <c r="I343" s="242"/>
      <c r="J343" s="238"/>
      <c r="K343" s="238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94</v>
      </c>
      <c r="AV343" s="13" t="s">
        <v>94</v>
      </c>
      <c r="AW343" s="13" t="s">
        <v>38</v>
      </c>
      <c r="AX343" s="13" t="s">
        <v>91</v>
      </c>
      <c r="AY343" s="247" t="s">
        <v>192</v>
      </c>
    </row>
    <row r="344" s="2" customFormat="1" ht="16.5" customHeight="1">
      <c r="A344" s="37"/>
      <c r="B344" s="38"/>
      <c r="C344" s="219" t="s">
        <v>685</v>
      </c>
      <c r="D344" s="219" t="s">
        <v>193</v>
      </c>
      <c r="E344" s="220" t="s">
        <v>906</v>
      </c>
      <c r="F344" s="221" t="s">
        <v>907</v>
      </c>
      <c r="G344" s="222" t="s">
        <v>628</v>
      </c>
      <c r="H344" s="223">
        <v>6</v>
      </c>
      <c r="I344" s="224"/>
      <c r="J344" s="225">
        <f>ROUND(I344*H344,2)</f>
        <v>0</v>
      </c>
      <c r="K344" s="221" t="s">
        <v>266</v>
      </c>
      <c r="L344" s="43"/>
      <c r="M344" s="226" t="s">
        <v>1</v>
      </c>
      <c r="N344" s="227" t="s">
        <v>48</v>
      </c>
      <c r="O344" s="90"/>
      <c r="P344" s="228">
        <f>O344*H344</f>
        <v>0</v>
      </c>
      <c r="Q344" s="228">
        <v>0.00031</v>
      </c>
      <c r="R344" s="228">
        <f>Q344*H344</f>
        <v>0.0018600000000000001</v>
      </c>
      <c r="S344" s="228">
        <v>0</v>
      </c>
      <c r="T344" s="229">
        <f>S344*H344</f>
        <v>0</v>
      </c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R344" s="230" t="s">
        <v>209</v>
      </c>
      <c r="AT344" s="230" t="s">
        <v>193</v>
      </c>
      <c r="AU344" s="230" t="s">
        <v>94</v>
      </c>
      <c r="AY344" s="15" t="s">
        <v>192</v>
      </c>
      <c r="BE344" s="231">
        <f>IF(N344="základní",J344,0)</f>
        <v>0</v>
      </c>
      <c r="BF344" s="231">
        <f>IF(N344="snížená",J344,0)</f>
        <v>0</v>
      </c>
      <c r="BG344" s="231">
        <f>IF(N344="zákl. přenesená",J344,0)</f>
        <v>0</v>
      </c>
      <c r="BH344" s="231">
        <f>IF(N344="sníž. přenesená",J344,0)</f>
        <v>0</v>
      </c>
      <c r="BI344" s="231">
        <f>IF(N344="nulová",J344,0)</f>
        <v>0</v>
      </c>
      <c r="BJ344" s="15" t="s">
        <v>91</v>
      </c>
      <c r="BK344" s="231">
        <f>ROUND(I344*H344,2)</f>
        <v>0</v>
      </c>
      <c r="BL344" s="15" t="s">
        <v>209</v>
      </c>
      <c r="BM344" s="230" t="s">
        <v>908</v>
      </c>
    </row>
    <row r="345" s="2" customFormat="1">
      <c r="A345" s="37"/>
      <c r="B345" s="38"/>
      <c r="C345" s="39"/>
      <c r="D345" s="232" t="s">
        <v>199</v>
      </c>
      <c r="E345" s="39"/>
      <c r="F345" s="233" t="s">
        <v>909</v>
      </c>
      <c r="G345" s="39"/>
      <c r="H345" s="39"/>
      <c r="I345" s="234"/>
      <c r="J345" s="39"/>
      <c r="K345" s="39"/>
      <c r="L345" s="43"/>
      <c r="M345" s="235"/>
      <c r="N345" s="236"/>
      <c r="O345" s="90"/>
      <c r="P345" s="90"/>
      <c r="Q345" s="90"/>
      <c r="R345" s="90"/>
      <c r="S345" s="90"/>
      <c r="T345" s="91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T345" s="15" t="s">
        <v>199</v>
      </c>
      <c r="AU345" s="15" t="s">
        <v>94</v>
      </c>
    </row>
    <row r="346" s="2" customFormat="1">
      <c r="A346" s="37"/>
      <c r="B346" s="38"/>
      <c r="C346" s="39"/>
      <c r="D346" s="248" t="s">
        <v>268</v>
      </c>
      <c r="E346" s="39"/>
      <c r="F346" s="249" t="s">
        <v>910</v>
      </c>
      <c r="G346" s="39"/>
      <c r="H346" s="39"/>
      <c r="I346" s="234"/>
      <c r="J346" s="39"/>
      <c r="K346" s="39"/>
      <c r="L346" s="43"/>
      <c r="M346" s="235"/>
      <c r="N346" s="236"/>
      <c r="O346" s="90"/>
      <c r="P346" s="90"/>
      <c r="Q346" s="90"/>
      <c r="R346" s="90"/>
      <c r="S346" s="90"/>
      <c r="T346" s="91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T346" s="15" t="s">
        <v>268</v>
      </c>
      <c r="AU346" s="15" t="s">
        <v>94</v>
      </c>
    </row>
    <row r="347" s="13" customFormat="1">
      <c r="A347" s="13"/>
      <c r="B347" s="237"/>
      <c r="C347" s="238"/>
      <c r="D347" s="232" t="s">
        <v>260</v>
      </c>
      <c r="E347" s="239" t="s">
        <v>1</v>
      </c>
      <c r="F347" s="240" t="s">
        <v>1213</v>
      </c>
      <c r="G347" s="238"/>
      <c r="H347" s="241">
        <v>6</v>
      </c>
      <c r="I347" s="242"/>
      <c r="J347" s="238"/>
      <c r="K347" s="238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260</v>
      </c>
      <c r="AU347" s="247" t="s">
        <v>94</v>
      </c>
      <c r="AV347" s="13" t="s">
        <v>94</v>
      </c>
      <c r="AW347" s="13" t="s">
        <v>38</v>
      </c>
      <c r="AX347" s="13" t="s">
        <v>91</v>
      </c>
      <c r="AY347" s="247" t="s">
        <v>192</v>
      </c>
    </row>
    <row r="348" s="2" customFormat="1" ht="24.15" customHeight="1">
      <c r="A348" s="37"/>
      <c r="B348" s="38"/>
      <c r="C348" s="254" t="s">
        <v>691</v>
      </c>
      <c r="D348" s="254" t="s">
        <v>331</v>
      </c>
      <c r="E348" s="255" t="s">
        <v>912</v>
      </c>
      <c r="F348" s="256" t="s">
        <v>913</v>
      </c>
      <c r="G348" s="257" t="s">
        <v>628</v>
      </c>
      <c r="H348" s="258">
        <v>6</v>
      </c>
      <c r="I348" s="259"/>
      <c r="J348" s="260">
        <f>ROUND(I348*H348,2)</f>
        <v>0</v>
      </c>
      <c r="K348" s="256" t="s">
        <v>1</v>
      </c>
      <c r="L348" s="261"/>
      <c r="M348" s="262" t="s">
        <v>1</v>
      </c>
      <c r="N348" s="263" t="s">
        <v>48</v>
      </c>
      <c r="O348" s="90"/>
      <c r="P348" s="228">
        <f>O348*H348</f>
        <v>0</v>
      </c>
      <c r="Q348" s="228">
        <v>0.00064999999999999997</v>
      </c>
      <c r="R348" s="228">
        <f>Q348*H348</f>
        <v>0.0038999999999999998</v>
      </c>
      <c r="S348" s="228">
        <v>0</v>
      </c>
      <c r="T348" s="229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30" t="s">
        <v>226</v>
      </c>
      <c r="AT348" s="230" t="s">
        <v>331</v>
      </c>
      <c r="AU348" s="230" t="s">
        <v>94</v>
      </c>
      <c r="AY348" s="15" t="s">
        <v>192</v>
      </c>
      <c r="BE348" s="231">
        <f>IF(N348="základní",J348,0)</f>
        <v>0</v>
      </c>
      <c r="BF348" s="231">
        <f>IF(N348="snížená",J348,0)</f>
        <v>0</v>
      </c>
      <c r="BG348" s="231">
        <f>IF(N348="zákl. přenesená",J348,0)</f>
        <v>0</v>
      </c>
      <c r="BH348" s="231">
        <f>IF(N348="sníž. přenesená",J348,0)</f>
        <v>0</v>
      </c>
      <c r="BI348" s="231">
        <f>IF(N348="nulová",J348,0)</f>
        <v>0</v>
      </c>
      <c r="BJ348" s="15" t="s">
        <v>91</v>
      </c>
      <c r="BK348" s="231">
        <f>ROUND(I348*H348,2)</f>
        <v>0</v>
      </c>
      <c r="BL348" s="15" t="s">
        <v>209</v>
      </c>
      <c r="BM348" s="230" t="s">
        <v>914</v>
      </c>
    </row>
    <row r="349" s="2" customFormat="1">
      <c r="A349" s="37"/>
      <c r="B349" s="38"/>
      <c r="C349" s="39"/>
      <c r="D349" s="232" t="s">
        <v>199</v>
      </c>
      <c r="E349" s="39"/>
      <c r="F349" s="233" t="s">
        <v>913</v>
      </c>
      <c r="G349" s="39"/>
      <c r="H349" s="39"/>
      <c r="I349" s="234"/>
      <c r="J349" s="39"/>
      <c r="K349" s="39"/>
      <c r="L349" s="43"/>
      <c r="M349" s="235"/>
      <c r="N349" s="236"/>
      <c r="O349" s="90"/>
      <c r="P349" s="90"/>
      <c r="Q349" s="90"/>
      <c r="R349" s="90"/>
      <c r="S349" s="90"/>
      <c r="T349" s="91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T349" s="15" t="s">
        <v>199</v>
      </c>
      <c r="AU349" s="15" t="s">
        <v>94</v>
      </c>
    </row>
    <row r="350" s="13" customFormat="1">
      <c r="A350" s="13"/>
      <c r="B350" s="237"/>
      <c r="C350" s="238"/>
      <c r="D350" s="232" t="s">
        <v>260</v>
      </c>
      <c r="E350" s="239" t="s">
        <v>1</v>
      </c>
      <c r="F350" s="240" t="s">
        <v>1213</v>
      </c>
      <c r="G350" s="238"/>
      <c r="H350" s="241">
        <v>6</v>
      </c>
      <c r="I350" s="242"/>
      <c r="J350" s="238"/>
      <c r="K350" s="238"/>
      <c r="L350" s="243"/>
      <c r="M350" s="244"/>
      <c r="N350" s="245"/>
      <c r="O350" s="245"/>
      <c r="P350" s="245"/>
      <c r="Q350" s="245"/>
      <c r="R350" s="245"/>
      <c r="S350" s="245"/>
      <c r="T350" s="24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7" t="s">
        <v>260</v>
      </c>
      <c r="AU350" s="247" t="s">
        <v>94</v>
      </c>
      <c r="AV350" s="13" t="s">
        <v>94</v>
      </c>
      <c r="AW350" s="13" t="s">
        <v>38</v>
      </c>
      <c r="AX350" s="13" t="s">
        <v>91</v>
      </c>
      <c r="AY350" s="247" t="s">
        <v>192</v>
      </c>
    </row>
    <row r="351" s="2" customFormat="1" ht="16.5" customHeight="1">
      <c r="A351" s="37"/>
      <c r="B351" s="38"/>
      <c r="C351" s="254" t="s">
        <v>697</v>
      </c>
      <c r="D351" s="254" t="s">
        <v>331</v>
      </c>
      <c r="E351" s="255" t="s">
        <v>916</v>
      </c>
      <c r="F351" s="256" t="s">
        <v>917</v>
      </c>
      <c r="G351" s="257" t="s">
        <v>250</v>
      </c>
      <c r="H351" s="258">
        <v>1</v>
      </c>
      <c r="I351" s="259"/>
      <c r="J351" s="260">
        <f>ROUND(I351*H351,2)</f>
        <v>0</v>
      </c>
      <c r="K351" s="256" t="s">
        <v>1</v>
      </c>
      <c r="L351" s="261"/>
      <c r="M351" s="262" t="s">
        <v>1</v>
      </c>
      <c r="N351" s="263" t="s">
        <v>48</v>
      </c>
      <c r="O351" s="90"/>
      <c r="P351" s="228">
        <f>O351*H351</f>
        <v>0</v>
      </c>
      <c r="Q351" s="228">
        <v>0.0042500000000000003</v>
      </c>
      <c r="R351" s="228">
        <f>Q351*H351</f>
        <v>0.0042500000000000003</v>
      </c>
      <c r="S351" s="228">
        <v>0</v>
      </c>
      <c r="T351" s="229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230" t="s">
        <v>226</v>
      </c>
      <c r="AT351" s="230" t="s">
        <v>331</v>
      </c>
      <c r="AU351" s="230" t="s">
        <v>94</v>
      </c>
      <c r="AY351" s="15" t="s">
        <v>192</v>
      </c>
      <c r="BE351" s="231">
        <f>IF(N351="základní",J351,0)</f>
        <v>0</v>
      </c>
      <c r="BF351" s="231">
        <f>IF(N351="snížená",J351,0)</f>
        <v>0</v>
      </c>
      <c r="BG351" s="231">
        <f>IF(N351="zákl. přenesená",J351,0)</f>
        <v>0</v>
      </c>
      <c r="BH351" s="231">
        <f>IF(N351="sníž. přenesená",J351,0)</f>
        <v>0</v>
      </c>
      <c r="BI351" s="231">
        <f>IF(N351="nulová",J351,0)</f>
        <v>0</v>
      </c>
      <c r="BJ351" s="15" t="s">
        <v>91</v>
      </c>
      <c r="BK351" s="231">
        <f>ROUND(I351*H351,2)</f>
        <v>0</v>
      </c>
      <c r="BL351" s="15" t="s">
        <v>209</v>
      </c>
      <c r="BM351" s="230" t="s">
        <v>918</v>
      </c>
    </row>
    <row r="352" s="2" customFormat="1">
      <c r="A352" s="37"/>
      <c r="B352" s="38"/>
      <c r="C352" s="39"/>
      <c r="D352" s="232" t="s">
        <v>199</v>
      </c>
      <c r="E352" s="39"/>
      <c r="F352" s="233" t="s">
        <v>917</v>
      </c>
      <c r="G352" s="39"/>
      <c r="H352" s="39"/>
      <c r="I352" s="234"/>
      <c r="J352" s="39"/>
      <c r="K352" s="39"/>
      <c r="L352" s="43"/>
      <c r="M352" s="235"/>
      <c r="N352" s="236"/>
      <c r="O352" s="90"/>
      <c r="P352" s="90"/>
      <c r="Q352" s="90"/>
      <c r="R352" s="90"/>
      <c r="S352" s="90"/>
      <c r="T352" s="91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T352" s="15" t="s">
        <v>199</v>
      </c>
      <c r="AU352" s="15" t="s">
        <v>94</v>
      </c>
    </row>
    <row r="353" s="13" customFormat="1">
      <c r="A353" s="13"/>
      <c r="B353" s="237"/>
      <c r="C353" s="238"/>
      <c r="D353" s="232" t="s">
        <v>260</v>
      </c>
      <c r="E353" s="239" t="s">
        <v>1</v>
      </c>
      <c r="F353" s="240" t="s">
        <v>91</v>
      </c>
      <c r="G353" s="238"/>
      <c r="H353" s="241">
        <v>1</v>
      </c>
      <c r="I353" s="242"/>
      <c r="J353" s="238"/>
      <c r="K353" s="238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94</v>
      </c>
      <c r="AV353" s="13" t="s">
        <v>94</v>
      </c>
      <c r="AW353" s="13" t="s">
        <v>38</v>
      </c>
      <c r="AX353" s="13" t="s">
        <v>91</v>
      </c>
      <c r="AY353" s="247" t="s">
        <v>192</v>
      </c>
    </row>
    <row r="354" s="2" customFormat="1" ht="24.15" customHeight="1">
      <c r="A354" s="37"/>
      <c r="B354" s="38"/>
      <c r="C354" s="219" t="s">
        <v>621</v>
      </c>
      <c r="D354" s="219" t="s">
        <v>193</v>
      </c>
      <c r="E354" s="220" t="s">
        <v>946</v>
      </c>
      <c r="F354" s="221" t="s">
        <v>947</v>
      </c>
      <c r="G354" s="222" t="s">
        <v>628</v>
      </c>
      <c r="H354" s="223">
        <v>6</v>
      </c>
      <c r="I354" s="224"/>
      <c r="J354" s="225">
        <f>ROUND(I354*H354,2)</f>
        <v>0</v>
      </c>
      <c r="K354" s="221" t="s">
        <v>266</v>
      </c>
      <c r="L354" s="43"/>
      <c r="M354" s="226" t="s">
        <v>1</v>
      </c>
      <c r="N354" s="227" t="s">
        <v>48</v>
      </c>
      <c r="O354" s="90"/>
      <c r="P354" s="228">
        <f>O354*H354</f>
        <v>0</v>
      </c>
      <c r="Q354" s="228">
        <v>0.00167</v>
      </c>
      <c r="R354" s="228">
        <f>Q354*H354</f>
        <v>0.010020000000000001</v>
      </c>
      <c r="S354" s="228">
        <v>0</v>
      </c>
      <c r="T354" s="229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30" t="s">
        <v>209</v>
      </c>
      <c r="AT354" s="230" t="s">
        <v>193</v>
      </c>
      <c r="AU354" s="230" t="s">
        <v>94</v>
      </c>
      <c r="AY354" s="15" t="s">
        <v>192</v>
      </c>
      <c r="BE354" s="231">
        <f>IF(N354="základní",J354,0)</f>
        <v>0</v>
      </c>
      <c r="BF354" s="231">
        <f>IF(N354="snížená",J354,0)</f>
        <v>0</v>
      </c>
      <c r="BG354" s="231">
        <f>IF(N354="zákl. přenesená",J354,0)</f>
        <v>0</v>
      </c>
      <c r="BH354" s="231">
        <f>IF(N354="sníž. přenesená",J354,0)</f>
        <v>0</v>
      </c>
      <c r="BI354" s="231">
        <f>IF(N354="nulová",J354,0)</f>
        <v>0</v>
      </c>
      <c r="BJ354" s="15" t="s">
        <v>91</v>
      </c>
      <c r="BK354" s="231">
        <f>ROUND(I354*H354,2)</f>
        <v>0</v>
      </c>
      <c r="BL354" s="15" t="s">
        <v>209</v>
      </c>
      <c r="BM354" s="230" t="s">
        <v>948</v>
      </c>
    </row>
    <row r="355" s="2" customFormat="1">
      <c r="A355" s="37"/>
      <c r="B355" s="38"/>
      <c r="C355" s="39"/>
      <c r="D355" s="232" t="s">
        <v>199</v>
      </c>
      <c r="E355" s="39"/>
      <c r="F355" s="233" t="s">
        <v>947</v>
      </c>
      <c r="G355" s="39"/>
      <c r="H355" s="39"/>
      <c r="I355" s="234"/>
      <c r="J355" s="39"/>
      <c r="K355" s="39"/>
      <c r="L355" s="43"/>
      <c r="M355" s="235"/>
      <c r="N355" s="236"/>
      <c r="O355" s="90"/>
      <c r="P355" s="90"/>
      <c r="Q355" s="90"/>
      <c r="R355" s="90"/>
      <c r="S355" s="90"/>
      <c r="T355" s="91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T355" s="15" t="s">
        <v>199</v>
      </c>
      <c r="AU355" s="15" t="s">
        <v>94</v>
      </c>
    </row>
    <row r="356" s="2" customFormat="1">
      <c r="A356" s="37"/>
      <c r="B356" s="38"/>
      <c r="C356" s="39"/>
      <c r="D356" s="248" t="s">
        <v>268</v>
      </c>
      <c r="E356" s="39"/>
      <c r="F356" s="249" t="s">
        <v>949</v>
      </c>
      <c r="G356" s="39"/>
      <c r="H356" s="39"/>
      <c r="I356" s="234"/>
      <c r="J356" s="39"/>
      <c r="K356" s="39"/>
      <c r="L356" s="43"/>
      <c r="M356" s="235"/>
      <c r="N356" s="236"/>
      <c r="O356" s="90"/>
      <c r="P356" s="90"/>
      <c r="Q356" s="90"/>
      <c r="R356" s="90"/>
      <c r="S356" s="90"/>
      <c r="T356" s="91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T356" s="15" t="s">
        <v>268</v>
      </c>
      <c r="AU356" s="15" t="s">
        <v>94</v>
      </c>
    </row>
    <row r="357" s="2" customFormat="1" ht="24.15" customHeight="1">
      <c r="A357" s="37"/>
      <c r="B357" s="38"/>
      <c r="C357" s="254" t="s">
        <v>708</v>
      </c>
      <c r="D357" s="254" t="s">
        <v>331</v>
      </c>
      <c r="E357" s="255" t="s">
        <v>951</v>
      </c>
      <c r="F357" s="256" t="s">
        <v>952</v>
      </c>
      <c r="G357" s="257" t="s">
        <v>628</v>
      </c>
      <c r="H357" s="258">
        <v>1</v>
      </c>
      <c r="I357" s="259"/>
      <c r="J357" s="260">
        <f>ROUND(I357*H357,2)</f>
        <v>0</v>
      </c>
      <c r="K357" s="256" t="s">
        <v>1</v>
      </c>
      <c r="L357" s="261"/>
      <c r="M357" s="262" t="s">
        <v>1</v>
      </c>
      <c r="N357" s="263" t="s">
        <v>48</v>
      </c>
      <c r="O357" s="90"/>
      <c r="P357" s="228">
        <f>O357*H357</f>
        <v>0</v>
      </c>
      <c r="Q357" s="228">
        <v>0.016</v>
      </c>
      <c r="R357" s="228">
        <f>Q357*H357</f>
        <v>0.016</v>
      </c>
      <c r="S357" s="228">
        <v>0</v>
      </c>
      <c r="T357" s="229">
        <f>S357*H357</f>
        <v>0</v>
      </c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R357" s="230" t="s">
        <v>226</v>
      </c>
      <c r="AT357" s="230" t="s">
        <v>331</v>
      </c>
      <c r="AU357" s="230" t="s">
        <v>94</v>
      </c>
      <c r="AY357" s="15" t="s">
        <v>192</v>
      </c>
      <c r="BE357" s="231">
        <f>IF(N357="základní",J357,0)</f>
        <v>0</v>
      </c>
      <c r="BF357" s="231">
        <f>IF(N357="snížená",J357,0)</f>
        <v>0</v>
      </c>
      <c r="BG357" s="231">
        <f>IF(N357="zákl. přenesená",J357,0)</f>
        <v>0</v>
      </c>
      <c r="BH357" s="231">
        <f>IF(N357="sníž. přenesená",J357,0)</f>
        <v>0</v>
      </c>
      <c r="BI357" s="231">
        <f>IF(N357="nulová",J357,0)</f>
        <v>0</v>
      </c>
      <c r="BJ357" s="15" t="s">
        <v>91</v>
      </c>
      <c r="BK357" s="231">
        <f>ROUND(I357*H357,2)</f>
        <v>0</v>
      </c>
      <c r="BL357" s="15" t="s">
        <v>209</v>
      </c>
      <c r="BM357" s="230" t="s">
        <v>953</v>
      </c>
    </row>
    <row r="358" s="2" customFormat="1">
      <c r="A358" s="37"/>
      <c r="B358" s="38"/>
      <c r="C358" s="39"/>
      <c r="D358" s="232" t="s">
        <v>199</v>
      </c>
      <c r="E358" s="39"/>
      <c r="F358" s="233" t="s">
        <v>952</v>
      </c>
      <c r="G358" s="39"/>
      <c r="H358" s="39"/>
      <c r="I358" s="234"/>
      <c r="J358" s="39"/>
      <c r="K358" s="39"/>
      <c r="L358" s="43"/>
      <c r="M358" s="235"/>
      <c r="N358" s="236"/>
      <c r="O358" s="90"/>
      <c r="P358" s="90"/>
      <c r="Q358" s="90"/>
      <c r="R358" s="90"/>
      <c r="S358" s="90"/>
      <c r="T358" s="91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T358" s="15" t="s">
        <v>199</v>
      </c>
      <c r="AU358" s="15" t="s">
        <v>94</v>
      </c>
    </row>
    <row r="359" s="13" customFormat="1">
      <c r="A359" s="13"/>
      <c r="B359" s="237"/>
      <c r="C359" s="238"/>
      <c r="D359" s="232" t="s">
        <v>260</v>
      </c>
      <c r="E359" s="239" t="s">
        <v>1</v>
      </c>
      <c r="F359" s="240" t="s">
        <v>91</v>
      </c>
      <c r="G359" s="238"/>
      <c r="H359" s="241">
        <v>1</v>
      </c>
      <c r="I359" s="242"/>
      <c r="J359" s="238"/>
      <c r="K359" s="238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94</v>
      </c>
      <c r="AV359" s="13" t="s">
        <v>94</v>
      </c>
      <c r="AW359" s="13" t="s">
        <v>38</v>
      </c>
      <c r="AX359" s="13" t="s">
        <v>91</v>
      </c>
      <c r="AY359" s="247" t="s">
        <v>192</v>
      </c>
    </row>
    <row r="360" s="2" customFormat="1" ht="24.15" customHeight="1">
      <c r="A360" s="37"/>
      <c r="B360" s="38"/>
      <c r="C360" s="254" t="s">
        <v>713</v>
      </c>
      <c r="D360" s="254" t="s">
        <v>331</v>
      </c>
      <c r="E360" s="255" t="s">
        <v>959</v>
      </c>
      <c r="F360" s="256" t="s">
        <v>960</v>
      </c>
      <c r="G360" s="257" t="s">
        <v>628</v>
      </c>
      <c r="H360" s="258">
        <v>1</v>
      </c>
      <c r="I360" s="259"/>
      <c r="J360" s="260">
        <f>ROUND(I360*H360,2)</f>
        <v>0</v>
      </c>
      <c r="K360" s="256" t="s">
        <v>364</v>
      </c>
      <c r="L360" s="261"/>
      <c r="M360" s="262" t="s">
        <v>1</v>
      </c>
      <c r="N360" s="263" t="s">
        <v>48</v>
      </c>
      <c r="O360" s="90"/>
      <c r="P360" s="228">
        <f>O360*H360</f>
        <v>0</v>
      </c>
      <c r="Q360" s="228">
        <v>0.0095999999999999992</v>
      </c>
      <c r="R360" s="228">
        <f>Q360*H360</f>
        <v>0.0095999999999999992</v>
      </c>
      <c r="S360" s="228">
        <v>0</v>
      </c>
      <c r="T360" s="229">
        <f>S360*H360</f>
        <v>0</v>
      </c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R360" s="230" t="s">
        <v>226</v>
      </c>
      <c r="AT360" s="230" t="s">
        <v>331</v>
      </c>
      <c r="AU360" s="230" t="s">
        <v>94</v>
      </c>
      <c r="AY360" s="15" t="s">
        <v>192</v>
      </c>
      <c r="BE360" s="231">
        <f>IF(N360="základní",J360,0)</f>
        <v>0</v>
      </c>
      <c r="BF360" s="231">
        <f>IF(N360="snížená",J360,0)</f>
        <v>0</v>
      </c>
      <c r="BG360" s="231">
        <f>IF(N360="zákl. přenesená",J360,0)</f>
        <v>0</v>
      </c>
      <c r="BH360" s="231">
        <f>IF(N360="sníž. přenesená",J360,0)</f>
        <v>0</v>
      </c>
      <c r="BI360" s="231">
        <f>IF(N360="nulová",J360,0)</f>
        <v>0</v>
      </c>
      <c r="BJ360" s="15" t="s">
        <v>91</v>
      </c>
      <c r="BK360" s="231">
        <f>ROUND(I360*H360,2)</f>
        <v>0</v>
      </c>
      <c r="BL360" s="15" t="s">
        <v>209</v>
      </c>
      <c r="BM360" s="230" t="s">
        <v>1156</v>
      </c>
    </row>
    <row r="361" s="2" customFormat="1">
      <c r="A361" s="37"/>
      <c r="B361" s="38"/>
      <c r="C361" s="39"/>
      <c r="D361" s="232" t="s">
        <v>199</v>
      </c>
      <c r="E361" s="39"/>
      <c r="F361" s="233" t="s">
        <v>960</v>
      </c>
      <c r="G361" s="39"/>
      <c r="H361" s="39"/>
      <c r="I361" s="234"/>
      <c r="J361" s="39"/>
      <c r="K361" s="39"/>
      <c r="L361" s="43"/>
      <c r="M361" s="235"/>
      <c r="N361" s="236"/>
      <c r="O361" s="90"/>
      <c r="P361" s="90"/>
      <c r="Q361" s="90"/>
      <c r="R361" s="90"/>
      <c r="S361" s="90"/>
      <c r="T361" s="91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T361" s="15" t="s">
        <v>199</v>
      </c>
      <c r="AU361" s="15" t="s">
        <v>94</v>
      </c>
    </row>
    <row r="362" s="2" customFormat="1" ht="16.5" customHeight="1">
      <c r="A362" s="37"/>
      <c r="B362" s="38"/>
      <c r="C362" s="254" t="s">
        <v>719</v>
      </c>
      <c r="D362" s="254" t="s">
        <v>331</v>
      </c>
      <c r="E362" s="255" t="s">
        <v>955</v>
      </c>
      <c r="F362" s="256" t="s">
        <v>956</v>
      </c>
      <c r="G362" s="257" t="s">
        <v>628</v>
      </c>
      <c r="H362" s="258">
        <v>2</v>
      </c>
      <c r="I362" s="259"/>
      <c r="J362" s="260">
        <f>ROUND(I362*H362,2)</f>
        <v>0</v>
      </c>
      <c r="K362" s="256" t="s">
        <v>364</v>
      </c>
      <c r="L362" s="261"/>
      <c r="M362" s="262" t="s">
        <v>1</v>
      </c>
      <c r="N362" s="263" t="s">
        <v>48</v>
      </c>
      <c r="O362" s="90"/>
      <c r="P362" s="228">
        <f>O362*H362</f>
        <v>0</v>
      </c>
      <c r="Q362" s="228">
        <v>0.0112</v>
      </c>
      <c r="R362" s="228">
        <f>Q362*H362</f>
        <v>0.0224</v>
      </c>
      <c r="S362" s="228">
        <v>0</v>
      </c>
      <c r="T362" s="229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230" t="s">
        <v>226</v>
      </c>
      <c r="AT362" s="230" t="s">
        <v>331</v>
      </c>
      <c r="AU362" s="230" t="s">
        <v>94</v>
      </c>
      <c r="AY362" s="15" t="s">
        <v>192</v>
      </c>
      <c r="BE362" s="231">
        <f>IF(N362="základní",J362,0)</f>
        <v>0</v>
      </c>
      <c r="BF362" s="231">
        <f>IF(N362="snížená",J362,0)</f>
        <v>0</v>
      </c>
      <c r="BG362" s="231">
        <f>IF(N362="zákl. přenesená",J362,0)</f>
        <v>0</v>
      </c>
      <c r="BH362" s="231">
        <f>IF(N362="sníž. přenesená",J362,0)</f>
        <v>0</v>
      </c>
      <c r="BI362" s="231">
        <f>IF(N362="nulová",J362,0)</f>
        <v>0</v>
      </c>
      <c r="BJ362" s="15" t="s">
        <v>91</v>
      </c>
      <c r="BK362" s="231">
        <f>ROUND(I362*H362,2)</f>
        <v>0</v>
      </c>
      <c r="BL362" s="15" t="s">
        <v>209</v>
      </c>
      <c r="BM362" s="230" t="s">
        <v>1214</v>
      </c>
    </row>
    <row r="363" s="2" customFormat="1">
      <c r="A363" s="37"/>
      <c r="B363" s="38"/>
      <c r="C363" s="39"/>
      <c r="D363" s="232" t="s">
        <v>199</v>
      </c>
      <c r="E363" s="39"/>
      <c r="F363" s="233" t="s">
        <v>956</v>
      </c>
      <c r="G363" s="39"/>
      <c r="H363" s="39"/>
      <c r="I363" s="234"/>
      <c r="J363" s="39"/>
      <c r="K363" s="39"/>
      <c r="L363" s="43"/>
      <c r="M363" s="235"/>
      <c r="N363" s="236"/>
      <c r="O363" s="90"/>
      <c r="P363" s="90"/>
      <c r="Q363" s="90"/>
      <c r="R363" s="90"/>
      <c r="S363" s="90"/>
      <c r="T363" s="91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T363" s="15" t="s">
        <v>199</v>
      </c>
      <c r="AU363" s="15" t="s">
        <v>94</v>
      </c>
    </row>
    <row r="364" s="13" customFormat="1">
      <c r="A364" s="13"/>
      <c r="B364" s="237"/>
      <c r="C364" s="238"/>
      <c r="D364" s="232" t="s">
        <v>260</v>
      </c>
      <c r="E364" s="239" t="s">
        <v>1</v>
      </c>
      <c r="F364" s="240" t="s">
        <v>94</v>
      </c>
      <c r="G364" s="238"/>
      <c r="H364" s="241">
        <v>2</v>
      </c>
      <c r="I364" s="242"/>
      <c r="J364" s="238"/>
      <c r="K364" s="238"/>
      <c r="L364" s="243"/>
      <c r="M364" s="244"/>
      <c r="N364" s="245"/>
      <c r="O364" s="245"/>
      <c r="P364" s="245"/>
      <c r="Q364" s="245"/>
      <c r="R364" s="245"/>
      <c r="S364" s="245"/>
      <c r="T364" s="246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7" t="s">
        <v>260</v>
      </c>
      <c r="AU364" s="247" t="s">
        <v>94</v>
      </c>
      <c r="AV364" s="13" t="s">
        <v>94</v>
      </c>
      <c r="AW364" s="13" t="s">
        <v>38</v>
      </c>
      <c r="AX364" s="13" t="s">
        <v>91</v>
      </c>
      <c r="AY364" s="247" t="s">
        <v>192</v>
      </c>
    </row>
    <row r="365" s="2" customFormat="1" ht="24.15" customHeight="1">
      <c r="A365" s="37"/>
      <c r="B365" s="38"/>
      <c r="C365" s="254" t="s">
        <v>723</v>
      </c>
      <c r="D365" s="254" t="s">
        <v>331</v>
      </c>
      <c r="E365" s="255" t="s">
        <v>963</v>
      </c>
      <c r="F365" s="256" t="s">
        <v>964</v>
      </c>
      <c r="G365" s="257" t="s">
        <v>628</v>
      </c>
      <c r="H365" s="258">
        <v>1</v>
      </c>
      <c r="I365" s="259"/>
      <c r="J365" s="260">
        <f>ROUND(I365*H365,2)</f>
        <v>0</v>
      </c>
      <c r="K365" s="256" t="s">
        <v>364</v>
      </c>
      <c r="L365" s="261"/>
      <c r="M365" s="262" t="s">
        <v>1</v>
      </c>
      <c r="N365" s="263" t="s">
        <v>48</v>
      </c>
      <c r="O365" s="90"/>
      <c r="P365" s="228">
        <f>O365*H365</f>
        <v>0</v>
      </c>
      <c r="Q365" s="228">
        <v>0.0109</v>
      </c>
      <c r="R365" s="228">
        <f>Q365*H365</f>
        <v>0.0109</v>
      </c>
      <c r="S365" s="228">
        <v>0</v>
      </c>
      <c r="T365" s="229">
        <f>S365*H365</f>
        <v>0</v>
      </c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R365" s="230" t="s">
        <v>226</v>
      </c>
      <c r="AT365" s="230" t="s">
        <v>331</v>
      </c>
      <c r="AU365" s="230" t="s">
        <v>94</v>
      </c>
      <c r="AY365" s="15" t="s">
        <v>192</v>
      </c>
      <c r="BE365" s="231">
        <f>IF(N365="základní",J365,0)</f>
        <v>0</v>
      </c>
      <c r="BF365" s="231">
        <f>IF(N365="snížená",J365,0)</f>
        <v>0</v>
      </c>
      <c r="BG365" s="231">
        <f>IF(N365="zákl. přenesená",J365,0)</f>
        <v>0</v>
      </c>
      <c r="BH365" s="231">
        <f>IF(N365="sníž. přenesená",J365,0)</f>
        <v>0</v>
      </c>
      <c r="BI365" s="231">
        <f>IF(N365="nulová",J365,0)</f>
        <v>0</v>
      </c>
      <c r="BJ365" s="15" t="s">
        <v>91</v>
      </c>
      <c r="BK365" s="231">
        <f>ROUND(I365*H365,2)</f>
        <v>0</v>
      </c>
      <c r="BL365" s="15" t="s">
        <v>209</v>
      </c>
      <c r="BM365" s="230" t="s">
        <v>1215</v>
      </c>
    </row>
    <row r="366" s="2" customFormat="1">
      <c r="A366" s="37"/>
      <c r="B366" s="38"/>
      <c r="C366" s="39"/>
      <c r="D366" s="232" t="s">
        <v>199</v>
      </c>
      <c r="E366" s="39"/>
      <c r="F366" s="233" t="s">
        <v>964</v>
      </c>
      <c r="G366" s="39"/>
      <c r="H366" s="39"/>
      <c r="I366" s="234"/>
      <c r="J366" s="39"/>
      <c r="K366" s="39"/>
      <c r="L366" s="43"/>
      <c r="M366" s="235"/>
      <c r="N366" s="236"/>
      <c r="O366" s="90"/>
      <c r="P366" s="90"/>
      <c r="Q366" s="90"/>
      <c r="R366" s="90"/>
      <c r="S366" s="90"/>
      <c r="T366" s="91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T366" s="15" t="s">
        <v>199</v>
      </c>
      <c r="AU366" s="15" t="s">
        <v>94</v>
      </c>
    </row>
    <row r="367" s="13" customFormat="1">
      <c r="A367" s="13"/>
      <c r="B367" s="237"/>
      <c r="C367" s="238"/>
      <c r="D367" s="232" t="s">
        <v>260</v>
      </c>
      <c r="E367" s="239" t="s">
        <v>1</v>
      </c>
      <c r="F367" s="240" t="s">
        <v>91</v>
      </c>
      <c r="G367" s="238"/>
      <c r="H367" s="241">
        <v>1</v>
      </c>
      <c r="I367" s="242"/>
      <c r="J367" s="238"/>
      <c r="K367" s="238"/>
      <c r="L367" s="243"/>
      <c r="M367" s="244"/>
      <c r="N367" s="245"/>
      <c r="O367" s="245"/>
      <c r="P367" s="245"/>
      <c r="Q367" s="245"/>
      <c r="R367" s="245"/>
      <c r="S367" s="245"/>
      <c r="T367" s="246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7" t="s">
        <v>260</v>
      </c>
      <c r="AU367" s="247" t="s">
        <v>94</v>
      </c>
      <c r="AV367" s="13" t="s">
        <v>94</v>
      </c>
      <c r="AW367" s="13" t="s">
        <v>38</v>
      </c>
      <c r="AX367" s="13" t="s">
        <v>91</v>
      </c>
      <c r="AY367" s="247" t="s">
        <v>192</v>
      </c>
    </row>
    <row r="368" s="2" customFormat="1" ht="24.15" customHeight="1">
      <c r="A368" s="37"/>
      <c r="B368" s="38"/>
      <c r="C368" s="254" t="s">
        <v>729</v>
      </c>
      <c r="D368" s="254" t="s">
        <v>331</v>
      </c>
      <c r="E368" s="255" t="s">
        <v>967</v>
      </c>
      <c r="F368" s="256" t="s">
        <v>968</v>
      </c>
      <c r="G368" s="257" t="s">
        <v>628</v>
      </c>
      <c r="H368" s="258">
        <v>1</v>
      </c>
      <c r="I368" s="259"/>
      <c r="J368" s="260">
        <f>ROUND(I368*H368,2)</f>
        <v>0</v>
      </c>
      <c r="K368" s="256" t="s">
        <v>364</v>
      </c>
      <c r="L368" s="261"/>
      <c r="M368" s="262" t="s">
        <v>1</v>
      </c>
      <c r="N368" s="263" t="s">
        <v>48</v>
      </c>
      <c r="O368" s="90"/>
      <c r="P368" s="228">
        <f>O368*H368</f>
        <v>0</v>
      </c>
      <c r="Q368" s="228">
        <v>0.014200000000000001</v>
      </c>
      <c r="R368" s="228">
        <f>Q368*H368</f>
        <v>0.014200000000000001</v>
      </c>
      <c r="S368" s="228">
        <v>0</v>
      </c>
      <c r="T368" s="229">
        <f>S368*H368</f>
        <v>0</v>
      </c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R368" s="230" t="s">
        <v>226</v>
      </c>
      <c r="AT368" s="230" t="s">
        <v>331</v>
      </c>
      <c r="AU368" s="230" t="s">
        <v>94</v>
      </c>
      <c r="AY368" s="15" t="s">
        <v>192</v>
      </c>
      <c r="BE368" s="231">
        <f>IF(N368="základní",J368,0)</f>
        <v>0</v>
      </c>
      <c r="BF368" s="231">
        <f>IF(N368="snížená",J368,0)</f>
        <v>0</v>
      </c>
      <c r="BG368" s="231">
        <f>IF(N368="zákl. přenesená",J368,0)</f>
        <v>0</v>
      </c>
      <c r="BH368" s="231">
        <f>IF(N368="sníž. přenesená",J368,0)</f>
        <v>0</v>
      </c>
      <c r="BI368" s="231">
        <f>IF(N368="nulová",J368,0)</f>
        <v>0</v>
      </c>
      <c r="BJ368" s="15" t="s">
        <v>91</v>
      </c>
      <c r="BK368" s="231">
        <f>ROUND(I368*H368,2)</f>
        <v>0</v>
      </c>
      <c r="BL368" s="15" t="s">
        <v>209</v>
      </c>
      <c r="BM368" s="230" t="s">
        <v>1216</v>
      </c>
    </row>
    <row r="369" s="2" customFormat="1">
      <c r="A369" s="37"/>
      <c r="B369" s="38"/>
      <c r="C369" s="39"/>
      <c r="D369" s="232" t="s">
        <v>199</v>
      </c>
      <c r="E369" s="39"/>
      <c r="F369" s="233" t="s">
        <v>968</v>
      </c>
      <c r="G369" s="39"/>
      <c r="H369" s="39"/>
      <c r="I369" s="234"/>
      <c r="J369" s="39"/>
      <c r="K369" s="39"/>
      <c r="L369" s="43"/>
      <c r="M369" s="235"/>
      <c r="N369" s="236"/>
      <c r="O369" s="90"/>
      <c r="P369" s="90"/>
      <c r="Q369" s="90"/>
      <c r="R369" s="90"/>
      <c r="S369" s="90"/>
      <c r="T369" s="91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T369" s="15" t="s">
        <v>199</v>
      </c>
      <c r="AU369" s="15" t="s">
        <v>94</v>
      </c>
    </row>
    <row r="370" s="13" customFormat="1">
      <c r="A370" s="13"/>
      <c r="B370" s="237"/>
      <c r="C370" s="238"/>
      <c r="D370" s="232" t="s">
        <v>260</v>
      </c>
      <c r="E370" s="239" t="s">
        <v>1</v>
      </c>
      <c r="F370" s="240" t="s">
        <v>91</v>
      </c>
      <c r="G370" s="238"/>
      <c r="H370" s="241">
        <v>1</v>
      </c>
      <c r="I370" s="242"/>
      <c r="J370" s="238"/>
      <c r="K370" s="238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260</v>
      </c>
      <c r="AU370" s="247" t="s">
        <v>94</v>
      </c>
      <c r="AV370" s="13" t="s">
        <v>94</v>
      </c>
      <c r="AW370" s="13" t="s">
        <v>38</v>
      </c>
      <c r="AX370" s="13" t="s">
        <v>91</v>
      </c>
      <c r="AY370" s="247" t="s">
        <v>192</v>
      </c>
    </row>
    <row r="371" s="2" customFormat="1" ht="24.15" customHeight="1">
      <c r="A371" s="37"/>
      <c r="B371" s="38"/>
      <c r="C371" s="219" t="s">
        <v>733</v>
      </c>
      <c r="D371" s="219" t="s">
        <v>193</v>
      </c>
      <c r="E371" s="220" t="s">
        <v>1000</v>
      </c>
      <c r="F371" s="221" t="s">
        <v>1001</v>
      </c>
      <c r="G371" s="222" t="s">
        <v>628</v>
      </c>
      <c r="H371" s="223">
        <v>2</v>
      </c>
      <c r="I371" s="224"/>
      <c r="J371" s="225">
        <f>ROUND(I371*H371,2)</f>
        <v>0</v>
      </c>
      <c r="K371" s="221" t="s">
        <v>266</v>
      </c>
      <c r="L371" s="43"/>
      <c r="M371" s="226" t="s">
        <v>1</v>
      </c>
      <c r="N371" s="227" t="s">
        <v>48</v>
      </c>
      <c r="O371" s="90"/>
      <c r="P371" s="228">
        <f>O371*H371</f>
        <v>0</v>
      </c>
      <c r="Q371" s="228">
        <v>0.45937</v>
      </c>
      <c r="R371" s="228">
        <f>Q371*H371</f>
        <v>0.91874</v>
      </c>
      <c r="S371" s="228">
        <v>0</v>
      </c>
      <c r="T371" s="229">
        <f>S371*H371</f>
        <v>0</v>
      </c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R371" s="230" t="s">
        <v>209</v>
      </c>
      <c r="AT371" s="230" t="s">
        <v>193</v>
      </c>
      <c r="AU371" s="230" t="s">
        <v>94</v>
      </c>
      <c r="AY371" s="15" t="s">
        <v>192</v>
      </c>
      <c r="BE371" s="231">
        <f>IF(N371="základní",J371,0)</f>
        <v>0</v>
      </c>
      <c r="BF371" s="231">
        <f>IF(N371="snížená",J371,0)</f>
        <v>0</v>
      </c>
      <c r="BG371" s="231">
        <f>IF(N371="zákl. přenesená",J371,0)</f>
        <v>0</v>
      </c>
      <c r="BH371" s="231">
        <f>IF(N371="sníž. přenesená",J371,0)</f>
        <v>0</v>
      </c>
      <c r="BI371" s="231">
        <f>IF(N371="nulová",J371,0)</f>
        <v>0</v>
      </c>
      <c r="BJ371" s="15" t="s">
        <v>91</v>
      </c>
      <c r="BK371" s="231">
        <f>ROUND(I371*H371,2)</f>
        <v>0</v>
      </c>
      <c r="BL371" s="15" t="s">
        <v>209</v>
      </c>
      <c r="BM371" s="230" t="s">
        <v>1002</v>
      </c>
    </row>
    <row r="372" s="2" customFormat="1">
      <c r="A372" s="37"/>
      <c r="B372" s="38"/>
      <c r="C372" s="39"/>
      <c r="D372" s="232" t="s">
        <v>199</v>
      </c>
      <c r="E372" s="39"/>
      <c r="F372" s="233" t="s">
        <v>1003</v>
      </c>
      <c r="G372" s="39"/>
      <c r="H372" s="39"/>
      <c r="I372" s="234"/>
      <c r="J372" s="39"/>
      <c r="K372" s="39"/>
      <c r="L372" s="43"/>
      <c r="M372" s="235"/>
      <c r="N372" s="236"/>
      <c r="O372" s="90"/>
      <c r="P372" s="90"/>
      <c r="Q372" s="90"/>
      <c r="R372" s="90"/>
      <c r="S372" s="90"/>
      <c r="T372" s="91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T372" s="15" t="s">
        <v>199</v>
      </c>
      <c r="AU372" s="15" t="s">
        <v>94</v>
      </c>
    </row>
    <row r="373" s="2" customFormat="1">
      <c r="A373" s="37"/>
      <c r="B373" s="38"/>
      <c r="C373" s="39"/>
      <c r="D373" s="248" t="s">
        <v>268</v>
      </c>
      <c r="E373" s="39"/>
      <c r="F373" s="249" t="s">
        <v>1004</v>
      </c>
      <c r="G373" s="39"/>
      <c r="H373" s="39"/>
      <c r="I373" s="234"/>
      <c r="J373" s="39"/>
      <c r="K373" s="39"/>
      <c r="L373" s="43"/>
      <c r="M373" s="235"/>
      <c r="N373" s="236"/>
      <c r="O373" s="90"/>
      <c r="P373" s="90"/>
      <c r="Q373" s="90"/>
      <c r="R373" s="90"/>
      <c r="S373" s="90"/>
      <c r="T373" s="91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T373" s="15" t="s">
        <v>268</v>
      </c>
      <c r="AU373" s="15" t="s">
        <v>94</v>
      </c>
    </row>
    <row r="374" s="13" customFormat="1">
      <c r="A374" s="13"/>
      <c r="B374" s="237"/>
      <c r="C374" s="238"/>
      <c r="D374" s="232" t="s">
        <v>260</v>
      </c>
      <c r="E374" s="239" t="s">
        <v>1</v>
      </c>
      <c r="F374" s="240" t="s">
        <v>94</v>
      </c>
      <c r="G374" s="238"/>
      <c r="H374" s="241">
        <v>2</v>
      </c>
      <c r="I374" s="242"/>
      <c r="J374" s="238"/>
      <c r="K374" s="238"/>
      <c r="L374" s="243"/>
      <c r="M374" s="244"/>
      <c r="N374" s="245"/>
      <c r="O374" s="245"/>
      <c r="P374" s="245"/>
      <c r="Q374" s="245"/>
      <c r="R374" s="245"/>
      <c r="S374" s="245"/>
      <c r="T374" s="246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7" t="s">
        <v>260</v>
      </c>
      <c r="AU374" s="247" t="s">
        <v>94</v>
      </c>
      <c r="AV374" s="13" t="s">
        <v>94</v>
      </c>
      <c r="AW374" s="13" t="s">
        <v>38</v>
      </c>
      <c r="AX374" s="13" t="s">
        <v>91</v>
      </c>
      <c r="AY374" s="247" t="s">
        <v>192</v>
      </c>
    </row>
    <row r="375" s="12" customFormat="1" ht="20.88" customHeight="1">
      <c r="A375" s="12"/>
      <c r="B375" s="203"/>
      <c r="C375" s="204"/>
      <c r="D375" s="205" t="s">
        <v>82</v>
      </c>
      <c r="E375" s="217" t="s">
        <v>868</v>
      </c>
      <c r="F375" s="217" t="s">
        <v>1005</v>
      </c>
      <c r="G375" s="204"/>
      <c r="H375" s="204"/>
      <c r="I375" s="207"/>
      <c r="J375" s="218">
        <f>BK375</f>
        <v>0</v>
      </c>
      <c r="K375" s="204"/>
      <c r="L375" s="209"/>
      <c r="M375" s="210"/>
      <c r="N375" s="211"/>
      <c r="O375" s="211"/>
      <c r="P375" s="212">
        <f>SUM(P376:P395)</f>
        <v>0</v>
      </c>
      <c r="Q375" s="211"/>
      <c r="R375" s="212">
        <f>SUM(R376:R395)</f>
        <v>0</v>
      </c>
      <c r="S375" s="211"/>
      <c r="T375" s="213">
        <f>SUM(T376:T395)</f>
        <v>0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214" t="s">
        <v>91</v>
      </c>
      <c r="AT375" s="215" t="s">
        <v>82</v>
      </c>
      <c r="AU375" s="215" t="s">
        <v>94</v>
      </c>
      <c r="AY375" s="214" t="s">
        <v>192</v>
      </c>
      <c r="BK375" s="216">
        <f>SUM(BK376:BK395)</f>
        <v>0</v>
      </c>
    </row>
    <row r="376" s="2" customFormat="1" ht="24.15" customHeight="1">
      <c r="A376" s="37"/>
      <c r="B376" s="38"/>
      <c r="C376" s="219" t="s">
        <v>737</v>
      </c>
      <c r="D376" s="219" t="s">
        <v>193</v>
      </c>
      <c r="E376" s="220" t="s">
        <v>1013</v>
      </c>
      <c r="F376" s="221" t="s">
        <v>1014</v>
      </c>
      <c r="G376" s="222" t="s">
        <v>334</v>
      </c>
      <c r="H376" s="223">
        <v>31.68</v>
      </c>
      <c r="I376" s="224"/>
      <c r="J376" s="225">
        <f>ROUND(I376*H376,2)</f>
        <v>0</v>
      </c>
      <c r="K376" s="221" t="s">
        <v>266</v>
      </c>
      <c r="L376" s="43"/>
      <c r="M376" s="226" t="s">
        <v>1</v>
      </c>
      <c r="N376" s="227" t="s">
        <v>48</v>
      </c>
      <c r="O376" s="90"/>
      <c r="P376" s="228">
        <f>O376*H376</f>
        <v>0</v>
      </c>
      <c r="Q376" s="228">
        <v>0</v>
      </c>
      <c r="R376" s="228">
        <f>Q376*H376</f>
        <v>0</v>
      </c>
      <c r="S376" s="228">
        <v>0</v>
      </c>
      <c r="T376" s="229">
        <f>S376*H376</f>
        <v>0</v>
      </c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R376" s="230" t="s">
        <v>209</v>
      </c>
      <c r="AT376" s="230" t="s">
        <v>193</v>
      </c>
      <c r="AU376" s="230" t="s">
        <v>204</v>
      </c>
      <c r="AY376" s="15" t="s">
        <v>192</v>
      </c>
      <c r="BE376" s="231">
        <f>IF(N376="základní",J376,0)</f>
        <v>0</v>
      </c>
      <c r="BF376" s="231">
        <f>IF(N376="snížená",J376,0)</f>
        <v>0</v>
      </c>
      <c r="BG376" s="231">
        <f>IF(N376="zákl. přenesená",J376,0)</f>
        <v>0</v>
      </c>
      <c r="BH376" s="231">
        <f>IF(N376="sníž. přenesená",J376,0)</f>
        <v>0</v>
      </c>
      <c r="BI376" s="231">
        <f>IF(N376="nulová",J376,0)</f>
        <v>0</v>
      </c>
      <c r="BJ376" s="15" t="s">
        <v>91</v>
      </c>
      <c r="BK376" s="231">
        <f>ROUND(I376*H376,2)</f>
        <v>0</v>
      </c>
      <c r="BL376" s="15" t="s">
        <v>209</v>
      </c>
      <c r="BM376" s="230" t="s">
        <v>1015</v>
      </c>
    </row>
    <row r="377" s="2" customFormat="1">
      <c r="A377" s="37"/>
      <c r="B377" s="38"/>
      <c r="C377" s="39"/>
      <c r="D377" s="232" t="s">
        <v>199</v>
      </c>
      <c r="E377" s="39"/>
      <c r="F377" s="233" t="s">
        <v>1016</v>
      </c>
      <c r="G377" s="39"/>
      <c r="H377" s="39"/>
      <c r="I377" s="234"/>
      <c r="J377" s="39"/>
      <c r="K377" s="39"/>
      <c r="L377" s="43"/>
      <c r="M377" s="235"/>
      <c r="N377" s="236"/>
      <c r="O377" s="90"/>
      <c r="P377" s="90"/>
      <c r="Q377" s="90"/>
      <c r="R377" s="90"/>
      <c r="S377" s="90"/>
      <c r="T377" s="91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T377" s="15" t="s">
        <v>199</v>
      </c>
      <c r="AU377" s="15" t="s">
        <v>204</v>
      </c>
    </row>
    <row r="378" s="2" customFormat="1">
      <c r="A378" s="37"/>
      <c r="B378" s="38"/>
      <c r="C378" s="39"/>
      <c r="D378" s="248" t="s">
        <v>268</v>
      </c>
      <c r="E378" s="39"/>
      <c r="F378" s="249" t="s">
        <v>1017</v>
      </c>
      <c r="G378" s="39"/>
      <c r="H378" s="39"/>
      <c r="I378" s="234"/>
      <c r="J378" s="39"/>
      <c r="K378" s="39"/>
      <c r="L378" s="43"/>
      <c r="M378" s="235"/>
      <c r="N378" s="236"/>
      <c r="O378" s="90"/>
      <c r="P378" s="90"/>
      <c r="Q378" s="90"/>
      <c r="R378" s="90"/>
      <c r="S378" s="90"/>
      <c r="T378" s="91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T378" s="15" t="s">
        <v>268</v>
      </c>
      <c r="AU378" s="15" t="s">
        <v>204</v>
      </c>
    </row>
    <row r="379" s="13" customFormat="1">
      <c r="A379" s="13"/>
      <c r="B379" s="237"/>
      <c r="C379" s="238"/>
      <c r="D379" s="232" t="s">
        <v>260</v>
      </c>
      <c r="E379" s="239" t="s">
        <v>1</v>
      </c>
      <c r="F379" s="240" t="s">
        <v>1217</v>
      </c>
      <c r="G379" s="238"/>
      <c r="H379" s="241">
        <v>31.68</v>
      </c>
      <c r="I379" s="242"/>
      <c r="J379" s="238"/>
      <c r="K379" s="238"/>
      <c r="L379" s="243"/>
      <c r="M379" s="244"/>
      <c r="N379" s="245"/>
      <c r="O379" s="245"/>
      <c r="P379" s="245"/>
      <c r="Q379" s="245"/>
      <c r="R379" s="245"/>
      <c r="S379" s="245"/>
      <c r="T379" s="246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7" t="s">
        <v>260</v>
      </c>
      <c r="AU379" s="247" t="s">
        <v>204</v>
      </c>
      <c r="AV379" s="13" t="s">
        <v>94</v>
      </c>
      <c r="AW379" s="13" t="s">
        <v>38</v>
      </c>
      <c r="AX379" s="13" t="s">
        <v>83</v>
      </c>
      <c r="AY379" s="247" t="s">
        <v>192</v>
      </c>
    </row>
    <row r="380" s="2" customFormat="1" ht="24.15" customHeight="1">
      <c r="A380" s="37"/>
      <c r="B380" s="38"/>
      <c r="C380" s="219" t="s">
        <v>741</v>
      </c>
      <c r="D380" s="219" t="s">
        <v>193</v>
      </c>
      <c r="E380" s="220" t="s">
        <v>1022</v>
      </c>
      <c r="F380" s="221" t="s">
        <v>1023</v>
      </c>
      <c r="G380" s="222" t="s">
        <v>334</v>
      </c>
      <c r="H380" s="223">
        <v>348.48000000000002</v>
      </c>
      <c r="I380" s="224"/>
      <c r="J380" s="225">
        <f>ROUND(I380*H380,2)</f>
        <v>0</v>
      </c>
      <c r="K380" s="221" t="s">
        <v>266</v>
      </c>
      <c r="L380" s="43"/>
      <c r="M380" s="226" t="s">
        <v>1</v>
      </c>
      <c r="N380" s="227" t="s">
        <v>48</v>
      </c>
      <c r="O380" s="90"/>
      <c r="P380" s="228">
        <f>O380*H380</f>
        <v>0</v>
      </c>
      <c r="Q380" s="228">
        <v>0</v>
      </c>
      <c r="R380" s="228">
        <f>Q380*H380</f>
        <v>0</v>
      </c>
      <c r="S380" s="228">
        <v>0</v>
      </c>
      <c r="T380" s="229">
        <f>S380*H380</f>
        <v>0</v>
      </c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R380" s="230" t="s">
        <v>209</v>
      </c>
      <c r="AT380" s="230" t="s">
        <v>193</v>
      </c>
      <c r="AU380" s="230" t="s">
        <v>204</v>
      </c>
      <c r="AY380" s="15" t="s">
        <v>192</v>
      </c>
      <c r="BE380" s="231">
        <f>IF(N380="základní",J380,0)</f>
        <v>0</v>
      </c>
      <c r="BF380" s="231">
        <f>IF(N380="snížená",J380,0)</f>
        <v>0</v>
      </c>
      <c r="BG380" s="231">
        <f>IF(N380="zákl. přenesená",J380,0)</f>
        <v>0</v>
      </c>
      <c r="BH380" s="231">
        <f>IF(N380="sníž. přenesená",J380,0)</f>
        <v>0</v>
      </c>
      <c r="BI380" s="231">
        <f>IF(N380="nulová",J380,0)</f>
        <v>0</v>
      </c>
      <c r="BJ380" s="15" t="s">
        <v>91</v>
      </c>
      <c r="BK380" s="231">
        <f>ROUND(I380*H380,2)</f>
        <v>0</v>
      </c>
      <c r="BL380" s="15" t="s">
        <v>209</v>
      </c>
      <c r="BM380" s="230" t="s">
        <v>1024</v>
      </c>
    </row>
    <row r="381" s="2" customFormat="1">
      <c r="A381" s="37"/>
      <c r="B381" s="38"/>
      <c r="C381" s="39"/>
      <c r="D381" s="232" t="s">
        <v>199</v>
      </c>
      <c r="E381" s="39"/>
      <c r="F381" s="233" t="s">
        <v>1023</v>
      </c>
      <c r="G381" s="39"/>
      <c r="H381" s="39"/>
      <c r="I381" s="234"/>
      <c r="J381" s="39"/>
      <c r="K381" s="39"/>
      <c r="L381" s="43"/>
      <c r="M381" s="235"/>
      <c r="N381" s="236"/>
      <c r="O381" s="90"/>
      <c r="P381" s="90"/>
      <c r="Q381" s="90"/>
      <c r="R381" s="90"/>
      <c r="S381" s="90"/>
      <c r="T381" s="91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T381" s="15" t="s">
        <v>199</v>
      </c>
      <c r="AU381" s="15" t="s">
        <v>204</v>
      </c>
    </row>
    <row r="382" s="2" customFormat="1">
      <c r="A382" s="37"/>
      <c r="B382" s="38"/>
      <c r="C382" s="39"/>
      <c r="D382" s="248" t="s">
        <v>268</v>
      </c>
      <c r="E382" s="39"/>
      <c r="F382" s="249" t="s">
        <v>1025</v>
      </c>
      <c r="G382" s="39"/>
      <c r="H382" s="39"/>
      <c r="I382" s="234"/>
      <c r="J382" s="39"/>
      <c r="K382" s="39"/>
      <c r="L382" s="43"/>
      <c r="M382" s="235"/>
      <c r="N382" s="236"/>
      <c r="O382" s="90"/>
      <c r="P382" s="90"/>
      <c r="Q382" s="90"/>
      <c r="R382" s="90"/>
      <c r="S382" s="90"/>
      <c r="T382" s="91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T382" s="15" t="s">
        <v>268</v>
      </c>
      <c r="AU382" s="15" t="s">
        <v>204</v>
      </c>
    </row>
    <row r="383" s="13" customFormat="1">
      <c r="A383" s="13"/>
      <c r="B383" s="237"/>
      <c r="C383" s="238"/>
      <c r="D383" s="232" t="s">
        <v>260</v>
      </c>
      <c r="E383" s="239" t="s">
        <v>1</v>
      </c>
      <c r="F383" s="240" t="s">
        <v>1218</v>
      </c>
      <c r="G383" s="238"/>
      <c r="H383" s="241">
        <v>348.48000000000002</v>
      </c>
      <c r="I383" s="242"/>
      <c r="J383" s="238"/>
      <c r="K383" s="238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204</v>
      </c>
      <c r="AV383" s="13" t="s">
        <v>94</v>
      </c>
      <c r="AW383" s="13" t="s">
        <v>38</v>
      </c>
      <c r="AX383" s="13" t="s">
        <v>83</v>
      </c>
      <c r="AY383" s="247" t="s">
        <v>192</v>
      </c>
    </row>
    <row r="384" s="2" customFormat="1" ht="24.15" customHeight="1">
      <c r="A384" s="37"/>
      <c r="B384" s="38"/>
      <c r="C384" s="219" t="s">
        <v>747</v>
      </c>
      <c r="D384" s="219" t="s">
        <v>193</v>
      </c>
      <c r="E384" s="220" t="s">
        <v>1028</v>
      </c>
      <c r="F384" s="221" t="s">
        <v>1029</v>
      </c>
      <c r="G384" s="222" t="s">
        <v>334</v>
      </c>
      <c r="H384" s="223">
        <v>31.68</v>
      </c>
      <c r="I384" s="224"/>
      <c r="J384" s="225">
        <f>ROUND(I384*H384,2)</f>
        <v>0</v>
      </c>
      <c r="K384" s="221" t="s">
        <v>266</v>
      </c>
      <c r="L384" s="43"/>
      <c r="M384" s="226" t="s">
        <v>1</v>
      </c>
      <c r="N384" s="227" t="s">
        <v>48</v>
      </c>
      <c r="O384" s="90"/>
      <c r="P384" s="228">
        <f>O384*H384</f>
        <v>0</v>
      </c>
      <c r="Q384" s="228">
        <v>0</v>
      </c>
      <c r="R384" s="228">
        <f>Q384*H384</f>
        <v>0</v>
      </c>
      <c r="S384" s="228">
        <v>0</v>
      </c>
      <c r="T384" s="229">
        <f>S384*H384</f>
        <v>0</v>
      </c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R384" s="230" t="s">
        <v>209</v>
      </c>
      <c r="AT384" s="230" t="s">
        <v>193</v>
      </c>
      <c r="AU384" s="230" t="s">
        <v>204</v>
      </c>
      <c r="AY384" s="15" t="s">
        <v>192</v>
      </c>
      <c r="BE384" s="231">
        <f>IF(N384="základní",J384,0)</f>
        <v>0</v>
      </c>
      <c r="BF384" s="231">
        <f>IF(N384="snížená",J384,0)</f>
        <v>0</v>
      </c>
      <c r="BG384" s="231">
        <f>IF(N384="zákl. přenesená",J384,0)</f>
        <v>0</v>
      </c>
      <c r="BH384" s="231">
        <f>IF(N384="sníž. přenesená",J384,0)</f>
        <v>0</v>
      </c>
      <c r="BI384" s="231">
        <f>IF(N384="nulová",J384,0)</f>
        <v>0</v>
      </c>
      <c r="BJ384" s="15" t="s">
        <v>91</v>
      </c>
      <c r="BK384" s="231">
        <f>ROUND(I384*H384,2)</f>
        <v>0</v>
      </c>
      <c r="BL384" s="15" t="s">
        <v>209</v>
      </c>
      <c r="BM384" s="230" t="s">
        <v>1030</v>
      </c>
    </row>
    <row r="385" s="2" customFormat="1">
      <c r="A385" s="37"/>
      <c r="B385" s="38"/>
      <c r="C385" s="39"/>
      <c r="D385" s="232" t="s">
        <v>199</v>
      </c>
      <c r="E385" s="39"/>
      <c r="F385" s="233" t="s">
        <v>1031</v>
      </c>
      <c r="G385" s="39"/>
      <c r="H385" s="39"/>
      <c r="I385" s="234"/>
      <c r="J385" s="39"/>
      <c r="K385" s="39"/>
      <c r="L385" s="43"/>
      <c r="M385" s="235"/>
      <c r="N385" s="236"/>
      <c r="O385" s="90"/>
      <c r="P385" s="90"/>
      <c r="Q385" s="90"/>
      <c r="R385" s="90"/>
      <c r="S385" s="90"/>
      <c r="T385" s="91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T385" s="15" t="s">
        <v>199</v>
      </c>
      <c r="AU385" s="15" t="s">
        <v>204</v>
      </c>
    </row>
    <row r="386" s="2" customFormat="1">
      <c r="A386" s="37"/>
      <c r="B386" s="38"/>
      <c r="C386" s="39"/>
      <c r="D386" s="248" t="s">
        <v>268</v>
      </c>
      <c r="E386" s="39"/>
      <c r="F386" s="249" t="s">
        <v>1032</v>
      </c>
      <c r="G386" s="39"/>
      <c r="H386" s="39"/>
      <c r="I386" s="234"/>
      <c r="J386" s="39"/>
      <c r="K386" s="39"/>
      <c r="L386" s="43"/>
      <c r="M386" s="235"/>
      <c r="N386" s="236"/>
      <c r="O386" s="90"/>
      <c r="P386" s="90"/>
      <c r="Q386" s="90"/>
      <c r="R386" s="90"/>
      <c r="S386" s="90"/>
      <c r="T386" s="91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T386" s="15" t="s">
        <v>268</v>
      </c>
      <c r="AU386" s="15" t="s">
        <v>204</v>
      </c>
    </row>
    <row r="387" s="13" customFormat="1">
      <c r="A387" s="13"/>
      <c r="B387" s="237"/>
      <c r="C387" s="238"/>
      <c r="D387" s="232" t="s">
        <v>260</v>
      </c>
      <c r="E387" s="239" t="s">
        <v>1</v>
      </c>
      <c r="F387" s="240" t="s">
        <v>1217</v>
      </c>
      <c r="G387" s="238"/>
      <c r="H387" s="241">
        <v>31.68</v>
      </c>
      <c r="I387" s="242"/>
      <c r="J387" s="238"/>
      <c r="K387" s="238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260</v>
      </c>
      <c r="AU387" s="247" t="s">
        <v>204</v>
      </c>
      <c r="AV387" s="13" t="s">
        <v>94</v>
      </c>
      <c r="AW387" s="13" t="s">
        <v>38</v>
      </c>
      <c r="AX387" s="13" t="s">
        <v>83</v>
      </c>
      <c r="AY387" s="247" t="s">
        <v>192</v>
      </c>
    </row>
    <row r="388" s="2" customFormat="1" ht="33" customHeight="1">
      <c r="A388" s="37"/>
      <c r="B388" s="38"/>
      <c r="C388" s="219" t="s">
        <v>751</v>
      </c>
      <c r="D388" s="219" t="s">
        <v>193</v>
      </c>
      <c r="E388" s="220" t="s">
        <v>1035</v>
      </c>
      <c r="F388" s="221" t="s">
        <v>1036</v>
      </c>
      <c r="G388" s="222" t="s">
        <v>334</v>
      </c>
      <c r="H388" s="223">
        <v>31.68</v>
      </c>
      <c r="I388" s="224"/>
      <c r="J388" s="225">
        <f>ROUND(I388*H388,2)</f>
        <v>0</v>
      </c>
      <c r="K388" s="221" t="s">
        <v>266</v>
      </c>
      <c r="L388" s="43"/>
      <c r="M388" s="226" t="s">
        <v>1</v>
      </c>
      <c r="N388" s="227" t="s">
        <v>48</v>
      </c>
      <c r="O388" s="90"/>
      <c r="P388" s="228">
        <f>O388*H388</f>
        <v>0</v>
      </c>
      <c r="Q388" s="228">
        <v>0</v>
      </c>
      <c r="R388" s="228">
        <f>Q388*H388</f>
        <v>0</v>
      </c>
      <c r="S388" s="228">
        <v>0</v>
      </c>
      <c r="T388" s="229">
        <f>S388*H388</f>
        <v>0</v>
      </c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R388" s="230" t="s">
        <v>209</v>
      </c>
      <c r="AT388" s="230" t="s">
        <v>193</v>
      </c>
      <c r="AU388" s="230" t="s">
        <v>204</v>
      </c>
      <c r="AY388" s="15" t="s">
        <v>192</v>
      </c>
      <c r="BE388" s="231">
        <f>IF(N388="základní",J388,0)</f>
        <v>0</v>
      </c>
      <c r="BF388" s="231">
        <f>IF(N388="snížená",J388,0)</f>
        <v>0</v>
      </c>
      <c r="BG388" s="231">
        <f>IF(N388="zákl. přenesená",J388,0)</f>
        <v>0</v>
      </c>
      <c r="BH388" s="231">
        <f>IF(N388="sníž. přenesená",J388,0)</f>
        <v>0</v>
      </c>
      <c r="BI388" s="231">
        <f>IF(N388="nulová",J388,0)</f>
        <v>0</v>
      </c>
      <c r="BJ388" s="15" t="s">
        <v>91</v>
      </c>
      <c r="BK388" s="231">
        <f>ROUND(I388*H388,2)</f>
        <v>0</v>
      </c>
      <c r="BL388" s="15" t="s">
        <v>209</v>
      </c>
      <c r="BM388" s="230" t="s">
        <v>1037</v>
      </c>
    </row>
    <row r="389" s="2" customFormat="1">
      <c r="A389" s="37"/>
      <c r="B389" s="38"/>
      <c r="C389" s="39"/>
      <c r="D389" s="232" t="s">
        <v>199</v>
      </c>
      <c r="E389" s="39"/>
      <c r="F389" s="233" t="s">
        <v>1038</v>
      </c>
      <c r="G389" s="39"/>
      <c r="H389" s="39"/>
      <c r="I389" s="234"/>
      <c r="J389" s="39"/>
      <c r="K389" s="39"/>
      <c r="L389" s="43"/>
      <c r="M389" s="235"/>
      <c r="N389" s="236"/>
      <c r="O389" s="90"/>
      <c r="P389" s="90"/>
      <c r="Q389" s="90"/>
      <c r="R389" s="90"/>
      <c r="S389" s="90"/>
      <c r="T389" s="91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T389" s="15" t="s">
        <v>199</v>
      </c>
      <c r="AU389" s="15" t="s">
        <v>204</v>
      </c>
    </row>
    <row r="390" s="2" customFormat="1">
      <c r="A390" s="37"/>
      <c r="B390" s="38"/>
      <c r="C390" s="39"/>
      <c r="D390" s="248" t="s">
        <v>268</v>
      </c>
      <c r="E390" s="39"/>
      <c r="F390" s="249" t="s">
        <v>1039</v>
      </c>
      <c r="G390" s="39"/>
      <c r="H390" s="39"/>
      <c r="I390" s="234"/>
      <c r="J390" s="39"/>
      <c r="K390" s="39"/>
      <c r="L390" s="43"/>
      <c r="M390" s="235"/>
      <c r="N390" s="236"/>
      <c r="O390" s="90"/>
      <c r="P390" s="90"/>
      <c r="Q390" s="90"/>
      <c r="R390" s="90"/>
      <c r="S390" s="90"/>
      <c r="T390" s="91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T390" s="15" t="s">
        <v>268</v>
      </c>
      <c r="AU390" s="15" t="s">
        <v>204</v>
      </c>
    </row>
    <row r="391" s="13" customFormat="1">
      <c r="A391" s="13"/>
      <c r="B391" s="237"/>
      <c r="C391" s="238"/>
      <c r="D391" s="232" t="s">
        <v>260</v>
      </c>
      <c r="E391" s="239" t="s">
        <v>1</v>
      </c>
      <c r="F391" s="240" t="s">
        <v>1217</v>
      </c>
      <c r="G391" s="238"/>
      <c r="H391" s="241">
        <v>31.68</v>
      </c>
      <c r="I391" s="242"/>
      <c r="J391" s="238"/>
      <c r="K391" s="238"/>
      <c r="L391" s="243"/>
      <c r="M391" s="244"/>
      <c r="N391" s="245"/>
      <c r="O391" s="245"/>
      <c r="P391" s="245"/>
      <c r="Q391" s="245"/>
      <c r="R391" s="245"/>
      <c r="S391" s="245"/>
      <c r="T391" s="24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7" t="s">
        <v>260</v>
      </c>
      <c r="AU391" s="247" t="s">
        <v>204</v>
      </c>
      <c r="AV391" s="13" t="s">
        <v>94</v>
      </c>
      <c r="AW391" s="13" t="s">
        <v>38</v>
      </c>
      <c r="AX391" s="13" t="s">
        <v>83</v>
      </c>
      <c r="AY391" s="247" t="s">
        <v>192</v>
      </c>
    </row>
    <row r="392" s="2" customFormat="1" ht="24.15" customHeight="1">
      <c r="A392" s="37"/>
      <c r="B392" s="38"/>
      <c r="C392" s="219" t="s">
        <v>755</v>
      </c>
      <c r="D392" s="219" t="s">
        <v>193</v>
      </c>
      <c r="E392" s="220" t="s">
        <v>1042</v>
      </c>
      <c r="F392" s="221" t="s">
        <v>1043</v>
      </c>
      <c r="G392" s="222" t="s">
        <v>334</v>
      </c>
      <c r="H392" s="223">
        <v>1</v>
      </c>
      <c r="I392" s="224"/>
      <c r="J392" s="225">
        <f>ROUND(I392*H392,2)</f>
        <v>0</v>
      </c>
      <c r="K392" s="221" t="s">
        <v>266</v>
      </c>
      <c r="L392" s="43"/>
      <c r="M392" s="226" t="s">
        <v>1</v>
      </c>
      <c r="N392" s="227" t="s">
        <v>48</v>
      </c>
      <c r="O392" s="90"/>
      <c r="P392" s="228">
        <f>O392*H392</f>
        <v>0</v>
      </c>
      <c r="Q392" s="228">
        <v>0</v>
      </c>
      <c r="R392" s="228">
        <f>Q392*H392</f>
        <v>0</v>
      </c>
      <c r="S392" s="228">
        <v>0</v>
      </c>
      <c r="T392" s="229">
        <f>S392*H392</f>
        <v>0</v>
      </c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R392" s="230" t="s">
        <v>209</v>
      </c>
      <c r="AT392" s="230" t="s">
        <v>193</v>
      </c>
      <c r="AU392" s="230" t="s">
        <v>204</v>
      </c>
      <c r="AY392" s="15" t="s">
        <v>192</v>
      </c>
      <c r="BE392" s="231">
        <f>IF(N392="základní",J392,0)</f>
        <v>0</v>
      </c>
      <c r="BF392" s="231">
        <f>IF(N392="snížená",J392,0)</f>
        <v>0</v>
      </c>
      <c r="BG392" s="231">
        <f>IF(N392="zákl. přenesená",J392,0)</f>
        <v>0</v>
      </c>
      <c r="BH392" s="231">
        <f>IF(N392="sníž. přenesená",J392,0)</f>
        <v>0</v>
      </c>
      <c r="BI392" s="231">
        <f>IF(N392="nulová",J392,0)</f>
        <v>0</v>
      </c>
      <c r="BJ392" s="15" t="s">
        <v>91</v>
      </c>
      <c r="BK392" s="231">
        <f>ROUND(I392*H392,2)</f>
        <v>0</v>
      </c>
      <c r="BL392" s="15" t="s">
        <v>209</v>
      </c>
      <c r="BM392" s="230" t="s">
        <v>1044</v>
      </c>
    </row>
    <row r="393" s="2" customFormat="1">
      <c r="A393" s="37"/>
      <c r="B393" s="38"/>
      <c r="C393" s="39"/>
      <c r="D393" s="232" t="s">
        <v>199</v>
      </c>
      <c r="E393" s="39"/>
      <c r="F393" s="233" t="s">
        <v>1045</v>
      </c>
      <c r="G393" s="39"/>
      <c r="H393" s="39"/>
      <c r="I393" s="234"/>
      <c r="J393" s="39"/>
      <c r="K393" s="39"/>
      <c r="L393" s="43"/>
      <c r="M393" s="235"/>
      <c r="N393" s="236"/>
      <c r="O393" s="90"/>
      <c r="P393" s="90"/>
      <c r="Q393" s="90"/>
      <c r="R393" s="90"/>
      <c r="S393" s="90"/>
      <c r="T393" s="91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T393" s="15" t="s">
        <v>199</v>
      </c>
      <c r="AU393" s="15" t="s">
        <v>204</v>
      </c>
    </row>
    <row r="394" s="2" customFormat="1">
      <c r="A394" s="37"/>
      <c r="B394" s="38"/>
      <c r="C394" s="39"/>
      <c r="D394" s="248" t="s">
        <v>268</v>
      </c>
      <c r="E394" s="39"/>
      <c r="F394" s="249" t="s">
        <v>1046</v>
      </c>
      <c r="G394" s="39"/>
      <c r="H394" s="39"/>
      <c r="I394" s="234"/>
      <c r="J394" s="39"/>
      <c r="K394" s="39"/>
      <c r="L394" s="43"/>
      <c r="M394" s="235"/>
      <c r="N394" s="236"/>
      <c r="O394" s="90"/>
      <c r="P394" s="90"/>
      <c r="Q394" s="90"/>
      <c r="R394" s="90"/>
      <c r="S394" s="90"/>
      <c r="T394" s="91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T394" s="15" t="s">
        <v>268</v>
      </c>
      <c r="AU394" s="15" t="s">
        <v>204</v>
      </c>
    </row>
    <row r="395" s="13" customFormat="1">
      <c r="A395" s="13"/>
      <c r="B395" s="237"/>
      <c r="C395" s="238"/>
      <c r="D395" s="232" t="s">
        <v>260</v>
      </c>
      <c r="E395" s="239" t="s">
        <v>1</v>
      </c>
      <c r="F395" s="240" t="s">
        <v>91</v>
      </c>
      <c r="G395" s="238"/>
      <c r="H395" s="241">
        <v>1</v>
      </c>
      <c r="I395" s="242"/>
      <c r="J395" s="238"/>
      <c r="K395" s="238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204</v>
      </c>
      <c r="AV395" s="13" t="s">
        <v>94</v>
      </c>
      <c r="AW395" s="13" t="s">
        <v>38</v>
      </c>
      <c r="AX395" s="13" t="s">
        <v>91</v>
      </c>
      <c r="AY395" s="247" t="s">
        <v>192</v>
      </c>
    </row>
    <row r="396" s="12" customFormat="1" ht="22.8" customHeight="1">
      <c r="A396" s="12"/>
      <c r="B396" s="203"/>
      <c r="C396" s="204"/>
      <c r="D396" s="205" t="s">
        <v>82</v>
      </c>
      <c r="E396" s="217" t="s">
        <v>231</v>
      </c>
      <c r="F396" s="217" t="s">
        <v>1047</v>
      </c>
      <c r="G396" s="204"/>
      <c r="H396" s="204"/>
      <c r="I396" s="207"/>
      <c r="J396" s="218">
        <f>BK396</f>
        <v>0</v>
      </c>
      <c r="K396" s="204"/>
      <c r="L396" s="209"/>
      <c r="M396" s="210"/>
      <c r="N396" s="211"/>
      <c r="O396" s="211"/>
      <c r="P396" s="212">
        <f>SUM(P397:P404)</f>
        <v>0</v>
      </c>
      <c r="Q396" s="211"/>
      <c r="R396" s="212">
        <f>SUM(R397:R404)</f>
        <v>0.0132</v>
      </c>
      <c r="S396" s="211"/>
      <c r="T396" s="213">
        <f>SUM(T397:T404)</f>
        <v>0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214" t="s">
        <v>91</v>
      </c>
      <c r="AT396" s="215" t="s">
        <v>82</v>
      </c>
      <c r="AU396" s="215" t="s">
        <v>91</v>
      </c>
      <c r="AY396" s="214" t="s">
        <v>192</v>
      </c>
      <c r="BK396" s="216">
        <f>SUM(BK397:BK404)</f>
        <v>0</v>
      </c>
    </row>
    <row r="397" s="2" customFormat="1" ht="24.15" customHeight="1">
      <c r="A397" s="37"/>
      <c r="B397" s="38"/>
      <c r="C397" s="219" t="s">
        <v>759</v>
      </c>
      <c r="D397" s="219" t="s">
        <v>193</v>
      </c>
      <c r="E397" s="220" t="s">
        <v>1049</v>
      </c>
      <c r="F397" s="221" t="s">
        <v>1050</v>
      </c>
      <c r="G397" s="222" t="s">
        <v>316</v>
      </c>
      <c r="H397" s="223">
        <v>132</v>
      </c>
      <c r="I397" s="224"/>
      <c r="J397" s="225">
        <f>ROUND(I397*H397,2)</f>
        <v>0</v>
      </c>
      <c r="K397" s="221" t="s">
        <v>266</v>
      </c>
      <c r="L397" s="43"/>
      <c r="M397" s="226" t="s">
        <v>1</v>
      </c>
      <c r="N397" s="227" t="s">
        <v>48</v>
      </c>
      <c r="O397" s="90"/>
      <c r="P397" s="228">
        <f>O397*H397</f>
        <v>0</v>
      </c>
      <c r="Q397" s="228">
        <v>0.00010000000000000001</v>
      </c>
      <c r="R397" s="228">
        <f>Q397*H397</f>
        <v>0.0132</v>
      </c>
      <c r="S397" s="228">
        <v>0</v>
      </c>
      <c r="T397" s="229">
        <f>S397*H397</f>
        <v>0</v>
      </c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R397" s="230" t="s">
        <v>209</v>
      </c>
      <c r="AT397" s="230" t="s">
        <v>193</v>
      </c>
      <c r="AU397" s="230" t="s">
        <v>94</v>
      </c>
      <c r="AY397" s="15" t="s">
        <v>192</v>
      </c>
      <c r="BE397" s="231">
        <f>IF(N397="základní",J397,0)</f>
        <v>0</v>
      </c>
      <c r="BF397" s="231">
        <f>IF(N397="snížená",J397,0)</f>
        <v>0</v>
      </c>
      <c r="BG397" s="231">
        <f>IF(N397="zákl. přenesená",J397,0)</f>
        <v>0</v>
      </c>
      <c r="BH397" s="231">
        <f>IF(N397="sníž. přenesená",J397,0)</f>
        <v>0</v>
      </c>
      <c r="BI397" s="231">
        <f>IF(N397="nulová",J397,0)</f>
        <v>0</v>
      </c>
      <c r="BJ397" s="15" t="s">
        <v>91</v>
      </c>
      <c r="BK397" s="231">
        <f>ROUND(I397*H397,2)</f>
        <v>0</v>
      </c>
      <c r="BL397" s="15" t="s">
        <v>209</v>
      </c>
      <c r="BM397" s="230" t="s">
        <v>1051</v>
      </c>
    </row>
    <row r="398" s="2" customFormat="1">
      <c r="A398" s="37"/>
      <c r="B398" s="38"/>
      <c r="C398" s="39"/>
      <c r="D398" s="232" t="s">
        <v>199</v>
      </c>
      <c r="E398" s="39"/>
      <c r="F398" s="233" t="s">
        <v>1052</v>
      </c>
      <c r="G398" s="39"/>
      <c r="H398" s="39"/>
      <c r="I398" s="234"/>
      <c r="J398" s="39"/>
      <c r="K398" s="39"/>
      <c r="L398" s="43"/>
      <c r="M398" s="235"/>
      <c r="N398" s="236"/>
      <c r="O398" s="90"/>
      <c r="P398" s="90"/>
      <c r="Q398" s="90"/>
      <c r="R398" s="90"/>
      <c r="S398" s="90"/>
      <c r="T398" s="91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T398" s="15" t="s">
        <v>199</v>
      </c>
      <c r="AU398" s="15" t="s">
        <v>94</v>
      </c>
    </row>
    <row r="399" s="2" customFormat="1">
      <c r="A399" s="37"/>
      <c r="B399" s="38"/>
      <c r="C399" s="39"/>
      <c r="D399" s="248" t="s">
        <v>268</v>
      </c>
      <c r="E399" s="39"/>
      <c r="F399" s="249" t="s">
        <v>1053</v>
      </c>
      <c r="G399" s="39"/>
      <c r="H399" s="39"/>
      <c r="I399" s="234"/>
      <c r="J399" s="39"/>
      <c r="K399" s="39"/>
      <c r="L399" s="43"/>
      <c r="M399" s="235"/>
      <c r="N399" s="236"/>
      <c r="O399" s="90"/>
      <c r="P399" s="90"/>
      <c r="Q399" s="90"/>
      <c r="R399" s="90"/>
      <c r="S399" s="90"/>
      <c r="T399" s="91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T399" s="15" t="s">
        <v>268</v>
      </c>
      <c r="AU399" s="15" t="s">
        <v>94</v>
      </c>
    </row>
    <row r="400" s="13" customFormat="1">
      <c r="A400" s="13"/>
      <c r="B400" s="237"/>
      <c r="C400" s="238"/>
      <c r="D400" s="232" t="s">
        <v>260</v>
      </c>
      <c r="E400" s="239" t="s">
        <v>1</v>
      </c>
      <c r="F400" s="240" t="s">
        <v>1219</v>
      </c>
      <c r="G400" s="238"/>
      <c r="H400" s="241">
        <v>132</v>
      </c>
      <c r="I400" s="242"/>
      <c r="J400" s="238"/>
      <c r="K400" s="238"/>
      <c r="L400" s="243"/>
      <c r="M400" s="244"/>
      <c r="N400" s="245"/>
      <c r="O400" s="245"/>
      <c r="P400" s="245"/>
      <c r="Q400" s="245"/>
      <c r="R400" s="245"/>
      <c r="S400" s="245"/>
      <c r="T400" s="246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7" t="s">
        <v>260</v>
      </c>
      <c r="AU400" s="247" t="s">
        <v>94</v>
      </c>
      <c r="AV400" s="13" t="s">
        <v>94</v>
      </c>
      <c r="AW400" s="13" t="s">
        <v>38</v>
      </c>
      <c r="AX400" s="13" t="s">
        <v>91</v>
      </c>
      <c r="AY400" s="247" t="s">
        <v>192</v>
      </c>
    </row>
    <row r="401" s="2" customFormat="1" ht="24.15" customHeight="1">
      <c r="A401" s="37"/>
      <c r="B401" s="38"/>
      <c r="C401" s="219" t="s">
        <v>765</v>
      </c>
      <c r="D401" s="219" t="s">
        <v>193</v>
      </c>
      <c r="E401" s="220" t="s">
        <v>1056</v>
      </c>
      <c r="F401" s="221" t="s">
        <v>1057</v>
      </c>
      <c r="G401" s="222" t="s">
        <v>316</v>
      </c>
      <c r="H401" s="223">
        <v>132</v>
      </c>
      <c r="I401" s="224"/>
      <c r="J401" s="225">
        <f>ROUND(I401*H401,2)</f>
        <v>0</v>
      </c>
      <c r="K401" s="221" t="s">
        <v>266</v>
      </c>
      <c r="L401" s="43"/>
      <c r="M401" s="226" t="s">
        <v>1</v>
      </c>
      <c r="N401" s="227" t="s">
        <v>48</v>
      </c>
      <c r="O401" s="90"/>
      <c r="P401" s="228">
        <f>O401*H401</f>
        <v>0</v>
      </c>
      <c r="Q401" s="228">
        <v>0</v>
      </c>
      <c r="R401" s="228">
        <f>Q401*H401</f>
        <v>0</v>
      </c>
      <c r="S401" s="228">
        <v>0</v>
      </c>
      <c r="T401" s="229">
        <f>S401*H401</f>
        <v>0</v>
      </c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R401" s="230" t="s">
        <v>209</v>
      </c>
      <c r="AT401" s="230" t="s">
        <v>193</v>
      </c>
      <c r="AU401" s="230" t="s">
        <v>94</v>
      </c>
      <c r="AY401" s="15" t="s">
        <v>192</v>
      </c>
      <c r="BE401" s="231">
        <f>IF(N401="základní",J401,0)</f>
        <v>0</v>
      </c>
      <c r="BF401" s="231">
        <f>IF(N401="snížená",J401,0)</f>
        <v>0</v>
      </c>
      <c r="BG401" s="231">
        <f>IF(N401="zákl. přenesená",J401,0)</f>
        <v>0</v>
      </c>
      <c r="BH401" s="231">
        <f>IF(N401="sníž. přenesená",J401,0)</f>
        <v>0</v>
      </c>
      <c r="BI401" s="231">
        <f>IF(N401="nulová",J401,0)</f>
        <v>0</v>
      </c>
      <c r="BJ401" s="15" t="s">
        <v>91</v>
      </c>
      <c r="BK401" s="231">
        <f>ROUND(I401*H401,2)</f>
        <v>0</v>
      </c>
      <c r="BL401" s="15" t="s">
        <v>209</v>
      </c>
      <c r="BM401" s="230" t="s">
        <v>1058</v>
      </c>
    </row>
    <row r="402" s="2" customFormat="1">
      <c r="A402" s="37"/>
      <c r="B402" s="38"/>
      <c r="C402" s="39"/>
      <c r="D402" s="232" t="s">
        <v>199</v>
      </c>
      <c r="E402" s="39"/>
      <c r="F402" s="233" t="s">
        <v>1059</v>
      </c>
      <c r="G402" s="39"/>
      <c r="H402" s="39"/>
      <c r="I402" s="234"/>
      <c r="J402" s="39"/>
      <c r="K402" s="39"/>
      <c r="L402" s="43"/>
      <c r="M402" s="235"/>
      <c r="N402" s="236"/>
      <c r="O402" s="90"/>
      <c r="P402" s="90"/>
      <c r="Q402" s="90"/>
      <c r="R402" s="90"/>
      <c r="S402" s="90"/>
      <c r="T402" s="91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T402" s="15" t="s">
        <v>199</v>
      </c>
      <c r="AU402" s="15" t="s">
        <v>94</v>
      </c>
    </row>
    <row r="403" s="2" customFormat="1">
      <c r="A403" s="37"/>
      <c r="B403" s="38"/>
      <c r="C403" s="39"/>
      <c r="D403" s="248" t="s">
        <v>268</v>
      </c>
      <c r="E403" s="39"/>
      <c r="F403" s="249" t="s">
        <v>1060</v>
      </c>
      <c r="G403" s="39"/>
      <c r="H403" s="39"/>
      <c r="I403" s="234"/>
      <c r="J403" s="39"/>
      <c r="K403" s="39"/>
      <c r="L403" s="43"/>
      <c r="M403" s="235"/>
      <c r="N403" s="236"/>
      <c r="O403" s="90"/>
      <c r="P403" s="90"/>
      <c r="Q403" s="90"/>
      <c r="R403" s="90"/>
      <c r="S403" s="90"/>
      <c r="T403" s="91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T403" s="15" t="s">
        <v>268</v>
      </c>
      <c r="AU403" s="15" t="s">
        <v>94</v>
      </c>
    </row>
    <row r="404" s="13" customFormat="1">
      <c r="A404" s="13"/>
      <c r="B404" s="237"/>
      <c r="C404" s="238"/>
      <c r="D404" s="232" t="s">
        <v>260</v>
      </c>
      <c r="E404" s="239" t="s">
        <v>1</v>
      </c>
      <c r="F404" s="240" t="s">
        <v>1219</v>
      </c>
      <c r="G404" s="238"/>
      <c r="H404" s="241">
        <v>132</v>
      </c>
      <c r="I404" s="242"/>
      <c r="J404" s="238"/>
      <c r="K404" s="238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94</v>
      </c>
      <c r="AV404" s="13" t="s">
        <v>94</v>
      </c>
      <c r="AW404" s="13" t="s">
        <v>38</v>
      </c>
      <c r="AX404" s="13" t="s">
        <v>91</v>
      </c>
      <c r="AY404" s="247" t="s">
        <v>192</v>
      </c>
    </row>
    <row r="405" s="12" customFormat="1" ht="22.8" customHeight="1">
      <c r="A405" s="12"/>
      <c r="B405" s="203"/>
      <c r="C405" s="204"/>
      <c r="D405" s="205" t="s">
        <v>82</v>
      </c>
      <c r="E405" s="217" t="s">
        <v>1074</v>
      </c>
      <c r="F405" s="217" t="s">
        <v>1075</v>
      </c>
      <c r="G405" s="204"/>
      <c r="H405" s="204"/>
      <c r="I405" s="207"/>
      <c r="J405" s="218">
        <f>BK405</f>
        <v>0</v>
      </c>
      <c r="K405" s="204"/>
      <c r="L405" s="209"/>
      <c r="M405" s="210"/>
      <c r="N405" s="211"/>
      <c r="O405" s="211"/>
      <c r="P405" s="212">
        <f>SUM(P406:P409)</f>
        <v>0</v>
      </c>
      <c r="Q405" s="211"/>
      <c r="R405" s="212">
        <f>SUM(R406:R409)</f>
        <v>0</v>
      </c>
      <c r="S405" s="211"/>
      <c r="T405" s="213">
        <f>SUM(T406:T409)</f>
        <v>0</v>
      </c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R405" s="214" t="s">
        <v>91</v>
      </c>
      <c r="AT405" s="215" t="s">
        <v>82</v>
      </c>
      <c r="AU405" s="215" t="s">
        <v>91</v>
      </c>
      <c r="AY405" s="214" t="s">
        <v>192</v>
      </c>
      <c r="BK405" s="216">
        <f>SUM(BK406:BK409)</f>
        <v>0</v>
      </c>
    </row>
    <row r="406" s="2" customFormat="1" ht="44.25" customHeight="1">
      <c r="A406" s="37"/>
      <c r="B406" s="38"/>
      <c r="C406" s="219" t="s">
        <v>769</v>
      </c>
      <c r="D406" s="219" t="s">
        <v>193</v>
      </c>
      <c r="E406" s="220" t="s">
        <v>1077</v>
      </c>
      <c r="F406" s="221" t="s">
        <v>461</v>
      </c>
      <c r="G406" s="222" t="s">
        <v>334</v>
      </c>
      <c r="H406" s="223">
        <v>31.68</v>
      </c>
      <c r="I406" s="224"/>
      <c r="J406" s="225">
        <f>ROUND(I406*H406,2)</f>
        <v>0</v>
      </c>
      <c r="K406" s="221" t="s">
        <v>364</v>
      </c>
      <c r="L406" s="43"/>
      <c r="M406" s="226" t="s">
        <v>1</v>
      </c>
      <c r="N406" s="227" t="s">
        <v>48</v>
      </c>
      <c r="O406" s="90"/>
      <c r="P406" s="228">
        <f>O406*H406</f>
        <v>0</v>
      </c>
      <c r="Q406" s="228">
        <v>0</v>
      </c>
      <c r="R406" s="228">
        <f>Q406*H406</f>
        <v>0</v>
      </c>
      <c r="S406" s="228">
        <v>0</v>
      </c>
      <c r="T406" s="229">
        <f>S406*H406</f>
        <v>0</v>
      </c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R406" s="230" t="s">
        <v>209</v>
      </c>
      <c r="AT406" s="230" t="s">
        <v>193</v>
      </c>
      <c r="AU406" s="230" t="s">
        <v>94</v>
      </c>
      <c r="AY406" s="15" t="s">
        <v>192</v>
      </c>
      <c r="BE406" s="231">
        <f>IF(N406="základní",J406,0)</f>
        <v>0</v>
      </c>
      <c r="BF406" s="231">
        <f>IF(N406="snížená",J406,0)</f>
        <v>0</v>
      </c>
      <c r="BG406" s="231">
        <f>IF(N406="zákl. přenesená",J406,0)</f>
        <v>0</v>
      </c>
      <c r="BH406" s="231">
        <f>IF(N406="sníž. přenesená",J406,0)</f>
        <v>0</v>
      </c>
      <c r="BI406" s="231">
        <f>IF(N406="nulová",J406,0)</f>
        <v>0</v>
      </c>
      <c r="BJ406" s="15" t="s">
        <v>91</v>
      </c>
      <c r="BK406" s="231">
        <f>ROUND(I406*H406,2)</f>
        <v>0</v>
      </c>
      <c r="BL406" s="15" t="s">
        <v>209</v>
      </c>
      <c r="BM406" s="230" t="s">
        <v>1220</v>
      </c>
    </row>
    <row r="407" s="2" customFormat="1">
      <c r="A407" s="37"/>
      <c r="B407" s="38"/>
      <c r="C407" s="39"/>
      <c r="D407" s="232" t="s">
        <v>199</v>
      </c>
      <c r="E407" s="39"/>
      <c r="F407" s="233" t="s">
        <v>461</v>
      </c>
      <c r="G407" s="39"/>
      <c r="H407" s="39"/>
      <c r="I407" s="234"/>
      <c r="J407" s="39"/>
      <c r="K407" s="39"/>
      <c r="L407" s="43"/>
      <c r="M407" s="235"/>
      <c r="N407" s="236"/>
      <c r="O407" s="90"/>
      <c r="P407" s="90"/>
      <c r="Q407" s="90"/>
      <c r="R407" s="90"/>
      <c r="S407" s="90"/>
      <c r="T407" s="91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T407" s="15" t="s">
        <v>199</v>
      </c>
      <c r="AU407" s="15" t="s">
        <v>94</v>
      </c>
    </row>
    <row r="408" s="2" customFormat="1">
      <c r="A408" s="37"/>
      <c r="B408" s="38"/>
      <c r="C408" s="39"/>
      <c r="D408" s="248" t="s">
        <v>268</v>
      </c>
      <c r="E408" s="39"/>
      <c r="F408" s="249" t="s">
        <v>1079</v>
      </c>
      <c r="G408" s="39"/>
      <c r="H408" s="39"/>
      <c r="I408" s="234"/>
      <c r="J408" s="39"/>
      <c r="K408" s="39"/>
      <c r="L408" s="43"/>
      <c r="M408" s="235"/>
      <c r="N408" s="236"/>
      <c r="O408" s="90"/>
      <c r="P408" s="90"/>
      <c r="Q408" s="90"/>
      <c r="R408" s="90"/>
      <c r="S408" s="90"/>
      <c r="T408" s="91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T408" s="15" t="s">
        <v>268</v>
      </c>
      <c r="AU408" s="15" t="s">
        <v>94</v>
      </c>
    </row>
    <row r="409" s="13" customFormat="1">
      <c r="A409" s="13"/>
      <c r="B409" s="237"/>
      <c r="C409" s="238"/>
      <c r="D409" s="232" t="s">
        <v>260</v>
      </c>
      <c r="E409" s="239" t="s">
        <v>1</v>
      </c>
      <c r="F409" s="240" t="s">
        <v>1217</v>
      </c>
      <c r="G409" s="238"/>
      <c r="H409" s="241">
        <v>31.68</v>
      </c>
      <c r="I409" s="242"/>
      <c r="J409" s="238"/>
      <c r="K409" s="238"/>
      <c r="L409" s="243"/>
      <c r="M409" s="265"/>
      <c r="N409" s="266"/>
      <c r="O409" s="266"/>
      <c r="P409" s="266"/>
      <c r="Q409" s="266"/>
      <c r="R409" s="266"/>
      <c r="S409" s="266"/>
      <c r="T409" s="267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7" t="s">
        <v>260</v>
      </c>
      <c r="AU409" s="247" t="s">
        <v>94</v>
      </c>
      <c r="AV409" s="13" t="s">
        <v>94</v>
      </c>
      <c r="AW409" s="13" t="s">
        <v>38</v>
      </c>
      <c r="AX409" s="13" t="s">
        <v>91</v>
      </c>
      <c r="AY409" s="247" t="s">
        <v>192</v>
      </c>
    </row>
    <row r="410" s="2" customFormat="1" ht="6.96" customHeight="1">
      <c r="A410" s="37"/>
      <c r="B410" s="65"/>
      <c r="C410" s="66"/>
      <c r="D410" s="66"/>
      <c r="E410" s="66"/>
      <c r="F410" s="66"/>
      <c r="G410" s="66"/>
      <c r="H410" s="66"/>
      <c r="I410" s="66"/>
      <c r="J410" s="66"/>
      <c r="K410" s="66"/>
      <c r="L410" s="43"/>
      <c r="M410" s="37"/>
      <c r="O410" s="37"/>
      <c r="P410" s="37"/>
      <c r="Q410" s="37"/>
      <c r="R410" s="37"/>
      <c r="S410" s="37"/>
      <c r="T410" s="37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</row>
  </sheetData>
  <sheetProtection sheet="1" autoFilter="0" formatColumns="0" formatRows="0" objects="1" scenarios="1" spinCount="100000" saltValue="CKCxPxUePOzpVXFkBbVg69jJhktSw9Dojr1ZemCfDrJTzymffgP30+3vMIXYqBZLSzJWNDXNXA9b7OTCiAMYow==" hashValue="od+quZuQaYpmEEtKG6wne8xtPU/qLN5r2zdx7bSjY5hlDW6O/tVe7YxmpSiZXqrwQokYjeowK4BiUvQ8oSvAzw==" algorithmName="SHA-512" password="CC35"/>
  <autoFilter ref="C122:K409"/>
  <mergeCells count="9">
    <mergeCell ref="E7:H7"/>
    <mergeCell ref="E9:H9"/>
    <mergeCell ref="E18:H18"/>
    <mergeCell ref="E27:H27"/>
    <mergeCell ref="E84:H84"/>
    <mergeCell ref="E86:H86"/>
    <mergeCell ref="E113:H113"/>
    <mergeCell ref="E115:H115"/>
    <mergeCell ref="L2:V2"/>
  </mergeCells>
  <hyperlinks>
    <hyperlink ref="F128" r:id="rId1" display="https://podminky.urs.cz/item/CS_URS_2023_01/113107223"/>
    <hyperlink ref="F135" r:id="rId2" display="https://podminky.urs.cz/item/CS_URS_2023_01/119001421"/>
    <hyperlink ref="F139" r:id="rId3" display="https://podminky.urs.cz/item/CS_URS_2023_01/120001101"/>
    <hyperlink ref="F143" r:id="rId4" display="https://podminky.urs.cz/item/CS_URS_2023_01/132212231"/>
    <hyperlink ref="F147" r:id="rId5" display="https://podminky.urs.cz/item/CS_URS_2023_02/132254204"/>
    <hyperlink ref="F152" r:id="rId6" display="https://podminky.urs.cz/item/CS_URS_2023_01/132312231"/>
    <hyperlink ref="F156" r:id="rId7" display="https://podminky.urs.cz/item/CS_URS_2023_01/132354204"/>
    <hyperlink ref="F161" r:id="rId8" display="https://podminky.urs.cz/item/CS_URS_2023_01/132454204"/>
    <hyperlink ref="F166" r:id="rId9" display="https://podminky.urs.cz/item/CS_URS_2023_01/151101101"/>
    <hyperlink ref="F170" r:id="rId10" display="https://podminky.urs.cz/item/CS_URS_2023_01/151101111"/>
    <hyperlink ref="F174" r:id="rId11" display="https://podminky.urs.cz/item/CS_URS_2023_01/162251101"/>
    <hyperlink ref="F179" r:id="rId12" display="https://podminky.urs.cz/item/CS_URS_2023_01/162251121"/>
    <hyperlink ref="F184" r:id="rId13" display="https://podminky.urs.cz/item/CS_URS_2023_01/162751137"/>
    <hyperlink ref="F188" r:id="rId14" display="https://podminky.urs.cz/item/CS_URS_2023_01/162751139"/>
    <hyperlink ref="F192" r:id="rId15" display="https://podminky.urs.cz/item/CS_URS_2023_01/167151111"/>
    <hyperlink ref="F197" r:id="rId16" display="https://podminky.urs.cz/item/CS_URS_2023_01/167151112"/>
    <hyperlink ref="F202" r:id="rId17" display="https://podminky.urs.cz/item/CS_URS_2023_01/171201231"/>
    <hyperlink ref="F206" r:id="rId18" display="https://podminky.urs.cz/item/CS_URS_2023_01/171251201"/>
    <hyperlink ref="F212" r:id="rId19" display="https://podminky.urs.cz/item/CS_URS_2023_01/174101101"/>
    <hyperlink ref="F216" r:id="rId20" display="https://podminky.urs.cz/item/CS_URS_2023_01/175151101"/>
    <hyperlink ref="F221" r:id="rId21" display="https://podminky.urs.cz/item/CS_URS_2023_01/451573111"/>
    <hyperlink ref="F225" r:id="rId22" display="https://podminky.urs.cz/item/CS_URS_2023_01/452313151"/>
    <hyperlink ref="F229" r:id="rId23" display="https://podminky.urs.cz/item/CS_URS_2023_01/452353101"/>
    <hyperlink ref="F234" r:id="rId24" display="https://podminky.urs.cz/item/CS_URS_2023_02/564851111"/>
    <hyperlink ref="F238" r:id="rId25" display="https://podminky.urs.cz/item/CS_URS_2023_02/564861111"/>
    <hyperlink ref="F246" r:id="rId26" display="https://podminky.urs.cz/item/CS_URS_2023_01/892241111"/>
    <hyperlink ref="F249" r:id="rId27" display="https://podminky.urs.cz/item/CS_URS_2023_01/892273122"/>
    <hyperlink ref="F252" r:id="rId28" display="https://podminky.urs.cz/item/CS_URS_2023_01/899722114"/>
    <hyperlink ref="F255" r:id="rId29" display="https://podminky.urs.cz/item/CS_URS_2023_01/871241211"/>
    <hyperlink ref="F260" r:id="rId30" display="https://podminky.urs.cz/item/CS_URS_2023_01/899721111"/>
    <hyperlink ref="F263" r:id="rId31" display="https://podminky.urs.cz/item/CS_URS_2023_01/877241101"/>
    <hyperlink ref="F287" r:id="rId32" display="https://podminky.urs.cz/item/CS_URS_2023_01/857244122"/>
    <hyperlink ref="F294" r:id="rId33" display="https://podminky.urs.cz/item/CS_URS_2023_01/891241112"/>
    <hyperlink ref="F300" r:id="rId34" display="https://podminky.urs.cz/item/CS_URS_2023_01/899401112"/>
    <hyperlink ref="F307" r:id="rId35" display="https://podminky.urs.cz/item/CS_URS_2023_01/891247111"/>
    <hyperlink ref="F320" r:id="rId36" display="https://podminky.urs.cz/item/CS_URS_2023_01/899401113"/>
    <hyperlink ref="F330" r:id="rId37" display="https://podminky.urs.cz/item/CS_URS_2023_01/891249111"/>
    <hyperlink ref="F333" r:id="rId38" display="https://podminky.urs.cz/item/CS_URS_2023_01/899401111"/>
    <hyperlink ref="F342" r:id="rId39" display="https://podminky.urs.cz/item/CS_URS_2023_01/899331111"/>
    <hyperlink ref="F346" r:id="rId40" display="https://podminky.urs.cz/item/CS_URS_2023_01/899712111"/>
    <hyperlink ref="F356" r:id="rId41" display="https://podminky.urs.cz/item/CS_URS_2023_01/857242121"/>
    <hyperlink ref="F373" r:id="rId42" display="https://podminky.urs.cz/item/CS_URS_2023_01/892372111"/>
    <hyperlink ref="F378" r:id="rId43" display="https://podminky.urs.cz/item/CS_URS_2023_01/997013501"/>
    <hyperlink ref="F382" r:id="rId44" display="https://podminky.urs.cz/item/CS_URS_2023_01/997013509"/>
    <hyperlink ref="F386" r:id="rId45" display="https://podminky.urs.cz/item/CS_URS_2023_01/997221612"/>
    <hyperlink ref="F390" r:id="rId46" display="https://podminky.urs.cz/item/CS_URS_2023_01/998225111"/>
    <hyperlink ref="F394" r:id="rId47" display="https://podminky.urs.cz/item/CS_URS_2023_01/998276101"/>
    <hyperlink ref="F399" r:id="rId48" display="https://podminky.urs.cz/item/CS_URS_2023_01/119003217"/>
    <hyperlink ref="F403" r:id="rId49" display="https://podminky.urs.cz/item/CS_URS_2023_01/119003218"/>
    <hyperlink ref="F408" r:id="rId50" display="https://podminky.urs.cz/item/CS_URS_2023_02/997013873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107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16.5" customHeight="1">
      <c r="A9" s="37"/>
      <c r="B9" s="43"/>
      <c r="C9" s="37"/>
      <c r="D9" s="37"/>
      <c r="E9" s="141" t="s">
        <v>1221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281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27</v>
      </c>
      <c r="G13" s="37"/>
      <c r="H13" s="37"/>
      <c r="I13" s="144" t="s">
        <v>28</v>
      </c>
      <c r="J13" s="145" t="s">
        <v>282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162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ROUND(J123,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ROUND((SUM(BE123:BE470)),  2)</f>
        <v>0</v>
      </c>
      <c r="G33" s="37"/>
      <c r="H33" s="37"/>
      <c r="I33" s="156">
        <v>0.20999999999999999</v>
      </c>
      <c r="J33" s="155">
        <f>ROUND(((SUM(BE123:BE470))*I33),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ROUND((SUM(BF123:BF470)),  2)</f>
        <v>0</v>
      </c>
      <c r="G34" s="37"/>
      <c r="H34" s="37"/>
      <c r="I34" s="156">
        <v>0.14999999999999999</v>
      </c>
      <c r="J34" s="155">
        <f>ROUND(((SUM(BF123:BF470))*I34),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ROUND((SUM(BG123:BG470)),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ROUND((SUM(BH123:BH470)),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ROUND((SUM(BI123:BI470)),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16.5" customHeight="1">
      <c r="A86" s="37"/>
      <c r="B86" s="38"/>
      <c r="C86" s="39"/>
      <c r="D86" s="39"/>
      <c r="E86" s="75" t="str">
        <f>E9</f>
        <v>2023_09_4. - Řad A3, IO 03.04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J123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283</v>
      </c>
      <c r="E96" s="183"/>
      <c r="F96" s="183"/>
      <c r="G96" s="183"/>
      <c r="H96" s="183"/>
      <c r="I96" s="183"/>
      <c r="J96" s="184">
        <f>J124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284</v>
      </c>
      <c r="E97" s="189"/>
      <c r="F97" s="189"/>
      <c r="G97" s="189"/>
      <c r="H97" s="189"/>
      <c r="I97" s="189"/>
      <c r="J97" s="190">
        <f>J125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285</v>
      </c>
      <c r="E98" s="189"/>
      <c r="F98" s="189"/>
      <c r="G98" s="189"/>
      <c r="H98" s="189"/>
      <c r="I98" s="189"/>
      <c r="J98" s="190">
        <f>J226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286</v>
      </c>
      <c r="E99" s="189"/>
      <c r="F99" s="189"/>
      <c r="G99" s="189"/>
      <c r="H99" s="189"/>
      <c r="I99" s="189"/>
      <c r="J99" s="190">
        <f>J239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287</v>
      </c>
      <c r="E100" s="189"/>
      <c r="F100" s="189"/>
      <c r="G100" s="189"/>
      <c r="H100" s="189"/>
      <c r="I100" s="189"/>
      <c r="J100" s="190">
        <f>J276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6"/>
      <c r="C101" s="187"/>
      <c r="D101" s="188" t="s">
        <v>288</v>
      </c>
      <c r="E101" s="189"/>
      <c r="F101" s="189"/>
      <c r="G101" s="189"/>
      <c r="H101" s="189"/>
      <c r="I101" s="189"/>
      <c r="J101" s="190">
        <f>J406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6"/>
      <c r="C102" s="187"/>
      <c r="D102" s="188" t="s">
        <v>289</v>
      </c>
      <c r="E102" s="189"/>
      <c r="F102" s="189"/>
      <c r="G102" s="189"/>
      <c r="H102" s="189"/>
      <c r="I102" s="189"/>
      <c r="J102" s="190">
        <f>J439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6"/>
      <c r="C103" s="187"/>
      <c r="D103" s="188" t="s">
        <v>290</v>
      </c>
      <c r="E103" s="189"/>
      <c r="F103" s="189"/>
      <c r="G103" s="189"/>
      <c r="H103" s="189"/>
      <c r="I103" s="189"/>
      <c r="J103" s="190">
        <f>J456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2" customFormat="1" ht="21.84" customHeight="1">
      <c r="A104" s="37"/>
      <c r="B104" s="38"/>
      <c r="C104" s="39"/>
      <c r="D104" s="39"/>
      <c r="E104" s="39"/>
      <c r="F104" s="39"/>
      <c r="G104" s="39"/>
      <c r="H104" s="39"/>
      <c r="I104" s="39"/>
      <c r="J104" s="39"/>
      <c r="K104" s="39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hidden="1" s="2" customFormat="1" ht="6.96" customHeight="1">
      <c r="A105" s="37"/>
      <c r="B105" s="65"/>
      <c r="C105" s="66"/>
      <c r="D105" s="66"/>
      <c r="E105" s="66"/>
      <c r="F105" s="66"/>
      <c r="G105" s="66"/>
      <c r="H105" s="66"/>
      <c r="I105" s="66"/>
      <c r="J105" s="66"/>
      <c r="K105" s="66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hidden="1"/>
    <row r="107" hidden="1"/>
    <row r="108" hidden="1"/>
    <row r="109" s="2" customFormat="1" ht="6.96" customHeight="1">
      <c r="A109" s="37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24.96" customHeight="1">
      <c r="A110" s="37"/>
      <c r="B110" s="38"/>
      <c r="C110" s="21" t="s">
        <v>176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38"/>
      <c r="C111" s="39"/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175" t="str">
        <f>E7</f>
        <v>Vodovod Přestavlky</v>
      </c>
      <c r="F113" s="30"/>
      <c r="G113" s="30"/>
      <c r="H113" s="30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160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75" t="str">
        <f>E9</f>
        <v>2023_09_4. - Řad A3, IO 03.04</v>
      </c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22</v>
      </c>
      <c r="D117" s="39"/>
      <c r="E117" s="39"/>
      <c r="F117" s="25" t="str">
        <f>F12</f>
        <v>Přestavlky u Čerčan</v>
      </c>
      <c r="G117" s="39"/>
      <c r="H117" s="39"/>
      <c r="I117" s="30" t="s">
        <v>24</v>
      </c>
      <c r="J117" s="78" t="str">
        <f>IF(J12="","",J12)</f>
        <v>1. 9. 2023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25.65" customHeight="1">
      <c r="A119" s="37"/>
      <c r="B119" s="38"/>
      <c r="C119" s="30" t="s">
        <v>30</v>
      </c>
      <c r="D119" s="39"/>
      <c r="E119" s="39"/>
      <c r="F119" s="25" t="str">
        <f>E15</f>
        <v>Přestavlky u Čerčan</v>
      </c>
      <c r="G119" s="39"/>
      <c r="H119" s="39"/>
      <c r="I119" s="30" t="s">
        <v>35</v>
      </c>
      <c r="J119" s="35" t="str">
        <f>E21</f>
        <v>Vodohospodářský rozvoj a výstavba a.s.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5.15" customHeight="1">
      <c r="A120" s="37"/>
      <c r="B120" s="38"/>
      <c r="C120" s="30" t="s">
        <v>33</v>
      </c>
      <c r="D120" s="39"/>
      <c r="E120" s="39"/>
      <c r="F120" s="25" t="str">
        <f>IF(E18="","",E18)</f>
        <v>Vyplň údaj</v>
      </c>
      <c r="G120" s="39"/>
      <c r="H120" s="39"/>
      <c r="I120" s="30" t="s">
        <v>39</v>
      </c>
      <c r="J120" s="35" t="str">
        <f>E24</f>
        <v>Dvořák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0.32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11" customFormat="1" ht="29.28" customHeight="1">
      <c r="A122" s="192"/>
      <c r="B122" s="193"/>
      <c r="C122" s="194" t="s">
        <v>177</v>
      </c>
      <c r="D122" s="195" t="s">
        <v>68</v>
      </c>
      <c r="E122" s="195" t="s">
        <v>64</v>
      </c>
      <c r="F122" s="195" t="s">
        <v>65</v>
      </c>
      <c r="G122" s="195" t="s">
        <v>178</v>
      </c>
      <c r="H122" s="195" t="s">
        <v>179</v>
      </c>
      <c r="I122" s="195" t="s">
        <v>180</v>
      </c>
      <c r="J122" s="195" t="s">
        <v>167</v>
      </c>
      <c r="K122" s="196" t="s">
        <v>181</v>
      </c>
      <c r="L122" s="197"/>
      <c r="M122" s="99" t="s">
        <v>1</v>
      </c>
      <c r="N122" s="100" t="s">
        <v>47</v>
      </c>
      <c r="O122" s="100" t="s">
        <v>182</v>
      </c>
      <c r="P122" s="100" t="s">
        <v>183</v>
      </c>
      <c r="Q122" s="100" t="s">
        <v>184</v>
      </c>
      <c r="R122" s="100" t="s">
        <v>185</v>
      </c>
      <c r="S122" s="100" t="s">
        <v>186</v>
      </c>
      <c r="T122" s="101" t="s">
        <v>187</v>
      </c>
      <c r="U122" s="192"/>
      <c r="V122" s="192"/>
      <c r="W122" s="192"/>
      <c r="X122" s="192"/>
      <c r="Y122" s="192"/>
      <c r="Z122" s="192"/>
      <c r="AA122" s="192"/>
      <c r="AB122" s="192"/>
      <c r="AC122" s="192"/>
      <c r="AD122" s="192"/>
      <c r="AE122" s="192"/>
    </row>
    <row r="123" s="2" customFormat="1" ht="22.8" customHeight="1">
      <c r="A123" s="37"/>
      <c r="B123" s="38"/>
      <c r="C123" s="106" t="s">
        <v>188</v>
      </c>
      <c r="D123" s="39"/>
      <c r="E123" s="39"/>
      <c r="F123" s="39"/>
      <c r="G123" s="39"/>
      <c r="H123" s="39"/>
      <c r="I123" s="39"/>
      <c r="J123" s="198">
        <f>BK123</f>
        <v>0</v>
      </c>
      <c r="K123" s="39"/>
      <c r="L123" s="43"/>
      <c r="M123" s="102"/>
      <c r="N123" s="199"/>
      <c r="O123" s="103"/>
      <c r="P123" s="200">
        <f>P124</f>
        <v>0</v>
      </c>
      <c r="Q123" s="103"/>
      <c r="R123" s="200">
        <f>R124</f>
        <v>56.011723700000005</v>
      </c>
      <c r="S123" s="103"/>
      <c r="T123" s="201">
        <f>T124</f>
        <v>52.678349999999995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5" t="s">
        <v>82</v>
      </c>
      <c r="AU123" s="15" t="s">
        <v>169</v>
      </c>
      <c r="BK123" s="202">
        <f>BK124</f>
        <v>0</v>
      </c>
    </row>
    <row r="124" s="12" customFormat="1" ht="25.92" customHeight="1">
      <c r="A124" s="12"/>
      <c r="B124" s="203"/>
      <c r="C124" s="204"/>
      <c r="D124" s="205" t="s">
        <v>82</v>
      </c>
      <c r="E124" s="206" t="s">
        <v>293</v>
      </c>
      <c r="F124" s="206" t="s">
        <v>294</v>
      </c>
      <c r="G124" s="204"/>
      <c r="H124" s="204"/>
      <c r="I124" s="207"/>
      <c r="J124" s="208">
        <f>BK124</f>
        <v>0</v>
      </c>
      <c r="K124" s="204"/>
      <c r="L124" s="209"/>
      <c r="M124" s="210"/>
      <c r="N124" s="211"/>
      <c r="O124" s="211"/>
      <c r="P124" s="212">
        <f>P125+P226+P239+P276+P439+P456</f>
        <v>0</v>
      </c>
      <c r="Q124" s="211"/>
      <c r="R124" s="212">
        <f>R125+R226+R239+R276+R439+R456</f>
        <v>56.011723700000005</v>
      </c>
      <c r="S124" s="211"/>
      <c r="T124" s="213">
        <f>T125+T226+T239+T276+T439+T456</f>
        <v>52.678349999999995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4" t="s">
        <v>91</v>
      </c>
      <c r="AT124" s="215" t="s">
        <v>82</v>
      </c>
      <c r="AU124" s="215" t="s">
        <v>83</v>
      </c>
      <c r="AY124" s="214" t="s">
        <v>192</v>
      </c>
      <c r="BK124" s="216">
        <f>BK125+BK226+BK239+BK276+BK439+BK456</f>
        <v>0</v>
      </c>
    </row>
    <row r="125" s="12" customFormat="1" ht="22.8" customHeight="1">
      <c r="A125" s="12"/>
      <c r="B125" s="203"/>
      <c r="C125" s="204"/>
      <c r="D125" s="205" t="s">
        <v>82</v>
      </c>
      <c r="E125" s="217" t="s">
        <v>91</v>
      </c>
      <c r="F125" s="217" t="s">
        <v>295</v>
      </c>
      <c r="G125" s="204"/>
      <c r="H125" s="204"/>
      <c r="I125" s="207"/>
      <c r="J125" s="218">
        <f>BK125</f>
        <v>0</v>
      </c>
      <c r="K125" s="204"/>
      <c r="L125" s="209"/>
      <c r="M125" s="210"/>
      <c r="N125" s="211"/>
      <c r="O125" s="211"/>
      <c r="P125" s="212">
        <f>SUM(P126:P225)</f>
        <v>0</v>
      </c>
      <c r="Q125" s="211"/>
      <c r="R125" s="212">
        <f>SUM(R126:R225)</f>
        <v>39.809265300000007</v>
      </c>
      <c r="S125" s="211"/>
      <c r="T125" s="213">
        <f>SUM(T126:T225)</f>
        <v>51.058349999999997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4" t="s">
        <v>91</v>
      </c>
      <c r="AT125" s="215" t="s">
        <v>82</v>
      </c>
      <c r="AU125" s="215" t="s">
        <v>91</v>
      </c>
      <c r="AY125" s="214" t="s">
        <v>192</v>
      </c>
      <c r="BK125" s="216">
        <f>SUM(BK126:BK225)</f>
        <v>0</v>
      </c>
    </row>
    <row r="126" s="2" customFormat="1" ht="24.15" customHeight="1">
      <c r="A126" s="37"/>
      <c r="B126" s="38"/>
      <c r="C126" s="219" t="s">
        <v>91</v>
      </c>
      <c r="D126" s="219" t="s">
        <v>193</v>
      </c>
      <c r="E126" s="220" t="s">
        <v>296</v>
      </c>
      <c r="F126" s="221" t="s">
        <v>297</v>
      </c>
      <c r="G126" s="222" t="s">
        <v>298</v>
      </c>
      <c r="H126" s="223">
        <v>48.600000000000001</v>
      </c>
      <c r="I126" s="224"/>
      <c r="J126" s="225">
        <f>ROUND(I126*H126,2)</f>
        <v>0</v>
      </c>
      <c r="K126" s="221" t="s">
        <v>266</v>
      </c>
      <c r="L126" s="43"/>
      <c r="M126" s="226" t="s">
        <v>1</v>
      </c>
      <c r="N126" s="227" t="s">
        <v>48</v>
      </c>
      <c r="O126" s="90"/>
      <c r="P126" s="228">
        <f>O126*H126</f>
        <v>0</v>
      </c>
      <c r="Q126" s="228">
        <v>0</v>
      </c>
      <c r="R126" s="228">
        <f>Q126*H126</f>
        <v>0</v>
      </c>
      <c r="S126" s="228">
        <v>0.44</v>
      </c>
      <c r="T126" s="229">
        <f>S126*H126</f>
        <v>21.384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0" t="s">
        <v>209</v>
      </c>
      <c r="AT126" s="230" t="s">
        <v>193</v>
      </c>
      <c r="AU126" s="230" t="s">
        <v>94</v>
      </c>
      <c r="AY126" s="15" t="s">
        <v>192</v>
      </c>
      <c r="BE126" s="231">
        <f>IF(N126="základní",J126,0)</f>
        <v>0</v>
      </c>
      <c r="BF126" s="231">
        <f>IF(N126="snížená",J126,0)</f>
        <v>0</v>
      </c>
      <c r="BG126" s="231">
        <f>IF(N126="zákl. přenesená",J126,0)</f>
        <v>0</v>
      </c>
      <c r="BH126" s="231">
        <f>IF(N126="sníž. přenesená",J126,0)</f>
        <v>0</v>
      </c>
      <c r="BI126" s="231">
        <f>IF(N126="nulová",J126,0)</f>
        <v>0</v>
      </c>
      <c r="BJ126" s="15" t="s">
        <v>91</v>
      </c>
      <c r="BK126" s="231">
        <f>ROUND(I126*H126,2)</f>
        <v>0</v>
      </c>
      <c r="BL126" s="15" t="s">
        <v>209</v>
      </c>
      <c r="BM126" s="230" t="s">
        <v>299</v>
      </c>
    </row>
    <row r="127" s="2" customFormat="1">
      <c r="A127" s="37"/>
      <c r="B127" s="38"/>
      <c r="C127" s="39"/>
      <c r="D127" s="232" t="s">
        <v>199</v>
      </c>
      <c r="E127" s="39"/>
      <c r="F127" s="233" t="s">
        <v>300</v>
      </c>
      <c r="G127" s="39"/>
      <c r="H127" s="39"/>
      <c r="I127" s="234"/>
      <c r="J127" s="39"/>
      <c r="K127" s="39"/>
      <c r="L127" s="43"/>
      <c r="M127" s="235"/>
      <c r="N127" s="236"/>
      <c r="O127" s="90"/>
      <c r="P127" s="90"/>
      <c r="Q127" s="90"/>
      <c r="R127" s="90"/>
      <c r="S127" s="90"/>
      <c r="T127" s="91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5" t="s">
        <v>199</v>
      </c>
      <c r="AU127" s="15" t="s">
        <v>94</v>
      </c>
    </row>
    <row r="128" s="2" customFormat="1">
      <c r="A128" s="37"/>
      <c r="B128" s="38"/>
      <c r="C128" s="39"/>
      <c r="D128" s="248" t="s">
        <v>268</v>
      </c>
      <c r="E128" s="39"/>
      <c r="F128" s="249" t="s">
        <v>301</v>
      </c>
      <c r="G128" s="39"/>
      <c r="H128" s="39"/>
      <c r="I128" s="234"/>
      <c r="J128" s="39"/>
      <c r="K128" s="39"/>
      <c r="L128" s="43"/>
      <c r="M128" s="235"/>
      <c r="N128" s="236"/>
      <c r="O128" s="90"/>
      <c r="P128" s="90"/>
      <c r="Q128" s="90"/>
      <c r="R128" s="90"/>
      <c r="S128" s="90"/>
      <c r="T128" s="91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15" t="s">
        <v>268</v>
      </c>
      <c r="AU128" s="15" t="s">
        <v>94</v>
      </c>
    </row>
    <row r="129" s="13" customFormat="1">
      <c r="A129" s="13"/>
      <c r="B129" s="237"/>
      <c r="C129" s="238"/>
      <c r="D129" s="232" t="s">
        <v>260</v>
      </c>
      <c r="E129" s="239" t="s">
        <v>1</v>
      </c>
      <c r="F129" s="240" t="s">
        <v>1222</v>
      </c>
      <c r="G129" s="238"/>
      <c r="H129" s="241">
        <v>48.600000000000001</v>
      </c>
      <c r="I129" s="242"/>
      <c r="J129" s="238"/>
      <c r="K129" s="238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94</v>
      </c>
      <c r="AV129" s="13" t="s">
        <v>94</v>
      </c>
      <c r="AW129" s="13" t="s">
        <v>38</v>
      </c>
      <c r="AX129" s="13" t="s">
        <v>91</v>
      </c>
      <c r="AY129" s="247" t="s">
        <v>192</v>
      </c>
    </row>
    <row r="130" s="2" customFormat="1" ht="24.15" customHeight="1">
      <c r="A130" s="37"/>
      <c r="B130" s="38"/>
      <c r="C130" s="219" t="s">
        <v>94</v>
      </c>
      <c r="D130" s="219" t="s">
        <v>193</v>
      </c>
      <c r="E130" s="220" t="s">
        <v>303</v>
      </c>
      <c r="F130" s="221" t="s">
        <v>304</v>
      </c>
      <c r="G130" s="222" t="s">
        <v>298</v>
      </c>
      <c r="H130" s="223">
        <v>68.849999999999994</v>
      </c>
      <c r="I130" s="224"/>
      <c r="J130" s="225">
        <f>ROUND(I130*H130,2)</f>
        <v>0</v>
      </c>
      <c r="K130" s="221" t="s">
        <v>266</v>
      </c>
      <c r="L130" s="43"/>
      <c r="M130" s="226" t="s">
        <v>1</v>
      </c>
      <c r="N130" s="227" t="s">
        <v>48</v>
      </c>
      <c r="O130" s="90"/>
      <c r="P130" s="228">
        <f>O130*H130</f>
        <v>0</v>
      </c>
      <c r="Q130" s="228">
        <v>0</v>
      </c>
      <c r="R130" s="228">
        <f>Q130*H130</f>
        <v>0</v>
      </c>
      <c r="S130" s="228">
        <v>0.316</v>
      </c>
      <c r="T130" s="229">
        <f>S130*H130</f>
        <v>21.756599999999999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0" t="s">
        <v>209</v>
      </c>
      <c r="AT130" s="230" t="s">
        <v>193</v>
      </c>
      <c r="AU130" s="230" t="s">
        <v>94</v>
      </c>
      <c r="AY130" s="15" t="s">
        <v>192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5" t="s">
        <v>91</v>
      </c>
      <c r="BK130" s="231">
        <f>ROUND(I130*H130,2)</f>
        <v>0</v>
      </c>
      <c r="BL130" s="15" t="s">
        <v>209</v>
      </c>
      <c r="BM130" s="230" t="s">
        <v>305</v>
      </c>
    </row>
    <row r="131" s="2" customFormat="1">
      <c r="A131" s="37"/>
      <c r="B131" s="38"/>
      <c r="C131" s="39"/>
      <c r="D131" s="232" t="s">
        <v>199</v>
      </c>
      <c r="E131" s="39"/>
      <c r="F131" s="233" t="s">
        <v>306</v>
      </c>
      <c r="G131" s="39"/>
      <c r="H131" s="39"/>
      <c r="I131" s="234"/>
      <c r="J131" s="39"/>
      <c r="K131" s="39"/>
      <c r="L131" s="43"/>
      <c r="M131" s="235"/>
      <c r="N131" s="236"/>
      <c r="O131" s="90"/>
      <c r="P131" s="90"/>
      <c r="Q131" s="90"/>
      <c r="R131" s="90"/>
      <c r="S131" s="90"/>
      <c r="T131" s="91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199</v>
      </c>
      <c r="AU131" s="15" t="s">
        <v>94</v>
      </c>
    </row>
    <row r="132" s="2" customFormat="1">
      <c r="A132" s="37"/>
      <c r="B132" s="38"/>
      <c r="C132" s="39"/>
      <c r="D132" s="248" t="s">
        <v>268</v>
      </c>
      <c r="E132" s="39"/>
      <c r="F132" s="249" t="s">
        <v>307</v>
      </c>
      <c r="G132" s="39"/>
      <c r="H132" s="39"/>
      <c r="I132" s="234"/>
      <c r="J132" s="39"/>
      <c r="K132" s="39"/>
      <c r="L132" s="43"/>
      <c r="M132" s="235"/>
      <c r="N132" s="236"/>
      <c r="O132" s="90"/>
      <c r="P132" s="90"/>
      <c r="Q132" s="90"/>
      <c r="R132" s="90"/>
      <c r="S132" s="90"/>
      <c r="T132" s="91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15" t="s">
        <v>268</v>
      </c>
      <c r="AU132" s="15" t="s">
        <v>94</v>
      </c>
    </row>
    <row r="133" s="13" customFormat="1">
      <c r="A133" s="13"/>
      <c r="B133" s="237"/>
      <c r="C133" s="238"/>
      <c r="D133" s="232" t="s">
        <v>260</v>
      </c>
      <c r="E133" s="239" t="s">
        <v>1</v>
      </c>
      <c r="F133" s="240" t="s">
        <v>1223</v>
      </c>
      <c r="G133" s="238"/>
      <c r="H133" s="241">
        <v>68.849999999999994</v>
      </c>
      <c r="I133" s="242"/>
      <c r="J133" s="238"/>
      <c r="K133" s="238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94</v>
      </c>
      <c r="AV133" s="13" t="s">
        <v>94</v>
      </c>
      <c r="AW133" s="13" t="s">
        <v>38</v>
      </c>
      <c r="AX133" s="13" t="s">
        <v>83</v>
      </c>
      <c r="AY133" s="247" t="s">
        <v>192</v>
      </c>
    </row>
    <row r="134" s="2" customFormat="1" ht="24.15" customHeight="1">
      <c r="A134" s="37"/>
      <c r="B134" s="38"/>
      <c r="C134" s="219" t="s">
        <v>204</v>
      </c>
      <c r="D134" s="219" t="s">
        <v>193</v>
      </c>
      <c r="E134" s="220" t="s">
        <v>309</v>
      </c>
      <c r="F134" s="221" t="s">
        <v>310</v>
      </c>
      <c r="G134" s="222" t="s">
        <v>298</v>
      </c>
      <c r="H134" s="223">
        <v>68.849999999999994</v>
      </c>
      <c r="I134" s="224"/>
      <c r="J134" s="225">
        <f>ROUND(I134*H134,2)</f>
        <v>0</v>
      </c>
      <c r="K134" s="221" t="s">
        <v>266</v>
      </c>
      <c r="L134" s="43"/>
      <c r="M134" s="226" t="s">
        <v>1</v>
      </c>
      <c r="N134" s="227" t="s">
        <v>48</v>
      </c>
      <c r="O134" s="90"/>
      <c r="P134" s="228">
        <f>O134*H134</f>
        <v>0</v>
      </c>
      <c r="Q134" s="228">
        <v>9.0000000000000006E-05</v>
      </c>
      <c r="R134" s="228">
        <f>Q134*H134</f>
        <v>0.0061964999999999998</v>
      </c>
      <c r="S134" s="228">
        <v>0.11500000000000001</v>
      </c>
      <c r="T134" s="229">
        <f>S134*H134</f>
        <v>7.9177499999999998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209</v>
      </c>
      <c r="AT134" s="230" t="s">
        <v>193</v>
      </c>
      <c r="AU134" s="230" t="s">
        <v>94</v>
      </c>
      <c r="AY134" s="15" t="s">
        <v>192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5" t="s">
        <v>91</v>
      </c>
      <c r="BK134" s="231">
        <f>ROUND(I134*H134,2)</f>
        <v>0</v>
      </c>
      <c r="BL134" s="15" t="s">
        <v>209</v>
      </c>
      <c r="BM134" s="230" t="s">
        <v>311</v>
      </c>
    </row>
    <row r="135" s="2" customFormat="1">
      <c r="A135" s="37"/>
      <c r="B135" s="38"/>
      <c r="C135" s="39"/>
      <c r="D135" s="232" t="s">
        <v>199</v>
      </c>
      <c r="E135" s="39"/>
      <c r="F135" s="233" t="s">
        <v>312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5" t="s">
        <v>199</v>
      </c>
      <c r="AU135" s="15" t="s">
        <v>94</v>
      </c>
    </row>
    <row r="136" s="2" customFormat="1">
      <c r="A136" s="37"/>
      <c r="B136" s="38"/>
      <c r="C136" s="39"/>
      <c r="D136" s="248" t="s">
        <v>268</v>
      </c>
      <c r="E136" s="39"/>
      <c r="F136" s="249" t="s">
        <v>313</v>
      </c>
      <c r="G136" s="39"/>
      <c r="H136" s="39"/>
      <c r="I136" s="234"/>
      <c r="J136" s="39"/>
      <c r="K136" s="39"/>
      <c r="L136" s="43"/>
      <c r="M136" s="235"/>
      <c r="N136" s="236"/>
      <c r="O136" s="90"/>
      <c r="P136" s="90"/>
      <c r="Q136" s="90"/>
      <c r="R136" s="90"/>
      <c r="S136" s="90"/>
      <c r="T136" s="91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15" t="s">
        <v>268</v>
      </c>
      <c r="AU136" s="15" t="s">
        <v>94</v>
      </c>
    </row>
    <row r="137" s="13" customFormat="1">
      <c r="A137" s="13"/>
      <c r="B137" s="237"/>
      <c r="C137" s="238"/>
      <c r="D137" s="232" t="s">
        <v>260</v>
      </c>
      <c r="E137" s="239" t="s">
        <v>1</v>
      </c>
      <c r="F137" s="240" t="s">
        <v>1223</v>
      </c>
      <c r="G137" s="238"/>
      <c r="H137" s="241">
        <v>68.849999999999994</v>
      </c>
      <c r="I137" s="242"/>
      <c r="J137" s="238"/>
      <c r="K137" s="238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94</v>
      </c>
      <c r="AV137" s="13" t="s">
        <v>94</v>
      </c>
      <c r="AW137" s="13" t="s">
        <v>38</v>
      </c>
      <c r="AX137" s="13" t="s">
        <v>91</v>
      </c>
      <c r="AY137" s="247" t="s">
        <v>192</v>
      </c>
    </row>
    <row r="138" s="2" customFormat="1" ht="16.5" customHeight="1">
      <c r="A138" s="37"/>
      <c r="B138" s="38"/>
      <c r="C138" s="254" t="s">
        <v>209</v>
      </c>
      <c r="D138" s="254" t="s">
        <v>331</v>
      </c>
      <c r="E138" s="255" t="s">
        <v>332</v>
      </c>
      <c r="F138" s="256" t="s">
        <v>333</v>
      </c>
      <c r="G138" s="257" t="s">
        <v>334</v>
      </c>
      <c r="H138" s="258">
        <v>38.880000000000003</v>
      </c>
      <c r="I138" s="259"/>
      <c r="J138" s="260">
        <f>ROUND(I138*H138,2)</f>
        <v>0</v>
      </c>
      <c r="K138" s="256" t="s">
        <v>266</v>
      </c>
      <c r="L138" s="261"/>
      <c r="M138" s="262" t="s">
        <v>1</v>
      </c>
      <c r="N138" s="263" t="s">
        <v>48</v>
      </c>
      <c r="O138" s="90"/>
      <c r="P138" s="228">
        <f>O138*H138</f>
        <v>0</v>
      </c>
      <c r="Q138" s="228">
        <v>1</v>
      </c>
      <c r="R138" s="228">
        <f>Q138*H138</f>
        <v>38.880000000000003</v>
      </c>
      <c r="S138" s="228">
        <v>0</v>
      </c>
      <c r="T138" s="22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0" t="s">
        <v>226</v>
      </c>
      <c r="AT138" s="230" t="s">
        <v>331</v>
      </c>
      <c r="AU138" s="230" t="s">
        <v>94</v>
      </c>
      <c r="AY138" s="15" t="s">
        <v>192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5" t="s">
        <v>91</v>
      </c>
      <c r="BK138" s="231">
        <f>ROUND(I138*H138,2)</f>
        <v>0</v>
      </c>
      <c r="BL138" s="15" t="s">
        <v>209</v>
      </c>
      <c r="BM138" s="230" t="s">
        <v>335</v>
      </c>
    </row>
    <row r="139" s="2" customFormat="1">
      <c r="A139" s="37"/>
      <c r="B139" s="38"/>
      <c r="C139" s="39"/>
      <c r="D139" s="232" t="s">
        <v>199</v>
      </c>
      <c r="E139" s="39"/>
      <c r="F139" s="233" t="s">
        <v>333</v>
      </c>
      <c r="G139" s="39"/>
      <c r="H139" s="39"/>
      <c r="I139" s="234"/>
      <c r="J139" s="39"/>
      <c r="K139" s="39"/>
      <c r="L139" s="43"/>
      <c r="M139" s="235"/>
      <c r="N139" s="236"/>
      <c r="O139" s="90"/>
      <c r="P139" s="90"/>
      <c r="Q139" s="90"/>
      <c r="R139" s="90"/>
      <c r="S139" s="90"/>
      <c r="T139" s="91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15" t="s">
        <v>199</v>
      </c>
      <c r="AU139" s="15" t="s">
        <v>94</v>
      </c>
    </row>
    <row r="140" s="13" customFormat="1">
      <c r="A140" s="13"/>
      <c r="B140" s="237"/>
      <c r="C140" s="238"/>
      <c r="D140" s="232" t="s">
        <v>260</v>
      </c>
      <c r="E140" s="239" t="s">
        <v>1</v>
      </c>
      <c r="F140" s="240" t="s">
        <v>1224</v>
      </c>
      <c r="G140" s="238"/>
      <c r="H140" s="241">
        <v>38.880000000000003</v>
      </c>
      <c r="I140" s="242"/>
      <c r="J140" s="238"/>
      <c r="K140" s="238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94</v>
      </c>
      <c r="AV140" s="13" t="s">
        <v>94</v>
      </c>
      <c r="AW140" s="13" t="s">
        <v>38</v>
      </c>
      <c r="AX140" s="13" t="s">
        <v>83</v>
      </c>
      <c r="AY140" s="247" t="s">
        <v>192</v>
      </c>
    </row>
    <row r="141" s="2" customFormat="1" ht="24.15" customHeight="1">
      <c r="A141" s="37"/>
      <c r="B141" s="38"/>
      <c r="C141" s="219" t="s">
        <v>191</v>
      </c>
      <c r="D141" s="219" t="s">
        <v>193</v>
      </c>
      <c r="E141" s="220" t="s">
        <v>343</v>
      </c>
      <c r="F141" s="221" t="s">
        <v>344</v>
      </c>
      <c r="G141" s="222" t="s">
        <v>316</v>
      </c>
      <c r="H141" s="223">
        <v>20</v>
      </c>
      <c r="I141" s="224"/>
      <c r="J141" s="225">
        <f>ROUND(I141*H141,2)</f>
        <v>0</v>
      </c>
      <c r="K141" s="221" t="s">
        <v>266</v>
      </c>
      <c r="L141" s="43"/>
      <c r="M141" s="226" t="s">
        <v>1</v>
      </c>
      <c r="N141" s="227" t="s">
        <v>48</v>
      </c>
      <c r="O141" s="90"/>
      <c r="P141" s="228">
        <f>O141*H141</f>
        <v>0</v>
      </c>
      <c r="Q141" s="228">
        <v>0.036900000000000002</v>
      </c>
      <c r="R141" s="228">
        <f>Q141*H141</f>
        <v>0.73799999999999999</v>
      </c>
      <c r="S141" s="228">
        <v>0</v>
      </c>
      <c r="T141" s="22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0" t="s">
        <v>209</v>
      </c>
      <c r="AT141" s="230" t="s">
        <v>193</v>
      </c>
      <c r="AU141" s="230" t="s">
        <v>94</v>
      </c>
      <c r="AY141" s="15" t="s">
        <v>192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5" t="s">
        <v>91</v>
      </c>
      <c r="BK141" s="231">
        <f>ROUND(I141*H141,2)</f>
        <v>0</v>
      </c>
      <c r="BL141" s="15" t="s">
        <v>209</v>
      </c>
      <c r="BM141" s="230" t="s">
        <v>345</v>
      </c>
    </row>
    <row r="142" s="2" customFormat="1">
      <c r="A142" s="37"/>
      <c r="B142" s="38"/>
      <c r="C142" s="39"/>
      <c r="D142" s="232" t="s">
        <v>199</v>
      </c>
      <c r="E142" s="39"/>
      <c r="F142" s="233" t="s">
        <v>346</v>
      </c>
      <c r="G142" s="39"/>
      <c r="H142" s="39"/>
      <c r="I142" s="234"/>
      <c r="J142" s="39"/>
      <c r="K142" s="39"/>
      <c r="L142" s="43"/>
      <c r="M142" s="235"/>
      <c r="N142" s="236"/>
      <c r="O142" s="90"/>
      <c r="P142" s="90"/>
      <c r="Q142" s="90"/>
      <c r="R142" s="90"/>
      <c r="S142" s="90"/>
      <c r="T142" s="91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15" t="s">
        <v>199</v>
      </c>
      <c r="AU142" s="15" t="s">
        <v>94</v>
      </c>
    </row>
    <row r="143" s="2" customFormat="1">
      <c r="A143" s="37"/>
      <c r="B143" s="38"/>
      <c r="C143" s="39"/>
      <c r="D143" s="248" t="s">
        <v>268</v>
      </c>
      <c r="E143" s="39"/>
      <c r="F143" s="249" t="s">
        <v>347</v>
      </c>
      <c r="G143" s="39"/>
      <c r="H143" s="39"/>
      <c r="I143" s="234"/>
      <c r="J143" s="39"/>
      <c r="K143" s="39"/>
      <c r="L143" s="43"/>
      <c r="M143" s="235"/>
      <c r="N143" s="236"/>
      <c r="O143" s="90"/>
      <c r="P143" s="90"/>
      <c r="Q143" s="90"/>
      <c r="R143" s="90"/>
      <c r="S143" s="90"/>
      <c r="T143" s="91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15" t="s">
        <v>268</v>
      </c>
      <c r="AU143" s="15" t="s">
        <v>94</v>
      </c>
    </row>
    <row r="144" s="13" customFormat="1">
      <c r="A144" s="13"/>
      <c r="B144" s="237"/>
      <c r="C144" s="238"/>
      <c r="D144" s="232" t="s">
        <v>260</v>
      </c>
      <c r="E144" s="239" t="s">
        <v>1</v>
      </c>
      <c r="F144" s="240" t="s">
        <v>413</v>
      </c>
      <c r="G144" s="238"/>
      <c r="H144" s="241">
        <v>20</v>
      </c>
      <c r="I144" s="242"/>
      <c r="J144" s="238"/>
      <c r="K144" s="238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94</v>
      </c>
      <c r="AV144" s="13" t="s">
        <v>94</v>
      </c>
      <c r="AW144" s="13" t="s">
        <v>38</v>
      </c>
      <c r="AX144" s="13" t="s">
        <v>91</v>
      </c>
      <c r="AY144" s="247" t="s">
        <v>192</v>
      </c>
    </row>
    <row r="145" s="2" customFormat="1" ht="24.15" customHeight="1">
      <c r="A145" s="37"/>
      <c r="B145" s="38"/>
      <c r="C145" s="219" t="s">
        <v>217</v>
      </c>
      <c r="D145" s="219" t="s">
        <v>193</v>
      </c>
      <c r="E145" s="220" t="s">
        <v>349</v>
      </c>
      <c r="F145" s="221" t="s">
        <v>350</v>
      </c>
      <c r="G145" s="222" t="s">
        <v>351</v>
      </c>
      <c r="H145" s="223">
        <v>24.300000000000001</v>
      </c>
      <c r="I145" s="224"/>
      <c r="J145" s="225">
        <f>ROUND(I145*H145,2)</f>
        <v>0</v>
      </c>
      <c r="K145" s="221" t="s">
        <v>266</v>
      </c>
      <c r="L145" s="43"/>
      <c r="M145" s="226" t="s">
        <v>1</v>
      </c>
      <c r="N145" s="227" t="s">
        <v>48</v>
      </c>
      <c r="O145" s="90"/>
      <c r="P145" s="228">
        <f>O145*H145</f>
        <v>0</v>
      </c>
      <c r="Q145" s="228">
        <v>0</v>
      </c>
      <c r="R145" s="228">
        <f>Q145*H145</f>
        <v>0</v>
      </c>
      <c r="S145" s="228">
        <v>0</v>
      </c>
      <c r="T145" s="22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0" t="s">
        <v>209</v>
      </c>
      <c r="AT145" s="230" t="s">
        <v>193</v>
      </c>
      <c r="AU145" s="230" t="s">
        <v>94</v>
      </c>
      <c r="AY145" s="15" t="s">
        <v>192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5" t="s">
        <v>91</v>
      </c>
      <c r="BK145" s="231">
        <f>ROUND(I145*H145,2)</f>
        <v>0</v>
      </c>
      <c r="BL145" s="15" t="s">
        <v>209</v>
      </c>
      <c r="BM145" s="230" t="s">
        <v>352</v>
      </c>
    </row>
    <row r="146" s="2" customFormat="1">
      <c r="A146" s="37"/>
      <c r="B146" s="38"/>
      <c r="C146" s="39"/>
      <c r="D146" s="232" t="s">
        <v>199</v>
      </c>
      <c r="E146" s="39"/>
      <c r="F146" s="233" t="s">
        <v>353</v>
      </c>
      <c r="G146" s="39"/>
      <c r="H146" s="39"/>
      <c r="I146" s="234"/>
      <c r="J146" s="39"/>
      <c r="K146" s="39"/>
      <c r="L146" s="43"/>
      <c r="M146" s="235"/>
      <c r="N146" s="236"/>
      <c r="O146" s="90"/>
      <c r="P146" s="90"/>
      <c r="Q146" s="90"/>
      <c r="R146" s="90"/>
      <c r="S146" s="90"/>
      <c r="T146" s="91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5" t="s">
        <v>199</v>
      </c>
      <c r="AU146" s="15" t="s">
        <v>94</v>
      </c>
    </row>
    <row r="147" s="2" customFormat="1">
      <c r="A147" s="37"/>
      <c r="B147" s="38"/>
      <c r="C147" s="39"/>
      <c r="D147" s="248" t="s">
        <v>268</v>
      </c>
      <c r="E147" s="39"/>
      <c r="F147" s="249" t="s">
        <v>354</v>
      </c>
      <c r="G147" s="39"/>
      <c r="H147" s="39"/>
      <c r="I147" s="234"/>
      <c r="J147" s="39"/>
      <c r="K147" s="39"/>
      <c r="L147" s="43"/>
      <c r="M147" s="235"/>
      <c r="N147" s="236"/>
      <c r="O147" s="90"/>
      <c r="P147" s="90"/>
      <c r="Q147" s="90"/>
      <c r="R147" s="90"/>
      <c r="S147" s="90"/>
      <c r="T147" s="91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15" t="s">
        <v>268</v>
      </c>
      <c r="AU147" s="15" t="s">
        <v>94</v>
      </c>
    </row>
    <row r="148" s="13" customFormat="1">
      <c r="A148" s="13"/>
      <c r="B148" s="237"/>
      <c r="C148" s="238"/>
      <c r="D148" s="232" t="s">
        <v>260</v>
      </c>
      <c r="E148" s="239" t="s">
        <v>1</v>
      </c>
      <c r="F148" s="240" t="s">
        <v>1225</v>
      </c>
      <c r="G148" s="238"/>
      <c r="H148" s="241">
        <v>24.300000000000001</v>
      </c>
      <c r="I148" s="242"/>
      <c r="J148" s="238"/>
      <c r="K148" s="238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94</v>
      </c>
      <c r="AV148" s="13" t="s">
        <v>94</v>
      </c>
      <c r="AW148" s="13" t="s">
        <v>38</v>
      </c>
      <c r="AX148" s="13" t="s">
        <v>91</v>
      </c>
      <c r="AY148" s="247" t="s">
        <v>192</v>
      </c>
    </row>
    <row r="149" s="2" customFormat="1" ht="37.8" customHeight="1">
      <c r="A149" s="37"/>
      <c r="B149" s="38"/>
      <c r="C149" s="219" t="s">
        <v>221</v>
      </c>
      <c r="D149" s="219" t="s">
        <v>193</v>
      </c>
      <c r="E149" s="220" t="s">
        <v>356</v>
      </c>
      <c r="F149" s="221" t="s">
        <v>357</v>
      </c>
      <c r="G149" s="222" t="s">
        <v>351</v>
      </c>
      <c r="H149" s="223">
        <v>2</v>
      </c>
      <c r="I149" s="224"/>
      <c r="J149" s="225">
        <f>ROUND(I149*H149,2)</f>
        <v>0</v>
      </c>
      <c r="K149" s="221" t="s">
        <v>266</v>
      </c>
      <c r="L149" s="43"/>
      <c r="M149" s="226" t="s">
        <v>1</v>
      </c>
      <c r="N149" s="227" t="s">
        <v>48</v>
      </c>
      <c r="O149" s="90"/>
      <c r="P149" s="228">
        <f>O149*H149</f>
        <v>0</v>
      </c>
      <c r="Q149" s="228">
        <v>0</v>
      </c>
      <c r="R149" s="228">
        <f>Q149*H149</f>
        <v>0</v>
      </c>
      <c r="S149" s="228">
        <v>0</v>
      </c>
      <c r="T149" s="22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0" t="s">
        <v>209</v>
      </c>
      <c r="AT149" s="230" t="s">
        <v>193</v>
      </c>
      <c r="AU149" s="230" t="s">
        <v>94</v>
      </c>
      <c r="AY149" s="15" t="s">
        <v>192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5" t="s">
        <v>91</v>
      </c>
      <c r="BK149" s="231">
        <f>ROUND(I149*H149,2)</f>
        <v>0</v>
      </c>
      <c r="BL149" s="15" t="s">
        <v>209</v>
      </c>
      <c r="BM149" s="230" t="s">
        <v>358</v>
      </c>
    </row>
    <row r="150" s="2" customFormat="1">
      <c r="A150" s="37"/>
      <c r="B150" s="38"/>
      <c r="C150" s="39"/>
      <c r="D150" s="232" t="s">
        <v>199</v>
      </c>
      <c r="E150" s="39"/>
      <c r="F150" s="233" t="s">
        <v>359</v>
      </c>
      <c r="G150" s="39"/>
      <c r="H150" s="39"/>
      <c r="I150" s="234"/>
      <c r="J150" s="39"/>
      <c r="K150" s="39"/>
      <c r="L150" s="43"/>
      <c r="M150" s="235"/>
      <c r="N150" s="236"/>
      <c r="O150" s="90"/>
      <c r="P150" s="90"/>
      <c r="Q150" s="90"/>
      <c r="R150" s="90"/>
      <c r="S150" s="90"/>
      <c r="T150" s="91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5" t="s">
        <v>199</v>
      </c>
      <c r="AU150" s="15" t="s">
        <v>94</v>
      </c>
    </row>
    <row r="151" s="2" customFormat="1">
      <c r="A151" s="37"/>
      <c r="B151" s="38"/>
      <c r="C151" s="39"/>
      <c r="D151" s="248" t="s">
        <v>268</v>
      </c>
      <c r="E151" s="39"/>
      <c r="F151" s="249" t="s">
        <v>360</v>
      </c>
      <c r="G151" s="39"/>
      <c r="H151" s="39"/>
      <c r="I151" s="234"/>
      <c r="J151" s="39"/>
      <c r="K151" s="39"/>
      <c r="L151" s="43"/>
      <c r="M151" s="235"/>
      <c r="N151" s="236"/>
      <c r="O151" s="90"/>
      <c r="P151" s="90"/>
      <c r="Q151" s="90"/>
      <c r="R151" s="90"/>
      <c r="S151" s="90"/>
      <c r="T151" s="91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15" t="s">
        <v>268</v>
      </c>
      <c r="AU151" s="15" t="s">
        <v>94</v>
      </c>
    </row>
    <row r="152" s="13" customFormat="1">
      <c r="A152" s="13"/>
      <c r="B152" s="237"/>
      <c r="C152" s="238"/>
      <c r="D152" s="232" t="s">
        <v>260</v>
      </c>
      <c r="E152" s="239" t="s">
        <v>1</v>
      </c>
      <c r="F152" s="240" t="s">
        <v>94</v>
      </c>
      <c r="G152" s="238"/>
      <c r="H152" s="241">
        <v>2</v>
      </c>
      <c r="I152" s="242"/>
      <c r="J152" s="238"/>
      <c r="K152" s="238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94</v>
      </c>
      <c r="AV152" s="13" t="s">
        <v>94</v>
      </c>
      <c r="AW152" s="13" t="s">
        <v>38</v>
      </c>
      <c r="AX152" s="13" t="s">
        <v>91</v>
      </c>
      <c r="AY152" s="247" t="s">
        <v>192</v>
      </c>
    </row>
    <row r="153" s="2" customFormat="1" ht="33" customHeight="1">
      <c r="A153" s="37"/>
      <c r="B153" s="38"/>
      <c r="C153" s="219" t="s">
        <v>226</v>
      </c>
      <c r="D153" s="219" t="s">
        <v>193</v>
      </c>
      <c r="E153" s="220" t="s">
        <v>362</v>
      </c>
      <c r="F153" s="221" t="s">
        <v>363</v>
      </c>
      <c r="G153" s="222" t="s">
        <v>351</v>
      </c>
      <c r="H153" s="223">
        <v>17.683</v>
      </c>
      <c r="I153" s="224"/>
      <c r="J153" s="225">
        <f>ROUND(I153*H153,2)</f>
        <v>0</v>
      </c>
      <c r="K153" s="221" t="s">
        <v>364</v>
      </c>
      <c r="L153" s="43"/>
      <c r="M153" s="226" t="s">
        <v>1</v>
      </c>
      <c r="N153" s="227" t="s">
        <v>48</v>
      </c>
      <c r="O153" s="90"/>
      <c r="P153" s="228">
        <f>O153*H153</f>
        <v>0</v>
      </c>
      <c r="Q153" s="228">
        <v>0</v>
      </c>
      <c r="R153" s="228">
        <f>Q153*H153</f>
        <v>0</v>
      </c>
      <c r="S153" s="228">
        <v>0</v>
      </c>
      <c r="T153" s="22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0" t="s">
        <v>209</v>
      </c>
      <c r="AT153" s="230" t="s">
        <v>193</v>
      </c>
      <c r="AU153" s="230" t="s">
        <v>94</v>
      </c>
      <c r="AY153" s="15" t="s">
        <v>192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5" t="s">
        <v>91</v>
      </c>
      <c r="BK153" s="231">
        <f>ROUND(I153*H153,2)</f>
        <v>0</v>
      </c>
      <c r="BL153" s="15" t="s">
        <v>209</v>
      </c>
      <c r="BM153" s="230" t="s">
        <v>1102</v>
      </c>
    </row>
    <row r="154" s="2" customFormat="1">
      <c r="A154" s="37"/>
      <c r="B154" s="38"/>
      <c r="C154" s="39"/>
      <c r="D154" s="232" t="s">
        <v>199</v>
      </c>
      <c r="E154" s="39"/>
      <c r="F154" s="233" t="s">
        <v>366</v>
      </c>
      <c r="G154" s="39"/>
      <c r="H154" s="39"/>
      <c r="I154" s="234"/>
      <c r="J154" s="39"/>
      <c r="K154" s="39"/>
      <c r="L154" s="43"/>
      <c r="M154" s="235"/>
      <c r="N154" s="236"/>
      <c r="O154" s="90"/>
      <c r="P154" s="90"/>
      <c r="Q154" s="90"/>
      <c r="R154" s="90"/>
      <c r="S154" s="90"/>
      <c r="T154" s="91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15" t="s">
        <v>199</v>
      </c>
      <c r="AU154" s="15" t="s">
        <v>94</v>
      </c>
    </row>
    <row r="155" s="2" customFormat="1">
      <c r="A155" s="37"/>
      <c r="B155" s="38"/>
      <c r="C155" s="39"/>
      <c r="D155" s="248" t="s">
        <v>268</v>
      </c>
      <c r="E155" s="39"/>
      <c r="F155" s="249" t="s">
        <v>367</v>
      </c>
      <c r="G155" s="39"/>
      <c r="H155" s="39"/>
      <c r="I155" s="234"/>
      <c r="J155" s="39"/>
      <c r="K155" s="39"/>
      <c r="L155" s="43"/>
      <c r="M155" s="235"/>
      <c r="N155" s="236"/>
      <c r="O155" s="90"/>
      <c r="P155" s="90"/>
      <c r="Q155" s="90"/>
      <c r="R155" s="90"/>
      <c r="S155" s="90"/>
      <c r="T155" s="91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15" t="s">
        <v>268</v>
      </c>
      <c r="AU155" s="15" t="s">
        <v>94</v>
      </c>
    </row>
    <row r="156" s="13" customFormat="1">
      <c r="A156" s="13"/>
      <c r="B156" s="237"/>
      <c r="C156" s="238"/>
      <c r="D156" s="232" t="s">
        <v>260</v>
      </c>
      <c r="E156" s="239" t="s">
        <v>1</v>
      </c>
      <c r="F156" s="240" t="s">
        <v>1226</v>
      </c>
      <c r="G156" s="238"/>
      <c r="H156" s="241">
        <v>22.786000000000001</v>
      </c>
      <c r="I156" s="242"/>
      <c r="J156" s="238"/>
      <c r="K156" s="238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94</v>
      </c>
      <c r="AV156" s="13" t="s">
        <v>94</v>
      </c>
      <c r="AW156" s="13" t="s">
        <v>38</v>
      </c>
      <c r="AX156" s="13" t="s">
        <v>83</v>
      </c>
      <c r="AY156" s="247" t="s">
        <v>192</v>
      </c>
    </row>
    <row r="157" s="13" customFormat="1">
      <c r="A157" s="13"/>
      <c r="B157" s="237"/>
      <c r="C157" s="238"/>
      <c r="D157" s="232" t="s">
        <v>260</v>
      </c>
      <c r="E157" s="239" t="s">
        <v>1</v>
      </c>
      <c r="F157" s="240" t="s">
        <v>1227</v>
      </c>
      <c r="G157" s="238"/>
      <c r="H157" s="241">
        <v>-5.1029999999999998</v>
      </c>
      <c r="I157" s="242"/>
      <c r="J157" s="238"/>
      <c r="K157" s="238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94</v>
      </c>
      <c r="AV157" s="13" t="s">
        <v>94</v>
      </c>
      <c r="AW157" s="13" t="s">
        <v>38</v>
      </c>
      <c r="AX157" s="13" t="s">
        <v>83</v>
      </c>
      <c r="AY157" s="247" t="s">
        <v>192</v>
      </c>
    </row>
    <row r="158" s="2" customFormat="1" ht="37.8" customHeight="1">
      <c r="A158" s="37"/>
      <c r="B158" s="38"/>
      <c r="C158" s="219" t="s">
        <v>231</v>
      </c>
      <c r="D158" s="219" t="s">
        <v>193</v>
      </c>
      <c r="E158" s="220" t="s">
        <v>370</v>
      </c>
      <c r="F158" s="221" t="s">
        <v>371</v>
      </c>
      <c r="G158" s="222" t="s">
        <v>351</v>
      </c>
      <c r="H158" s="223">
        <v>2</v>
      </c>
      <c r="I158" s="224"/>
      <c r="J158" s="225">
        <f>ROUND(I158*H158,2)</f>
        <v>0</v>
      </c>
      <c r="K158" s="221" t="s">
        <v>266</v>
      </c>
      <c r="L158" s="43"/>
      <c r="M158" s="226" t="s">
        <v>1</v>
      </c>
      <c r="N158" s="227" t="s">
        <v>48</v>
      </c>
      <c r="O158" s="90"/>
      <c r="P158" s="228">
        <f>O158*H158</f>
        <v>0</v>
      </c>
      <c r="Q158" s="228">
        <v>0</v>
      </c>
      <c r="R158" s="228">
        <f>Q158*H158</f>
        <v>0</v>
      </c>
      <c r="S158" s="228">
        <v>0</v>
      </c>
      <c r="T158" s="22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30" t="s">
        <v>209</v>
      </c>
      <c r="AT158" s="230" t="s">
        <v>193</v>
      </c>
      <c r="AU158" s="230" t="s">
        <v>94</v>
      </c>
      <c r="AY158" s="15" t="s">
        <v>192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5" t="s">
        <v>91</v>
      </c>
      <c r="BK158" s="231">
        <f>ROUND(I158*H158,2)</f>
        <v>0</v>
      </c>
      <c r="BL158" s="15" t="s">
        <v>209</v>
      </c>
      <c r="BM158" s="230" t="s">
        <v>372</v>
      </c>
    </row>
    <row r="159" s="2" customFormat="1">
      <c r="A159" s="37"/>
      <c r="B159" s="38"/>
      <c r="C159" s="39"/>
      <c r="D159" s="232" t="s">
        <v>199</v>
      </c>
      <c r="E159" s="39"/>
      <c r="F159" s="233" t="s">
        <v>373</v>
      </c>
      <c r="G159" s="39"/>
      <c r="H159" s="39"/>
      <c r="I159" s="234"/>
      <c r="J159" s="39"/>
      <c r="K159" s="39"/>
      <c r="L159" s="43"/>
      <c r="M159" s="235"/>
      <c r="N159" s="236"/>
      <c r="O159" s="90"/>
      <c r="P159" s="90"/>
      <c r="Q159" s="90"/>
      <c r="R159" s="90"/>
      <c r="S159" s="90"/>
      <c r="T159" s="91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15" t="s">
        <v>199</v>
      </c>
      <c r="AU159" s="15" t="s">
        <v>94</v>
      </c>
    </row>
    <row r="160" s="2" customFormat="1">
      <c r="A160" s="37"/>
      <c r="B160" s="38"/>
      <c r="C160" s="39"/>
      <c r="D160" s="248" t="s">
        <v>268</v>
      </c>
      <c r="E160" s="39"/>
      <c r="F160" s="249" t="s">
        <v>374</v>
      </c>
      <c r="G160" s="39"/>
      <c r="H160" s="39"/>
      <c r="I160" s="234"/>
      <c r="J160" s="39"/>
      <c r="K160" s="39"/>
      <c r="L160" s="43"/>
      <c r="M160" s="235"/>
      <c r="N160" s="236"/>
      <c r="O160" s="90"/>
      <c r="P160" s="90"/>
      <c r="Q160" s="90"/>
      <c r="R160" s="90"/>
      <c r="S160" s="90"/>
      <c r="T160" s="91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15" t="s">
        <v>268</v>
      </c>
      <c r="AU160" s="15" t="s">
        <v>94</v>
      </c>
    </row>
    <row r="161" s="13" customFormat="1">
      <c r="A161" s="13"/>
      <c r="B161" s="237"/>
      <c r="C161" s="238"/>
      <c r="D161" s="232" t="s">
        <v>260</v>
      </c>
      <c r="E161" s="239" t="s">
        <v>1</v>
      </c>
      <c r="F161" s="240" t="s">
        <v>94</v>
      </c>
      <c r="G161" s="238"/>
      <c r="H161" s="241">
        <v>2</v>
      </c>
      <c r="I161" s="242"/>
      <c r="J161" s="238"/>
      <c r="K161" s="238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94</v>
      </c>
      <c r="AV161" s="13" t="s">
        <v>94</v>
      </c>
      <c r="AW161" s="13" t="s">
        <v>38</v>
      </c>
      <c r="AX161" s="13" t="s">
        <v>91</v>
      </c>
      <c r="AY161" s="247" t="s">
        <v>192</v>
      </c>
    </row>
    <row r="162" s="2" customFormat="1" ht="33" customHeight="1">
      <c r="A162" s="37"/>
      <c r="B162" s="38"/>
      <c r="C162" s="219" t="s">
        <v>236</v>
      </c>
      <c r="D162" s="219" t="s">
        <v>193</v>
      </c>
      <c r="E162" s="220" t="s">
        <v>375</v>
      </c>
      <c r="F162" s="221" t="s">
        <v>376</v>
      </c>
      <c r="G162" s="222" t="s">
        <v>351</v>
      </c>
      <c r="H162" s="223">
        <v>24.244</v>
      </c>
      <c r="I162" s="224"/>
      <c r="J162" s="225">
        <f>ROUND(I162*H162,2)</f>
        <v>0</v>
      </c>
      <c r="K162" s="221" t="s">
        <v>266</v>
      </c>
      <c r="L162" s="43"/>
      <c r="M162" s="226" t="s">
        <v>1</v>
      </c>
      <c r="N162" s="227" t="s">
        <v>48</v>
      </c>
      <c r="O162" s="90"/>
      <c r="P162" s="228">
        <f>O162*H162</f>
        <v>0</v>
      </c>
      <c r="Q162" s="228">
        <v>0</v>
      </c>
      <c r="R162" s="228">
        <f>Q162*H162</f>
        <v>0</v>
      </c>
      <c r="S162" s="228">
        <v>0</v>
      </c>
      <c r="T162" s="22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0" t="s">
        <v>209</v>
      </c>
      <c r="AT162" s="230" t="s">
        <v>193</v>
      </c>
      <c r="AU162" s="230" t="s">
        <v>94</v>
      </c>
      <c r="AY162" s="15" t="s">
        <v>192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5" t="s">
        <v>91</v>
      </c>
      <c r="BK162" s="231">
        <f>ROUND(I162*H162,2)</f>
        <v>0</v>
      </c>
      <c r="BL162" s="15" t="s">
        <v>209</v>
      </c>
      <c r="BM162" s="230" t="s">
        <v>1105</v>
      </c>
    </row>
    <row r="163" s="2" customFormat="1">
      <c r="A163" s="37"/>
      <c r="B163" s="38"/>
      <c r="C163" s="39"/>
      <c r="D163" s="232" t="s">
        <v>199</v>
      </c>
      <c r="E163" s="39"/>
      <c r="F163" s="233" t="s">
        <v>378</v>
      </c>
      <c r="G163" s="39"/>
      <c r="H163" s="39"/>
      <c r="I163" s="234"/>
      <c r="J163" s="39"/>
      <c r="K163" s="39"/>
      <c r="L163" s="43"/>
      <c r="M163" s="235"/>
      <c r="N163" s="236"/>
      <c r="O163" s="90"/>
      <c r="P163" s="90"/>
      <c r="Q163" s="90"/>
      <c r="R163" s="90"/>
      <c r="S163" s="90"/>
      <c r="T163" s="91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15" t="s">
        <v>199</v>
      </c>
      <c r="AU163" s="15" t="s">
        <v>94</v>
      </c>
    </row>
    <row r="164" s="2" customFormat="1">
      <c r="A164" s="37"/>
      <c r="B164" s="38"/>
      <c r="C164" s="39"/>
      <c r="D164" s="248" t="s">
        <v>268</v>
      </c>
      <c r="E164" s="39"/>
      <c r="F164" s="249" t="s">
        <v>379</v>
      </c>
      <c r="G164" s="39"/>
      <c r="H164" s="39"/>
      <c r="I164" s="234"/>
      <c r="J164" s="39"/>
      <c r="K164" s="39"/>
      <c r="L164" s="43"/>
      <c r="M164" s="235"/>
      <c r="N164" s="236"/>
      <c r="O164" s="90"/>
      <c r="P164" s="90"/>
      <c r="Q164" s="90"/>
      <c r="R164" s="90"/>
      <c r="S164" s="90"/>
      <c r="T164" s="91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15" t="s">
        <v>268</v>
      </c>
      <c r="AU164" s="15" t="s">
        <v>94</v>
      </c>
    </row>
    <row r="165" s="13" customFormat="1">
      <c r="A165" s="13"/>
      <c r="B165" s="237"/>
      <c r="C165" s="238"/>
      <c r="D165" s="232" t="s">
        <v>260</v>
      </c>
      <c r="E165" s="239" t="s">
        <v>1</v>
      </c>
      <c r="F165" s="240" t="s">
        <v>1228</v>
      </c>
      <c r="G165" s="238"/>
      <c r="H165" s="241">
        <v>31.047999999999998</v>
      </c>
      <c r="I165" s="242"/>
      <c r="J165" s="238"/>
      <c r="K165" s="238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94</v>
      </c>
      <c r="AV165" s="13" t="s">
        <v>94</v>
      </c>
      <c r="AW165" s="13" t="s">
        <v>38</v>
      </c>
      <c r="AX165" s="13" t="s">
        <v>83</v>
      </c>
      <c r="AY165" s="247" t="s">
        <v>192</v>
      </c>
    </row>
    <row r="166" s="13" customFormat="1">
      <c r="A166" s="13"/>
      <c r="B166" s="237"/>
      <c r="C166" s="238"/>
      <c r="D166" s="232" t="s">
        <v>260</v>
      </c>
      <c r="E166" s="239" t="s">
        <v>1</v>
      </c>
      <c r="F166" s="240" t="s">
        <v>1229</v>
      </c>
      <c r="G166" s="238"/>
      <c r="H166" s="241">
        <v>-6.8040000000000003</v>
      </c>
      <c r="I166" s="242"/>
      <c r="J166" s="238"/>
      <c r="K166" s="238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94</v>
      </c>
      <c r="AV166" s="13" t="s">
        <v>94</v>
      </c>
      <c r="AW166" s="13" t="s">
        <v>38</v>
      </c>
      <c r="AX166" s="13" t="s">
        <v>83</v>
      </c>
      <c r="AY166" s="247" t="s">
        <v>192</v>
      </c>
    </row>
    <row r="167" s="2" customFormat="1" ht="33" customHeight="1">
      <c r="A167" s="37"/>
      <c r="B167" s="38"/>
      <c r="C167" s="219" t="s">
        <v>241</v>
      </c>
      <c r="D167" s="219" t="s">
        <v>193</v>
      </c>
      <c r="E167" s="220" t="s">
        <v>382</v>
      </c>
      <c r="F167" s="221" t="s">
        <v>383</v>
      </c>
      <c r="G167" s="222" t="s">
        <v>351</v>
      </c>
      <c r="H167" s="223">
        <v>19.683</v>
      </c>
      <c r="I167" s="224"/>
      <c r="J167" s="225">
        <f>ROUND(I167*H167,2)</f>
        <v>0</v>
      </c>
      <c r="K167" s="221" t="s">
        <v>266</v>
      </c>
      <c r="L167" s="43"/>
      <c r="M167" s="226" t="s">
        <v>1</v>
      </c>
      <c r="N167" s="227" t="s">
        <v>48</v>
      </c>
      <c r="O167" s="90"/>
      <c r="P167" s="228">
        <f>O167*H167</f>
        <v>0</v>
      </c>
      <c r="Q167" s="228">
        <v>0</v>
      </c>
      <c r="R167" s="228">
        <f>Q167*H167</f>
        <v>0</v>
      </c>
      <c r="S167" s="228">
        <v>0</v>
      </c>
      <c r="T167" s="22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30" t="s">
        <v>209</v>
      </c>
      <c r="AT167" s="230" t="s">
        <v>193</v>
      </c>
      <c r="AU167" s="230" t="s">
        <v>94</v>
      </c>
      <c r="AY167" s="15" t="s">
        <v>192</v>
      </c>
      <c r="BE167" s="231">
        <f>IF(N167="základní",J167,0)</f>
        <v>0</v>
      </c>
      <c r="BF167" s="231">
        <f>IF(N167="snížená",J167,0)</f>
        <v>0</v>
      </c>
      <c r="BG167" s="231">
        <f>IF(N167="zákl. přenesená",J167,0)</f>
        <v>0</v>
      </c>
      <c r="BH167" s="231">
        <f>IF(N167="sníž. přenesená",J167,0)</f>
        <v>0</v>
      </c>
      <c r="BI167" s="231">
        <f>IF(N167="nulová",J167,0)</f>
        <v>0</v>
      </c>
      <c r="BJ167" s="15" t="s">
        <v>91</v>
      </c>
      <c r="BK167" s="231">
        <f>ROUND(I167*H167,2)</f>
        <v>0</v>
      </c>
      <c r="BL167" s="15" t="s">
        <v>209</v>
      </c>
      <c r="BM167" s="230" t="s">
        <v>1108</v>
      </c>
    </row>
    <row r="168" s="2" customFormat="1">
      <c r="A168" s="37"/>
      <c r="B168" s="38"/>
      <c r="C168" s="39"/>
      <c r="D168" s="232" t="s">
        <v>199</v>
      </c>
      <c r="E168" s="39"/>
      <c r="F168" s="233" t="s">
        <v>385</v>
      </c>
      <c r="G168" s="39"/>
      <c r="H168" s="39"/>
      <c r="I168" s="234"/>
      <c r="J168" s="39"/>
      <c r="K168" s="39"/>
      <c r="L168" s="43"/>
      <c r="M168" s="235"/>
      <c r="N168" s="236"/>
      <c r="O168" s="90"/>
      <c r="P168" s="90"/>
      <c r="Q168" s="90"/>
      <c r="R168" s="90"/>
      <c r="S168" s="90"/>
      <c r="T168" s="91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15" t="s">
        <v>199</v>
      </c>
      <c r="AU168" s="15" t="s">
        <v>94</v>
      </c>
    </row>
    <row r="169" s="2" customFormat="1">
      <c r="A169" s="37"/>
      <c r="B169" s="38"/>
      <c r="C169" s="39"/>
      <c r="D169" s="248" t="s">
        <v>268</v>
      </c>
      <c r="E169" s="39"/>
      <c r="F169" s="249" t="s">
        <v>386</v>
      </c>
      <c r="G169" s="39"/>
      <c r="H169" s="39"/>
      <c r="I169" s="234"/>
      <c r="J169" s="39"/>
      <c r="K169" s="39"/>
      <c r="L169" s="43"/>
      <c r="M169" s="235"/>
      <c r="N169" s="236"/>
      <c r="O169" s="90"/>
      <c r="P169" s="90"/>
      <c r="Q169" s="90"/>
      <c r="R169" s="90"/>
      <c r="S169" s="90"/>
      <c r="T169" s="91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15" t="s">
        <v>268</v>
      </c>
      <c r="AU169" s="15" t="s">
        <v>94</v>
      </c>
    </row>
    <row r="170" s="13" customFormat="1">
      <c r="A170" s="13"/>
      <c r="B170" s="237"/>
      <c r="C170" s="238"/>
      <c r="D170" s="232" t="s">
        <v>260</v>
      </c>
      <c r="E170" s="239" t="s">
        <v>1</v>
      </c>
      <c r="F170" s="240" t="s">
        <v>1230</v>
      </c>
      <c r="G170" s="238"/>
      <c r="H170" s="241">
        <v>24.786000000000001</v>
      </c>
      <c r="I170" s="242"/>
      <c r="J170" s="238"/>
      <c r="K170" s="238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94</v>
      </c>
      <c r="AV170" s="13" t="s">
        <v>94</v>
      </c>
      <c r="AW170" s="13" t="s">
        <v>38</v>
      </c>
      <c r="AX170" s="13" t="s">
        <v>83</v>
      </c>
      <c r="AY170" s="247" t="s">
        <v>192</v>
      </c>
    </row>
    <row r="171" s="13" customFormat="1">
      <c r="A171" s="13"/>
      <c r="B171" s="237"/>
      <c r="C171" s="238"/>
      <c r="D171" s="232" t="s">
        <v>260</v>
      </c>
      <c r="E171" s="239" t="s">
        <v>1</v>
      </c>
      <c r="F171" s="240" t="s">
        <v>1227</v>
      </c>
      <c r="G171" s="238"/>
      <c r="H171" s="241">
        <v>-5.1029999999999998</v>
      </c>
      <c r="I171" s="242"/>
      <c r="J171" s="238"/>
      <c r="K171" s="238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94</v>
      </c>
      <c r="AV171" s="13" t="s">
        <v>94</v>
      </c>
      <c r="AW171" s="13" t="s">
        <v>38</v>
      </c>
      <c r="AX171" s="13" t="s">
        <v>83</v>
      </c>
      <c r="AY171" s="247" t="s">
        <v>192</v>
      </c>
    </row>
    <row r="172" s="2" customFormat="1" ht="21.75" customHeight="1">
      <c r="A172" s="37"/>
      <c r="B172" s="38"/>
      <c r="C172" s="219" t="s">
        <v>247</v>
      </c>
      <c r="D172" s="219" t="s">
        <v>193</v>
      </c>
      <c r="E172" s="220" t="s">
        <v>387</v>
      </c>
      <c r="F172" s="221" t="s">
        <v>388</v>
      </c>
      <c r="G172" s="222" t="s">
        <v>298</v>
      </c>
      <c r="H172" s="223">
        <v>220.31999999999999</v>
      </c>
      <c r="I172" s="224"/>
      <c r="J172" s="225">
        <f>ROUND(I172*H172,2)</f>
        <v>0</v>
      </c>
      <c r="K172" s="221" t="s">
        <v>266</v>
      </c>
      <c r="L172" s="43"/>
      <c r="M172" s="226" t="s">
        <v>1</v>
      </c>
      <c r="N172" s="227" t="s">
        <v>48</v>
      </c>
      <c r="O172" s="90"/>
      <c r="P172" s="228">
        <f>O172*H172</f>
        <v>0</v>
      </c>
      <c r="Q172" s="228">
        <v>0.00084000000000000003</v>
      </c>
      <c r="R172" s="228">
        <f>Q172*H172</f>
        <v>0.18506880000000001</v>
      </c>
      <c r="S172" s="228">
        <v>0</v>
      </c>
      <c r="T172" s="22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30" t="s">
        <v>209</v>
      </c>
      <c r="AT172" s="230" t="s">
        <v>193</v>
      </c>
      <c r="AU172" s="230" t="s">
        <v>94</v>
      </c>
      <c r="AY172" s="15" t="s">
        <v>192</v>
      </c>
      <c r="BE172" s="231">
        <f>IF(N172="základní",J172,0)</f>
        <v>0</v>
      </c>
      <c r="BF172" s="231">
        <f>IF(N172="snížená",J172,0)</f>
        <v>0</v>
      </c>
      <c r="BG172" s="231">
        <f>IF(N172="zákl. přenesená",J172,0)</f>
        <v>0</v>
      </c>
      <c r="BH172" s="231">
        <f>IF(N172="sníž. přenesená",J172,0)</f>
        <v>0</v>
      </c>
      <c r="BI172" s="231">
        <f>IF(N172="nulová",J172,0)</f>
        <v>0</v>
      </c>
      <c r="BJ172" s="15" t="s">
        <v>91</v>
      </c>
      <c r="BK172" s="231">
        <f>ROUND(I172*H172,2)</f>
        <v>0</v>
      </c>
      <c r="BL172" s="15" t="s">
        <v>209</v>
      </c>
      <c r="BM172" s="230" t="s">
        <v>1110</v>
      </c>
    </row>
    <row r="173" s="2" customFormat="1">
      <c r="A173" s="37"/>
      <c r="B173" s="38"/>
      <c r="C173" s="39"/>
      <c r="D173" s="232" t="s">
        <v>199</v>
      </c>
      <c r="E173" s="39"/>
      <c r="F173" s="233" t="s">
        <v>388</v>
      </c>
      <c r="G173" s="39"/>
      <c r="H173" s="39"/>
      <c r="I173" s="234"/>
      <c r="J173" s="39"/>
      <c r="K173" s="39"/>
      <c r="L173" s="43"/>
      <c r="M173" s="235"/>
      <c r="N173" s="236"/>
      <c r="O173" s="90"/>
      <c r="P173" s="90"/>
      <c r="Q173" s="90"/>
      <c r="R173" s="90"/>
      <c r="S173" s="90"/>
      <c r="T173" s="91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15" t="s">
        <v>199</v>
      </c>
      <c r="AU173" s="15" t="s">
        <v>94</v>
      </c>
    </row>
    <row r="174" s="2" customFormat="1">
      <c r="A174" s="37"/>
      <c r="B174" s="38"/>
      <c r="C174" s="39"/>
      <c r="D174" s="248" t="s">
        <v>268</v>
      </c>
      <c r="E174" s="39"/>
      <c r="F174" s="249" t="s">
        <v>390</v>
      </c>
      <c r="G174" s="39"/>
      <c r="H174" s="39"/>
      <c r="I174" s="234"/>
      <c r="J174" s="39"/>
      <c r="K174" s="39"/>
      <c r="L174" s="43"/>
      <c r="M174" s="235"/>
      <c r="N174" s="236"/>
      <c r="O174" s="90"/>
      <c r="P174" s="90"/>
      <c r="Q174" s="90"/>
      <c r="R174" s="90"/>
      <c r="S174" s="90"/>
      <c r="T174" s="91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15" t="s">
        <v>268</v>
      </c>
      <c r="AU174" s="15" t="s">
        <v>94</v>
      </c>
    </row>
    <row r="175" s="13" customFormat="1">
      <c r="A175" s="13"/>
      <c r="B175" s="237"/>
      <c r="C175" s="238"/>
      <c r="D175" s="232" t="s">
        <v>260</v>
      </c>
      <c r="E175" s="239" t="s">
        <v>1</v>
      </c>
      <c r="F175" s="240" t="s">
        <v>1231</v>
      </c>
      <c r="G175" s="238"/>
      <c r="H175" s="241">
        <v>220.31999999999999</v>
      </c>
      <c r="I175" s="242"/>
      <c r="J175" s="238"/>
      <c r="K175" s="238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94</v>
      </c>
      <c r="AV175" s="13" t="s">
        <v>94</v>
      </c>
      <c r="AW175" s="13" t="s">
        <v>38</v>
      </c>
      <c r="AX175" s="13" t="s">
        <v>91</v>
      </c>
      <c r="AY175" s="247" t="s">
        <v>192</v>
      </c>
    </row>
    <row r="176" s="2" customFormat="1" ht="24.15" customHeight="1">
      <c r="A176" s="37"/>
      <c r="B176" s="38"/>
      <c r="C176" s="219" t="s">
        <v>255</v>
      </c>
      <c r="D176" s="219" t="s">
        <v>193</v>
      </c>
      <c r="E176" s="220" t="s">
        <v>393</v>
      </c>
      <c r="F176" s="221" t="s">
        <v>394</v>
      </c>
      <c r="G176" s="222" t="s">
        <v>298</v>
      </c>
      <c r="H176" s="223">
        <v>220.31999999999999</v>
      </c>
      <c r="I176" s="224"/>
      <c r="J176" s="225">
        <f>ROUND(I176*H176,2)</f>
        <v>0</v>
      </c>
      <c r="K176" s="221" t="s">
        <v>266</v>
      </c>
      <c r="L176" s="43"/>
      <c r="M176" s="226" t="s">
        <v>1</v>
      </c>
      <c r="N176" s="227" t="s">
        <v>48</v>
      </c>
      <c r="O176" s="90"/>
      <c r="P176" s="228">
        <f>O176*H176</f>
        <v>0</v>
      </c>
      <c r="Q176" s="228">
        <v>0</v>
      </c>
      <c r="R176" s="228">
        <f>Q176*H176</f>
        <v>0</v>
      </c>
      <c r="S176" s="228">
        <v>0</v>
      </c>
      <c r="T176" s="22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30" t="s">
        <v>209</v>
      </c>
      <c r="AT176" s="230" t="s">
        <v>193</v>
      </c>
      <c r="AU176" s="230" t="s">
        <v>94</v>
      </c>
      <c r="AY176" s="15" t="s">
        <v>192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5" t="s">
        <v>91</v>
      </c>
      <c r="BK176" s="231">
        <f>ROUND(I176*H176,2)</f>
        <v>0</v>
      </c>
      <c r="BL176" s="15" t="s">
        <v>209</v>
      </c>
      <c r="BM176" s="230" t="s">
        <v>1112</v>
      </c>
    </row>
    <row r="177" s="2" customFormat="1">
      <c r="A177" s="37"/>
      <c r="B177" s="38"/>
      <c r="C177" s="39"/>
      <c r="D177" s="232" t="s">
        <v>199</v>
      </c>
      <c r="E177" s="39"/>
      <c r="F177" s="233" t="s">
        <v>394</v>
      </c>
      <c r="G177" s="39"/>
      <c r="H177" s="39"/>
      <c r="I177" s="234"/>
      <c r="J177" s="39"/>
      <c r="K177" s="39"/>
      <c r="L177" s="43"/>
      <c r="M177" s="235"/>
      <c r="N177" s="236"/>
      <c r="O177" s="90"/>
      <c r="P177" s="90"/>
      <c r="Q177" s="90"/>
      <c r="R177" s="90"/>
      <c r="S177" s="90"/>
      <c r="T177" s="91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15" t="s">
        <v>199</v>
      </c>
      <c r="AU177" s="15" t="s">
        <v>94</v>
      </c>
    </row>
    <row r="178" s="2" customFormat="1">
      <c r="A178" s="37"/>
      <c r="B178" s="38"/>
      <c r="C178" s="39"/>
      <c r="D178" s="248" t="s">
        <v>268</v>
      </c>
      <c r="E178" s="39"/>
      <c r="F178" s="249" t="s">
        <v>396</v>
      </c>
      <c r="G178" s="39"/>
      <c r="H178" s="39"/>
      <c r="I178" s="234"/>
      <c r="J178" s="39"/>
      <c r="K178" s="39"/>
      <c r="L178" s="43"/>
      <c r="M178" s="235"/>
      <c r="N178" s="236"/>
      <c r="O178" s="90"/>
      <c r="P178" s="90"/>
      <c r="Q178" s="90"/>
      <c r="R178" s="90"/>
      <c r="S178" s="90"/>
      <c r="T178" s="91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15" t="s">
        <v>268</v>
      </c>
      <c r="AU178" s="15" t="s">
        <v>94</v>
      </c>
    </row>
    <row r="179" s="13" customFormat="1">
      <c r="A179" s="13"/>
      <c r="B179" s="237"/>
      <c r="C179" s="238"/>
      <c r="D179" s="232" t="s">
        <v>260</v>
      </c>
      <c r="E179" s="239" t="s">
        <v>1</v>
      </c>
      <c r="F179" s="240" t="s">
        <v>1231</v>
      </c>
      <c r="G179" s="238"/>
      <c r="H179" s="241">
        <v>220.31999999999999</v>
      </c>
      <c r="I179" s="242"/>
      <c r="J179" s="238"/>
      <c r="K179" s="238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94</v>
      </c>
      <c r="AV179" s="13" t="s">
        <v>94</v>
      </c>
      <c r="AW179" s="13" t="s">
        <v>38</v>
      </c>
      <c r="AX179" s="13" t="s">
        <v>91</v>
      </c>
      <c r="AY179" s="247" t="s">
        <v>192</v>
      </c>
    </row>
    <row r="180" s="2" customFormat="1" ht="24.15" customHeight="1">
      <c r="A180" s="37"/>
      <c r="B180" s="38"/>
      <c r="C180" s="219" t="s">
        <v>263</v>
      </c>
      <c r="D180" s="219" t="s">
        <v>193</v>
      </c>
      <c r="E180" s="220" t="s">
        <v>398</v>
      </c>
      <c r="F180" s="221" t="s">
        <v>399</v>
      </c>
      <c r="G180" s="222" t="s">
        <v>351</v>
      </c>
      <c r="H180" s="223">
        <v>39.366</v>
      </c>
      <c r="I180" s="224"/>
      <c r="J180" s="225">
        <f>ROUND(I180*H180,2)</f>
        <v>0</v>
      </c>
      <c r="K180" s="221" t="s">
        <v>266</v>
      </c>
      <c r="L180" s="43"/>
      <c r="M180" s="226" t="s">
        <v>1</v>
      </c>
      <c r="N180" s="227" t="s">
        <v>48</v>
      </c>
      <c r="O180" s="90"/>
      <c r="P180" s="228">
        <f>O180*H180</f>
        <v>0</v>
      </c>
      <c r="Q180" s="228">
        <v>0</v>
      </c>
      <c r="R180" s="228">
        <f>Q180*H180</f>
        <v>0</v>
      </c>
      <c r="S180" s="228">
        <v>0</v>
      </c>
      <c r="T180" s="22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30" t="s">
        <v>209</v>
      </c>
      <c r="AT180" s="230" t="s">
        <v>193</v>
      </c>
      <c r="AU180" s="230" t="s">
        <v>94</v>
      </c>
      <c r="AY180" s="15" t="s">
        <v>192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5" t="s">
        <v>91</v>
      </c>
      <c r="BK180" s="231">
        <f>ROUND(I180*H180,2)</f>
        <v>0</v>
      </c>
      <c r="BL180" s="15" t="s">
        <v>209</v>
      </c>
      <c r="BM180" s="230" t="s">
        <v>400</v>
      </c>
    </row>
    <row r="181" s="2" customFormat="1">
      <c r="A181" s="37"/>
      <c r="B181" s="38"/>
      <c r="C181" s="39"/>
      <c r="D181" s="232" t="s">
        <v>199</v>
      </c>
      <c r="E181" s="39"/>
      <c r="F181" s="233" t="s">
        <v>401</v>
      </c>
      <c r="G181" s="39"/>
      <c r="H181" s="39"/>
      <c r="I181" s="234"/>
      <c r="J181" s="39"/>
      <c r="K181" s="39"/>
      <c r="L181" s="43"/>
      <c r="M181" s="235"/>
      <c r="N181" s="236"/>
      <c r="O181" s="90"/>
      <c r="P181" s="90"/>
      <c r="Q181" s="90"/>
      <c r="R181" s="90"/>
      <c r="S181" s="90"/>
      <c r="T181" s="91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15" t="s">
        <v>199</v>
      </c>
      <c r="AU181" s="15" t="s">
        <v>94</v>
      </c>
    </row>
    <row r="182" s="2" customFormat="1">
      <c r="A182" s="37"/>
      <c r="B182" s="38"/>
      <c r="C182" s="39"/>
      <c r="D182" s="248" t="s">
        <v>268</v>
      </c>
      <c r="E182" s="39"/>
      <c r="F182" s="249" t="s">
        <v>402</v>
      </c>
      <c r="G182" s="39"/>
      <c r="H182" s="39"/>
      <c r="I182" s="234"/>
      <c r="J182" s="39"/>
      <c r="K182" s="39"/>
      <c r="L182" s="43"/>
      <c r="M182" s="235"/>
      <c r="N182" s="236"/>
      <c r="O182" s="90"/>
      <c r="P182" s="90"/>
      <c r="Q182" s="90"/>
      <c r="R182" s="90"/>
      <c r="S182" s="90"/>
      <c r="T182" s="91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15" t="s">
        <v>268</v>
      </c>
      <c r="AU182" s="15" t="s">
        <v>94</v>
      </c>
    </row>
    <row r="183" s="13" customFormat="1">
      <c r="A183" s="13"/>
      <c r="B183" s="237"/>
      <c r="C183" s="238"/>
      <c r="D183" s="232" t="s">
        <v>260</v>
      </c>
      <c r="E183" s="239" t="s">
        <v>1</v>
      </c>
      <c r="F183" s="240" t="s">
        <v>1232</v>
      </c>
      <c r="G183" s="238"/>
      <c r="H183" s="241">
        <v>49.572000000000003</v>
      </c>
      <c r="I183" s="242"/>
      <c r="J183" s="238"/>
      <c r="K183" s="238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94</v>
      </c>
      <c r="AV183" s="13" t="s">
        <v>94</v>
      </c>
      <c r="AW183" s="13" t="s">
        <v>38</v>
      </c>
      <c r="AX183" s="13" t="s">
        <v>83</v>
      </c>
      <c r="AY183" s="247" t="s">
        <v>192</v>
      </c>
    </row>
    <row r="184" s="13" customFormat="1">
      <c r="A184" s="13"/>
      <c r="B184" s="237"/>
      <c r="C184" s="238"/>
      <c r="D184" s="232" t="s">
        <v>260</v>
      </c>
      <c r="E184" s="239" t="s">
        <v>1</v>
      </c>
      <c r="F184" s="240" t="s">
        <v>1233</v>
      </c>
      <c r="G184" s="238"/>
      <c r="H184" s="241">
        <v>-10.206</v>
      </c>
      <c r="I184" s="242"/>
      <c r="J184" s="238"/>
      <c r="K184" s="238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94</v>
      </c>
      <c r="AV184" s="13" t="s">
        <v>94</v>
      </c>
      <c r="AW184" s="13" t="s">
        <v>38</v>
      </c>
      <c r="AX184" s="13" t="s">
        <v>83</v>
      </c>
      <c r="AY184" s="247" t="s">
        <v>192</v>
      </c>
    </row>
    <row r="185" s="2" customFormat="1" ht="24.15" customHeight="1">
      <c r="A185" s="37"/>
      <c r="B185" s="38"/>
      <c r="C185" s="219" t="s">
        <v>8</v>
      </c>
      <c r="D185" s="219" t="s">
        <v>193</v>
      </c>
      <c r="E185" s="220" t="s">
        <v>406</v>
      </c>
      <c r="F185" s="221" t="s">
        <v>407</v>
      </c>
      <c r="G185" s="222" t="s">
        <v>351</v>
      </c>
      <c r="H185" s="223">
        <v>91.853999999999999</v>
      </c>
      <c r="I185" s="224"/>
      <c r="J185" s="225">
        <f>ROUND(I185*H185,2)</f>
        <v>0</v>
      </c>
      <c r="K185" s="221" t="s">
        <v>266</v>
      </c>
      <c r="L185" s="43"/>
      <c r="M185" s="226" t="s">
        <v>1</v>
      </c>
      <c r="N185" s="227" t="s">
        <v>48</v>
      </c>
      <c r="O185" s="90"/>
      <c r="P185" s="228">
        <f>O185*H185</f>
        <v>0</v>
      </c>
      <c r="Q185" s="228">
        <v>0</v>
      </c>
      <c r="R185" s="228">
        <f>Q185*H185</f>
        <v>0</v>
      </c>
      <c r="S185" s="228">
        <v>0</v>
      </c>
      <c r="T185" s="22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30" t="s">
        <v>209</v>
      </c>
      <c r="AT185" s="230" t="s">
        <v>193</v>
      </c>
      <c r="AU185" s="230" t="s">
        <v>94</v>
      </c>
      <c r="AY185" s="15" t="s">
        <v>192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5" t="s">
        <v>91</v>
      </c>
      <c r="BK185" s="231">
        <f>ROUND(I185*H185,2)</f>
        <v>0</v>
      </c>
      <c r="BL185" s="15" t="s">
        <v>209</v>
      </c>
      <c r="BM185" s="230" t="s">
        <v>408</v>
      </c>
    </row>
    <row r="186" s="2" customFormat="1">
      <c r="A186" s="37"/>
      <c r="B186" s="38"/>
      <c r="C186" s="39"/>
      <c r="D186" s="232" t="s">
        <v>199</v>
      </c>
      <c r="E186" s="39"/>
      <c r="F186" s="233" t="s">
        <v>409</v>
      </c>
      <c r="G186" s="39"/>
      <c r="H186" s="39"/>
      <c r="I186" s="234"/>
      <c r="J186" s="39"/>
      <c r="K186" s="39"/>
      <c r="L186" s="43"/>
      <c r="M186" s="235"/>
      <c r="N186" s="236"/>
      <c r="O186" s="90"/>
      <c r="P186" s="90"/>
      <c r="Q186" s="90"/>
      <c r="R186" s="90"/>
      <c r="S186" s="90"/>
      <c r="T186" s="91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15" t="s">
        <v>199</v>
      </c>
      <c r="AU186" s="15" t="s">
        <v>94</v>
      </c>
    </row>
    <row r="187" s="2" customFormat="1">
      <c r="A187" s="37"/>
      <c r="B187" s="38"/>
      <c r="C187" s="39"/>
      <c r="D187" s="248" t="s">
        <v>268</v>
      </c>
      <c r="E187" s="39"/>
      <c r="F187" s="249" t="s">
        <v>410</v>
      </c>
      <c r="G187" s="39"/>
      <c r="H187" s="39"/>
      <c r="I187" s="234"/>
      <c r="J187" s="39"/>
      <c r="K187" s="39"/>
      <c r="L187" s="43"/>
      <c r="M187" s="235"/>
      <c r="N187" s="236"/>
      <c r="O187" s="90"/>
      <c r="P187" s="90"/>
      <c r="Q187" s="90"/>
      <c r="R187" s="90"/>
      <c r="S187" s="90"/>
      <c r="T187" s="91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15" t="s">
        <v>268</v>
      </c>
      <c r="AU187" s="15" t="s">
        <v>94</v>
      </c>
    </row>
    <row r="188" s="13" customFormat="1">
      <c r="A188" s="13"/>
      <c r="B188" s="237"/>
      <c r="C188" s="238"/>
      <c r="D188" s="232" t="s">
        <v>260</v>
      </c>
      <c r="E188" s="239" t="s">
        <v>1</v>
      </c>
      <c r="F188" s="240" t="s">
        <v>1234</v>
      </c>
      <c r="G188" s="238"/>
      <c r="H188" s="241">
        <v>115.66800000000001</v>
      </c>
      <c r="I188" s="242"/>
      <c r="J188" s="238"/>
      <c r="K188" s="238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94</v>
      </c>
      <c r="AV188" s="13" t="s">
        <v>94</v>
      </c>
      <c r="AW188" s="13" t="s">
        <v>38</v>
      </c>
      <c r="AX188" s="13" t="s">
        <v>83</v>
      </c>
      <c r="AY188" s="247" t="s">
        <v>192</v>
      </c>
    </row>
    <row r="189" s="13" customFormat="1">
      <c r="A189" s="13"/>
      <c r="B189" s="237"/>
      <c r="C189" s="238"/>
      <c r="D189" s="232" t="s">
        <v>260</v>
      </c>
      <c r="E189" s="239" t="s">
        <v>1</v>
      </c>
      <c r="F189" s="240" t="s">
        <v>1235</v>
      </c>
      <c r="G189" s="238"/>
      <c r="H189" s="241">
        <v>-23.814</v>
      </c>
      <c r="I189" s="242"/>
      <c r="J189" s="238"/>
      <c r="K189" s="238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260</v>
      </c>
      <c r="AU189" s="247" t="s">
        <v>94</v>
      </c>
      <c r="AV189" s="13" t="s">
        <v>94</v>
      </c>
      <c r="AW189" s="13" t="s">
        <v>38</v>
      </c>
      <c r="AX189" s="13" t="s">
        <v>83</v>
      </c>
      <c r="AY189" s="247" t="s">
        <v>192</v>
      </c>
    </row>
    <row r="190" s="2" customFormat="1" ht="33" customHeight="1">
      <c r="A190" s="37"/>
      <c r="B190" s="38"/>
      <c r="C190" s="219" t="s">
        <v>276</v>
      </c>
      <c r="D190" s="219" t="s">
        <v>193</v>
      </c>
      <c r="E190" s="220" t="s">
        <v>429</v>
      </c>
      <c r="F190" s="221" t="s">
        <v>430</v>
      </c>
      <c r="G190" s="222" t="s">
        <v>351</v>
      </c>
      <c r="H190" s="223">
        <v>34.020000000000003</v>
      </c>
      <c r="I190" s="224"/>
      <c r="J190" s="225">
        <f>ROUND(I190*H190,2)</f>
        <v>0</v>
      </c>
      <c r="K190" s="221" t="s">
        <v>266</v>
      </c>
      <c r="L190" s="43"/>
      <c r="M190" s="226" t="s">
        <v>1</v>
      </c>
      <c r="N190" s="227" t="s">
        <v>48</v>
      </c>
      <c r="O190" s="90"/>
      <c r="P190" s="228">
        <f>O190*H190</f>
        <v>0</v>
      </c>
      <c r="Q190" s="228">
        <v>0</v>
      </c>
      <c r="R190" s="228">
        <f>Q190*H190</f>
        <v>0</v>
      </c>
      <c r="S190" s="228">
        <v>0</v>
      </c>
      <c r="T190" s="22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30" t="s">
        <v>209</v>
      </c>
      <c r="AT190" s="230" t="s">
        <v>193</v>
      </c>
      <c r="AU190" s="230" t="s">
        <v>94</v>
      </c>
      <c r="AY190" s="15" t="s">
        <v>192</v>
      </c>
      <c r="BE190" s="231">
        <f>IF(N190="základní",J190,0)</f>
        <v>0</v>
      </c>
      <c r="BF190" s="231">
        <f>IF(N190="snížená",J190,0)</f>
        <v>0</v>
      </c>
      <c r="BG190" s="231">
        <f>IF(N190="zákl. přenesená",J190,0)</f>
        <v>0</v>
      </c>
      <c r="BH190" s="231">
        <f>IF(N190="sníž. přenesená",J190,0)</f>
        <v>0</v>
      </c>
      <c r="BI190" s="231">
        <f>IF(N190="nulová",J190,0)</f>
        <v>0</v>
      </c>
      <c r="BJ190" s="15" t="s">
        <v>91</v>
      </c>
      <c r="BK190" s="231">
        <f>ROUND(I190*H190,2)</f>
        <v>0</v>
      </c>
      <c r="BL190" s="15" t="s">
        <v>209</v>
      </c>
      <c r="BM190" s="230" t="s">
        <v>431</v>
      </c>
    </row>
    <row r="191" s="2" customFormat="1">
      <c r="A191" s="37"/>
      <c r="B191" s="38"/>
      <c r="C191" s="39"/>
      <c r="D191" s="232" t="s">
        <v>199</v>
      </c>
      <c r="E191" s="39"/>
      <c r="F191" s="233" t="s">
        <v>432</v>
      </c>
      <c r="G191" s="39"/>
      <c r="H191" s="39"/>
      <c r="I191" s="234"/>
      <c r="J191" s="39"/>
      <c r="K191" s="39"/>
      <c r="L191" s="43"/>
      <c r="M191" s="235"/>
      <c r="N191" s="236"/>
      <c r="O191" s="90"/>
      <c r="P191" s="90"/>
      <c r="Q191" s="90"/>
      <c r="R191" s="90"/>
      <c r="S191" s="90"/>
      <c r="T191" s="91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15" t="s">
        <v>199</v>
      </c>
      <c r="AU191" s="15" t="s">
        <v>94</v>
      </c>
    </row>
    <row r="192" s="2" customFormat="1">
      <c r="A192" s="37"/>
      <c r="B192" s="38"/>
      <c r="C192" s="39"/>
      <c r="D192" s="248" t="s">
        <v>268</v>
      </c>
      <c r="E192" s="39"/>
      <c r="F192" s="249" t="s">
        <v>433</v>
      </c>
      <c r="G192" s="39"/>
      <c r="H192" s="39"/>
      <c r="I192" s="234"/>
      <c r="J192" s="39"/>
      <c r="K192" s="39"/>
      <c r="L192" s="43"/>
      <c r="M192" s="235"/>
      <c r="N192" s="236"/>
      <c r="O192" s="90"/>
      <c r="P192" s="90"/>
      <c r="Q192" s="90"/>
      <c r="R192" s="90"/>
      <c r="S192" s="90"/>
      <c r="T192" s="91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15" t="s">
        <v>268</v>
      </c>
      <c r="AU192" s="15" t="s">
        <v>94</v>
      </c>
    </row>
    <row r="193" s="13" customFormat="1">
      <c r="A193" s="13"/>
      <c r="B193" s="237"/>
      <c r="C193" s="238"/>
      <c r="D193" s="232" t="s">
        <v>260</v>
      </c>
      <c r="E193" s="239" t="s">
        <v>1</v>
      </c>
      <c r="F193" s="240" t="s">
        <v>1236</v>
      </c>
      <c r="G193" s="238"/>
      <c r="H193" s="241">
        <v>34.020000000000003</v>
      </c>
      <c r="I193" s="242"/>
      <c r="J193" s="238"/>
      <c r="K193" s="238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94</v>
      </c>
      <c r="AV193" s="13" t="s">
        <v>94</v>
      </c>
      <c r="AW193" s="13" t="s">
        <v>38</v>
      </c>
      <c r="AX193" s="13" t="s">
        <v>83</v>
      </c>
      <c r="AY193" s="247" t="s">
        <v>192</v>
      </c>
    </row>
    <row r="194" s="2" customFormat="1" ht="37.8" customHeight="1">
      <c r="A194" s="37"/>
      <c r="B194" s="38"/>
      <c r="C194" s="219" t="s">
        <v>392</v>
      </c>
      <c r="D194" s="219" t="s">
        <v>193</v>
      </c>
      <c r="E194" s="220" t="s">
        <v>436</v>
      </c>
      <c r="F194" s="221" t="s">
        <v>437</v>
      </c>
      <c r="G194" s="222" t="s">
        <v>351</v>
      </c>
      <c r="H194" s="223">
        <v>68.040000000000006</v>
      </c>
      <c r="I194" s="224"/>
      <c r="J194" s="225">
        <f>ROUND(I194*H194,2)</f>
        <v>0</v>
      </c>
      <c r="K194" s="221" t="s">
        <v>266</v>
      </c>
      <c r="L194" s="43"/>
      <c r="M194" s="226" t="s">
        <v>1</v>
      </c>
      <c r="N194" s="227" t="s">
        <v>48</v>
      </c>
      <c r="O194" s="90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209</v>
      </c>
      <c r="AT194" s="230" t="s">
        <v>193</v>
      </c>
      <c r="AU194" s="230" t="s">
        <v>94</v>
      </c>
      <c r="AY194" s="15" t="s">
        <v>192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5" t="s">
        <v>91</v>
      </c>
      <c r="BK194" s="231">
        <f>ROUND(I194*H194,2)</f>
        <v>0</v>
      </c>
      <c r="BL194" s="15" t="s">
        <v>209</v>
      </c>
      <c r="BM194" s="230" t="s">
        <v>438</v>
      </c>
    </row>
    <row r="195" s="2" customFormat="1">
      <c r="A195" s="37"/>
      <c r="B195" s="38"/>
      <c r="C195" s="39"/>
      <c r="D195" s="232" t="s">
        <v>199</v>
      </c>
      <c r="E195" s="39"/>
      <c r="F195" s="233" t="s">
        <v>439</v>
      </c>
      <c r="G195" s="39"/>
      <c r="H195" s="39"/>
      <c r="I195" s="234"/>
      <c r="J195" s="39"/>
      <c r="K195" s="39"/>
      <c r="L195" s="43"/>
      <c r="M195" s="235"/>
      <c r="N195" s="236"/>
      <c r="O195" s="90"/>
      <c r="P195" s="90"/>
      <c r="Q195" s="90"/>
      <c r="R195" s="90"/>
      <c r="S195" s="90"/>
      <c r="T195" s="91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15" t="s">
        <v>199</v>
      </c>
      <c r="AU195" s="15" t="s">
        <v>94</v>
      </c>
    </row>
    <row r="196" s="2" customFormat="1">
      <c r="A196" s="37"/>
      <c r="B196" s="38"/>
      <c r="C196" s="39"/>
      <c r="D196" s="248" t="s">
        <v>268</v>
      </c>
      <c r="E196" s="39"/>
      <c r="F196" s="249" t="s">
        <v>440</v>
      </c>
      <c r="G196" s="39"/>
      <c r="H196" s="39"/>
      <c r="I196" s="234"/>
      <c r="J196" s="39"/>
      <c r="K196" s="39"/>
      <c r="L196" s="43"/>
      <c r="M196" s="235"/>
      <c r="N196" s="236"/>
      <c r="O196" s="90"/>
      <c r="P196" s="90"/>
      <c r="Q196" s="90"/>
      <c r="R196" s="90"/>
      <c r="S196" s="90"/>
      <c r="T196" s="91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15" t="s">
        <v>268</v>
      </c>
      <c r="AU196" s="15" t="s">
        <v>94</v>
      </c>
    </row>
    <row r="197" s="13" customFormat="1">
      <c r="A197" s="13"/>
      <c r="B197" s="237"/>
      <c r="C197" s="238"/>
      <c r="D197" s="232" t="s">
        <v>260</v>
      </c>
      <c r="E197" s="239" t="s">
        <v>1</v>
      </c>
      <c r="F197" s="240" t="s">
        <v>1237</v>
      </c>
      <c r="G197" s="238"/>
      <c r="H197" s="241">
        <v>68.040000000000006</v>
      </c>
      <c r="I197" s="242"/>
      <c r="J197" s="238"/>
      <c r="K197" s="238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94</v>
      </c>
      <c r="AV197" s="13" t="s">
        <v>94</v>
      </c>
      <c r="AW197" s="13" t="s">
        <v>38</v>
      </c>
      <c r="AX197" s="13" t="s">
        <v>91</v>
      </c>
      <c r="AY197" s="247" t="s">
        <v>192</v>
      </c>
    </row>
    <row r="198" s="2" customFormat="1" ht="24.15" customHeight="1">
      <c r="A198" s="37"/>
      <c r="B198" s="38"/>
      <c r="C198" s="219" t="s">
        <v>397</v>
      </c>
      <c r="D198" s="219" t="s">
        <v>193</v>
      </c>
      <c r="E198" s="220" t="s">
        <v>443</v>
      </c>
      <c r="F198" s="221" t="s">
        <v>444</v>
      </c>
      <c r="G198" s="222" t="s">
        <v>351</v>
      </c>
      <c r="H198" s="223">
        <v>19.683</v>
      </c>
      <c r="I198" s="224"/>
      <c r="J198" s="225">
        <f>ROUND(I198*H198,2)</f>
        <v>0</v>
      </c>
      <c r="K198" s="221" t="s">
        <v>266</v>
      </c>
      <c r="L198" s="43"/>
      <c r="M198" s="226" t="s">
        <v>1</v>
      </c>
      <c r="N198" s="227" t="s">
        <v>48</v>
      </c>
      <c r="O198" s="90"/>
      <c r="P198" s="228">
        <f>O198*H198</f>
        <v>0</v>
      </c>
      <c r="Q198" s="228">
        <v>0</v>
      </c>
      <c r="R198" s="228">
        <f>Q198*H198</f>
        <v>0</v>
      </c>
      <c r="S198" s="228">
        <v>0</v>
      </c>
      <c r="T198" s="22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30" t="s">
        <v>209</v>
      </c>
      <c r="AT198" s="230" t="s">
        <v>193</v>
      </c>
      <c r="AU198" s="230" t="s">
        <v>94</v>
      </c>
      <c r="AY198" s="15" t="s">
        <v>192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5" t="s">
        <v>91</v>
      </c>
      <c r="BK198" s="231">
        <f>ROUND(I198*H198,2)</f>
        <v>0</v>
      </c>
      <c r="BL198" s="15" t="s">
        <v>209</v>
      </c>
      <c r="BM198" s="230" t="s">
        <v>445</v>
      </c>
    </row>
    <row r="199" s="2" customFormat="1">
      <c r="A199" s="37"/>
      <c r="B199" s="38"/>
      <c r="C199" s="39"/>
      <c r="D199" s="232" t="s">
        <v>199</v>
      </c>
      <c r="E199" s="39"/>
      <c r="F199" s="233" t="s">
        <v>446</v>
      </c>
      <c r="G199" s="39"/>
      <c r="H199" s="39"/>
      <c r="I199" s="234"/>
      <c r="J199" s="39"/>
      <c r="K199" s="39"/>
      <c r="L199" s="43"/>
      <c r="M199" s="235"/>
      <c r="N199" s="236"/>
      <c r="O199" s="90"/>
      <c r="P199" s="90"/>
      <c r="Q199" s="90"/>
      <c r="R199" s="90"/>
      <c r="S199" s="90"/>
      <c r="T199" s="91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15" t="s">
        <v>199</v>
      </c>
      <c r="AU199" s="15" t="s">
        <v>94</v>
      </c>
    </row>
    <row r="200" s="2" customFormat="1">
      <c r="A200" s="37"/>
      <c r="B200" s="38"/>
      <c r="C200" s="39"/>
      <c r="D200" s="248" t="s">
        <v>268</v>
      </c>
      <c r="E200" s="39"/>
      <c r="F200" s="249" t="s">
        <v>447</v>
      </c>
      <c r="G200" s="39"/>
      <c r="H200" s="39"/>
      <c r="I200" s="234"/>
      <c r="J200" s="39"/>
      <c r="K200" s="39"/>
      <c r="L200" s="43"/>
      <c r="M200" s="235"/>
      <c r="N200" s="236"/>
      <c r="O200" s="90"/>
      <c r="P200" s="90"/>
      <c r="Q200" s="90"/>
      <c r="R200" s="90"/>
      <c r="S200" s="90"/>
      <c r="T200" s="91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15" t="s">
        <v>268</v>
      </c>
      <c r="AU200" s="15" t="s">
        <v>94</v>
      </c>
    </row>
    <row r="201" s="13" customFormat="1">
      <c r="A201" s="13"/>
      <c r="B201" s="237"/>
      <c r="C201" s="238"/>
      <c r="D201" s="232" t="s">
        <v>260</v>
      </c>
      <c r="E201" s="239" t="s">
        <v>1</v>
      </c>
      <c r="F201" s="240" t="s">
        <v>1230</v>
      </c>
      <c r="G201" s="238"/>
      <c r="H201" s="241">
        <v>24.786000000000001</v>
      </c>
      <c r="I201" s="242"/>
      <c r="J201" s="238"/>
      <c r="K201" s="238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94</v>
      </c>
      <c r="AV201" s="13" t="s">
        <v>94</v>
      </c>
      <c r="AW201" s="13" t="s">
        <v>38</v>
      </c>
      <c r="AX201" s="13" t="s">
        <v>83</v>
      </c>
      <c r="AY201" s="247" t="s">
        <v>192</v>
      </c>
    </row>
    <row r="202" s="13" customFormat="1">
      <c r="A202" s="13"/>
      <c r="B202" s="237"/>
      <c r="C202" s="238"/>
      <c r="D202" s="232" t="s">
        <v>260</v>
      </c>
      <c r="E202" s="239" t="s">
        <v>1</v>
      </c>
      <c r="F202" s="240" t="s">
        <v>1227</v>
      </c>
      <c r="G202" s="238"/>
      <c r="H202" s="241">
        <v>-5.1029999999999998</v>
      </c>
      <c r="I202" s="242"/>
      <c r="J202" s="238"/>
      <c r="K202" s="238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94</v>
      </c>
      <c r="AV202" s="13" t="s">
        <v>94</v>
      </c>
      <c r="AW202" s="13" t="s">
        <v>38</v>
      </c>
      <c r="AX202" s="13" t="s">
        <v>83</v>
      </c>
      <c r="AY202" s="247" t="s">
        <v>192</v>
      </c>
    </row>
    <row r="203" s="2" customFormat="1" ht="24.15" customHeight="1">
      <c r="A203" s="37"/>
      <c r="B203" s="38"/>
      <c r="C203" s="219" t="s">
        <v>405</v>
      </c>
      <c r="D203" s="219" t="s">
        <v>193</v>
      </c>
      <c r="E203" s="220" t="s">
        <v>450</v>
      </c>
      <c r="F203" s="221" t="s">
        <v>451</v>
      </c>
      <c r="G203" s="222" t="s">
        <v>351</v>
      </c>
      <c r="H203" s="223">
        <v>45.927</v>
      </c>
      <c r="I203" s="224"/>
      <c r="J203" s="225">
        <f>ROUND(I203*H203,2)</f>
        <v>0</v>
      </c>
      <c r="K203" s="221" t="s">
        <v>266</v>
      </c>
      <c r="L203" s="43"/>
      <c r="M203" s="226" t="s">
        <v>1</v>
      </c>
      <c r="N203" s="227" t="s">
        <v>48</v>
      </c>
      <c r="O203" s="90"/>
      <c r="P203" s="228">
        <f>O203*H203</f>
        <v>0</v>
      </c>
      <c r="Q203" s="228">
        <v>0</v>
      </c>
      <c r="R203" s="228">
        <f>Q203*H203</f>
        <v>0</v>
      </c>
      <c r="S203" s="228">
        <v>0</v>
      </c>
      <c r="T203" s="22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30" t="s">
        <v>209</v>
      </c>
      <c r="AT203" s="230" t="s">
        <v>193</v>
      </c>
      <c r="AU203" s="230" t="s">
        <v>94</v>
      </c>
      <c r="AY203" s="15" t="s">
        <v>192</v>
      </c>
      <c r="BE203" s="231">
        <f>IF(N203="základní",J203,0)</f>
        <v>0</v>
      </c>
      <c r="BF203" s="231">
        <f>IF(N203="snížená",J203,0)</f>
        <v>0</v>
      </c>
      <c r="BG203" s="231">
        <f>IF(N203="zákl. přenesená",J203,0)</f>
        <v>0</v>
      </c>
      <c r="BH203" s="231">
        <f>IF(N203="sníž. přenesená",J203,0)</f>
        <v>0</v>
      </c>
      <c r="BI203" s="231">
        <f>IF(N203="nulová",J203,0)</f>
        <v>0</v>
      </c>
      <c r="BJ203" s="15" t="s">
        <v>91</v>
      </c>
      <c r="BK203" s="231">
        <f>ROUND(I203*H203,2)</f>
        <v>0</v>
      </c>
      <c r="BL203" s="15" t="s">
        <v>209</v>
      </c>
      <c r="BM203" s="230" t="s">
        <v>452</v>
      </c>
    </row>
    <row r="204" s="2" customFormat="1">
      <c r="A204" s="37"/>
      <c r="B204" s="38"/>
      <c r="C204" s="39"/>
      <c r="D204" s="232" t="s">
        <v>199</v>
      </c>
      <c r="E204" s="39"/>
      <c r="F204" s="233" t="s">
        <v>453</v>
      </c>
      <c r="G204" s="39"/>
      <c r="H204" s="39"/>
      <c r="I204" s="234"/>
      <c r="J204" s="39"/>
      <c r="K204" s="39"/>
      <c r="L204" s="43"/>
      <c r="M204" s="235"/>
      <c r="N204" s="236"/>
      <c r="O204" s="90"/>
      <c r="P204" s="90"/>
      <c r="Q204" s="90"/>
      <c r="R204" s="90"/>
      <c r="S204" s="90"/>
      <c r="T204" s="91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15" t="s">
        <v>199</v>
      </c>
      <c r="AU204" s="15" t="s">
        <v>94</v>
      </c>
    </row>
    <row r="205" s="2" customFormat="1">
      <c r="A205" s="37"/>
      <c r="B205" s="38"/>
      <c r="C205" s="39"/>
      <c r="D205" s="248" t="s">
        <v>268</v>
      </c>
      <c r="E205" s="39"/>
      <c r="F205" s="249" t="s">
        <v>454</v>
      </c>
      <c r="G205" s="39"/>
      <c r="H205" s="39"/>
      <c r="I205" s="234"/>
      <c r="J205" s="39"/>
      <c r="K205" s="39"/>
      <c r="L205" s="43"/>
      <c r="M205" s="235"/>
      <c r="N205" s="236"/>
      <c r="O205" s="90"/>
      <c r="P205" s="90"/>
      <c r="Q205" s="90"/>
      <c r="R205" s="90"/>
      <c r="S205" s="90"/>
      <c r="T205" s="91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15" t="s">
        <v>268</v>
      </c>
      <c r="AU205" s="15" t="s">
        <v>94</v>
      </c>
    </row>
    <row r="206" s="13" customFormat="1">
      <c r="A206" s="13"/>
      <c r="B206" s="237"/>
      <c r="C206" s="238"/>
      <c r="D206" s="232" t="s">
        <v>260</v>
      </c>
      <c r="E206" s="239" t="s">
        <v>1</v>
      </c>
      <c r="F206" s="240" t="s">
        <v>1238</v>
      </c>
      <c r="G206" s="238"/>
      <c r="H206" s="241">
        <v>57.834000000000003</v>
      </c>
      <c r="I206" s="242"/>
      <c r="J206" s="238"/>
      <c r="K206" s="238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94</v>
      </c>
      <c r="AV206" s="13" t="s">
        <v>94</v>
      </c>
      <c r="AW206" s="13" t="s">
        <v>38</v>
      </c>
      <c r="AX206" s="13" t="s">
        <v>83</v>
      </c>
      <c r="AY206" s="247" t="s">
        <v>192</v>
      </c>
    </row>
    <row r="207" s="13" customFormat="1">
      <c r="A207" s="13"/>
      <c r="B207" s="237"/>
      <c r="C207" s="238"/>
      <c r="D207" s="232" t="s">
        <v>260</v>
      </c>
      <c r="E207" s="239" t="s">
        <v>1</v>
      </c>
      <c r="F207" s="240" t="s">
        <v>1239</v>
      </c>
      <c r="G207" s="238"/>
      <c r="H207" s="241">
        <v>-11.907</v>
      </c>
      <c r="I207" s="242"/>
      <c r="J207" s="238"/>
      <c r="K207" s="238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260</v>
      </c>
      <c r="AU207" s="247" t="s">
        <v>94</v>
      </c>
      <c r="AV207" s="13" t="s">
        <v>94</v>
      </c>
      <c r="AW207" s="13" t="s">
        <v>38</v>
      </c>
      <c r="AX207" s="13" t="s">
        <v>83</v>
      </c>
      <c r="AY207" s="247" t="s">
        <v>192</v>
      </c>
    </row>
    <row r="208" s="2" customFormat="1" ht="33" customHeight="1">
      <c r="A208" s="37"/>
      <c r="B208" s="38"/>
      <c r="C208" s="219" t="s">
        <v>413</v>
      </c>
      <c r="D208" s="219" t="s">
        <v>193</v>
      </c>
      <c r="E208" s="220" t="s">
        <v>458</v>
      </c>
      <c r="F208" s="221" t="s">
        <v>459</v>
      </c>
      <c r="G208" s="222" t="s">
        <v>334</v>
      </c>
      <c r="H208" s="223">
        <v>68.040000000000006</v>
      </c>
      <c r="I208" s="224"/>
      <c r="J208" s="225">
        <f>ROUND(I208*H208,2)</f>
        <v>0</v>
      </c>
      <c r="K208" s="221" t="s">
        <v>266</v>
      </c>
      <c r="L208" s="43"/>
      <c r="M208" s="226" t="s">
        <v>1</v>
      </c>
      <c r="N208" s="227" t="s">
        <v>48</v>
      </c>
      <c r="O208" s="90"/>
      <c r="P208" s="228">
        <f>O208*H208</f>
        <v>0</v>
      </c>
      <c r="Q208" s="228">
        <v>0</v>
      </c>
      <c r="R208" s="228">
        <f>Q208*H208</f>
        <v>0</v>
      </c>
      <c r="S208" s="228">
        <v>0</v>
      </c>
      <c r="T208" s="22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30" t="s">
        <v>209</v>
      </c>
      <c r="AT208" s="230" t="s">
        <v>193</v>
      </c>
      <c r="AU208" s="230" t="s">
        <v>94</v>
      </c>
      <c r="AY208" s="15" t="s">
        <v>192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5" t="s">
        <v>91</v>
      </c>
      <c r="BK208" s="231">
        <f>ROUND(I208*H208,2)</f>
        <v>0</v>
      </c>
      <c r="BL208" s="15" t="s">
        <v>209</v>
      </c>
      <c r="BM208" s="230" t="s">
        <v>460</v>
      </c>
    </row>
    <row r="209" s="2" customFormat="1">
      <c r="A209" s="37"/>
      <c r="B209" s="38"/>
      <c r="C209" s="39"/>
      <c r="D209" s="232" t="s">
        <v>199</v>
      </c>
      <c r="E209" s="39"/>
      <c r="F209" s="233" t="s">
        <v>461</v>
      </c>
      <c r="G209" s="39"/>
      <c r="H209" s="39"/>
      <c r="I209" s="234"/>
      <c r="J209" s="39"/>
      <c r="K209" s="39"/>
      <c r="L209" s="43"/>
      <c r="M209" s="235"/>
      <c r="N209" s="236"/>
      <c r="O209" s="90"/>
      <c r="P209" s="90"/>
      <c r="Q209" s="90"/>
      <c r="R209" s="90"/>
      <c r="S209" s="90"/>
      <c r="T209" s="91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15" t="s">
        <v>199</v>
      </c>
      <c r="AU209" s="15" t="s">
        <v>94</v>
      </c>
    </row>
    <row r="210" s="2" customFormat="1">
      <c r="A210" s="37"/>
      <c r="B210" s="38"/>
      <c r="C210" s="39"/>
      <c r="D210" s="248" t="s">
        <v>268</v>
      </c>
      <c r="E210" s="39"/>
      <c r="F210" s="249" t="s">
        <v>462</v>
      </c>
      <c r="G210" s="39"/>
      <c r="H210" s="39"/>
      <c r="I210" s="234"/>
      <c r="J210" s="39"/>
      <c r="K210" s="39"/>
      <c r="L210" s="43"/>
      <c r="M210" s="235"/>
      <c r="N210" s="236"/>
      <c r="O210" s="90"/>
      <c r="P210" s="90"/>
      <c r="Q210" s="90"/>
      <c r="R210" s="90"/>
      <c r="S210" s="90"/>
      <c r="T210" s="91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15" t="s">
        <v>268</v>
      </c>
      <c r="AU210" s="15" t="s">
        <v>94</v>
      </c>
    </row>
    <row r="211" s="13" customFormat="1">
      <c r="A211" s="13"/>
      <c r="B211" s="237"/>
      <c r="C211" s="238"/>
      <c r="D211" s="232" t="s">
        <v>260</v>
      </c>
      <c r="E211" s="239" t="s">
        <v>1</v>
      </c>
      <c r="F211" s="240" t="s">
        <v>1237</v>
      </c>
      <c r="G211" s="238"/>
      <c r="H211" s="241">
        <v>68.040000000000006</v>
      </c>
      <c r="I211" s="242"/>
      <c r="J211" s="238"/>
      <c r="K211" s="238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94</v>
      </c>
      <c r="AV211" s="13" t="s">
        <v>94</v>
      </c>
      <c r="AW211" s="13" t="s">
        <v>38</v>
      </c>
      <c r="AX211" s="13" t="s">
        <v>83</v>
      </c>
      <c r="AY211" s="247" t="s">
        <v>192</v>
      </c>
    </row>
    <row r="212" s="2" customFormat="1" ht="16.5" customHeight="1">
      <c r="A212" s="37"/>
      <c r="B212" s="38"/>
      <c r="C212" s="219" t="s">
        <v>7</v>
      </c>
      <c r="D212" s="219" t="s">
        <v>193</v>
      </c>
      <c r="E212" s="220" t="s">
        <v>465</v>
      </c>
      <c r="F212" s="221" t="s">
        <v>466</v>
      </c>
      <c r="G212" s="222" t="s">
        <v>351</v>
      </c>
      <c r="H212" s="223">
        <v>99.629999999999995</v>
      </c>
      <c r="I212" s="224"/>
      <c r="J212" s="225">
        <f>ROUND(I212*H212,2)</f>
        <v>0</v>
      </c>
      <c r="K212" s="221" t="s">
        <v>266</v>
      </c>
      <c r="L212" s="43"/>
      <c r="M212" s="226" t="s">
        <v>1</v>
      </c>
      <c r="N212" s="227" t="s">
        <v>48</v>
      </c>
      <c r="O212" s="90"/>
      <c r="P212" s="228">
        <f>O212*H212</f>
        <v>0</v>
      </c>
      <c r="Q212" s="228">
        <v>0</v>
      </c>
      <c r="R212" s="228">
        <f>Q212*H212</f>
        <v>0</v>
      </c>
      <c r="S212" s="228">
        <v>0</v>
      </c>
      <c r="T212" s="22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30" t="s">
        <v>209</v>
      </c>
      <c r="AT212" s="230" t="s">
        <v>193</v>
      </c>
      <c r="AU212" s="230" t="s">
        <v>94</v>
      </c>
      <c r="AY212" s="15" t="s">
        <v>192</v>
      </c>
      <c r="BE212" s="231">
        <f>IF(N212="základní",J212,0)</f>
        <v>0</v>
      </c>
      <c r="BF212" s="231">
        <f>IF(N212="snížená",J212,0)</f>
        <v>0</v>
      </c>
      <c r="BG212" s="231">
        <f>IF(N212="zákl. přenesená",J212,0)</f>
        <v>0</v>
      </c>
      <c r="BH212" s="231">
        <f>IF(N212="sníž. přenesená",J212,0)</f>
        <v>0</v>
      </c>
      <c r="BI212" s="231">
        <f>IF(N212="nulová",J212,0)</f>
        <v>0</v>
      </c>
      <c r="BJ212" s="15" t="s">
        <v>91</v>
      </c>
      <c r="BK212" s="231">
        <f>ROUND(I212*H212,2)</f>
        <v>0</v>
      </c>
      <c r="BL212" s="15" t="s">
        <v>209</v>
      </c>
      <c r="BM212" s="230" t="s">
        <v>467</v>
      </c>
    </row>
    <row r="213" s="2" customFormat="1">
      <c r="A213" s="37"/>
      <c r="B213" s="38"/>
      <c r="C213" s="39"/>
      <c r="D213" s="232" t="s">
        <v>199</v>
      </c>
      <c r="E213" s="39"/>
      <c r="F213" s="233" t="s">
        <v>468</v>
      </c>
      <c r="G213" s="39"/>
      <c r="H213" s="39"/>
      <c r="I213" s="234"/>
      <c r="J213" s="39"/>
      <c r="K213" s="39"/>
      <c r="L213" s="43"/>
      <c r="M213" s="235"/>
      <c r="N213" s="236"/>
      <c r="O213" s="90"/>
      <c r="P213" s="90"/>
      <c r="Q213" s="90"/>
      <c r="R213" s="90"/>
      <c r="S213" s="90"/>
      <c r="T213" s="91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15" t="s">
        <v>199</v>
      </c>
      <c r="AU213" s="15" t="s">
        <v>94</v>
      </c>
    </row>
    <row r="214" s="2" customFormat="1">
      <c r="A214" s="37"/>
      <c r="B214" s="38"/>
      <c r="C214" s="39"/>
      <c r="D214" s="248" t="s">
        <v>268</v>
      </c>
      <c r="E214" s="39"/>
      <c r="F214" s="249" t="s">
        <v>469</v>
      </c>
      <c r="G214" s="39"/>
      <c r="H214" s="39"/>
      <c r="I214" s="234"/>
      <c r="J214" s="39"/>
      <c r="K214" s="39"/>
      <c r="L214" s="43"/>
      <c r="M214" s="235"/>
      <c r="N214" s="236"/>
      <c r="O214" s="90"/>
      <c r="P214" s="90"/>
      <c r="Q214" s="90"/>
      <c r="R214" s="90"/>
      <c r="S214" s="90"/>
      <c r="T214" s="91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15" t="s">
        <v>268</v>
      </c>
      <c r="AU214" s="15" t="s">
        <v>94</v>
      </c>
    </row>
    <row r="215" s="13" customFormat="1">
      <c r="A215" s="13"/>
      <c r="B215" s="237"/>
      <c r="C215" s="238"/>
      <c r="D215" s="232" t="s">
        <v>260</v>
      </c>
      <c r="E215" s="239" t="s">
        <v>1</v>
      </c>
      <c r="F215" s="240" t="s">
        <v>1240</v>
      </c>
      <c r="G215" s="238"/>
      <c r="H215" s="241">
        <v>82.620000000000005</v>
      </c>
      <c r="I215" s="242"/>
      <c r="J215" s="238"/>
      <c r="K215" s="238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94</v>
      </c>
      <c r="AV215" s="13" t="s">
        <v>94</v>
      </c>
      <c r="AW215" s="13" t="s">
        <v>38</v>
      </c>
      <c r="AX215" s="13" t="s">
        <v>83</v>
      </c>
      <c r="AY215" s="247" t="s">
        <v>192</v>
      </c>
    </row>
    <row r="216" s="13" customFormat="1">
      <c r="A216" s="13"/>
      <c r="B216" s="237"/>
      <c r="C216" s="238"/>
      <c r="D216" s="232" t="s">
        <v>260</v>
      </c>
      <c r="E216" s="239" t="s">
        <v>1</v>
      </c>
      <c r="F216" s="240" t="s">
        <v>1236</v>
      </c>
      <c r="G216" s="238"/>
      <c r="H216" s="241">
        <v>34.020000000000003</v>
      </c>
      <c r="I216" s="242"/>
      <c r="J216" s="238"/>
      <c r="K216" s="238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94</v>
      </c>
      <c r="AV216" s="13" t="s">
        <v>94</v>
      </c>
      <c r="AW216" s="13" t="s">
        <v>38</v>
      </c>
      <c r="AX216" s="13" t="s">
        <v>83</v>
      </c>
      <c r="AY216" s="247" t="s">
        <v>192</v>
      </c>
    </row>
    <row r="217" s="13" customFormat="1">
      <c r="A217" s="13"/>
      <c r="B217" s="237"/>
      <c r="C217" s="238"/>
      <c r="D217" s="232" t="s">
        <v>260</v>
      </c>
      <c r="E217" s="239" t="s">
        <v>1</v>
      </c>
      <c r="F217" s="240" t="s">
        <v>1241</v>
      </c>
      <c r="G217" s="238"/>
      <c r="H217" s="241">
        <v>-17.010000000000002</v>
      </c>
      <c r="I217" s="242"/>
      <c r="J217" s="238"/>
      <c r="K217" s="238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94</v>
      </c>
      <c r="AV217" s="13" t="s">
        <v>94</v>
      </c>
      <c r="AW217" s="13" t="s">
        <v>38</v>
      </c>
      <c r="AX217" s="13" t="s">
        <v>83</v>
      </c>
      <c r="AY217" s="247" t="s">
        <v>192</v>
      </c>
    </row>
    <row r="218" s="2" customFormat="1" ht="24.15" customHeight="1">
      <c r="A218" s="37"/>
      <c r="B218" s="38"/>
      <c r="C218" s="219" t="s">
        <v>428</v>
      </c>
      <c r="D218" s="219" t="s">
        <v>193</v>
      </c>
      <c r="E218" s="220" t="s">
        <v>473</v>
      </c>
      <c r="F218" s="221" t="s">
        <v>474</v>
      </c>
      <c r="G218" s="222" t="s">
        <v>351</v>
      </c>
      <c r="H218" s="223">
        <v>31.59</v>
      </c>
      <c r="I218" s="224"/>
      <c r="J218" s="225">
        <f>ROUND(I218*H218,2)</f>
        <v>0</v>
      </c>
      <c r="K218" s="221" t="s">
        <v>266</v>
      </c>
      <c r="L218" s="43"/>
      <c r="M218" s="226" t="s">
        <v>1</v>
      </c>
      <c r="N218" s="227" t="s">
        <v>48</v>
      </c>
      <c r="O218" s="90"/>
      <c r="P218" s="228">
        <f>O218*H218</f>
        <v>0</v>
      </c>
      <c r="Q218" s="228">
        <v>0</v>
      </c>
      <c r="R218" s="228">
        <f>Q218*H218</f>
        <v>0</v>
      </c>
      <c r="S218" s="228">
        <v>0</v>
      </c>
      <c r="T218" s="22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30" t="s">
        <v>209</v>
      </c>
      <c r="AT218" s="230" t="s">
        <v>193</v>
      </c>
      <c r="AU218" s="230" t="s">
        <v>94</v>
      </c>
      <c r="AY218" s="15" t="s">
        <v>192</v>
      </c>
      <c r="BE218" s="231">
        <f>IF(N218="základní",J218,0)</f>
        <v>0</v>
      </c>
      <c r="BF218" s="231">
        <f>IF(N218="snížená",J218,0)</f>
        <v>0</v>
      </c>
      <c r="BG218" s="231">
        <f>IF(N218="zákl. přenesená",J218,0)</f>
        <v>0</v>
      </c>
      <c r="BH218" s="231">
        <f>IF(N218="sníž. přenesená",J218,0)</f>
        <v>0</v>
      </c>
      <c r="BI218" s="231">
        <f>IF(N218="nulová",J218,0)</f>
        <v>0</v>
      </c>
      <c r="BJ218" s="15" t="s">
        <v>91</v>
      </c>
      <c r="BK218" s="231">
        <f>ROUND(I218*H218,2)</f>
        <v>0</v>
      </c>
      <c r="BL218" s="15" t="s">
        <v>209</v>
      </c>
      <c r="BM218" s="230" t="s">
        <v>475</v>
      </c>
    </row>
    <row r="219" s="2" customFormat="1">
      <c r="A219" s="37"/>
      <c r="B219" s="38"/>
      <c r="C219" s="39"/>
      <c r="D219" s="232" t="s">
        <v>199</v>
      </c>
      <c r="E219" s="39"/>
      <c r="F219" s="233" t="s">
        <v>476</v>
      </c>
      <c r="G219" s="39"/>
      <c r="H219" s="39"/>
      <c r="I219" s="234"/>
      <c r="J219" s="39"/>
      <c r="K219" s="39"/>
      <c r="L219" s="43"/>
      <c r="M219" s="235"/>
      <c r="N219" s="236"/>
      <c r="O219" s="90"/>
      <c r="P219" s="90"/>
      <c r="Q219" s="90"/>
      <c r="R219" s="90"/>
      <c r="S219" s="90"/>
      <c r="T219" s="91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T219" s="15" t="s">
        <v>199</v>
      </c>
      <c r="AU219" s="15" t="s">
        <v>94</v>
      </c>
    </row>
    <row r="220" s="2" customFormat="1">
      <c r="A220" s="37"/>
      <c r="B220" s="38"/>
      <c r="C220" s="39"/>
      <c r="D220" s="248" t="s">
        <v>268</v>
      </c>
      <c r="E220" s="39"/>
      <c r="F220" s="249" t="s">
        <v>477</v>
      </c>
      <c r="G220" s="39"/>
      <c r="H220" s="39"/>
      <c r="I220" s="234"/>
      <c r="J220" s="39"/>
      <c r="K220" s="39"/>
      <c r="L220" s="43"/>
      <c r="M220" s="235"/>
      <c r="N220" s="236"/>
      <c r="O220" s="90"/>
      <c r="P220" s="90"/>
      <c r="Q220" s="90"/>
      <c r="R220" s="90"/>
      <c r="S220" s="90"/>
      <c r="T220" s="91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15" t="s">
        <v>268</v>
      </c>
      <c r="AU220" s="15" t="s">
        <v>94</v>
      </c>
    </row>
    <row r="221" s="13" customFormat="1">
      <c r="A221" s="13"/>
      <c r="B221" s="237"/>
      <c r="C221" s="238"/>
      <c r="D221" s="232" t="s">
        <v>260</v>
      </c>
      <c r="E221" s="239" t="s">
        <v>1</v>
      </c>
      <c r="F221" s="240" t="s">
        <v>1242</v>
      </c>
      <c r="G221" s="238"/>
      <c r="H221" s="241">
        <v>31.59</v>
      </c>
      <c r="I221" s="242"/>
      <c r="J221" s="238"/>
      <c r="K221" s="238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260</v>
      </c>
      <c r="AU221" s="247" t="s">
        <v>94</v>
      </c>
      <c r="AV221" s="13" t="s">
        <v>94</v>
      </c>
      <c r="AW221" s="13" t="s">
        <v>38</v>
      </c>
      <c r="AX221" s="13" t="s">
        <v>83</v>
      </c>
      <c r="AY221" s="247" t="s">
        <v>192</v>
      </c>
    </row>
    <row r="222" s="2" customFormat="1" ht="24.15" customHeight="1">
      <c r="A222" s="37"/>
      <c r="B222" s="38"/>
      <c r="C222" s="219" t="s">
        <v>435</v>
      </c>
      <c r="D222" s="219" t="s">
        <v>193</v>
      </c>
      <c r="E222" s="220" t="s">
        <v>480</v>
      </c>
      <c r="F222" s="221" t="s">
        <v>481</v>
      </c>
      <c r="G222" s="222" t="s">
        <v>351</v>
      </c>
      <c r="H222" s="223">
        <v>19.440000000000001</v>
      </c>
      <c r="I222" s="224"/>
      <c r="J222" s="225">
        <f>ROUND(I222*H222,2)</f>
        <v>0</v>
      </c>
      <c r="K222" s="221" t="s">
        <v>266</v>
      </c>
      <c r="L222" s="43"/>
      <c r="M222" s="226" t="s">
        <v>1</v>
      </c>
      <c r="N222" s="227" t="s">
        <v>48</v>
      </c>
      <c r="O222" s="90"/>
      <c r="P222" s="228">
        <f>O222*H222</f>
        <v>0</v>
      </c>
      <c r="Q222" s="228">
        <v>0</v>
      </c>
      <c r="R222" s="228">
        <f>Q222*H222</f>
        <v>0</v>
      </c>
      <c r="S222" s="228">
        <v>0</v>
      </c>
      <c r="T222" s="22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30" t="s">
        <v>209</v>
      </c>
      <c r="AT222" s="230" t="s">
        <v>193</v>
      </c>
      <c r="AU222" s="230" t="s">
        <v>94</v>
      </c>
      <c r="AY222" s="15" t="s">
        <v>192</v>
      </c>
      <c r="BE222" s="231">
        <f>IF(N222="základní",J222,0)</f>
        <v>0</v>
      </c>
      <c r="BF222" s="231">
        <f>IF(N222="snížená",J222,0)</f>
        <v>0</v>
      </c>
      <c r="BG222" s="231">
        <f>IF(N222="zákl. přenesená",J222,0)</f>
        <v>0</v>
      </c>
      <c r="BH222" s="231">
        <f>IF(N222="sníž. přenesená",J222,0)</f>
        <v>0</v>
      </c>
      <c r="BI222" s="231">
        <f>IF(N222="nulová",J222,0)</f>
        <v>0</v>
      </c>
      <c r="BJ222" s="15" t="s">
        <v>91</v>
      </c>
      <c r="BK222" s="231">
        <f>ROUND(I222*H222,2)</f>
        <v>0</v>
      </c>
      <c r="BL222" s="15" t="s">
        <v>209</v>
      </c>
      <c r="BM222" s="230" t="s">
        <v>482</v>
      </c>
    </row>
    <row r="223" s="2" customFormat="1">
      <c r="A223" s="37"/>
      <c r="B223" s="38"/>
      <c r="C223" s="39"/>
      <c r="D223" s="232" t="s">
        <v>199</v>
      </c>
      <c r="E223" s="39"/>
      <c r="F223" s="233" t="s">
        <v>483</v>
      </c>
      <c r="G223" s="39"/>
      <c r="H223" s="39"/>
      <c r="I223" s="234"/>
      <c r="J223" s="39"/>
      <c r="K223" s="39"/>
      <c r="L223" s="43"/>
      <c r="M223" s="235"/>
      <c r="N223" s="236"/>
      <c r="O223" s="90"/>
      <c r="P223" s="90"/>
      <c r="Q223" s="90"/>
      <c r="R223" s="90"/>
      <c r="S223" s="90"/>
      <c r="T223" s="91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15" t="s">
        <v>199</v>
      </c>
      <c r="AU223" s="15" t="s">
        <v>94</v>
      </c>
    </row>
    <row r="224" s="2" customFormat="1">
      <c r="A224" s="37"/>
      <c r="B224" s="38"/>
      <c r="C224" s="39"/>
      <c r="D224" s="248" t="s">
        <v>268</v>
      </c>
      <c r="E224" s="39"/>
      <c r="F224" s="249" t="s">
        <v>484</v>
      </c>
      <c r="G224" s="39"/>
      <c r="H224" s="39"/>
      <c r="I224" s="234"/>
      <c r="J224" s="39"/>
      <c r="K224" s="39"/>
      <c r="L224" s="43"/>
      <c r="M224" s="235"/>
      <c r="N224" s="236"/>
      <c r="O224" s="90"/>
      <c r="P224" s="90"/>
      <c r="Q224" s="90"/>
      <c r="R224" s="90"/>
      <c r="S224" s="90"/>
      <c r="T224" s="91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15" t="s">
        <v>268</v>
      </c>
      <c r="AU224" s="15" t="s">
        <v>94</v>
      </c>
    </row>
    <row r="225" s="13" customFormat="1">
      <c r="A225" s="13"/>
      <c r="B225" s="237"/>
      <c r="C225" s="238"/>
      <c r="D225" s="232" t="s">
        <v>260</v>
      </c>
      <c r="E225" s="239" t="s">
        <v>1</v>
      </c>
      <c r="F225" s="240" t="s">
        <v>1243</v>
      </c>
      <c r="G225" s="238"/>
      <c r="H225" s="241">
        <v>19.440000000000001</v>
      </c>
      <c r="I225" s="242"/>
      <c r="J225" s="238"/>
      <c r="K225" s="238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260</v>
      </c>
      <c r="AU225" s="247" t="s">
        <v>94</v>
      </c>
      <c r="AV225" s="13" t="s">
        <v>94</v>
      </c>
      <c r="AW225" s="13" t="s">
        <v>38</v>
      </c>
      <c r="AX225" s="13" t="s">
        <v>83</v>
      </c>
      <c r="AY225" s="247" t="s">
        <v>192</v>
      </c>
    </row>
    <row r="226" s="12" customFormat="1" ht="22.8" customHeight="1">
      <c r="A226" s="12"/>
      <c r="B226" s="203"/>
      <c r="C226" s="204"/>
      <c r="D226" s="205" t="s">
        <v>82</v>
      </c>
      <c r="E226" s="217" t="s">
        <v>209</v>
      </c>
      <c r="F226" s="217" t="s">
        <v>504</v>
      </c>
      <c r="G226" s="204"/>
      <c r="H226" s="204"/>
      <c r="I226" s="207"/>
      <c r="J226" s="218">
        <f>BK226</f>
        <v>0</v>
      </c>
      <c r="K226" s="204"/>
      <c r="L226" s="209"/>
      <c r="M226" s="210"/>
      <c r="N226" s="211"/>
      <c r="O226" s="211"/>
      <c r="P226" s="212">
        <f>SUM(P227:P238)</f>
        <v>0</v>
      </c>
      <c r="Q226" s="211"/>
      <c r="R226" s="212">
        <f>SUM(R227:R238)</f>
        <v>9.2075454000000008</v>
      </c>
      <c r="S226" s="211"/>
      <c r="T226" s="213">
        <f>SUM(T227:T238)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4" t="s">
        <v>91</v>
      </c>
      <c r="AT226" s="215" t="s">
        <v>82</v>
      </c>
      <c r="AU226" s="215" t="s">
        <v>91</v>
      </c>
      <c r="AY226" s="214" t="s">
        <v>192</v>
      </c>
      <c r="BK226" s="216">
        <f>SUM(BK227:BK238)</f>
        <v>0</v>
      </c>
    </row>
    <row r="227" s="2" customFormat="1" ht="16.5" customHeight="1">
      <c r="A227" s="37"/>
      <c r="B227" s="38"/>
      <c r="C227" s="219" t="s">
        <v>442</v>
      </c>
      <c r="D227" s="219" t="s">
        <v>193</v>
      </c>
      <c r="E227" s="220" t="s">
        <v>506</v>
      </c>
      <c r="F227" s="221" t="s">
        <v>507</v>
      </c>
      <c r="G227" s="222" t="s">
        <v>351</v>
      </c>
      <c r="H227" s="223">
        <v>4.8600000000000003</v>
      </c>
      <c r="I227" s="224"/>
      <c r="J227" s="225">
        <f>ROUND(I227*H227,2)</f>
        <v>0</v>
      </c>
      <c r="K227" s="221" t="s">
        <v>266</v>
      </c>
      <c r="L227" s="43"/>
      <c r="M227" s="226" t="s">
        <v>1</v>
      </c>
      <c r="N227" s="227" t="s">
        <v>48</v>
      </c>
      <c r="O227" s="90"/>
      <c r="P227" s="228">
        <f>O227*H227</f>
        <v>0</v>
      </c>
      <c r="Q227" s="228">
        <v>1.8907700000000001</v>
      </c>
      <c r="R227" s="228">
        <f>Q227*H227</f>
        <v>9.1891422000000009</v>
      </c>
      <c r="S227" s="228">
        <v>0</v>
      </c>
      <c r="T227" s="22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30" t="s">
        <v>209</v>
      </c>
      <c r="AT227" s="230" t="s">
        <v>193</v>
      </c>
      <c r="AU227" s="230" t="s">
        <v>94</v>
      </c>
      <c r="AY227" s="15" t="s">
        <v>192</v>
      </c>
      <c r="BE227" s="231">
        <f>IF(N227="základní",J227,0)</f>
        <v>0</v>
      </c>
      <c r="BF227" s="231">
        <f>IF(N227="snížená",J227,0)</f>
        <v>0</v>
      </c>
      <c r="BG227" s="231">
        <f>IF(N227="zákl. přenesená",J227,0)</f>
        <v>0</v>
      </c>
      <c r="BH227" s="231">
        <f>IF(N227="sníž. přenesená",J227,0)</f>
        <v>0</v>
      </c>
      <c r="BI227" s="231">
        <f>IF(N227="nulová",J227,0)</f>
        <v>0</v>
      </c>
      <c r="BJ227" s="15" t="s">
        <v>91</v>
      </c>
      <c r="BK227" s="231">
        <f>ROUND(I227*H227,2)</f>
        <v>0</v>
      </c>
      <c r="BL227" s="15" t="s">
        <v>209</v>
      </c>
      <c r="BM227" s="230" t="s">
        <v>508</v>
      </c>
    </row>
    <row r="228" s="2" customFormat="1">
      <c r="A228" s="37"/>
      <c r="B228" s="38"/>
      <c r="C228" s="39"/>
      <c r="D228" s="232" t="s">
        <v>199</v>
      </c>
      <c r="E228" s="39"/>
      <c r="F228" s="233" t="s">
        <v>509</v>
      </c>
      <c r="G228" s="39"/>
      <c r="H228" s="39"/>
      <c r="I228" s="234"/>
      <c r="J228" s="39"/>
      <c r="K228" s="39"/>
      <c r="L228" s="43"/>
      <c r="M228" s="235"/>
      <c r="N228" s="236"/>
      <c r="O228" s="90"/>
      <c r="P228" s="90"/>
      <c r="Q228" s="90"/>
      <c r="R228" s="90"/>
      <c r="S228" s="90"/>
      <c r="T228" s="91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15" t="s">
        <v>199</v>
      </c>
      <c r="AU228" s="15" t="s">
        <v>94</v>
      </c>
    </row>
    <row r="229" s="2" customFormat="1">
      <c r="A229" s="37"/>
      <c r="B229" s="38"/>
      <c r="C229" s="39"/>
      <c r="D229" s="248" t="s">
        <v>268</v>
      </c>
      <c r="E229" s="39"/>
      <c r="F229" s="249" t="s">
        <v>510</v>
      </c>
      <c r="G229" s="39"/>
      <c r="H229" s="39"/>
      <c r="I229" s="234"/>
      <c r="J229" s="39"/>
      <c r="K229" s="39"/>
      <c r="L229" s="43"/>
      <c r="M229" s="235"/>
      <c r="N229" s="236"/>
      <c r="O229" s="90"/>
      <c r="P229" s="90"/>
      <c r="Q229" s="90"/>
      <c r="R229" s="90"/>
      <c r="S229" s="90"/>
      <c r="T229" s="91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15" t="s">
        <v>268</v>
      </c>
      <c r="AU229" s="15" t="s">
        <v>94</v>
      </c>
    </row>
    <row r="230" s="13" customFormat="1">
      <c r="A230" s="13"/>
      <c r="B230" s="237"/>
      <c r="C230" s="238"/>
      <c r="D230" s="232" t="s">
        <v>260</v>
      </c>
      <c r="E230" s="239" t="s">
        <v>1</v>
      </c>
      <c r="F230" s="240" t="s">
        <v>1244</v>
      </c>
      <c r="G230" s="238"/>
      <c r="H230" s="241">
        <v>4.8600000000000003</v>
      </c>
      <c r="I230" s="242"/>
      <c r="J230" s="238"/>
      <c r="K230" s="238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94</v>
      </c>
      <c r="AV230" s="13" t="s">
        <v>94</v>
      </c>
      <c r="AW230" s="13" t="s">
        <v>38</v>
      </c>
      <c r="AX230" s="13" t="s">
        <v>91</v>
      </c>
      <c r="AY230" s="247" t="s">
        <v>192</v>
      </c>
    </row>
    <row r="231" s="2" customFormat="1" ht="24.15" customHeight="1">
      <c r="A231" s="37"/>
      <c r="B231" s="38"/>
      <c r="C231" s="219" t="s">
        <v>449</v>
      </c>
      <c r="D231" s="219" t="s">
        <v>193</v>
      </c>
      <c r="E231" s="220" t="s">
        <v>513</v>
      </c>
      <c r="F231" s="221" t="s">
        <v>514</v>
      </c>
      <c r="G231" s="222" t="s">
        <v>351</v>
      </c>
      <c r="H231" s="223">
        <v>0.34000000000000002</v>
      </c>
      <c r="I231" s="224"/>
      <c r="J231" s="225">
        <f>ROUND(I231*H231,2)</f>
        <v>0</v>
      </c>
      <c r="K231" s="221" t="s">
        <v>266</v>
      </c>
      <c r="L231" s="43"/>
      <c r="M231" s="226" t="s">
        <v>1</v>
      </c>
      <c r="N231" s="227" t="s">
        <v>48</v>
      </c>
      <c r="O231" s="90"/>
      <c r="P231" s="228">
        <f>O231*H231</f>
        <v>0</v>
      </c>
      <c r="Q231" s="228">
        <v>0</v>
      </c>
      <c r="R231" s="228">
        <f>Q231*H231</f>
        <v>0</v>
      </c>
      <c r="S231" s="228">
        <v>0</v>
      </c>
      <c r="T231" s="22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30" t="s">
        <v>209</v>
      </c>
      <c r="AT231" s="230" t="s">
        <v>193</v>
      </c>
      <c r="AU231" s="230" t="s">
        <v>94</v>
      </c>
      <c r="AY231" s="15" t="s">
        <v>192</v>
      </c>
      <c r="BE231" s="231">
        <f>IF(N231="základní",J231,0)</f>
        <v>0</v>
      </c>
      <c r="BF231" s="231">
        <f>IF(N231="snížená",J231,0)</f>
        <v>0</v>
      </c>
      <c r="BG231" s="231">
        <f>IF(N231="zákl. přenesená",J231,0)</f>
        <v>0</v>
      </c>
      <c r="BH231" s="231">
        <f>IF(N231="sníž. přenesená",J231,0)</f>
        <v>0</v>
      </c>
      <c r="BI231" s="231">
        <f>IF(N231="nulová",J231,0)</f>
        <v>0</v>
      </c>
      <c r="BJ231" s="15" t="s">
        <v>91</v>
      </c>
      <c r="BK231" s="231">
        <f>ROUND(I231*H231,2)</f>
        <v>0</v>
      </c>
      <c r="BL231" s="15" t="s">
        <v>209</v>
      </c>
      <c r="BM231" s="230" t="s">
        <v>515</v>
      </c>
    </row>
    <row r="232" s="2" customFormat="1">
      <c r="A232" s="37"/>
      <c r="B232" s="38"/>
      <c r="C232" s="39"/>
      <c r="D232" s="232" t="s">
        <v>199</v>
      </c>
      <c r="E232" s="39"/>
      <c r="F232" s="233" t="s">
        <v>516</v>
      </c>
      <c r="G232" s="39"/>
      <c r="H232" s="39"/>
      <c r="I232" s="234"/>
      <c r="J232" s="39"/>
      <c r="K232" s="39"/>
      <c r="L232" s="43"/>
      <c r="M232" s="235"/>
      <c r="N232" s="236"/>
      <c r="O232" s="90"/>
      <c r="P232" s="90"/>
      <c r="Q232" s="90"/>
      <c r="R232" s="90"/>
      <c r="S232" s="90"/>
      <c r="T232" s="91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15" t="s">
        <v>199</v>
      </c>
      <c r="AU232" s="15" t="s">
        <v>94</v>
      </c>
    </row>
    <row r="233" s="2" customFormat="1">
      <c r="A233" s="37"/>
      <c r="B233" s="38"/>
      <c r="C233" s="39"/>
      <c r="D233" s="248" t="s">
        <v>268</v>
      </c>
      <c r="E233" s="39"/>
      <c r="F233" s="249" t="s">
        <v>517</v>
      </c>
      <c r="G233" s="39"/>
      <c r="H233" s="39"/>
      <c r="I233" s="234"/>
      <c r="J233" s="39"/>
      <c r="K233" s="39"/>
      <c r="L233" s="43"/>
      <c r="M233" s="235"/>
      <c r="N233" s="236"/>
      <c r="O233" s="90"/>
      <c r="P233" s="90"/>
      <c r="Q233" s="90"/>
      <c r="R233" s="90"/>
      <c r="S233" s="90"/>
      <c r="T233" s="91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15" t="s">
        <v>268</v>
      </c>
      <c r="AU233" s="15" t="s">
        <v>94</v>
      </c>
    </row>
    <row r="234" s="13" customFormat="1">
      <c r="A234" s="13"/>
      <c r="B234" s="237"/>
      <c r="C234" s="238"/>
      <c r="D234" s="232" t="s">
        <v>260</v>
      </c>
      <c r="E234" s="239" t="s">
        <v>1</v>
      </c>
      <c r="F234" s="240" t="s">
        <v>1245</v>
      </c>
      <c r="G234" s="238"/>
      <c r="H234" s="241">
        <v>0.34000000000000002</v>
      </c>
      <c r="I234" s="242"/>
      <c r="J234" s="238"/>
      <c r="K234" s="238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94</v>
      </c>
      <c r="AV234" s="13" t="s">
        <v>94</v>
      </c>
      <c r="AW234" s="13" t="s">
        <v>38</v>
      </c>
      <c r="AX234" s="13" t="s">
        <v>91</v>
      </c>
      <c r="AY234" s="247" t="s">
        <v>192</v>
      </c>
    </row>
    <row r="235" s="2" customFormat="1" ht="16.5" customHeight="1">
      <c r="A235" s="37"/>
      <c r="B235" s="38"/>
      <c r="C235" s="219" t="s">
        <v>457</v>
      </c>
      <c r="D235" s="219" t="s">
        <v>193</v>
      </c>
      <c r="E235" s="220" t="s">
        <v>520</v>
      </c>
      <c r="F235" s="221" t="s">
        <v>521</v>
      </c>
      <c r="G235" s="222" t="s">
        <v>298</v>
      </c>
      <c r="H235" s="223">
        <v>2.8799999999999999</v>
      </c>
      <c r="I235" s="224"/>
      <c r="J235" s="225">
        <f>ROUND(I235*H235,2)</f>
        <v>0</v>
      </c>
      <c r="K235" s="221" t="s">
        <v>266</v>
      </c>
      <c r="L235" s="43"/>
      <c r="M235" s="226" t="s">
        <v>1</v>
      </c>
      <c r="N235" s="227" t="s">
        <v>48</v>
      </c>
      <c r="O235" s="90"/>
      <c r="P235" s="228">
        <f>O235*H235</f>
        <v>0</v>
      </c>
      <c r="Q235" s="228">
        <v>0.0063899999999999998</v>
      </c>
      <c r="R235" s="228">
        <f>Q235*H235</f>
        <v>0.018403199999999998</v>
      </c>
      <c r="S235" s="228">
        <v>0</v>
      </c>
      <c r="T235" s="22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30" t="s">
        <v>209</v>
      </c>
      <c r="AT235" s="230" t="s">
        <v>193</v>
      </c>
      <c r="AU235" s="230" t="s">
        <v>94</v>
      </c>
      <c r="AY235" s="15" t="s">
        <v>192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5" t="s">
        <v>91</v>
      </c>
      <c r="BK235" s="231">
        <f>ROUND(I235*H235,2)</f>
        <v>0</v>
      </c>
      <c r="BL235" s="15" t="s">
        <v>209</v>
      </c>
      <c r="BM235" s="230" t="s">
        <v>522</v>
      </c>
    </row>
    <row r="236" s="2" customFormat="1">
      <c r="A236" s="37"/>
      <c r="B236" s="38"/>
      <c r="C236" s="39"/>
      <c r="D236" s="232" t="s">
        <v>199</v>
      </c>
      <c r="E236" s="39"/>
      <c r="F236" s="233" t="s">
        <v>523</v>
      </c>
      <c r="G236" s="39"/>
      <c r="H236" s="39"/>
      <c r="I236" s="234"/>
      <c r="J236" s="39"/>
      <c r="K236" s="39"/>
      <c r="L236" s="43"/>
      <c r="M236" s="235"/>
      <c r="N236" s="236"/>
      <c r="O236" s="90"/>
      <c r="P236" s="90"/>
      <c r="Q236" s="90"/>
      <c r="R236" s="90"/>
      <c r="S236" s="90"/>
      <c r="T236" s="91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15" t="s">
        <v>199</v>
      </c>
      <c r="AU236" s="15" t="s">
        <v>94</v>
      </c>
    </row>
    <row r="237" s="2" customFormat="1">
      <c r="A237" s="37"/>
      <c r="B237" s="38"/>
      <c r="C237" s="39"/>
      <c r="D237" s="248" t="s">
        <v>268</v>
      </c>
      <c r="E237" s="39"/>
      <c r="F237" s="249" t="s">
        <v>524</v>
      </c>
      <c r="G237" s="39"/>
      <c r="H237" s="39"/>
      <c r="I237" s="234"/>
      <c r="J237" s="39"/>
      <c r="K237" s="39"/>
      <c r="L237" s="43"/>
      <c r="M237" s="235"/>
      <c r="N237" s="236"/>
      <c r="O237" s="90"/>
      <c r="P237" s="90"/>
      <c r="Q237" s="90"/>
      <c r="R237" s="90"/>
      <c r="S237" s="90"/>
      <c r="T237" s="91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15" t="s">
        <v>268</v>
      </c>
      <c r="AU237" s="15" t="s">
        <v>94</v>
      </c>
    </row>
    <row r="238" s="13" customFormat="1">
      <c r="A238" s="13"/>
      <c r="B238" s="237"/>
      <c r="C238" s="238"/>
      <c r="D238" s="232" t="s">
        <v>260</v>
      </c>
      <c r="E238" s="239" t="s">
        <v>1</v>
      </c>
      <c r="F238" s="240" t="s">
        <v>1246</v>
      </c>
      <c r="G238" s="238"/>
      <c r="H238" s="241">
        <v>2.8799999999999999</v>
      </c>
      <c r="I238" s="242"/>
      <c r="J238" s="238"/>
      <c r="K238" s="238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94</v>
      </c>
      <c r="AV238" s="13" t="s">
        <v>94</v>
      </c>
      <c r="AW238" s="13" t="s">
        <v>38</v>
      </c>
      <c r="AX238" s="13" t="s">
        <v>83</v>
      </c>
      <c r="AY238" s="247" t="s">
        <v>192</v>
      </c>
    </row>
    <row r="239" s="12" customFormat="1" ht="22.8" customHeight="1">
      <c r="A239" s="12"/>
      <c r="B239" s="203"/>
      <c r="C239" s="204"/>
      <c r="D239" s="205" t="s">
        <v>82</v>
      </c>
      <c r="E239" s="217" t="s">
        <v>191</v>
      </c>
      <c r="F239" s="217" t="s">
        <v>526</v>
      </c>
      <c r="G239" s="204"/>
      <c r="H239" s="204"/>
      <c r="I239" s="207"/>
      <c r="J239" s="218">
        <f>BK239</f>
        <v>0</v>
      </c>
      <c r="K239" s="204"/>
      <c r="L239" s="209"/>
      <c r="M239" s="210"/>
      <c r="N239" s="211"/>
      <c r="O239" s="211"/>
      <c r="P239" s="212">
        <f>SUM(P240:P275)</f>
        <v>0</v>
      </c>
      <c r="Q239" s="211"/>
      <c r="R239" s="212">
        <f>SUM(R240:R275)</f>
        <v>0.68550299999999997</v>
      </c>
      <c r="S239" s="211"/>
      <c r="T239" s="213">
        <f>SUM(T240:T275)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14" t="s">
        <v>91</v>
      </c>
      <c r="AT239" s="215" t="s">
        <v>82</v>
      </c>
      <c r="AU239" s="215" t="s">
        <v>91</v>
      </c>
      <c r="AY239" s="214" t="s">
        <v>192</v>
      </c>
      <c r="BK239" s="216">
        <f>SUM(BK240:BK275)</f>
        <v>0</v>
      </c>
    </row>
    <row r="240" s="2" customFormat="1" ht="24.15" customHeight="1">
      <c r="A240" s="37"/>
      <c r="B240" s="38"/>
      <c r="C240" s="219" t="s">
        <v>464</v>
      </c>
      <c r="D240" s="219" t="s">
        <v>193</v>
      </c>
      <c r="E240" s="220" t="s">
        <v>528</v>
      </c>
      <c r="F240" s="221" t="s">
        <v>529</v>
      </c>
      <c r="G240" s="222" t="s">
        <v>298</v>
      </c>
      <c r="H240" s="223">
        <v>48.600000000000001</v>
      </c>
      <c r="I240" s="224"/>
      <c r="J240" s="225">
        <f>ROUND(I240*H240,2)</f>
        <v>0</v>
      </c>
      <c r="K240" s="221" t="s">
        <v>364</v>
      </c>
      <c r="L240" s="43"/>
      <c r="M240" s="226" t="s">
        <v>1</v>
      </c>
      <c r="N240" s="227" t="s">
        <v>48</v>
      </c>
      <c r="O240" s="90"/>
      <c r="P240" s="228">
        <f>O240*H240</f>
        <v>0</v>
      </c>
      <c r="Q240" s="228">
        <v>0</v>
      </c>
      <c r="R240" s="228">
        <f>Q240*H240</f>
        <v>0</v>
      </c>
      <c r="S240" s="228">
        <v>0</v>
      </c>
      <c r="T240" s="22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30" t="s">
        <v>209</v>
      </c>
      <c r="AT240" s="230" t="s">
        <v>193</v>
      </c>
      <c r="AU240" s="230" t="s">
        <v>94</v>
      </c>
      <c r="AY240" s="15" t="s">
        <v>192</v>
      </c>
      <c r="BE240" s="231">
        <f>IF(N240="základní",J240,0)</f>
        <v>0</v>
      </c>
      <c r="BF240" s="231">
        <f>IF(N240="snížená",J240,0)</f>
        <v>0</v>
      </c>
      <c r="BG240" s="231">
        <f>IF(N240="zákl. přenesená",J240,0)</f>
        <v>0</v>
      </c>
      <c r="BH240" s="231">
        <f>IF(N240="sníž. přenesená",J240,0)</f>
        <v>0</v>
      </c>
      <c r="BI240" s="231">
        <f>IF(N240="nulová",J240,0)</f>
        <v>0</v>
      </c>
      <c r="BJ240" s="15" t="s">
        <v>91</v>
      </c>
      <c r="BK240" s="231">
        <f>ROUND(I240*H240,2)</f>
        <v>0</v>
      </c>
      <c r="BL240" s="15" t="s">
        <v>209</v>
      </c>
      <c r="BM240" s="230" t="s">
        <v>1128</v>
      </c>
    </row>
    <row r="241" s="2" customFormat="1">
      <c r="A241" s="37"/>
      <c r="B241" s="38"/>
      <c r="C241" s="39"/>
      <c r="D241" s="232" t="s">
        <v>199</v>
      </c>
      <c r="E241" s="39"/>
      <c r="F241" s="233" t="s">
        <v>531</v>
      </c>
      <c r="G241" s="39"/>
      <c r="H241" s="39"/>
      <c r="I241" s="234"/>
      <c r="J241" s="39"/>
      <c r="K241" s="39"/>
      <c r="L241" s="43"/>
      <c r="M241" s="235"/>
      <c r="N241" s="236"/>
      <c r="O241" s="90"/>
      <c r="P241" s="90"/>
      <c r="Q241" s="90"/>
      <c r="R241" s="90"/>
      <c r="S241" s="90"/>
      <c r="T241" s="91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15" t="s">
        <v>199</v>
      </c>
      <c r="AU241" s="15" t="s">
        <v>94</v>
      </c>
    </row>
    <row r="242" s="2" customFormat="1">
      <c r="A242" s="37"/>
      <c r="B242" s="38"/>
      <c r="C242" s="39"/>
      <c r="D242" s="248" t="s">
        <v>268</v>
      </c>
      <c r="E242" s="39"/>
      <c r="F242" s="249" t="s">
        <v>532</v>
      </c>
      <c r="G242" s="39"/>
      <c r="H242" s="39"/>
      <c r="I242" s="234"/>
      <c r="J242" s="39"/>
      <c r="K242" s="39"/>
      <c r="L242" s="43"/>
      <c r="M242" s="235"/>
      <c r="N242" s="236"/>
      <c r="O242" s="90"/>
      <c r="P242" s="90"/>
      <c r="Q242" s="90"/>
      <c r="R242" s="90"/>
      <c r="S242" s="90"/>
      <c r="T242" s="91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T242" s="15" t="s">
        <v>268</v>
      </c>
      <c r="AU242" s="15" t="s">
        <v>94</v>
      </c>
    </row>
    <row r="243" s="13" customFormat="1">
      <c r="A243" s="13"/>
      <c r="B243" s="237"/>
      <c r="C243" s="238"/>
      <c r="D243" s="232" t="s">
        <v>260</v>
      </c>
      <c r="E243" s="239" t="s">
        <v>1</v>
      </c>
      <c r="F243" s="240" t="s">
        <v>1247</v>
      </c>
      <c r="G243" s="238"/>
      <c r="H243" s="241">
        <v>48.600000000000001</v>
      </c>
      <c r="I243" s="242"/>
      <c r="J243" s="238"/>
      <c r="K243" s="238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94</v>
      </c>
      <c r="AV243" s="13" t="s">
        <v>94</v>
      </c>
      <c r="AW243" s="13" t="s">
        <v>38</v>
      </c>
      <c r="AX243" s="13" t="s">
        <v>91</v>
      </c>
      <c r="AY243" s="247" t="s">
        <v>192</v>
      </c>
    </row>
    <row r="244" s="2" customFormat="1" ht="24.15" customHeight="1">
      <c r="A244" s="37"/>
      <c r="B244" s="38"/>
      <c r="C244" s="219" t="s">
        <v>472</v>
      </c>
      <c r="D244" s="219" t="s">
        <v>193</v>
      </c>
      <c r="E244" s="220" t="s">
        <v>542</v>
      </c>
      <c r="F244" s="221" t="s">
        <v>543</v>
      </c>
      <c r="G244" s="222" t="s">
        <v>298</v>
      </c>
      <c r="H244" s="223">
        <v>48.600000000000001</v>
      </c>
      <c r="I244" s="224"/>
      <c r="J244" s="225">
        <f>ROUND(I244*H244,2)</f>
        <v>0</v>
      </c>
      <c r="K244" s="221" t="s">
        <v>364</v>
      </c>
      <c r="L244" s="43"/>
      <c r="M244" s="226" t="s">
        <v>1</v>
      </c>
      <c r="N244" s="227" t="s">
        <v>48</v>
      </c>
      <c r="O244" s="90"/>
      <c r="P244" s="228">
        <f>O244*H244</f>
        <v>0</v>
      </c>
      <c r="Q244" s="228">
        <v>0</v>
      </c>
      <c r="R244" s="228">
        <f>Q244*H244</f>
        <v>0</v>
      </c>
      <c r="S244" s="228">
        <v>0</v>
      </c>
      <c r="T244" s="22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30" t="s">
        <v>209</v>
      </c>
      <c r="AT244" s="230" t="s">
        <v>193</v>
      </c>
      <c r="AU244" s="230" t="s">
        <v>94</v>
      </c>
      <c r="AY244" s="15" t="s">
        <v>192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5" t="s">
        <v>91</v>
      </c>
      <c r="BK244" s="231">
        <f>ROUND(I244*H244,2)</f>
        <v>0</v>
      </c>
      <c r="BL244" s="15" t="s">
        <v>209</v>
      </c>
      <c r="BM244" s="230" t="s">
        <v>1130</v>
      </c>
    </row>
    <row r="245" s="2" customFormat="1">
      <c r="A245" s="37"/>
      <c r="B245" s="38"/>
      <c r="C245" s="39"/>
      <c r="D245" s="232" t="s">
        <v>199</v>
      </c>
      <c r="E245" s="39"/>
      <c r="F245" s="233" t="s">
        <v>545</v>
      </c>
      <c r="G245" s="39"/>
      <c r="H245" s="39"/>
      <c r="I245" s="234"/>
      <c r="J245" s="39"/>
      <c r="K245" s="39"/>
      <c r="L245" s="43"/>
      <c r="M245" s="235"/>
      <c r="N245" s="236"/>
      <c r="O245" s="90"/>
      <c r="P245" s="90"/>
      <c r="Q245" s="90"/>
      <c r="R245" s="90"/>
      <c r="S245" s="90"/>
      <c r="T245" s="91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15" t="s">
        <v>199</v>
      </c>
      <c r="AU245" s="15" t="s">
        <v>94</v>
      </c>
    </row>
    <row r="246" s="2" customFormat="1">
      <c r="A246" s="37"/>
      <c r="B246" s="38"/>
      <c r="C246" s="39"/>
      <c r="D246" s="248" t="s">
        <v>268</v>
      </c>
      <c r="E246" s="39"/>
      <c r="F246" s="249" t="s">
        <v>546</v>
      </c>
      <c r="G246" s="39"/>
      <c r="H246" s="39"/>
      <c r="I246" s="234"/>
      <c r="J246" s="39"/>
      <c r="K246" s="39"/>
      <c r="L246" s="43"/>
      <c r="M246" s="235"/>
      <c r="N246" s="236"/>
      <c r="O246" s="90"/>
      <c r="P246" s="90"/>
      <c r="Q246" s="90"/>
      <c r="R246" s="90"/>
      <c r="S246" s="90"/>
      <c r="T246" s="91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T246" s="15" t="s">
        <v>268</v>
      </c>
      <c r="AU246" s="15" t="s">
        <v>94</v>
      </c>
    </row>
    <row r="247" s="13" customFormat="1">
      <c r="A247" s="13"/>
      <c r="B247" s="237"/>
      <c r="C247" s="238"/>
      <c r="D247" s="232" t="s">
        <v>260</v>
      </c>
      <c r="E247" s="239" t="s">
        <v>1</v>
      </c>
      <c r="F247" s="240" t="s">
        <v>1247</v>
      </c>
      <c r="G247" s="238"/>
      <c r="H247" s="241">
        <v>48.600000000000001</v>
      </c>
      <c r="I247" s="242"/>
      <c r="J247" s="238"/>
      <c r="K247" s="238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94</v>
      </c>
      <c r="AV247" s="13" t="s">
        <v>94</v>
      </c>
      <c r="AW247" s="13" t="s">
        <v>38</v>
      </c>
      <c r="AX247" s="13" t="s">
        <v>91</v>
      </c>
      <c r="AY247" s="247" t="s">
        <v>192</v>
      </c>
    </row>
    <row r="248" s="2" customFormat="1" ht="24.15" customHeight="1">
      <c r="A248" s="37"/>
      <c r="B248" s="38"/>
      <c r="C248" s="219" t="s">
        <v>479</v>
      </c>
      <c r="D248" s="219" t="s">
        <v>193</v>
      </c>
      <c r="E248" s="220" t="s">
        <v>555</v>
      </c>
      <c r="F248" s="221" t="s">
        <v>556</v>
      </c>
      <c r="G248" s="222" t="s">
        <v>298</v>
      </c>
      <c r="H248" s="223">
        <v>48.600000000000001</v>
      </c>
      <c r="I248" s="224"/>
      <c r="J248" s="225">
        <f>ROUND(I248*H248,2)</f>
        <v>0</v>
      </c>
      <c r="K248" s="221" t="s">
        <v>266</v>
      </c>
      <c r="L248" s="43"/>
      <c r="M248" s="226" t="s">
        <v>1</v>
      </c>
      <c r="N248" s="227" t="s">
        <v>48</v>
      </c>
      <c r="O248" s="90"/>
      <c r="P248" s="228">
        <f>O248*H248</f>
        <v>0</v>
      </c>
      <c r="Q248" s="228">
        <v>0.0060099999999999997</v>
      </c>
      <c r="R248" s="228">
        <f>Q248*H248</f>
        <v>0.29208600000000001</v>
      </c>
      <c r="S248" s="228">
        <v>0</v>
      </c>
      <c r="T248" s="22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30" t="s">
        <v>209</v>
      </c>
      <c r="AT248" s="230" t="s">
        <v>193</v>
      </c>
      <c r="AU248" s="230" t="s">
        <v>94</v>
      </c>
      <c r="AY248" s="15" t="s">
        <v>192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5" t="s">
        <v>91</v>
      </c>
      <c r="BK248" s="231">
        <f>ROUND(I248*H248,2)</f>
        <v>0</v>
      </c>
      <c r="BL248" s="15" t="s">
        <v>209</v>
      </c>
      <c r="BM248" s="230" t="s">
        <v>557</v>
      </c>
    </row>
    <row r="249" s="2" customFormat="1">
      <c r="A249" s="37"/>
      <c r="B249" s="38"/>
      <c r="C249" s="39"/>
      <c r="D249" s="232" t="s">
        <v>199</v>
      </c>
      <c r="E249" s="39"/>
      <c r="F249" s="233" t="s">
        <v>558</v>
      </c>
      <c r="G249" s="39"/>
      <c r="H249" s="39"/>
      <c r="I249" s="234"/>
      <c r="J249" s="39"/>
      <c r="K249" s="39"/>
      <c r="L249" s="43"/>
      <c r="M249" s="235"/>
      <c r="N249" s="236"/>
      <c r="O249" s="90"/>
      <c r="P249" s="90"/>
      <c r="Q249" s="90"/>
      <c r="R249" s="90"/>
      <c r="S249" s="90"/>
      <c r="T249" s="91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15" t="s">
        <v>199</v>
      </c>
      <c r="AU249" s="15" t="s">
        <v>94</v>
      </c>
    </row>
    <row r="250" s="2" customFormat="1">
      <c r="A250" s="37"/>
      <c r="B250" s="38"/>
      <c r="C250" s="39"/>
      <c r="D250" s="248" t="s">
        <v>268</v>
      </c>
      <c r="E250" s="39"/>
      <c r="F250" s="249" t="s">
        <v>559</v>
      </c>
      <c r="G250" s="39"/>
      <c r="H250" s="39"/>
      <c r="I250" s="234"/>
      <c r="J250" s="39"/>
      <c r="K250" s="39"/>
      <c r="L250" s="43"/>
      <c r="M250" s="235"/>
      <c r="N250" s="236"/>
      <c r="O250" s="90"/>
      <c r="P250" s="90"/>
      <c r="Q250" s="90"/>
      <c r="R250" s="90"/>
      <c r="S250" s="90"/>
      <c r="T250" s="91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T250" s="15" t="s">
        <v>268</v>
      </c>
      <c r="AU250" s="15" t="s">
        <v>94</v>
      </c>
    </row>
    <row r="251" s="13" customFormat="1">
      <c r="A251" s="13"/>
      <c r="B251" s="237"/>
      <c r="C251" s="238"/>
      <c r="D251" s="232" t="s">
        <v>260</v>
      </c>
      <c r="E251" s="239" t="s">
        <v>1</v>
      </c>
      <c r="F251" s="240" t="s">
        <v>1247</v>
      </c>
      <c r="G251" s="238"/>
      <c r="H251" s="241">
        <v>48.600000000000001</v>
      </c>
      <c r="I251" s="242"/>
      <c r="J251" s="238"/>
      <c r="K251" s="238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94</v>
      </c>
      <c r="AV251" s="13" t="s">
        <v>94</v>
      </c>
      <c r="AW251" s="13" t="s">
        <v>38</v>
      </c>
      <c r="AX251" s="13" t="s">
        <v>83</v>
      </c>
      <c r="AY251" s="247" t="s">
        <v>192</v>
      </c>
    </row>
    <row r="252" s="2" customFormat="1" ht="24.15" customHeight="1">
      <c r="A252" s="37"/>
      <c r="B252" s="38"/>
      <c r="C252" s="219" t="s">
        <v>361</v>
      </c>
      <c r="D252" s="219" t="s">
        <v>193</v>
      </c>
      <c r="E252" s="220" t="s">
        <v>562</v>
      </c>
      <c r="F252" s="221" t="s">
        <v>563</v>
      </c>
      <c r="G252" s="222" t="s">
        <v>298</v>
      </c>
      <c r="H252" s="223">
        <v>137.69999999999999</v>
      </c>
      <c r="I252" s="224"/>
      <c r="J252" s="225">
        <f>ROUND(I252*H252,2)</f>
        <v>0</v>
      </c>
      <c r="K252" s="221" t="s">
        <v>266</v>
      </c>
      <c r="L252" s="43"/>
      <c r="M252" s="226" t="s">
        <v>1</v>
      </c>
      <c r="N252" s="227" t="s">
        <v>48</v>
      </c>
      <c r="O252" s="90"/>
      <c r="P252" s="228">
        <f>O252*H252</f>
        <v>0</v>
      </c>
      <c r="Q252" s="228">
        <v>0.00060999999999999997</v>
      </c>
      <c r="R252" s="228">
        <f>Q252*H252</f>
        <v>0.083996999999999988</v>
      </c>
      <c r="S252" s="228">
        <v>0</v>
      </c>
      <c r="T252" s="22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30" t="s">
        <v>209</v>
      </c>
      <c r="AT252" s="230" t="s">
        <v>193</v>
      </c>
      <c r="AU252" s="230" t="s">
        <v>94</v>
      </c>
      <c r="AY252" s="15" t="s">
        <v>192</v>
      </c>
      <c r="BE252" s="231">
        <f>IF(N252="základní",J252,0)</f>
        <v>0</v>
      </c>
      <c r="BF252" s="231">
        <f>IF(N252="snížená",J252,0)</f>
        <v>0</v>
      </c>
      <c r="BG252" s="231">
        <f>IF(N252="zákl. přenesená",J252,0)</f>
        <v>0</v>
      </c>
      <c r="BH252" s="231">
        <f>IF(N252="sníž. přenesená",J252,0)</f>
        <v>0</v>
      </c>
      <c r="BI252" s="231">
        <f>IF(N252="nulová",J252,0)</f>
        <v>0</v>
      </c>
      <c r="BJ252" s="15" t="s">
        <v>91</v>
      </c>
      <c r="BK252" s="231">
        <f>ROUND(I252*H252,2)</f>
        <v>0</v>
      </c>
      <c r="BL252" s="15" t="s">
        <v>209</v>
      </c>
      <c r="BM252" s="230" t="s">
        <v>564</v>
      </c>
    </row>
    <row r="253" s="2" customFormat="1">
      <c r="A253" s="37"/>
      <c r="B253" s="38"/>
      <c r="C253" s="39"/>
      <c r="D253" s="232" t="s">
        <v>199</v>
      </c>
      <c r="E253" s="39"/>
      <c r="F253" s="233" t="s">
        <v>565</v>
      </c>
      <c r="G253" s="39"/>
      <c r="H253" s="39"/>
      <c r="I253" s="234"/>
      <c r="J253" s="39"/>
      <c r="K253" s="39"/>
      <c r="L253" s="43"/>
      <c r="M253" s="235"/>
      <c r="N253" s="236"/>
      <c r="O253" s="90"/>
      <c r="P253" s="90"/>
      <c r="Q253" s="90"/>
      <c r="R253" s="90"/>
      <c r="S253" s="90"/>
      <c r="T253" s="91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T253" s="15" t="s">
        <v>199</v>
      </c>
      <c r="AU253" s="15" t="s">
        <v>94</v>
      </c>
    </row>
    <row r="254" s="2" customFormat="1">
      <c r="A254" s="37"/>
      <c r="B254" s="38"/>
      <c r="C254" s="39"/>
      <c r="D254" s="248" t="s">
        <v>268</v>
      </c>
      <c r="E254" s="39"/>
      <c r="F254" s="249" t="s">
        <v>566</v>
      </c>
      <c r="G254" s="39"/>
      <c r="H254" s="39"/>
      <c r="I254" s="234"/>
      <c r="J254" s="39"/>
      <c r="K254" s="39"/>
      <c r="L254" s="43"/>
      <c r="M254" s="235"/>
      <c r="N254" s="236"/>
      <c r="O254" s="90"/>
      <c r="P254" s="90"/>
      <c r="Q254" s="90"/>
      <c r="R254" s="90"/>
      <c r="S254" s="90"/>
      <c r="T254" s="91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15" t="s">
        <v>268</v>
      </c>
      <c r="AU254" s="15" t="s">
        <v>94</v>
      </c>
    </row>
    <row r="255" s="13" customFormat="1">
      <c r="A255" s="13"/>
      <c r="B255" s="237"/>
      <c r="C255" s="238"/>
      <c r="D255" s="232" t="s">
        <v>260</v>
      </c>
      <c r="E255" s="239" t="s">
        <v>1</v>
      </c>
      <c r="F255" s="240" t="s">
        <v>1248</v>
      </c>
      <c r="G255" s="238"/>
      <c r="H255" s="241">
        <v>137.69999999999999</v>
      </c>
      <c r="I255" s="242"/>
      <c r="J255" s="238"/>
      <c r="K255" s="238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94</v>
      </c>
      <c r="AV255" s="13" t="s">
        <v>94</v>
      </c>
      <c r="AW255" s="13" t="s">
        <v>38</v>
      </c>
      <c r="AX255" s="13" t="s">
        <v>91</v>
      </c>
      <c r="AY255" s="247" t="s">
        <v>192</v>
      </c>
    </row>
    <row r="256" s="2" customFormat="1" ht="33" customHeight="1">
      <c r="A256" s="37"/>
      <c r="B256" s="38"/>
      <c r="C256" s="219" t="s">
        <v>492</v>
      </c>
      <c r="D256" s="219" t="s">
        <v>193</v>
      </c>
      <c r="E256" s="220" t="s">
        <v>574</v>
      </c>
      <c r="F256" s="221" t="s">
        <v>575</v>
      </c>
      <c r="G256" s="222" t="s">
        <v>298</v>
      </c>
      <c r="H256" s="223">
        <v>137.69999999999999</v>
      </c>
      <c r="I256" s="224"/>
      <c r="J256" s="225">
        <f>ROUND(I256*H256,2)</f>
        <v>0</v>
      </c>
      <c r="K256" s="221" t="s">
        <v>266</v>
      </c>
      <c r="L256" s="43"/>
      <c r="M256" s="226" t="s">
        <v>1</v>
      </c>
      <c r="N256" s="227" t="s">
        <v>48</v>
      </c>
      <c r="O256" s="90"/>
      <c r="P256" s="228">
        <f>O256*H256</f>
        <v>0</v>
      </c>
      <c r="Q256" s="228">
        <v>0</v>
      </c>
      <c r="R256" s="228">
        <f>Q256*H256</f>
        <v>0</v>
      </c>
      <c r="S256" s="228">
        <v>0</v>
      </c>
      <c r="T256" s="22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30" t="s">
        <v>209</v>
      </c>
      <c r="AT256" s="230" t="s">
        <v>193</v>
      </c>
      <c r="AU256" s="230" t="s">
        <v>94</v>
      </c>
      <c r="AY256" s="15" t="s">
        <v>192</v>
      </c>
      <c r="BE256" s="231">
        <f>IF(N256="základní",J256,0)</f>
        <v>0</v>
      </c>
      <c r="BF256" s="231">
        <f>IF(N256="snížená",J256,0)</f>
        <v>0</v>
      </c>
      <c r="BG256" s="231">
        <f>IF(N256="zákl. přenesená",J256,0)</f>
        <v>0</v>
      </c>
      <c r="BH256" s="231">
        <f>IF(N256="sníž. přenesená",J256,0)</f>
        <v>0</v>
      </c>
      <c r="BI256" s="231">
        <f>IF(N256="nulová",J256,0)</f>
        <v>0</v>
      </c>
      <c r="BJ256" s="15" t="s">
        <v>91</v>
      </c>
      <c r="BK256" s="231">
        <f>ROUND(I256*H256,2)</f>
        <v>0</v>
      </c>
      <c r="BL256" s="15" t="s">
        <v>209</v>
      </c>
      <c r="BM256" s="230" t="s">
        <v>576</v>
      </c>
    </row>
    <row r="257" s="2" customFormat="1">
      <c r="A257" s="37"/>
      <c r="B257" s="38"/>
      <c r="C257" s="39"/>
      <c r="D257" s="232" t="s">
        <v>199</v>
      </c>
      <c r="E257" s="39"/>
      <c r="F257" s="233" t="s">
        <v>577</v>
      </c>
      <c r="G257" s="39"/>
      <c r="H257" s="39"/>
      <c r="I257" s="234"/>
      <c r="J257" s="39"/>
      <c r="K257" s="39"/>
      <c r="L257" s="43"/>
      <c r="M257" s="235"/>
      <c r="N257" s="236"/>
      <c r="O257" s="90"/>
      <c r="P257" s="90"/>
      <c r="Q257" s="90"/>
      <c r="R257" s="90"/>
      <c r="S257" s="90"/>
      <c r="T257" s="91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15" t="s">
        <v>199</v>
      </c>
      <c r="AU257" s="15" t="s">
        <v>94</v>
      </c>
    </row>
    <row r="258" s="2" customFormat="1">
      <c r="A258" s="37"/>
      <c r="B258" s="38"/>
      <c r="C258" s="39"/>
      <c r="D258" s="248" t="s">
        <v>268</v>
      </c>
      <c r="E258" s="39"/>
      <c r="F258" s="249" t="s">
        <v>578</v>
      </c>
      <c r="G258" s="39"/>
      <c r="H258" s="39"/>
      <c r="I258" s="234"/>
      <c r="J258" s="39"/>
      <c r="K258" s="39"/>
      <c r="L258" s="43"/>
      <c r="M258" s="235"/>
      <c r="N258" s="236"/>
      <c r="O258" s="90"/>
      <c r="P258" s="90"/>
      <c r="Q258" s="90"/>
      <c r="R258" s="90"/>
      <c r="S258" s="90"/>
      <c r="T258" s="91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T258" s="15" t="s">
        <v>268</v>
      </c>
      <c r="AU258" s="15" t="s">
        <v>94</v>
      </c>
    </row>
    <row r="259" s="13" customFormat="1">
      <c r="A259" s="13"/>
      <c r="B259" s="237"/>
      <c r="C259" s="238"/>
      <c r="D259" s="232" t="s">
        <v>260</v>
      </c>
      <c r="E259" s="239" t="s">
        <v>1</v>
      </c>
      <c r="F259" s="240" t="s">
        <v>1249</v>
      </c>
      <c r="G259" s="238"/>
      <c r="H259" s="241">
        <v>137.69999999999999</v>
      </c>
      <c r="I259" s="242"/>
      <c r="J259" s="238"/>
      <c r="K259" s="238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94</v>
      </c>
      <c r="AV259" s="13" t="s">
        <v>94</v>
      </c>
      <c r="AW259" s="13" t="s">
        <v>38</v>
      </c>
      <c r="AX259" s="13" t="s">
        <v>83</v>
      </c>
      <c r="AY259" s="247" t="s">
        <v>192</v>
      </c>
    </row>
    <row r="260" s="2" customFormat="1" ht="24.15" customHeight="1">
      <c r="A260" s="37"/>
      <c r="B260" s="38"/>
      <c r="C260" s="219" t="s">
        <v>498</v>
      </c>
      <c r="D260" s="219" t="s">
        <v>193</v>
      </c>
      <c r="E260" s="220" t="s">
        <v>581</v>
      </c>
      <c r="F260" s="221" t="s">
        <v>582</v>
      </c>
      <c r="G260" s="222" t="s">
        <v>298</v>
      </c>
      <c r="H260" s="223">
        <v>68.849999999999994</v>
      </c>
      <c r="I260" s="224"/>
      <c r="J260" s="225">
        <f>ROUND(I260*H260,2)</f>
        <v>0</v>
      </c>
      <c r="K260" s="221" t="s">
        <v>266</v>
      </c>
      <c r="L260" s="43"/>
      <c r="M260" s="226" t="s">
        <v>1</v>
      </c>
      <c r="N260" s="227" t="s">
        <v>48</v>
      </c>
      <c r="O260" s="90"/>
      <c r="P260" s="228">
        <f>O260*H260</f>
        <v>0</v>
      </c>
      <c r="Q260" s="228">
        <v>0</v>
      </c>
      <c r="R260" s="228">
        <f>Q260*H260</f>
        <v>0</v>
      </c>
      <c r="S260" s="228">
        <v>0</v>
      </c>
      <c r="T260" s="22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30" t="s">
        <v>209</v>
      </c>
      <c r="AT260" s="230" t="s">
        <v>193</v>
      </c>
      <c r="AU260" s="230" t="s">
        <v>94</v>
      </c>
      <c r="AY260" s="15" t="s">
        <v>192</v>
      </c>
      <c r="BE260" s="231">
        <f>IF(N260="základní",J260,0)</f>
        <v>0</v>
      </c>
      <c r="BF260" s="231">
        <f>IF(N260="snížená",J260,0)</f>
        <v>0</v>
      </c>
      <c r="BG260" s="231">
        <f>IF(N260="zákl. přenesená",J260,0)</f>
        <v>0</v>
      </c>
      <c r="BH260" s="231">
        <f>IF(N260="sníž. přenesená",J260,0)</f>
        <v>0</v>
      </c>
      <c r="BI260" s="231">
        <f>IF(N260="nulová",J260,0)</f>
        <v>0</v>
      </c>
      <c r="BJ260" s="15" t="s">
        <v>91</v>
      </c>
      <c r="BK260" s="231">
        <f>ROUND(I260*H260,2)</f>
        <v>0</v>
      </c>
      <c r="BL260" s="15" t="s">
        <v>209</v>
      </c>
      <c r="BM260" s="230" t="s">
        <v>583</v>
      </c>
    </row>
    <row r="261" s="2" customFormat="1">
      <c r="A261" s="37"/>
      <c r="B261" s="38"/>
      <c r="C261" s="39"/>
      <c r="D261" s="232" t="s">
        <v>199</v>
      </c>
      <c r="E261" s="39"/>
      <c r="F261" s="233" t="s">
        <v>584</v>
      </c>
      <c r="G261" s="39"/>
      <c r="H261" s="39"/>
      <c r="I261" s="234"/>
      <c r="J261" s="39"/>
      <c r="K261" s="39"/>
      <c r="L261" s="43"/>
      <c r="M261" s="235"/>
      <c r="N261" s="236"/>
      <c r="O261" s="90"/>
      <c r="P261" s="90"/>
      <c r="Q261" s="90"/>
      <c r="R261" s="90"/>
      <c r="S261" s="90"/>
      <c r="T261" s="91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T261" s="15" t="s">
        <v>199</v>
      </c>
      <c r="AU261" s="15" t="s">
        <v>94</v>
      </c>
    </row>
    <row r="262" s="2" customFormat="1">
      <c r="A262" s="37"/>
      <c r="B262" s="38"/>
      <c r="C262" s="39"/>
      <c r="D262" s="248" t="s">
        <v>268</v>
      </c>
      <c r="E262" s="39"/>
      <c r="F262" s="249" t="s">
        <v>585</v>
      </c>
      <c r="G262" s="39"/>
      <c r="H262" s="39"/>
      <c r="I262" s="234"/>
      <c r="J262" s="39"/>
      <c r="K262" s="39"/>
      <c r="L262" s="43"/>
      <c r="M262" s="235"/>
      <c r="N262" s="236"/>
      <c r="O262" s="90"/>
      <c r="P262" s="90"/>
      <c r="Q262" s="90"/>
      <c r="R262" s="90"/>
      <c r="S262" s="90"/>
      <c r="T262" s="91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T262" s="15" t="s">
        <v>268</v>
      </c>
      <c r="AU262" s="15" t="s">
        <v>94</v>
      </c>
    </row>
    <row r="263" s="13" customFormat="1">
      <c r="A263" s="13"/>
      <c r="B263" s="237"/>
      <c r="C263" s="238"/>
      <c r="D263" s="232" t="s">
        <v>260</v>
      </c>
      <c r="E263" s="239" t="s">
        <v>1</v>
      </c>
      <c r="F263" s="240" t="s">
        <v>1223</v>
      </c>
      <c r="G263" s="238"/>
      <c r="H263" s="241">
        <v>68.849999999999994</v>
      </c>
      <c r="I263" s="242"/>
      <c r="J263" s="238"/>
      <c r="K263" s="238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94</v>
      </c>
      <c r="AV263" s="13" t="s">
        <v>94</v>
      </c>
      <c r="AW263" s="13" t="s">
        <v>38</v>
      </c>
      <c r="AX263" s="13" t="s">
        <v>91</v>
      </c>
      <c r="AY263" s="247" t="s">
        <v>192</v>
      </c>
    </row>
    <row r="264" s="2" customFormat="1" ht="21.75" customHeight="1">
      <c r="A264" s="37"/>
      <c r="B264" s="38"/>
      <c r="C264" s="219" t="s">
        <v>505</v>
      </c>
      <c r="D264" s="219" t="s">
        <v>193</v>
      </c>
      <c r="E264" s="220" t="s">
        <v>595</v>
      </c>
      <c r="F264" s="221" t="s">
        <v>596</v>
      </c>
      <c r="G264" s="222" t="s">
        <v>316</v>
      </c>
      <c r="H264" s="223">
        <v>81</v>
      </c>
      <c r="I264" s="224"/>
      <c r="J264" s="225">
        <f>ROUND(I264*H264,2)</f>
        <v>0</v>
      </c>
      <c r="K264" s="221" t="s">
        <v>266</v>
      </c>
      <c r="L264" s="43"/>
      <c r="M264" s="226" t="s">
        <v>1</v>
      </c>
      <c r="N264" s="227" t="s">
        <v>48</v>
      </c>
      <c r="O264" s="90"/>
      <c r="P264" s="228">
        <f>O264*H264</f>
        <v>0</v>
      </c>
      <c r="Q264" s="228">
        <v>0.0035999999999999999</v>
      </c>
      <c r="R264" s="228">
        <f>Q264*H264</f>
        <v>0.29159999999999997</v>
      </c>
      <c r="S264" s="228">
        <v>0</v>
      </c>
      <c r="T264" s="22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30" t="s">
        <v>209</v>
      </c>
      <c r="AT264" s="230" t="s">
        <v>193</v>
      </c>
      <c r="AU264" s="230" t="s">
        <v>94</v>
      </c>
      <c r="AY264" s="15" t="s">
        <v>192</v>
      </c>
      <c r="BE264" s="231">
        <f>IF(N264="základní",J264,0)</f>
        <v>0</v>
      </c>
      <c r="BF264" s="231">
        <f>IF(N264="snížená",J264,0)</f>
        <v>0</v>
      </c>
      <c r="BG264" s="231">
        <f>IF(N264="zákl. přenesená",J264,0)</f>
        <v>0</v>
      </c>
      <c r="BH264" s="231">
        <f>IF(N264="sníž. přenesená",J264,0)</f>
        <v>0</v>
      </c>
      <c r="BI264" s="231">
        <f>IF(N264="nulová",J264,0)</f>
        <v>0</v>
      </c>
      <c r="BJ264" s="15" t="s">
        <v>91</v>
      </c>
      <c r="BK264" s="231">
        <f>ROUND(I264*H264,2)</f>
        <v>0</v>
      </c>
      <c r="BL264" s="15" t="s">
        <v>209</v>
      </c>
      <c r="BM264" s="230" t="s">
        <v>597</v>
      </c>
    </row>
    <row r="265" s="2" customFormat="1">
      <c r="A265" s="37"/>
      <c r="B265" s="38"/>
      <c r="C265" s="39"/>
      <c r="D265" s="232" t="s">
        <v>199</v>
      </c>
      <c r="E265" s="39"/>
      <c r="F265" s="233" t="s">
        <v>596</v>
      </c>
      <c r="G265" s="39"/>
      <c r="H265" s="39"/>
      <c r="I265" s="234"/>
      <c r="J265" s="39"/>
      <c r="K265" s="39"/>
      <c r="L265" s="43"/>
      <c r="M265" s="235"/>
      <c r="N265" s="236"/>
      <c r="O265" s="90"/>
      <c r="P265" s="90"/>
      <c r="Q265" s="90"/>
      <c r="R265" s="90"/>
      <c r="S265" s="90"/>
      <c r="T265" s="91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T265" s="15" t="s">
        <v>199</v>
      </c>
      <c r="AU265" s="15" t="s">
        <v>94</v>
      </c>
    </row>
    <row r="266" s="2" customFormat="1">
      <c r="A266" s="37"/>
      <c r="B266" s="38"/>
      <c r="C266" s="39"/>
      <c r="D266" s="248" t="s">
        <v>268</v>
      </c>
      <c r="E266" s="39"/>
      <c r="F266" s="249" t="s">
        <v>598</v>
      </c>
      <c r="G266" s="39"/>
      <c r="H266" s="39"/>
      <c r="I266" s="234"/>
      <c r="J266" s="39"/>
      <c r="K266" s="39"/>
      <c r="L266" s="43"/>
      <c r="M266" s="235"/>
      <c r="N266" s="236"/>
      <c r="O266" s="90"/>
      <c r="P266" s="90"/>
      <c r="Q266" s="90"/>
      <c r="R266" s="90"/>
      <c r="S266" s="90"/>
      <c r="T266" s="91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15" t="s">
        <v>268</v>
      </c>
      <c r="AU266" s="15" t="s">
        <v>94</v>
      </c>
    </row>
    <row r="267" s="13" customFormat="1">
      <c r="A267" s="13"/>
      <c r="B267" s="237"/>
      <c r="C267" s="238"/>
      <c r="D267" s="232" t="s">
        <v>260</v>
      </c>
      <c r="E267" s="239" t="s">
        <v>1</v>
      </c>
      <c r="F267" s="240" t="s">
        <v>1250</v>
      </c>
      <c r="G267" s="238"/>
      <c r="H267" s="241">
        <v>81</v>
      </c>
      <c r="I267" s="242"/>
      <c r="J267" s="238"/>
      <c r="K267" s="238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260</v>
      </c>
      <c r="AU267" s="247" t="s">
        <v>94</v>
      </c>
      <c r="AV267" s="13" t="s">
        <v>94</v>
      </c>
      <c r="AW267" s="13" t="s">
        <v>38</v>
      </c>
      <c r="AX267" s="13" t="s">
        <v>83</v>
      </c>
      <c r="AY267" s="247" t="s">
        <v>192</v>
      </c>
    </row>
    <row r="268" s="2" customFormat="1" ht="24.15" customHeight="1">
      <c r="A268" s="37"/>
      <c r="B268" s="38"/>
      <c r="C268" s="219" t="s">
        <v>512</v>
      </c>
      <c r="D268" s="219" t="s">
        <v>193</v>
      </c>
      <c r="E268" s="220" t="s">
        <v>601</v>
      </c>
      <c r="F268" s="221" t="s">
        <v>602</v>
      </c>
      <c r="G268" s="222" t="s">
        <v>316</v>
      </c>
      <c r="H268" s="223">
        <v>81</v>
      </c>
      <c r="I268" s="224"/>
      <c r="J268" s="225">
        <f>ROUND(I268*H268,2)</f>
        <v>0</v>
      </c>
      <c r="K268" s="221" t="s">
        <v>266</v>
      </c>
      <c r="L268" s="43"/>
      <c r="M268" s="226" t="s">
        <v>1</v>
      </c>
      <c r="N268" s="227" t="s">
        <v>48</v>
      </c>
      <c r="O268" s="90"/>
      <c r="P268" s="228">
        <f>O268*H268</f>
        <v>0</v>
      </c>
      <c r="Q268" s="228">
        <v>0.00022000000000000001</v>
      </c>
      <c r="R268" s="228">
        <f>Q268*H268</f>
        <v>0.017819999999999999</v>
      </c>
      <c r="S268" s="228">
        <v>0</v>
      </c>
      <c r="T268" s="22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30" t="s">
        <v>209</v>
      </c>
      <c r="AT268" s="230" t="s">
        <v>193</v>
      </c>
      <c r="AU268" s="230" t="s">
        <v>94</v>
      </c>
      <c r="AY268" s="15" t="s">
        <v>192</v>
      </c>
      <c r="BE268" s="231">
        <f>IF(N268="základní",J268,0)</f>
        <v>0</v>
      </c>
      <c r="BF268" s="231">
        <f>IF(N268="snížená",J268,0)</f>
        <v>0</v>
      </c>
      <c r="BG268" s="231">
        <f>IF(N268="zákl. přenesená",J268,0)</f>
        <v>0</v>
      </c>
      <c r="BH268" s="231">
        <f>IF(N268="sníž. přenesená",J268,0)</f>
        <v>0</v>
      </c>
      <c r="BI268" s="231">
        <f>IF(N268="nulová",J268,0)</f>
        <v>0</v>
      </c>
      <c r="BJ268" s="15" t="s">
        <v>91</v>
      </c>
      <c r="BK268" s="231">
        <f>ROUND(I268*H268,2)</f>
        <v>0</v>
      </c>
      <c r="BL268" s="15" t="s">
        <v>209</v>
      </c>
      <c r="BM268" s="230" t="s">
        <v>603</v>
      </c>
    </row>
    <row r="269" s="2" customFormat="1">
      <c r="A269" s="37"/>
      <c r="B269" s="38"/>
      <c r="C269" s="39"/>
      <c r="D269" s="232" t="s">
        <v>199</v>
      </c>
      <c r="E269" s="39"/>
      <c r="F269" s="233" t="s">
        <v>604</v>
      </c>
      <c r="G269" s="39"/>
      <c r="H269" s="39"/>
      <c r="I269" s="234"/>
      <c r="J269" s="39"/>
      <c r="K269" s="39"/>
      <c r="L269" s="43"/>
      <c r="M269" s="235"/>
      <c r="N269" s="236"/>
      <c r="O269" s="90"/>
      <c r="P269" s="90"/>
      <c r="Q269" s="90"/>
      <c r="R269" s="90"/>
      <c r="S269" s="90"/>
      <c r="T269" s="91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T269" s="15" t="s">
        <v>199</v>
      </c>
      <c r="AU269" s="15" t="s">
        <v>94</v>
      </c>
    </row>
    <row r="270" s="2" customFormat="1">
      <c r="A270" s="37"/>
      <c r="B270" s="38"/>
      <c r="C270" s="39"/>
      <c r="D270" s="248" t="s">
        <v>268</v>
      </c>
      <c r="E270" s="39"/>
      <c r="F270" s="249" t="s">
        <v>605</v>
      </c>
      <c r="G270" s="39"/>
      <c r="H270" s="39"/>
      <c r="I270" s="234"/>
      <c r="J270" s="39"/>
      <c r="K270" s="39"/>
      <c r="L270" s="43"/>
      <c r="M270" s="235"/>
      <c r="N270" s="236"/>
      <c r="O270" s="90"/>
      <c r="P270" s="90"/>
      <c r="Q270" s="90"/>
      <c r="R270" s="90"/>
      <c r="S270" s="90"/>
      <c r="T270" s="91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T270" s="15" t="s">
        <v>268</v>
      </c>
      <c r="AU270" s="15" t="s">
        <v>94</v>
      </c>
    </row>
    <row r="271" s="13" customFormat="1">
      <c r="A271" s="13"/>
      <c r="B271" s="237"/>
      <c r="C271" s="238"/>
      <c r="D271" s="232" t="s">
        <v>260</v>
      </c>
      <c r="E271" s="239" t="s">
        <v>1</v>
      </c>
      <c r="F271" s="240" t="s">
        <v>1251</v>
      </c>
      <c r="G271" s="238"/>
      <c r="H271" s="241">
        <v>81</v>
      </c>
      <c r="I271" s="242"/>
      <c r="J271" s="238"/>
      <c r="K271" s="238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94</v>
      </c>
      <c r="AV271" s="13" t="s">
        <v>94</v>
      </c>
      <c r="AW271" s="13" t="s">
        <v>38</v>
      </c>
      <c r="AX271" s="13" t="s">
        <v>83</v>
      </c>
      <c r="AY271" s="247" t="s">
        <v>192</v>
      </c>
    </row>
    <row r="272" s="2" customFormat="1" ht="24.15" customHeight="1">
      <c r="A272" s="37"/>
      <c r="B272" s="38"/>
      <c r="C272" s="219" t="s">
        <v>519</v>
      </c>
      <c r="D272" s="219" t="s">
        <v>193</v>
      </c>
      <c r="E272" s="220" t="s">
        <v>607</v>
      </c>
      <c r="F272" s="221" t="s">
        <v>608</v>
      </c>
      <c r="G272" s="222" t="s">
        <v>316</v>
      </c>
      <c r="H272" s="223">
        <v>81</v>
      </c>
      <c r="I272" s="224"/>
      <c r="J272" s="225">
        <f>ROUND(I272*H272,2)</f>
        <v>0</v>
      </c>
      <c r="K272" s="221" t="s">
        <v>266</v>
      </c>
      <c r="L272" s="43"/>
      <c r="M272" s="226" t="s">
        <v>1</v>
      </c>
      <c r="N272" s="227" t="s">
        <v>48</v>
      </c>
      <c r="O272" s="90"/>
      <c r="P272" s="228">
        <f>O272*H272</f>
        <v>0</v>
      </c>
      <c r="Q272" s="228">
        <v>0</v>
      </c>
      <c r="R272" s="228">
        <f>Q272*H272</f>
        <v>0</v>
      </c>
      <c r="S272" s="228">
        <v>0</v>
      </c>
      <c r="T272" s="22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30" t="s">
        <v>209</v>
      </c>
      <c r="AT272" s="230" t="s">
        <v>193</v>
      </c>
      <c r="AU272" s="230" t="s">
        <v>94</v>
      </c>
      <c r="AY272" s="15" t="s">
        <v>192</v>
      </c>
      <c r="BE272" s="231">
        <f>IF(N272="základní",J272,0)</f>
        <v>0</v>
      </c>
      <c r="BF272" s="231">
        <f>IF(N272="snížená",J272,0)</f>
        <v>0</v>
      </c>
      <c r="BG272" s="231">
        <f>IF(N272="zákl. přenesená",J272,0)</f>
        <v>0</v>
      </c>
      <c r="BH272" s="231">
        <f>IF(N272="sníž. přenesená",J272,0)</f>
        <v>0</v>
      </c>
      <c r="BI272" s="231">
        <f>IF(N272="nulová",J272,0)</f>
        <v>0</v>
      </c>
      <c r="BJ272" s="15" t="s">
        <v>91</v>
      </c>
      <c r="BK272" s="231">
        <f>ROUND(I272*H272,2)</f>
        <v>0</v>
      </c>
      <c r="BL272" s="15" t="s">
        <v>209</v>
      </c>
      <c r="BM272" s="230" t="s">
        <v>609</v>
      </c>
    </row>
    <row r="273" s="2" customFormat="1">
      <c r="A273" s="37"/>
      <c r="B273" s="38"/>
      <c r="C273" s="39"/>
      <c r="D273" s="232" t="s">
        <v>199</v>
      </c>
      <c r="E273" s="39"/>
      <c r="F273" s="233" t="s">
        <v>610</v>
      </c>
      <c r="G273" s="39"/>
      <c r="H273" s="39"/>
      <c r="I273" s="234"/>
      <c r="J273" s="39"/>
      <c r="K273" s="39"/>
      <c r="L273" s="43"/>
      <c r="M273" s="235"/>
      <c r="N273" s="236"/>
      <c r="O273" s="90"/>
      <c r="P273" s="90"/>
      <c r="Q273" s="90"/>
      <c r="R273" s="90"/>
      <c r="S273" s="90"/>
      <c r="T273" s="91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15" t="s">
        <v>199</v>
      </c>
      <c r="AU273" s="15" t="s">
        <v>94</v>
      </c>
    </row>
    <row r="274" s="2" customFormat="1">
      <c r="A274" s="37"/>
      <c r="B274" s="38"/>
      <c r="C274" s="39"/>
      <c r="D274" s="248" t="s">
        <v>268</v>
      </c>
      <c r="E274" s="39"/>
      <c r="F274" s="249" t="s">
        <v>611</v>
      </c>
      <c r="G274" s="39"/>
      <c r="H274" s="39"/>
      <c r="I274" s="234"/>
      <c r="J274" s="39"/>
      <c r="K274" s="39"/>
      <c r="L274" s="43"/>
      <c r="M274" s="235"/>
      <c r="N274" s="236"/>
      <c r="O274" s="90"/>
      <c r="P274" s="90"/>
      <c r="Q274" s="90"/>
      <c r="R274" s="90"/>
      <c r="S274" s="90"/>
      <c r="T274" s="91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T274" s="15" t="s">
        <v>268</v>
      </c>
      <c r="AU274" s="15" t="s">
        <v>94</v>
      </c>
    </row>
    <row r="275" s="13" customFormat="1">
      <c r="A275" s="13"/>
      <c r="B275" s="237"/>
      <c r="C275" s="238"/>
      <c r="D275" s="232" t="s">
        <v>260</v>
      </c>
      <c r="E275" s="239" t="s">
        <v>1</v>
      </c>
      <c r="F275" s="240" t="s">
        <v>1250</v>
      </c>
      <c r="G275" s="238"/>
      <c r="H275" s="241">
        <v>81</v>
      </c>
      <c r="I275" s="242"/>
      <c r="J275" s="238"/>
      <c r="K275" s="238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94</v>
      </c>
      <c r="AV275" s="13" t="s">
        <v>94</v>
      </c>
      <c r="AW275" s="13" t="s">
        <v>38</v>
      </c>
      <c r="AX275" s="13" t="s">
        <v>83</v>
      </c>
      <c r="AY275" s="247" t="s">
        <v>192</v>
      </c>
    </row>
    <row r="276" s="12" customFormat="1" ht="22.8" customHeight="1">
      <c r="A276" s="12"/>
      <c r="B276" s="203"/>
      <c r="C276" s="204"/>
      <c r="D276" s="205" t="s">
        <v>82</v>
      </c>
      <c r="E276" s="217" t="s">
        <v>226</v>
      </c>
      <c r="F276" s="217" t="s">
        <v>612</v>
      </c>
      <c r="G276" s="204"/>
      <c r="H276" s="204"/>
      <c r="I276" s="207"/>
      <c r="J276" s="218">
        <f>BK276</f>
        <v>0</v>
      </c>
      <c r="K276" s="204"/>
      <c r="L276" s="209"/>
      <c r="M276" s="210"/>
      <c r="N276" s="211"/>
      <c r="O276" s="211"/>
      <c r="P276" s="212">
        <f>P277+SUM(P278:P406)</f>
        <v>0</v>
      </c>
      <c r="Q276" s="211"/>
      <c r="R276" s="212">
        <f>R277+SUM(R278:R406)</f>
        <v>6.2964500000000001</v>
      </c>
      <c r="S276" s="211"/>
      <c r="T276" s="213">
        <f>T277+SUM(T278:T406)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14" t="s">
        <v>91</v>
      </c>
      <c r="AT276" s="215" t="s">
        <v>82</v>
      </c>
      <c r="AU276" s="215" t="s">
        <v>91</v>
      </c>
      <c r="AY276" s="214" t="s">
        <v>192</v>
      </c>
      <c r="BK276" s="216">
        <f>BK277+SUM(BK278:BK406)</f>
        <v>0</v>
      </c>
    </row>
    <row r="277" s="2" customFormat="1" ht="16.5" customHeight="1">
      <c r="A277" s="37"/>
      <c r="B277" s="38"/>
      <c r="C277" s="254" t="s">
        <v>527</v>
      </c>
      <c r="D277" s="254" t="s">
        <v>331</v>
      </c>
      <c r="E277" s="255" t="s">
        <v>614</v>
      </c>
      <c r="F277" s="256" t="s">
        <v>615</v>
      </c>
      <c r="G277" s="257" t="s">
        <v>316</v>
      </c>
      <c r="H277" s="258">
        <v>81</v>
      </c>
      <c r="I277" s="259"/>
      <c r="J277" s="260">
        <f>ROUND(I277*H277,2)</f>
        <v>0</v>
      </c>
      <c r="K277" s="256" t="s">
        <v>1</v>
      </c>
      <c r="L277" s="261"/>
      <c r="M277" s="262" t="s">
        <v>1</v>
      </c>
      <c r="N277" s="263" t="s">
        <v>48</v>
      </c>
      <c r="O277" s="90"/>
      <c r="P277" s="228">
        <f>O277*H277</f>
        <v>0</v>
      </c>
      <c r="Q277" s="228">
        <v>0</v>
      </c>
      <c r="R277" s="228">
        <f>Q277*H277</f>
        <v>0</v>
      </c>
      <c r="S277" s="228">
        <v>0</v>
      </c>
      <c r="T277" s="22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30" t="s">
        <v>616</v>
      </c>
      <c r="AT277" s="230" t="s">
        <v>331</v>
      </c>
      <c r="AU277" s="230" t="s">
        <v>94</v>
      </c>
      <c r="AY277" s="15" t="s">
        <v>192</v>
      </c>
      <c r="BE277" s="231">
        <f>IF(N277="základní",J277,0)</f>
        <v>0</v>
      </c>
      <c r="BF277" s="231">
        <f>IF(N277="snížená",J277,0)</f>
        <v>0</v>
      </c>
      <c r="BG277" s="231">
        <f>IF(N277="zákl. přenesená",J277,0)</f>
        <v>0</v>
      </c>
      <c r="BH277" s="231">
        <f>IF(N277="sníž. přenesená",J277,0)</f>
        <v>0</v>
      </c>
      <c r="BI277" s="231">
        <f>IF(N277="nulová",J277,0)</f>
        <v>0</v>
      </c>
      <c r="BJ277" s="15" t="s">
        <v>91</v>
      </c>
      <c r="BK277" s="231">
        <f>ROUND(I277*H277,2)</f>
        <v>0</v>
      </c>
      <c r="BL277" s="15" t="s">
        <v>616</v>
      </c>
      <c r="BM277" s="230" t="s">
        <v>617</v>
      </c>
    </row>
    <row r="278" s="2" customFormat="1">
      <c r="A278" s="37"/>
      <c r="B278" s="38"/>
      <c r="C278" s="39"/>
      <c r="D278" s="232" t="s">
        <v>199</v>
      </c>
      <c r="E278" s="39"/>
      <c r="F278" s="233" t="s">
        <v>615</v>
      </c>
      <c r="G278" s="39"/>
      <c r="H278" s="39"/>
      <c r="I278" s="234"/>
      <c r="J278" s="39"/>
      <c r="K278" s="39"/>
      <c r="L278" s="43"/>
      <c r="M278" s="235"/>
      <c r="N278" s="236"/>
      <c r="O278" s="90"/>
      <c r="P278" s="90"/>
      <c r="Q278" s="90"/>
      <c r="R278" s="90"/>
      <c r="S278" s="90"/>
      <c r="T278" s="91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T278" s="15" t="s">
        <v>199</v>
      </c>
      <c r="AU278" s="15" t="s">
        <v>94</v>
      </c>
    </row>
    <row r="279" s="13" customFormat="1">
      <c r="A279" s="13"/>
      <c r="B279" s="237"/>
      <c r="C279" s="238"/>
      <c r="D279" s="232" t="s">
        <v>260</v>
      </c>
      <c r="E279" s="239" t="s">
        <v>1</v>
      </c>
      <c r="F279" s="240" t="s">
        <v>783</v>
      </c>
      <c r="G279" s="238"/>
      <c r="H279" s="241">
        <v>81</v>
      </c>
      <c r="I279" s="242"/>
      <c r="J279" s="238"/>
      <c r="K279" s="238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94</v>
      </c>
      <c r="AV279" s="13" t="s">
        <v>94</v>
      </c>
      <c r="AW279" s="13" t="s">
        <v>38</v>
      </c>
      <c r="AX279" s="13" t="s">
        <v>91</v>
      </c>
      <c r="AY279" s="247" t="s">
        <v>192</v>
      </c>
    </row>
    <row r="280" s="2" customFormat="1" ht="16.5" customHeight="1">
      <c r="A280" s="37"/>
      <c r="B280" s="38"/>
      <c r="C280" s="219" t="s">
        <v>534</v>
      </c>
      <c r="D280" s="219" t="s">
        <v>193</v>
      </c>
      <c r="E280" s="220" t="s">
        <v>1135</v>
      </c>
      <c r="F280" s="221" t="s">
        <v>1136</v>
      </c>
      <c r="G280" s="222" t="s">
        <v>316</v>
      </c>
      <c r="H280" s="223">
        <v>81</v>
      </c>
      <c r="I280" s="224"/>
      <c r="J280" s="225">
        <f>ROUND(I280*H280,2)</f>
        <v>0</v>
      </c>
      <c r="K280" s="221" t="s">
        <v>266</v>
      </c>
      <c r="L280" s="43"/>
      <c r="M280" s="226" t="s">
        <v>1</v>
      </c>
      <c r="N280" s="227" t="s">
        <v>48</v>
      </c>
      <c r="O280" s="90"/>
      <c r="P280" s="228">
        <f>O280*H280</f>
        <v>0</v>
      </c>
      <c r="Q280" s="228">
        <v>0</v>
      </c>
      <c r="R280" s="228">
        <f>Q280*H280</f>
        <v>0</v>
      </c>
      <c r="S280" s="228">
        <v>0</v>
      </c>
      <c r="T280" s="22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30" t="s">
        <v>209</v>
      </c>
      <c r="AT280" s="230" t="s">
        <v>193</v>
      </c>
      <c r="AU280" s="230" t="s">
        <v>94</v>
      </c>
      <c r="AY280" s="15" t="s">
        <v>192</v>
      </c>
      <c r="BE280" s="231">
        <f>IF(N280="základní",J280,0)</f>
        <v>0</v>
      </c>
      <c r="BF280" s="231">
        <f>IF(N280="snížená",J280,0)</f>
        <v>0</v>
      </c>
      <c r="BG280" s="231">
        <f>IF(N280="zákl. přenesená",J280,0)</f>
        <v>0</v>
      </c>
      <c r="BH280" s="231">
        <f>IF(N280="sníž. přenesená",J280,0)</f>
        <v>0</v>
      </c>
      <c r="BI280" s="231">
        <f>IF(N280="nulová",J280,0)</f>
        <v>0</v>
      </c>
      <c r="BJ280" s="15" t="s">
        <v>91</v>
      </c>
      <c r="BK280" s="231">
        <f>ROUND(I280*H280,2)</f>
        <v>0</v>
      </c>
      <c r="BL280" s="15" t="s">
        <v>209</v>
      </c>
      <c r="BM280" s="230" t="s">
        <v>1137</v>
      </c>
    </row>
    <row r="281" s="2" customFormat="1">
      <c r="A281" s="37"/>
      <c r="B281" s="38"/>
      <c r="C281" s="39"/>
      <c r="D281" s="232" t="s">
        <v>199</v>
      </c>
      <c r="E281" s="39"/>
      <c r="F281" s="233" t="s">
        <v>1136</v>
      </c>
      <c r="G281" s="39"/>
      <c r="H281" s="39"/>
      <c r="I281" s="234"/>
      <c r="J281" s="39"/>
      <c r="K281" s="39"/>
      <c r="L281" s="43"/>
      <c r="M281" s="235"/>
      <c r="N281" s="236"/>
      <c r="O281" s="90"/>
      <c r="P281" s="90"/>
      <c r="Q281" s="90"/>
      <c r="R281" s="90"/>
      <c r="S281" s="90"/>
      <c r="T281" s="91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15" t="s">
        <v>199</v>
      </c>
      <c r="AU281" s="15" t="s">
        <v>94</v>
      </c>
    </row>
    <row r="282" s="2" customFormat="1">
      <c r="A282" s="37"/>
      <c r="B282" s="38"/>
      <c r="C282" s="39"/>
      <c r="D282" s="248" t="s">
        <v>268</v>
      </c>
      <c r="E282" s="39"/>
      <c r="F282" s="249" t="s">
        <v>1138</v>
      </c>
      <c r="G282" s="39"/>
      <c r="H282" s="39"/>
      <c r="I282" s="234"/>
      <c r="J282" s="39"/>
      <c r="K282" s="39"/>
      <c r="L282" s="43"/>
      <c r="M282" s="235"/>
      <c r="N282" s="236"/>
      <c r="O282" s="90"/>
      <c r="P282" s="90"/>
      <c r="Q282" s="90"/>
      <c r="R282" s="90"/>
      <c r="S282" s="90"/>
      <c r="T282" s="91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T282" s="15" t="s">
        <v>268</v>
      </c>
      <c r="AU282" s="15" t="s">
        <v>94</v>
      </c>
    </row>
    <row r="283" s="2" customFormat="1" ht="24.15" customHeight="1">
      <c r="A283" s="37"/>
      <c r="B283" s="38"/>
      <c r="C283" s="219" t="s">
        <v>541</v>
      </c>
      <c r="D283" s="219" t="s">
        <v>193</v>
      </c>
      <c r="E283" s="220" t="s">
        <v>650</v>
      </c>
      <c r="F283" s="221" t="s">
        <v>651</v>
      </c>
      <c r="G283" s="222" t="s">
        <v>316</v>
      </c>
      <c r="H283" s="223">
        <v>81</v>
      </c>
      <c r="I283" s="224"/>
      <c r="J283" s="225">
        <f>ROUND(I283*H283,2)</f>
        <v>0</v>
      </c>
      <c r="K283" s="221" t="s">
        <v>266</v>
      </c>
      <c r="L283" s="43"/>
      <c r="M283" s="226" t="s">
        <v>1</v>
      </c>
      <c r="N283" s="227" t="s">
        <v>48</v>
      </c>
      <c r="O283" s="90"/>
      <c r="P283" s="228">
        <f>O283*H283</f>
        <v>0</v>
      </c>
      <c r="Q283" s="228">
        <v>0</v>
      </c>
      <c r="R283" s="228">
        <f>Q283*H283</f>
        <v>0</v>
      </c>
      <c r="S283" s="228">
        <v>0</v>
      </c>
      <c r="T283" s="22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30" t="s">
        <v>209</v>
      </c>
      <c r="AT283" s="230" t="s">
        <v>193</v>
      </c>
      <c r="AU283" s="230" t="s">
        <v>94</v>
      </c>
      <c r="AY283" s="15" t="s">
        <v>192</v>
      </c>
      <c r="BE283" s="231">
        <f>IF(N283="základní",J283,0)</f>
        <v>0</v>
      </c>
      <c r="BF283" s="231">
        <f>IF(N283="snížená",J283,0)</f>
        <v>0</v>
      </c>
      <c r="BG283" s="231">
        <f>IF(N283="zákl. přenesená",J283,0)</f>
        <v>0</v>
      </c>
      <c r="BH283" s="231">
        <f>IF(N283="sníž. přenesená",J283,0)</f>
        <v>0</v>
      </c>
      <c r="BI283" s="231">
        <f>IF(N283="nulová",J283,0)</f>
        <v>0</v>
      </c>
      <c r="BJ283" s="15" t="s">
        <v>91</v>
      </c>
      <c r="BK283" s="231">
        <f>ROUND(I283*H283,2)</f>
        <v>0</v>
      </c>
      <c r="BL283" s="15" t="s">
        <v>209</v>
      </c>
      <c r="BM283" s="230" t="s">
        <v>652</v>
      </c>
    </row>
    <row r="284" s="2" customFormat="1">
      <c r="A284" s="37"/>
      <c r="B284" s="38"/>
      <c r="C284" s="39"/>
      <c r="D284" s="232" t="s">
        <v>199</v>
      </c>
      <c r="E284" s="39"/>
      <c r="F284" s="233" t="s">
        <v>651</v>
      </c>
      <c r="G284" s="39"/>
      <c r="H284" s="39"/>
      <c r="I284" s="234"/>
      <c r="J284" s="39"/>
      <c r="K284" s="39"/>
      <c r="L284" s="43"/>
      <c r="M284" s="235"/>
      <c r="N284" s="236"/>
      <c r="O284" s="90"/>
      <c r="P284" s="90"/>
      <c r="Q284" s="90"/>
      <c r="R284" s="90"/>
      <c r="S284" s="90"/>
      <c r="T284" s="91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T284" s="15" t="s">
        <v>199</v>
      </c>
      <c r="AU284" s="15" t="s">
        <v>94</v>
      </c>
    </row>
    <row r="285" s="2" customFormat="1">
      <c r="A285" s="37"/>
      <c r="B285" s="38"/>
      <c r="C285" s="39"/>
      <c r="D285" s="248" t="s">
        <v>268</v>
      </c>
      <c r="E285" s="39"/>
      <c r="F285" s="249" t="s">
        <v>653</v>
      </c>
      <c r="G285" s="39"/>
      <c r="H285" s="39"/>
      <c r="I285" s="234"/>
      <c r="J285" s="39"/>
      <c r="K285" s="39"/>
      <c r="L285" s="43"/>
      <c r="M285" s="235"/>
      <c r="N285" s="236"/>
      <c r="O285" s="90"/>
      <c r="P285" s="90"/>
      <c r="Q285" s="90"/>
      <c r="R285" s="90"/>
      <c r="S285" s="90"/>
      <c r="T285" s="91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T285" s="15" t="s">
        <v>268</v>
      </c>
      <c r="AU285" s="15" t="s">
        <v>94</v>
      </c>
    </row>
    <row r="286" s="2" customFormat="1" ht="21.75" customHeight="1">
      <c r="A286" s="37"/>
      <c r="B286" s="38"/>
      <c r="C286" s="219" t="s">
        <v>549</v>
      </c>
      <c r="D286" s="219" t="s">
        <v>193</v>
      </c>
      <c r="E286" s="220" t="s">
        <v>655</v>
      </c>
      <c r="F286" s="221" t="s">
        <v>656</v>
      </c>
      <c r="G286" s="222" t="s">
        <v>316</v>
      </c>
      <c r="H286" s="223">
        <v>81</v>
      </c>
      <c r="I286" s="224"/>
      <c r="J286" s="225">
        <f>ROUND(I286*H286,2)</f>
        <v>0</v>
      </c>
      <c r="K286" s="221" t="s">
        <v>266</v>
      </c>
      <c r="L286" s="43"/>
      <c r="M286" s="226" t="s">
        <v>1</v>
      </c>
      <c r="N286" s="227" t="s">
        <v>48</v>
      </c>
      <c r="O286" s="90"/>
      <c r="P286" s="228">
        <f>O286*H286</f>
        <v>0</v>
      </c>
      <c r="Q286" s="228">
        <v>0.00012999999999999999</v>
      </c>
      <c r="R286" s="228">
        <f>Q286*H286</f>
        <v>0.010529999999999999</v>
      </c>
      <c r="S286" s="228">
        <v>0</v>
      </c>
      <c r="T286" s="22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30" t="s">
        <v>209</v>
      </c>
      <c r="AT286" s="230" t="s">
        <v>193</v>
      </c>
      <c r="AU286" s="230" t="s">
        <v>94</v>
      </c>
      <c r="AY286" s="15" t="s">
        <v>192</v>
      </c>
      <c r="BE286" s="231">
        <f>IF(N286="základní",J286,0)</f>
        <v>0</v>
      </c>
      <c r="BF286" s="231">
        <f>IF(N286="snížená",J286,0)</f>
        <v>0</v>
      </c>
      <c r="BG286" s="231">
        <f>IF(N286="zákl. přenesená",J286,0)</f>
        <v>0</v>
      </c>
      <c r="BH286" s="231">
        <f>IF(N286="sníž. přenesená",J286,0)</f>
        <v>0</v>
      </c>
      <c r="BI286" s="231">
        <f>IF(N286="nulová",J286,0)</f>
        <v>0</v>
      </c>
      <c r="BJ286" s="15" t="s">
        <v>91</v>
      </c>
      <c r="BK286" s="231">
        <f>ROUND(I286*H286,2)</f>
        <v>0</v>
      </c>
      <c r="BL286" s="15" t="s">
        <v>209</v>
      </c>
      <c r="BM286" s="230" t="s">
        <v>657</v>
      </c>
    </row>
    <row r="287" s="2" customFormat="1">
      <c r="A287" s="37"/>
      <c r="B287" s="38"/>
      <c r="C287" s="39"/>
      <c r="D287" s="232" t="s">
        <v>199</v>
      </c>
      <c r="E287" s="39"/>
      <c r="F287" s="233" t="s">
        <v>658</v>
      </c>
      <c r="G287" s="39"/>
      <c r="H287" s="39"/>
      <c r="I287" s="234"/>
      <c r="J287" s="39"/>
      <c r="K287" s="39"/>
      <c r="L287" s="43"/>
      <c r="M287" s="235"/>
      <c r="N287" s="236"/>
      <c r="O287" s="90"/>
      <c r="P287" s="90"/>
      <c r="Q287" s="90"/>
      <c r="R287" s="90"/>
      <c r="S287" s="90"/>
      <c r="T287" s="91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T287" s="15" t="s">
        <v>199</v>
      </c>
      <c r="AU287" s="15" t="s">
        <v>94</v>
      </c>
    </row>
    <row r="288" s="2" customFormat="1">
      <c r="A288" s="37"/>
      <c r="B288" s="38"/>
      <c r="C288" s="39"/>
      <c r="D288" s="248" t="s">
        <v>268</v>
      </c>
      <c r="E288" s="39"/>
      <c r="F288" s="249" t="s">
        <v>659</v>
      </c>
      <c r="G288" s="39"/>
      <c r="H288" s="39"/>
      <c r="I288" s="234"/>
      <c r="J288" s="39"/>
      <c r="K288" s="39"/>
      <c r="L288" s="43"/>
      <c r="M288" s="235"/>
      <c r="N288" s="236"/>
      <c r="O288" s="90"/>
      <c r="P288" s="90"/>
      <c r="Q288" s="90"/>
      <c r="R288" s="90"/>
      <c r="S288" s="90"/>
      <c r="T288" s="91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T288" s="15" t="s">
        <v>268</v>
      </c>
      <c r="AU288" s="15" t="s">
        <v>94</v>
      </c>
    </row>
    <row r="289" s="2" customFormat="1" ht="24.15" customHeight="1">
      <c r="A289" s="37"/>
      <c r="B289" s="38"/>
      <c r="C289" s="219" t="s">
        <v>554</v>
      </c>
      <c r="D289" s="219" t="s">
        <v>193</v>
      </c>
      <c r="E289" s="220" t="s">
        <v>675</v>
      </c>
      <c r="F289" s="221" t="s">
        <v>676</v>
      </c>
      <c r="G289" s="222" t="s">
        <v>316</v>
      </c>
      <c r="H289" s="223">
        <v>81</v>
      </c>
      <c r="I289" s="224"/>
      <c r="J289" s="225">
        <f>ROUND(I289*H289,2)</f>
        <v>0</v>
      </c>
      <c r="K289" s="221" t="s">
        <v>266</v>
      </c>
      <c r="L289" s="43"/>
      <c r="M289" s="226" t="s">
        <v>1</v>
      </c>
      <c r="N289" s="227" t="s">
        <v>48</v>
      </c>
      <c r="O289" s="90"/>
      <c r="P289" s="228">
        <f>O289*H289</f>
        <v>0</v>
      </c>
      <c r="Q289" s="228">
        <v>0</v>
      </c>
      <c r="R289" s="228">
        <f>Q289*H289</f>
        <v>0</v>
      </c>
      <c r="S289" s="228">
        <v>0</v>
      </c>
      <c r="T289" s="22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30" t="s">
        <v>209</v>
      </c>
      <c r="AT289" s="230" t="s">
        <v>193</v>
      </c>
      <c r="AU289" s="230" t="s">
        <v>94</v>
      </c>
      <c r="AY289" s="15" t="s">
        <v>192</v>
      </c>
      <c r="BE289" s="231">
        <f>IF(N289="základní",J289,0)</f>
        <v>0</v>
      </c>
      <c r="BF289" s="231">
        <f>IF(N289="snížená",J289,0)</f>
        <v>0</v>
      </c>
      <c r="BG289" s="231">
        <f>IF(N289="zákl. přenesená",J289,0)</f>
        <v>0</v>
      </c>
      <c r="BH289" s="231">
        <f>IF(N289="sníž. přenesená",J289,0)</f>
        <v>0</v>
      </c>
      <c r="BI289" s="231">
        <f>IF(N289="nulová",J289,0)</f>
        <v>0</v>
      </c>
      <c r="BJ289" s="15" t="s">
        <v>91</v>
      </c>
      <c r="BK289" s="231">
        <f>ROUND(I289*H289,2)</f>
        <v>0</v>
      </c>
      <c r="BL289" s="15" t="s">
        <v>209</v>
      </c>
      <c r="BM289" s="230" t="s">
        <v>677</v>
      </c>
    </row>
    <row r="290" s="2" customFormat="1">
      <c r="A290" s="37"/>
      <c r="B290" s="38"/>
      <c r="C290" s="39"/>
      <c r="D290" s="232" t="s">
        <v>199</v>
      </c>
      <c r="E290" s="39"/>
      <c r="F290" s="233" t="s">
        <v>678</v>
      </c>
      <c r="G290" s="39"/>
      <c r="H290" s="39"/>
      <c r="I290" s="234"/>
      <c r="J290" s="39"/>
      <c r="K290" s="39"/>
      <c r="L290" s="43"/>
      <c r="M290" s="235"/>
      <c r="N290" s="236"/>
      <c r="O290" s="90"/>
      <c r="P290" s="90"/>
      <c r="Q290" s="90"/>
      <c r="R290" s="90"/>
      <c r="S290" s="90"/>
      <c r="T290" s="91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T290" s="15" t="s">
        <v>199</v>
      </c>
      <c r="AU290" s="15" t="s">
        <v>94</v>
      </c>
    </row>
    <row r="291" s="2" customFormat="1">
      <c r="A291" s="37"/>
      <c r="B291" s="38"/>
      <c r="C291" s="39"/>
      <c r="D291" s="248" t="s">
        <v>268</v>
      </c>
      <c r="E291" s="39"/>
      <c r="F291" s="249" t="s">
        <v>679</v>
      </c>
      <c r="G291" s="39"/>
      <c r="H291" s="39"/>
      <c r="I291" s="234"/>
      <c r="J291" s="39"/>
      <c r="K291" s="39"/>
      <c r="L291" s="43"/>
      <c r="M291" s="235"/>
      <c r="N291" s="236"/>
      <c r="O291" s="90"/>
      <c r="P291" s="90"/>
      <c r="Q291" s="90"/>
      <c r="R291" s="90"/>
      <c r="S291" s="90"/>
      <c r="T291" s="91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T291" s="15" t="s">
        <v>268</v>
      </c>
      <c r="AU291" s="15" t="s">
        <v>94</v>
      </c>
    </row>
    <row r="292" s="2" customFormat="1" ht="55.5" customHeight="1">
      <c r="A292" s="37"/>
      <c r="B292" s="38"/>
      <c r="C292" s="254" t="s">
        <v>561</v>
      </c>
      <c r="D292" s="254" t="s">
        <v>331</v>
      </c>
      <c r="E292" s="255" t="s">
        <v>681</v>
      </c>
      <c r="F292" s="256" t="s">
        <v>682</v>
      </c>
      <c r="G292" s="257" t="s">
        <v>316</v>
      </c>
      <c r="H292" s="258">
        <v>81</v>
      </c>
      <c r="I292" s="259"/>
      <c r="J292" s="260">
        <f>ROUND(I292*H292,2)</f>
        <v>0</v>
      </c>
      <c r="K292" s="256" t="s">
        <v>1</v>
      </c>
      <c r="L292" s="261"/>
      <c r="M292" s="262" t="s">
        <v>1</v>
      </c>
      <c r="N292" s="263" t="s">
        <v>48</v>
      </c>
      <c r="O292" s="90"/>
      <c r="P292" s="228">
        <f>O292*H292</f>
        <v>0</v>
      </c>
      <c r="Q292" s="228">
        <v>0.0027000000000000001</v>
      </c>
      <c r="R292" s="228">
        <f>Q292*H292</f>
        <v>0.21870000000000001</v>
      </c>
      <c r="S292" s="228">
        <v>0</v>
      </c>
      <c r="T292" s="22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30" t="s">
        <v>226</v>
      </c>
      <c r="AT292" s="230" t="s">
        <v>331</v>
      </c>
      <c r="AU292" s="230" t="s">
        <v>94</v>
      </c>
      <c r="AY292" s="15" t="s">
        <v>192</v>
      </c>
      <c r="BE292" s="231">
        <f>IF(N292="základní",J292,0)</f>
        <v>0</v>
      </c>
      <c r="BF292" s="231">
        <f>IF(N292="snížená",J292,0)</f>
        <v>0</v>
      </c>
      <c r="BG292" s="231">
        <f>IF(N292="zákl. přenesená",J292,0)</f>
        <v>0</v>
      </c>
      <c r="BH292" s="231">
        <f>IF(N292="sníž. přenesená",J292,0)</f>
        <v>0</v>
      </c>
      <c r="BI292" s="231">
        <f>IF(N292="nulová",J292,0)</f>
        <v>0</v>
      </c>
      <c r="BJ292" s="15" t="s">
        <v>91</v>
      </c>
      <c r="BK292" s="231">
        <f>ROUND(I292*H292,2)</f>
        <v>0</v>
      </c>
      <c r="BL292" s="15" t="s">
        <v>209</v>
      </c>
      <c r="BM292" s="230" t="s">
        <v>683</v>
      </c>
    </row>
    <row r="293" s="2" customFormat="1">
      <c r="A293" s="37"/>
      <c r="B293" s="38"/>
      <c r="C293" s="39"/>
      <c r="D293" s="232" t="s">
        <v>199</v>
      </c>
      <c r="E293" s="39"/>
      <c r="F293" s="233" t="s">
        <v>684</v>
      </c>
      <c r="G293" s="39"/>
      <c r="H293" s="39"/>
      <c r="I293" s="234"/>
      <c r="J293" s="39"/>
      <c r="K293" s="39"/>
      <c r="L293" s="43"/>
      <c r="M293" s="235"/>
      <c r="N293" s="236"/>
      <c r="O293" s="90"/>
      <c r="P293" s="90"/>
      <c r="Q293" s="90"/>
      <c r="R293" s="90"/>
      <c r="S293" s="90"/>
      <c r="T293" s="91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15" t="s">
        <v>199</v>
      </c>
      <c r="AU293" s="15" t="s">
        <v>94</v>
      </c>
    </row>
    <row r="294" s="2" customFormat="1" ht="16.5" customHeight="1">
      <c r="A294" s="37"/>
      <c r="B294" s="38"/>
      <c r="C294" s="219" t="s">
        <v>568</v>
      </c>
      <c r="D294" s="219" t="s">
        <v>193</v>
      </c>
      <c r="E294" s="220" t="s">
        <v>698</v>
      </c>
      <c r="F294" s="221" t="s">
        <v>699</v>
      </c>
      <c r="G294" s="222" t="s">
        <v>316</v>
      </c>
      <c r="H294" s="223">
        <v>81</v>
      </c>
      <c r="I294" s="224"/>
      <c r="J294" s="225">
        <f>ROUND(I294*H294,2)</f>
        <v>0</v>
      </c>
      <c r="K294" s="221" t="s">
        <v>266</v>
      </c>
      <c r="L294" s="43"/>
      <c r="M294" s="226" t="s">
        <v>1</v>
      </c>
      <c r="N294" s="227" t="s">
        <v>48</v>
      </c>
      <c r="O294" s="90"/>
      <c r="P294" s="228">
        <f>O294*H294</f>
        <v>0</v>
      </c>
      <c r="Q294" s="228">
        <v>0.00019000000000000001</v>
      </c>
      <c r="R294" s="228">
        <f>Q294*H294</f>
        <v>0.015390000000000001</v>
      </c>
      <c r="S294" s="228">
        <v>0</v>
      </c>
      <c r="T294" s="22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30" t="s">
        <v>209</v>
      </c>
      <c r="AT294" s="230" t="s">
        <v>193</v>
      </c>
      <c r="AU294" s="230" t="s">
        <v>94</v>
      </c>
      <c r="AY294" s="15" t="s">
        <v>192</v>
      </c>
      <c r="BE294" s="231">
        <f>IF(N294="základní",J294,0)</f>
        <v>0</v>
      </c>
      <c r="BF294" s="231">
        <f>IF(N294="snížená",J294,0)</f>
        <v>0</v>
      </c>
      <c r="BG294" s="231">
        <f>IF(N294="zákl. přenesená",J294,0)</f>
        <v>0</v>
      </c>
      <c r="BH294" s="231">
        <f>IF(N294="sníž. přenesená",J294,0)</f>
        <v>0</v>
      </c>
      <c r="BI294" s="231">
        <f>IF(N294="nulová",J294,0)</f>
        <v>0</v>
      </c>
      <c r="BJ294" s="15" t="s">
        <v>91</v>
      </c>
      <c r="BK294" s="231">
        <f>ROUND(I294*H294,2)</f>
        <v>0</v>
      </c>
      <c r="BL294" s="15" t="s">
        <v>209</v>
      </c>
      <c r="BM294" s="230" t="s">
        <v>700</v>
      </c>
    </row>
    <row r="295" s="2" customFormat="1">
      <c r="A295" s="37"/>
      <c r="B295" s="38"/>
      <c r="C295" s="39"/>
      <c r="D295" s="232" t="s">
        <v>199</v>
      </c>
      <c r="E295" s="39"/>
      <c r="F295" s="233" t="s">
        <v>701</v>
      </c>
      <c r="G295" s="39"/>
      <c r="H295" s="39"/>
      <c r="I295" s="234"/>
      <c r="J295" s="39"/>
      <c r="K295" s="39"/>
      <c r="L295" s="43"/>
      <c r="M295" s="235"/>
      <c r="N295" s="236"/>
      <c r="O295" s="90"/>
      <c r="P295" s="90"/>
      <c r="Q295" s="90"/>
      <c r="R295" s="90"/>
      <c r="S295" s="90"/>
      <c r="T295" s="91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T295" s="15" t="s">
        <v>199</v>
      </c>
      <c r="AU295" s="15" t="s">
        <v>94</v>
      </c>
    </row>
    <row r="296" s="2" customFormat="1">
      <c r="A296" s="37"/>
      <c r="B296" s="38"/>
      <c r="C296" s="39"/>
      <c r="D296" s="248" t="s">
        <v>268</v>
      </c>
      <c r="E296" s="39"/>
      <c r="F296" s="249" t="s">
        <v>702</v>
      </c>
      <c r="G296" s="39"/>
      <c r="H296" s="39"/>
      <c r="I296" s="234"/>
      <c r="J296" s="39"/>
      <c r="K296" s="39"/>
      <c r="L296" s="43"/>
      <c r="M296" s="235"/>
      <c r="N296" s="236"/>
      <c r="O296" s="90"/>
      <c r="P296" s="90"/>
      <c r="Q296" s="90"/>
      <c r="R296" s="90"/>
      <c r="S296" s="90"/>
      <c r="T296" s="91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T296" s="15" t="s">
        <v>268</v>
      </c>
      <c r="AU296" s="15" t="s">
        <v>94</v>
      </c>
    </row>
    <row r="297" s="2" customFormat="1" ht="24.15" customHeight="1">
      <c r="A297" s="37"/>
      <c r="B297" s="38"/>
      <c r="C297" s="219" t="s">
        <v>573</v>
      </c>
      <c r="D297" s="219" t="s">
        <v>193</v>
      </c>
      <c r="E297" s="220" t="s">
        <v>760</v>
      </c>
      <c r="F297" s="221" t="s">
        <v>761</v>
      </c>
      <c r="G297" s="222" t="s">
        <v>628</v>
      </c>
      <c r="H297" s="223">
        <v>7</v>
      </c>
      <c r="I297" s="224"/>
      <c r="J297" s="225">
        <f>ROUND(I297*H297,2)</f>
        <v>0</v>
      </c>
      <c r="K297" s="221" t="s">
        <v>266</v>
      </c>
      <c r="L297" s="43"/>
      <c r="M297" s="226" t="s">
        <v>1</v>
      </c>
      <c r="N297" s="227" t="s">
        <v>48</v>
      </c>
      <c r="O297" s="90"/>
      <c r="P297" s="228">
        <f>O297*H297</f>
        <v>0</v>
      </c>
      <c r="Q297" s="228">
        <v>0</v>
      </c>
      <c r="R297" s="228">
        <f>Q297*H297</f>
        <v>0</v>
      </c>
      <c r="S297" s="228">
        <v>0</v>
      </c>
      <c r="T297" s="22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30" t="s">
        <v>209</v>
      </c>
      <c r="AT297" s="230" t="s">
        <v>193</v>
      </c>
      <c r="AU297" s="230" t="s">
        <v>94</v>
      </c>
      <c r="AY297" s="15" t="s">
        <v>192</v>
      </c>
      <c r="BE297" s="231">
        <f>IF(N297="základní",J297,0)</f>
        <v>0</v>
      </c>
      <c r="BF297" s="231">
        <f>IF(N297="snížená",J297,0)</f>
        <v>0</v>
      </c>
      <c r="BG297" s="231">
        <f>IF(N297="zákl. přenesená",J297,0)</f>
        <v>0</v>
      </c>
      <c r="BH297" s="231">
        <f>IF(N297="sníž. přenesená",J297,0)</f>
        <v>0</v>
      </c>
      <c r="BI297" s="231">
        <f>IF(N297="nulová",J297,0)</f>
        <v>0</v>
      </c>
      <c r="BJ297" s="15" t="s">
        <v>91</v>
      </c>
      <c r="BK297" s="231">
        <f>ROUND(I297*H297,2)</f>
        <v>0</v>
      </c>
      <c r="BL297" s="15" t="s">
        <v>209</v>
      </c>
      <c r="BM297" s="230" t="s">
        <v>762</v>
      </c>
    </row>
    <row r="298" s="2" customFormat="1">
      <c r="A298" s="37"/>
      <c r="B298" s="38"/>
      <c r="C298" s="39"/>
      <c r="D298" s="232" t="s">
        <v>199</v>
      </c>
      <c r="E298" s="39"/>
      <c r="F298" s="233" t="s">
        <v>763</v>
      </c>
      <c r="G298" s="39"/>
      <c r="H298" s="39"/>
      <c r="I298" s="234"/>
      <c r="J298" s="39"/>
      <c r="K298" s="39"/>
      <c r="L298" s="43"/>
      <c r="M298" s="235"/>
      <c r="N298" s="236"/>
      <c r="O298" s="90"/>
      <c r="P298" s="90"/>
      <c r="Q298" s="90"/>
      <c r="R298" s="90"/>
      <c r="S298" s="90"/>
      <c r="T298" s="91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T298" s="15" t="s">
        <v>199</v>
      </c>
      <c r="AU298" s="15" t="s">
        <v>94</v>
      </c>
    </row>
    <row r="299" s="2" customFormat="1">
      <c r="A299" s="37"/>
      <c r="B299" s="38"/>
      <c r="C299" s="39"/>
      <c r="D299" s="248" t="s">
        <v>268</v>
      </c>
      <c r="E299" s="39"/>
      <c r="F299" s="249" t="s">
        <v>764</v>
      </c>
      <c r="G299" s="39"/>
      <c r="H299" s="39"/>
      <c r="I299" s="234"/>
      <c r="J299" s="39"/>
      <c r="K299" s="39"/>
      <c r="L299" s="43"/>
      <c r="M299" s="235"/>
      <c r="N299" s="236"/>
      <c r="O299" s="90"/>
      <c r="P299" s="90"/>
      <c r="Q299" s="90"/>
      <c r="R299" s="90"/>
      <c r="S299" s="90"/>
      <c r="T299" s="91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T299" s="15" t="s">
        <v>268</v>
      </c>
      <c r="AU299" s="15" t="s">
        <v>94</v>
      </c>
    </row>
    <row r="300" s="13" customFormat="1">
      <c r="A300" s="13"/>
      <c r="B300" s="237"/>
      <c r="C300" s="238"/>
      <c r="D300" s="232" t="s">
        <v>260</v>
      </c>
      <c r="E300" s="239" t="s">
        <v>1</v>
      </c>
      <c r="F300" s="240" t="s">
        <v>221</v>
      </c>
      <c r="G300" s="238"/>
      <c r="H300" s="241">
        <v>7</v>
      </c>
      <c r="I300" s="242"/>
      <c r="J300" s="238"/>
      <c r="K300" s="238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94</v>
      </c>
      <c r="AV300" s="13" t="s">
        <v>94</v>
      </c>
      <c r="AW300" s="13" t="s">
        <v>38</v>
      </c>
      <c r="AX300" s="13" t="s">
        <v>91</v>
      </c>
      <c r="AY300" s="247" t="s">
        <v>192</v>
      </c>
    </row>
    <row r="301" s="2" customFormat="1" ht="16.5" customHeight="1">
      <c r="A301" s="37"/>
      <c r="B301" s="38"/>
      <c r="C301" s="254" t="s">
        <v>580</v>
      </c>
      <c r="D301" s="254" t="s">
        <v>331</v>
      </c>
      <c r="E301" s="255" t="s">
        <v>766</v>
      </c>
      <c r="F301" s="256" t="s">
        <v>767</v>
      </c>
      <c r="G301" s="257" t="s">
        <v>628</v>
      </c>
      <c r="H301" s="258">
        <v>7</v>
      </c>
      <c r="I301" s="259"/>
      <c r="J301" s="260">
        <f>ROUND(I301*H301,2)</f>
        <v>0</v>
      </c>
      <c r="K301" s="256" t="s">
        <v>266</v>
      </c>
      <c r="L301" s="261"/>
      <c r="M301" s="262" t="s">
        <v>1</v>
      </c>
      <c r="N301" s="263" t="s">
        <v>48</v>
      </c>
      <c r="O301" s="90"/>
      <c r="P301" s="228">
        <f>O301*H301</f>
        <v>0</v>
      </c>
      <c r="Q301" s="228">
        <v>0.00038999999999999999</v>
      </c>
      <c r="R301" s="228">
        <f>Q301*H301</f>
        <v>0.0027299999999999998</v>
      </c>
      <c r="S301" s="228">
        <v>0</v>
      </c>
      <c r="T301" s="22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30" t="s">
        <v>226</v>
      </c>
      <c r="AT301" s="230" t="s">
        <v>331</v>
      </c>
      <c r="AU301" s="230" t="s">
        <v>94</v>
      </c>
      <c r="AY301" s="15" t="s">
        <v>192</v>
      </c>
      <c r="BE301" s="231">
        <f>IF(N301="základní",J301,0)</f>
        <v>0</v>
      </c>
      <c r="BF301" s="231">
        <f>IF(N301="snížená",J301,0)</f>
        <v>0</v>
      </c>
      <c r="BG301" s="231">
        <f>IF(N301="zákl. přenesená",J301,0)</f>
        <v>0</v>
      </c>
      <c r="BH301" s="231">
        <f>IF(N301="sníž. přenesená",J301,0)</f>
        <v>0</v>
      </c>
      <c r="BI301" s="231">
        <f>IF(N301="nulová",J301,0)</f>
        <v>0</v>
      </c>
      <c r="BJ301" s="15" t="s">
        <v>91</v>
      </c>
      <c r="BK301" s="231">
        <f>ROUND(I301*H301,2)</f>
        <v>0</v>
      </c>
      <c r="BL301" s="15" t="s">
        <v>209</v>
      </c>
      <c r="BM301" s="230" t="s">
        <v>768</v>
      </c>
    </row>
    <row r="302" s="2" customFormat="1">
      <c r="A302" s="37"/>
      <c r="B302" s="38"/>
      <c r="C302" s="39"/>
      <c r="D302" s="232" t="s">
        <v>199</v>
      </c>
      <c r="E302" s="39"/>
      <c r="F302" s="233" t="s">
        <v>767</v>
      </c>
      <c r="G302" s="39"/>
      <c r="H302" s="39"/>
      <c r="I302" s="234"/>
      <c r="J302" s="39"/>
      <c r="K302" s="39"/>
      <c r="L302" s="43"/>
      <c r="M302" s="235"/>
      <c r="N302" s="236"/>
      <c r="O302" s="90"/>
      <c r="P302" s="90"/>
      <c r="Q302" s="90"/>
      <c r="R302" s="90"/>
      <c r="S302" s="90"/>
      <c r="T302" s="91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T302" s="15" t="s">
        <v>199</v>
      </c>
      <c r="AU302" s="15" t="s">
        <v>94</v>
      </c>
    </row>
    <row r="303" s="13" customFormat="1">
      <c r="A303" s="13"/>
      <c r="B303" s="237"/>
      <c r="C303" s="238"/>
      <c r="D303" s="232" t="s">
        <v>260</v>
      </c>
      <c r="E303" s="239" t="s">
        <v>1</v>
      </c>
      <c r="F303" s="240" t="s">
        <v>221</v>
      </c>
      <c r="G303" s="238"/>
      <c r="H303" s="241">
        <v>7</v>
      </c>
      <c r="I303" s="242"/>
      <c r="J303" s="238"/>
      <c r="K303" s="238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260</v>
      </c>
      <c r="AU303" s="247" t="s">
        <v>94</v>
      </c>
      <c r="AV303" s="13" t="s">
        <v>94</v>
      </c>
      <c r="AW303" s="13" t="s">
        <v>38</v>
      </c>
      <c r="AX303" s="13" t="s">
        <v>91</v>
      </c>
      <c r="AY303" s="247" t="s">
        <v>192</v>
      </c>
    </row>
    <row r="304" s="2" customFormat="1" ht="16.5" customHeight="1">
      <c r="A304" s="37"/>
      <c r="B304" s="38"/>
      <c r="C304" s="254" t="s">
        <v>587</v>
      </c>
      <c r="D304" s="254" t="s">
        <v>331</v>
      </c>
      <c r="E304" s="255" t="s">
        <v>770</v>
      </c>
      <c r="F304" s="256" t="s">
        <v>771</v>
      </c>
      <c r="G304" s="257" t="s">
        <v>628</v>
      </c>
      <c r="H304" s="258">
        <v>6</v>
      </c>
      <c r="I304" s="259"/>
      <c r="J304" s="260">
        <f>ROUND(I304*H304,2)</f>
        <v>0</v>
      </c>
      <c r="K304" s="256" t="s">
        <v>1</v>
      </c>
      <c r="L304" s="261"/>
      <c r="M304" s="262" t="s">
        <v>1</v>
      </c>
      <c r="N304" s="263" t="s">
        <v>48</v>
      </c>
      <c r="O304" s="90"/>
      <c r="P304" s="228">
        <f>O304*H304</f>
        <v>0</v>
      </c>
      <c r="Q304" s="228">
        <v>0.00139</v>
      </c>
      <c r="R304" s="228">
        <f>Q304*H304</f>
        <v>0.0083400000000000002</v>
      </c>
      <c r="S304" s="228">
        <v>0</v>
      </c>
      <c r="T304" s="22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30" t="s">
        <v>226</v>
      </c>
      <c r="AT304" s="230" t="s">
        <v>331</v>
      </c>
      <c r="AU304" s="230" t="s">
        <v>94</v>
      </c>
      <c r="AY304" s="15" t="s">
        <v>192</v>
      </c>
      <c r="BE304" s="231">
        <f>IF(N304="základní",J304,0)</f>
        <v>0</v>
      </c>
      <c r="BF304" s="231">
        <f>IF(N304="snížená",J304,0)</f>
        <v>0</v>
      </c>
      <c r="BG304" s="231">
        <f>IF(N304="zákl. přenesená",J304,0)</f>
        <v>0</v>
      </c>
      <c r="BH304" s="231">
        <f>IF(N304="sníž. přenesená",J304,0)</f>
        <v>0</v>
      </c>
      <c r="BI304" s="231">
        <f>IF(N304="nulová",J304,0)</f>
        <v>0</v>
      </c>
      <c r="BJ304" s="15" t="s">
        <v>91</v>
      </c>
      <c r="BK304" s="231">
        <f>ROUND(I304*H304,2)</f>
        <v>0</v>
      </c>
      <c r="BL304" s="15" t="s">
        <v>209</v>
      </c>
      <c r="BM304" s="230" t="s">
        <v>772</v>
      </c>
    </row>
    <row r="305" s="2" customFormat="1">
      <c r="A305" s="37"/>
      <c r="B305" s="38"/>
      <c r="C305" s="39"/>
      <c r="D305" s="232" t="s">
        <v>199</v>
      </c>
      <c r="E305" s="39"/>
      <c r="F305" s="233" t="s">
        <v>771</v>
      </c>
      <c r="G305" s="39"/>
      <c r="H305" s="39"/>
      <c r="I305" s="234"/>
      <c r="J305" s="39"/>
      <c r="K305" s="39"/>
      <c r="L305" s="43"/>
      <c r="M305" s="235"/>
      <c r="N305" s="236"/>
      <c r="O305" s="90"/>
      <c r="P305" s="90"/>
      <c r="Q305" s="90"/>
      <c r="R305" s="90"/>
      <c r="S305" s="90"/>
      <c r="T305" s="91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15" t="s">
        <v>199</v>
      </c>
      <c r="AU305" s="15" t="s">
        <v>94</v>
      </c>
    </row>
    <row r="306" s="2" customFormat="1">
      <c r="A306" s="37"/>
      <c r="B306" s="38"/>
      <c r="C306" s="39"/>
      <c r="D306" s="232" t="s">
        <v>671</v>
      </c>
      <c r="E306" s="39"/>
      <c r="F306" s="264" t="s">
        <v>773</v>
      </c>
      <c r="G306" s="39"/>
      <c r="H306" s="39"/>
      <c r="I306" s="234"/>
      <c r="J306" s="39"/>
      <c r="K306" s="39"/>
      <c r="L306" s="43"/>
      <c r="M306" s="235"/>
      <c r="N306" s="236"/>
      <c r="O306" s="90"/>
      <c r="P306" s="90"/>
      <c r="Q306" s="90"/>
      <c r="R306" s="90"/>
      <c r="S306" s="90"/>
      <c r="T306" s="91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T306" s="15" t="s">
        <v>671</v>
      </c>
      <c r="AU306" s="15" t="s">
        <v>94</v>
      </c>
    </row>
    <row r="307" s="13" customFormat="1">
      <c r="A307" s="13"/>
      <c r="B307" s="237"/>
      <c r="C307" s="238"/>
      <c r="D307" s="232" t="s">
        <v>260</v>
      </c>
      <c r="E307" s="239" t="s">
        <v>1</v>
      </c>
      <c r="F307" s="240" t="s">
        <v>217</v>
      </c>
      <c r="G307" s="238"/>
      <c r="H307" s="241">
        <v>6</v>
      </c>
      <c r="I307" s="242"/>
      <c r="J307" s="238"/>
      <c r="K307" s="238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94</v>
      </c>
      <c r="AV307" s="13" t="s">
        <v>94</v>
      </c>
      <c r="AW307" s="13" t="s">
        <v>38</v>
      </c>
      <c r="AX307" s="13" t="s">
        <v>91</v>
      </c>
      <c r="AY307" s="247" t="s">
        <v>192</v>
      </c>
    </row>
    <row r="308" s="2" customFormat="1" ht="16.5" customHeight="1">
      <c r="A308" s="37"/>
      <c r="B308" s="38"/>
      <c r="C308" s="254" t="s">
        <v>594</v>
      </c>
      <c r="D308" s="254" t="s">
        <v>331</v>
      </c>
      <c r="E308" s="255" t="s">
        <v>775</v>
      </c>
      <c r="F308" s="256" t="s">
        <v>776</v>
      </c>
      <c r="G308" s="257" t="s">
        <v>628</v>
      </c>
      <c r="H308" s="258">
        <v>6</v>
      </c>
      <c r="I308" s="259"/>
      <c r="J308" s="260">
        <f>ROUND(I308*H308,2)</f>
        <v>0</v>
      </c>
      <c r="K308" s="256" t="s">
        <v>266</v>
      </c>
      <c r="L308" s="261"/>
      <c r="M308" s="262" t="s">
        <v>1</v>
      </c>
      <c r="N308" s="263" t="s">
        <v>48</v>
      </c>
      <c r="O308" s="90"/>
      <c r="P308" s="228">
        <f>O308*H308</f>
        <v>0</v>
      </c>
      <c r="Q308" s="228">
        <v>0.00048000000000000001</v>
      </c>
      <c r="R308" s="228">
        <f>Q308*H308</f>
        <v>0.0028800000000000002</v>
      </c>
      <c r="S308" s="228">
        <v>0</v>
      </c>
      <c r="T308" s="22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30" t="s">
        <v>226</v>
      </c>
      <c r="AT308" s="230" t="s">
        <v>331</v>
      </c>
      <c r="AU308" s="230" t="s">
        <v>94</v>
      </c>
      <c r="AY308" s="15" t="s">
        <v>192</v>
      </c>
      <c r="BE308" s="231">
        <f>IF(N308="základní",J308,0)</f>
        <v>0</v>
      </c>
      <c r="BF308" s="231">
        <f>IF(N308="snížená",J308,0)</f>
        <v>0</v>
      </c>
      <c r="BG308" s="231">
        <f>IF(N308="zákl. přenesená",J308,0)</f>
        <v>0</v>
      </c>
      <c r="BH308" s="231">
        <f>IF(N308="sníž. přenesená",J308,0)</f>
        <v>0</v>
      </c>
      <c r="BI308" s="231">
        <f>IF(N308="nulová",J308,0)</f>
        <v>0</v>
      </c>
      <c r="BJ308" s="15" t="s">
        <v>91</v>
      </c>
      <c r="BK308" s="231">
        <f>ROUND(I308*H308,2)</f>
        <v>0</v>
      </c>
      <c r="BL308" s="15" t="s">
        <v>209</v>
      </c>
      <c r="BM308" s="230" t="s">
        <v>777</v>
      </c>
    </row>
    <row r="309" s="2" customFormat="1">
      <c r="A309" s="37"/>
      <c r="B309" s="38"/>
      <c r="C309" s="39"/>
      <c r="D309" s="232" t="s">
        <v>199</v>
      </c>
      <c r="E309" s="39"/>
      <c r="F309" s="233" t="s">
        <v>776</v>
      </c>
      <c r="G309" s="39"/>
      <c r="H309" s="39"/>
      <c r="I309" s="234"/>
      <c r="J309" s="39"/>
      <c r="K309" s="39"/>
      <c r="L309" s="43"/>
      <c r="M309" s="235"/>
      <c r="N309" s="236"/>
      <c r="O309" s="90"/>
      <c r="P309" s="90"/>
      <c r="Q309" s="90"/>
      <c r="R309" s="90"/>
      <c r="S309" s="90"/>
      <c r="T309" s="91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T309" s="15" t="s">
        <v>199</v>
      </c>
      <c r="AU309" s="15" t="s">
        <v>94</v>
      </c>
    </row>
    <row r="310" s="2" customFormat="1" ht="21.75" customHeight="1">
      <c r="A310" s="37"/>
      <c r="B310" s="38"/>
      <c r="C310" s="219" t="s">
        <v>600</v>
      </c>
      <c r="D310" s="219" t="s">
        <v>193</v>
      </c>
      <c r="E310" s="220" t="s">
        <v>794</v>
      </c>
      <c r="F310" s="221" t="s">
        <v>795</v>
      </c>
      <c r="G310" s="222" t="s">
        <v>628</v>
      </c>
      <c r="H310" s="223">
        <v>5</v>
      </c>
      <c r="I310" s="224"/>
      <c r="J310" s="225">
        <f>ROUND(I310*H310,2)</f>
        <v>0</v>
      </c>
      <c r="K310" s="221" t="s">
        <v>266</v>
      </c>
      <c r="L310" s="43"/>
      <c r="M310" s="226" t="s">
        <v>1</v>
      </c>
      <c r="N310" s="227" t="s">
        <v>48</v>
      </c>
      <c r="O310" s="90"/>
      <c r="P310" s="228">
        <f>O310*H310</f>
        <v>0</v>
      </c>
      <c r="Q310" s="228">
        <v>0.0016199999999999999</v>
      </c>
      <c r="R310" s="228">
        <f>Q310*H310</f>
        <v>0.0080999999999999996</v>
      </c>
      <c r="S310" s="228">
        <v>0</v>
      </c>
      <c r="T310" s="22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30" t="s">
        <v>209</v>
      </c>
      <c r="AT310" s="230" t="s">
        <v>193</v>
      </c>
      <c r="AU310" s="230" t="s">
        <v>94</v>
      </c>
      <c r="AY310" s="15" t="s">
        <v>192</v>
      </c>
      <c r="BE310" s="231">
        <f>IF(N310="základní",J310,0)</f>
        <v>0</v>
      </c>
      <c r="BF310" s="231">
        <f>IF(N310="snížená",J310,0)</f>
        <v>0</v>
      </c>
      <c r="BG310" s="231">
        <f>IF(N310="zákl. přenesená",J310,0)</f>
        <v>0</v>
      </c>
      <c r="BH310" s="231">
        <f>IF(N310="sníž. přenesená",J310,0)</f>
        <v>0</v>
      </c>
      <c r="BI310" s="231">
        <f>IF(N310="nulová",J310,0)</f>
        <v>0</v>
      </c>
      <c r="BJ310" s="15" t="s">
        <v>91</v>
      </c>
      <c r="BK310" s="231">
        <f>ROUND(I310*H310,2)</f>
        <v>0</v>
      </c>
      <c r="BL310" s="15" t="s">
        <v>209</v>
      </c>
      <c r="BM310" s="230" t="s">
        <v>796</v>
      </c>
    </row>
    <row r="311" s="2" customFormat="1">
      <c r="A311" s="37"/>
      <c r="B311" s="38"/>
      <c r="C311" s="39"/>
      <c r="D311" s="232" t="s">
        <v>199</v>
      </c>
      <c r="E311" s="39"/>
      <c r="F311" s="233" t="s">
        <v>797</v>
      </c>
      <c r="G311" s="39"/>
      <c r="H311" s="39"/>
      <c r="I311" s="234"/>
      <c r="J311" s="39"/>
      <c r="K311" s="39"/>
      <c r="L311" s="43"/>
      <c r="M311" s="235"/>
      <c r="N311" s="236"/>
      <c r="O311" s="90"/>
      <c r="P311" s="90"/>
      <c r="Q311" s="90"/>
      <c r="R311" s="90"/>
      <c r="S311" s="90"/>
      <c r="T311" s="91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T311" s="15" t="s">
        <v>199</v>
      </c>
      <c r="AU311" s="15" t="s">
        <v>94</v>
      </c>
    </row>
    <row r="312" s="2" customFormat="1">
      <c r="A312" s="37"/>
      <c r="B312" s="38"/>
      <c r="C312" s="39"/>
      <c r="D312" s="248" t="s">
        <v>268</v>
      </c>
      <c r="E312" s="39"/>
      <c r="F312" s="249" t="s">
        <v>798</v>
      </c>
      <c r="G312" s="39"/>
      <c r="H312" s="39"/>
      <c r="I312" s="234"/>
      <c r="J312" s="39"/>
      <c r="K312" s="39"/>
      <c r="L312" s="43"/>
      <c r="M312" s="235"/>
      <c r="N312" s="236"/>
      <c r="O312" s="90"/>
      <c r="P312" s="90"/>
      <c r="Q312" s="90"/>
      <c r="R312" s="90"/>
      <c r="S312" s="90"/>
      <c r="T312" s="91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T312" s="15" t="s">
        <v>268</v>
      </c>
      <c r="AU312" s="15" t="s">
        <v>94</v>
      </c>
    </row>
    <row r="313" s="13" customFormat="1">
      <c r="A313" s="13"/>
      <c r="B313" s="237"/>
      <c r="C313" s="238"/>
      <c r="D313" s="232" t="s">
        <v>260</v>
      </c>
      <c r="E313" s="239" t="s">
        <v>1</v>
      </c>
      <c r="F313" s="240" t="s">
        <v>191</v>
      </c>
      <c r="G313" s="238"/>
      <c r="H313" s="241">
        <v>5</v>
      </c>
      <c r="I313" s="242"/>
      <c r="J313" s="238"/>
      <c r="K313" s="238"/>
      <c r="L313" s="243"/>
      <c r="M313" s="244"/>
      <c r="N313" s="245"/>
      <c r="O313" s="245"/>
      <c r="P313" s="245"/>
      <c r="Q313" s="245"/>
      <c r="R313" s="245"/>
      <c r="S313" s="245"/>
      <c r="T313" s="24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7" t="s">
        <v>260</v>
      </c>
      <c r="AU313" s="247" t="s">
        <v>94</v>
      </c>
      <c r="AV313" s="13" t="s">
        <v>94</v>
      </c>
      <c r="AW313" s="13" t="s">
        <v>38</v>
      </c>
      <c r="AX313" s="13" t="s">
        <v>91</v>
      </c>
      <c r="AY313" s="247" t="s">
        <v>192</v>
      </c>
    </row>
    <row r="314" s="2" customFormat="1" ht="24.15" customHeight="1">
      <c r="A314" s="37"/>
      <c r="B314" s="38"/>
      <c r="C314" s="254" t="s">
        <v>606</v>
      </c>
      <c r="D314" s="254" t="s">
        <v>331</v>
      </c>
      <c r="E314" s="255" t="s">
        <v>800</v>
      </c>
      <c r="F314" s="256" t="s">
        <v>801</v>
      </c>
      <c r="G314" s="257" t="s">
        <v>628</v>
      </c>
      <c r="H314" s="258">
        <v>5</v>
      </c>
      <c r="I314" s="259"/>
      <c r="J314" s="260">
        <f>ROUND(I314*H314,2)</f>
        <v>0</v>
      </c>
      <c r="K314" s="256" t="s">
        <v>266</v>
      </c>
      <c r="L314" s="261"/>
      <c r="M314" s="262" t="s">
        <v>1</v>
      </c>
      <c r="N314" s="263" t="s">
        <v>48</v>
      </c>
      <c r="O314" s="90"/>
      <c r="P314" s="228">
        <f>O314*H314</f>
        <v>0</v>
      </c>
      <c r="Q314" s="228">
        <v>0.017999999999999999</v>
      </c>
      <c r="R314" s="228">
        <f>Q314*H314</f>
        <v>0.089999999999999997</v>
      </c>
      <c r="S314" s="228">
        <v>0</v>
      </c>
      <c r="T314" s="229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30" t="s">
        <v>226</v>
      </c>
      <c r="AT314" s="230" t="s">
        <v>331</v>
      </c>
      <c r="AU314" s="230" t="s">
        <v>94</v>
      </c>
      <c r="AY314" s="15" t="s">
        <v>192</v>
      </c>
      <c r="BE314" s="231">
        <f>IF(N314="základní",J314,0)</f>
        <v>0</v>
      </c>
      <c r="BF314" s="231">
        <f>IF(N314="snížená",J314,0)</f>
        <v>0</v>
      </c>
      <c r="BG314" s="231">
        <f>IF(N314="zákl. přenesená",J314,0)</f>
        <v>0</v>
      </c>
      <c r="BH314" s="231">
        <f>IF(N314="sníž. přenesená",J314,0)</f>
        <v>0</v>
      </c>
      <c r="BI314" s="231">
        <f>IF(N314="nulová",J314,0)</f>
        <v>0</v>
      </c>
      <c r="BJ314" s="15" t="s">
        <v>91</v>
      </c>
      <c r="BK314" s="231">
        <f>ROUND(I314*H314,2)</f>
        <v>0</v>
      </c>
      <c r="BL314" s="15" t="s">
        <v>209</v>
      </c>
      <c r="BM314" s="230" t="s">
        <v>802</v>
      </c>
    </row>
    <row r="315" s="2" customFormat="1">
      <c r="A315" s="37"/>
      <c r="B315" s="38"/>
      <c r="C315" s="39"/>
      <c r="D315" s="232" t="s">
        <v>199</v>
      </c>
      <c r="E315" s="39"/>
      <c r="F315" s="233" t="s">
        <v>801</v>
      </c>
      <c r="G315" s="39"/>
      <c r="H315" s="39"/>
      <c r="I315" s="234"/>
      <c r="J315" s="39"/>
      <c r="K315" s="39"/>
      <c r="L315" s="43"/>
      <c r="M315" s="235"/>
      <c r="N315" s="236"/>
      <c r="O315" s="90"/>
      <c r="P315" s="90"/>
      <c r="Q315" s="90"/>
      <c r="R315" s="90"/>
      <c r="S315" s="90"/>
      <c r="T315" s="91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T315" s="15" t="s">
        <v>199</v>
      </c>
      <c r="AU315" s="15" t="s">
        <v>94</v>
      </c>
    </row>
    <row r="316" s="2" customFormat="1" ht="16.5" customHeight="1">
      <c r="A316" s="37"/>
      <c r="B316" s="38"/>
      <c r="C316" s="219" t="s">
        <v>613</v>
      </c>
      <c r="D316" s="219" t="s">
        <v>193</v>
      </c>
      <c r="E316" s="220" t="s">
        <v>836</v>
      </c>
      <c r="F316" s="221" t="s">
        <v>837</v>
      </c>
      <c r="G316" s="222" t="s">
        <v>628</v>
      </c>
      <c r="H316" s="223">
        <v>5</v>
      </c>
      <c r="I316" s="224"/>
      <c r="J316" s="225">
        <f>ROUND(I316*H316,2)</f>
        <v>0</v>
      </c>
      <c r="K316" s="221" t="s">
        <v>266</v>
      </c>
      <c r="L316" s="43"/>
      <c r="M316" s="226" t="s">
        <v>1</v>
      </c>
      <c r="N316" s="227" t="s">
        <v>48</v>
      </c>
      <c r="O316" s="90"/>
      <c r="P316" s="228">
        <f>O316*H316</f>
        <v>0</v>
      </c>
      <c r="Q316" s="228">
        <v>0.040000000000000001</v>
      </c>
      <c r="R316" s="228">
        <f>Q316*H316</f>
        <v>0.20000000000000001</v>
      </c>
      <c r="S316" s="228">
        <v>0</v>
      </c>
      <c r="T316" s="229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30" t="s">
        <v>209</v>
      </c>
      <c r="AT316" s="230" t="s">
        <v>193</v>
      </c>
      <c r="AU316" s="230" t="s">
        <v>94</v>
      </c>
      <c r="AY316" s="15" t="s">
        <v>192</v>
      </c>
      <c r="BE316" s="231">
        <f>IF(N316="základní",J316,0)</f>
        <v>0</v>
      </c>
      <c r="BF316" s="231">
        <f>IF(N316="snížená",J316,0)</f>
        <v>0</v>
      </c>
      <c r="BG316" s="231">
        <f>IF(N316="zákl. přenesená",J316,0)</f>
        <v>0</v>
      </c>
      <c r="BH316" s="231">
        <f>IF(N316="sníž. přenesená",J316,0)</f>
        <v>0</v>
      </c>
      <c r="BI316" s="231">
        <f>IF(N316="nulová",J316,0)</f>
        <v>0</v>
      </c>
      <c r="BJ316" s="15" t="s">
        <v>91</v>
      </c>
      <c r="BK316" s="231">
        <f>ROUND(I316*H316,2)</f>
        <v>0</v>
      </c>
      <c r="BL316" s="15" t="s">
        <v>209</v>
      </c>
      <c r="BM316" s="230" t="s">
        <v>838</v>
      </c>
    </row>
    <row r="317" s="2" customFormat="1">
      <c r="A317" s="37"/>
      <c r="B317" s="38"/>
      <c r="C317" s="39"/>
      <c r="D317" s="232" t="s">
        <v>199</v>
      </c>
      <c r="E317" s="39"/>
      <c r="F317" s="233" t="s">
        <v>837</v>
      </c>
      <c r="G317" s="39"/>
      <c r="H317" s="39"/>
      <c r="I317" s="234"/>
      <c r="J317" s="39"/>
      <c r="K317" s="39"/>
      <c r="L317" s="43"/>
      <c r="M317" s="235"/>
      <c r="N317" s="236"/>
      <c r="O317" s="90"/>
      <c r="P317" s="90"/>
      <c r="Q317" s="90"/>
      <c r="R317" s="90"/>
      <c r="S317" s="90"/>
      <c r="T317" s="91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T317" s="15" t="s">
        <v>199</v>
      </c>
      <c r="AU317" s="15" t="s">
        <v>94</v>
      </c>
    </row>
    <row r="318" s="2" customFormat="1">
      <c r="A318" s="37"/>
      <c r="B318" s="38"/>
      <c r="C318" s="39"/>
      <c r="D318" s="248" t="s">
        <v>268</v>
      </c>
      <c r="E318" s="39"/>
      <c r="F318" s="249" t="s">
        <v>839</v>
      </c>
      <c r="G318" s="39"/>
      <c r="H318" s="39"/>
      <c r="I318" s="234"/>
      <c r="J318" s="39"/>
      <c r="K318" s="39"/>
      <c r="L318" s="43"/>
      <c r="M318" s="235"/>
      <c r="N318" s="236"/>
      <c r="O318" s="90"/>
      <c r="P318" s="90"/>
      <c r="Q318" s="90"/>
      <c r="R318" s="90"/>
      <c r="S318" s="90"/>
      <c r="T318" s="91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T318" s="15" t="s">
        <v>268</v>
      </c>
      <c r="AU318" s="15" t="s">
        <v>94</v>
      </c>
    </row>
    <row r="319" s="2" customFormat="1" ht="24.15" customHeight="1">
      <c r="A319" s="37"/>
      <c r="B319" s="38"/>
      <c r="C319" s="254" t="s">
        <v>325</v>
      </c>
      <c r="D319" s="254" t="s">
        <v>331</v>
      </c>
      <c r="E319" s="255" t="s">
        <v>804</v>
      </c>
      <c r="F319" s="256" t="s">
        <v>805</v>
      </c>
      <c r="G319" s="257" t="s">
        <v>628</v>
      </c>
      <c r="H319" s="258">
        <v>5</v>
      </c>
      <c r="I319" s="259"/>
      <c r="J319" s="260">
        <f>ROUND(I319*H319,2)</f>
        <v>0</v>
      </c>
      <c r="K319" s="256" t="s">
        <v>1</v>
      </c>
      <c r="L319" s="261"/>
      <c r="M319" s="262" t="s">
        <v>1</v>
      </c>
      <c r="N319" s="263" t="s">
        <v>48</v>
      </c>
      <c r="O319" s="90"/>
      <c r="P319" s="228">
        <f>O319*H319</f>
        <v>0</v>
      </c>
      <c r="Q319" s="228">
        <v>0.0065399999999999998</v>
      </c>
      <c r="R319" s="228">
        <f>Q319*H319</f>
        <v>0.0327</v>
      </c>
      <c r="S319" s="228">
        <v>0</v>
      </c>
      <c r="T319" s="229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30" t="s">
        <v>226</v>
      </c>
      <c r="AT319" s="230" t="s">
        <v>331</v>
      </c>
      <c r="AU319" s="230" t="s">
        <v>94</v>
      </c>
      <c r="AY319" s="15" t="s">
        <v>192</v>
      </c>
      <c r="BE319" s="231">
        <f>IF(N319="základní",J319,0)</f>
        <v>0</v>
      </c>
      <c r="BF319" s="231">
        <f>IF(N319="snížená",J319,0)</f>
        <v>0</v>
      </c>
      <c r="BG319" s="231">
        <f>IF(N319="zákl. přenesená",J319,0)</f>
        <v>0</v>
      </c>
      <c r="BH319" s="231">
        <f>IF(N319="sníž. přenesená",J319,0)</f>
        <v>0</v>
      </c>
      <c r="BI319" s="231">
        <f>IF(N319="nulová",J319,0)</f>
        <v>0</v>
      </c>
      <c r="BJ319" s="15" t="s">
        <v>91</v>
      </c>
      <c r="BK319" s="231">
        <f>ROUND(I319*H319,2)</f>
        <v>0</v>
      </c>
      <c r="BL319" s="15" t="s">
        <v>209</v>
      </c>
      <c r="BM319" s="230" t="s">
        <v>806</v>
      </c>
    </row>
    <row r="320" s="2" customFormat="1">
      <c r="A320" s="37"/>
      <c r="B320" s="38"/>
      <c r="C320" s="39"/>
      <c r="D320" s="232" t="s">
        <v>199</v>
      </c>
      <c r="E320" s="39"/>
      <c r="F320" s="233" t="s">
        <v>805</v>
      </c>
      <c r="G320" s="39"/>
      <c r="H320" s="39"/>
      <c r="I320" s="234"/>
      <c r="J320" s="39"/>
      <c r="K320" s="39"/>
      <c r="L320" s="43"/>
      <c r="M320" s="235"/>
      <c r="N320" s="236"/>
      <c r="O320" s="90"/>
      <c r="P320" s="90"/>
      <c r="Q320" s="90"/>
      <c r="R320" s="90"/>
      <c r="S320" s="90"/>
      <c r="T320" s="91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15" t="s">
        <v>199</v>
      </c>
      <c r="AU320" s="15" t="s">
        <v>94</v>
      </c>
    </row>
    <row r="321" s="2" customFormat="1" ht="16.5" customHeight="1">
      <c r="A321" s="37"/>
      <c r="B321" s="38"/>
      <c r="C321" s="254" t="s">
        <v>625</v>
      </c>
      <c r="D321" s="254" t="s">
        <v>331</v>
      </c>
      <c r="E321" s="255" t="s">
        <v>842</v>
      </c>
      <c r="F321" s="256" t="s">
        <v>843</v>
      </c>
      <c r="G321" s="257" t="s">
        <v>628</v>
      </c>
      <c r="H321" s="258">
        <v>5</v>
      </c>
      <c r="I321" s="259"/>
      <c r="J321" s="260">
        <f>ROUND(I321*H321,2)</f>
        <v>0</v>
      </c>
      <c r="K321" s="256" t="s">
        <v>1</v>
      </c>
      <c r="L321" s="261"/>
      <c r="M321" s="262" t="s">
        <v>1</v>
      </c>
      <c r="N321" s="263" t="s">
        <v>48</v>
      </c>
      <c r="O321" s="90"/>
      <c r="P321" s="228">
        <f>O321*H321</f>
        <v>0</v>
      </c>
      <c r="Q321" s="228">
        <v>0.013299999999999999</v>
      </c>
      <c r="R321" s="228">
        <f>Q321*H321</f>
        <v>0.066500000000000004</v>
      </c>
      <c r="S321" s="228">
        <v>0</v>
      </c>
      <c r="T321" s="229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30" t="s">
        <v>226</v>
      </c>
      <c r="AT321" s="230" t="s">
        <v>331</v>
      </c>
      <c r="AU321" s="230" t="s">
        <v>94</v>
      </c>
      <c r="AY321" s="15" t="s">
        <v>192</v>
      </c>
      <c r="BE321" s="231">
        <f>IF(N321="základní",J321,0)</f>
        <v>0</v>
      </c>
      <c r="BF321" s="231">
        <f>IF(N321="snížená",J321,0)</f>
        <v>0</v>
      </c>
      <c r="BG321" s="231">
        <f>IF(N321="zákl. přenesená",J321,0)</f>
        <v>0</v>
      </c>
      <c r="BH321" s="231">
        <f>IF(N321="sníž. přenesená",J321,0)</f>
        <v>0</v>
      </c>
      <c r="BI321" s="231">
        <f>IF(N321="nulová",J321,0)</f>
        <v>0</v>
      </c>
      <c r="BJ321" s="15" t="s">
        <v>91</v>
      </c>
      <c r="BK321" s="231">
        <f>ROUND(I321*H321,2)</f>
        <v>0</v>
      </c>
      <c r="BL321" s="15" t="s">
        <v>209</v>
      </c>
      <c r="BM321" s="230" t="s">
        <v>844</v>
      </c>
    </row>
    <row r="322" s="2" customFormat="1">
      <c r="A322" s="37"/>
      <c r="B322" s="38"/>
      <c r="C322" s="39"/>
      <c r="D322" s="232" t="s">
        <v>199</v>
      </c>
      <c r="E322" s="39"/>
      <c r="F322" s="233" t="s">
        <v>843</v>
      </c>
      <c r="G322" s="39"/>
      <c r="H322" s="39"/>
      <c r="I322" s="234"/>
      <c r="J322" s="39"/>
      <c r="K322" s="39"/>
      <c r="L322" s="43"/>
      <c r="M322" s="235"/>
      <c r="N322" s="236"/>
      <c r="O322" s="90"/>
      <c r="P322" s="90"/>
      <c r="Q322" s="90"/>
      <c r="R322" s="90"/>
      <c r="S322" s="90"/>
      <c r="T322" s="91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T322" s="15" t="s">
        <v>199</v>
      </c>
      <c r="AU322" s="15" t="s">
        <v>94</v>
      </c>
    </row>
    <row r="323" s="2" customFormat="1" ht="16.5" customHeight="1">
      <c r="A323" s="37"/>
      <c r="B323" s="38"/>
      <c r="C323" s="219" t="s">
        <v>633</v>
      </c>
      <c r="D323" s="219" t="s">
        <v>193</v>
      </c>
      <c r="E323" s="220" t="s">
        <v>846</v>
      </c>
      <c r="F323" s="221" t="s">
        <v>847</v>
      </c>
      <c r="G323" s="222" t="s">
        <v>628</v>
      </c>
      <c r="H323" s="223">
        <v>1</v>
      </c>
      <c r="I323" s="224"/>
      <c r="J323" s="225">
        <f>ROUND(I323*H323,2)</f>
        <v>0</v>
      </c>
      <c r="K323" s="221" t="s">
        <v>266</v>
      </c>
      <c r="L323" s="43"/>
      <c r="M323" s="226" t="s">
        <v>1</v>
      </c>
      <c r="N323" s="227" t="s">
        <v>48</v>
      </c>
      <c r="O323" s="90"/>
      <c r="P323" s="228">
        <f>O323*H323</f>
        <v>0</v>
      </c>
      <c r="Q323" s="228">
        <v>0.0013600000000000001</v>
      </c>
      <c r="R323" s="228">
        <f>Q323*H323</f>
        <v>0.0013600000000000001</v>
      </c>
      <c r="S323" s="228">
        <v>0</v>
      </c>
      <c r="T323" s="229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30" t="s">
        <v>209</v>
      </c>
      <c r="AT323" s="230" t="s">
        <v>193</v>
      </c>
      <c r="AU323" s="230" t="s">
        <v>94</v>
      </c>
      <c r="AY323" s="15" t="s">
        <v>192</v>
      </c>
      <c r="BE323" s="231">
        <f>IF(N323="základní",J323,0)</f>
        <v>0</v>
      </c>
      <c r="BF323" s="231">
        <f>IF(N323="snížená",J323,0)</f>
        <v>0</v>
      </c>
      <c r="BG323" s="231">
        <f>IF(N323="zákl. přenesená",J323,0)</f>
        <v>0</v>
      </c>
      <c r="BH323" s="231">
        <f>IF(N323="sníž. přenesená",J323,0)</f>
        <v>0</v>
      </c>
      <c r="BI323" s="231">
        <f>IF(N323="nulová",J323,0)</f>
        <v>0</v>
      </c>
      <c r="BJ323" s="15" t="s">
        <v>91</v>
      </c>
      <c r="BK323" s="231">
        <f>ROUND(I323*H323,2)</f>
        <v>0</v>
      </c>
      <c r="BL323" s="15" t="s">
        <v>209</v>
      </c>
      <c r="BM323" s="230" t="s">
        <v>848</v>
      </c>
    </row>
    <row r="324" s="2" customFormat="1">
      <c r="A324" s="37"/>
      <c r="B324" s="38"/>
      <c r="C324" s="39"/>
      <c r="D324" s="232" t="s">
        <v>199</v>
      </c>
      <c r="E324" s="39"/>
      <c r="F324" s="233" t="s">
        <v>847</v>
      </c>
      <c r="G324" s="39"/>
      <c r="H324" s="39"/>
      <c r="I324" s="234"/>
      <c r="J324" s="39"/>
      <c r="K324" s="39"/>
      <c r="L324" s="43"/>
      <c r="M324" s="235"/>
      <c r="N324" s="236"/>
      <c r="O324" s="90"/>
      <c r="P324" s="90"/>
      <c r="Q324" s="90"/>
      <c r="R324" s="90"/>
      <c r="S324" s="90"/>
      <c r="T324" s="91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T324" s="15" t="s">
        <v>199</v>
      </c>
      <c r="AU324" s="15" t="s">
        <v>94</v>
      </c>
    </row>
    <row r="325" s="2" customFormat="1">
      <c r="A325" s="37"/>
      <c r="B325" s="38"/>
      <c r="C325" s="39"/>
      <c r="D325" s="248" t="s">
        <v>268</v>
      </c>
      <c r="E325" s="39"/>
      <c r="F325" s="249" t="s">
        <v>849</v>
      </c>
      <c r="G325" s="39"/>
      <c r="H325" s="39"/>
      <c r="I325" s="234"/>
      <c r="J325" s="39"/>
      <c r="K325" s="39"/>
      <c r="L325" s="43"/>
      <c r="M325" s="235"/>
      <c r="N325" s="236"/>
      <c r="O325" s="90"/>
      <c r="P325" s="90"/>
      <c r="Q325" s="90"/>
      <c r="R325" s="90"/>
      <c r="S325" s="90"/>
      <c r="T325" s="91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T325" s="15" t="s">
        <v>268</v>
      </c>
      <c r="AU325" s="15" t="s">
        <v>94</v>
      </c>
    </row>
    <row r="326" s="13" customFormat="1">
      <c r="A326" s="13"/>
      <c r="B326" s="237"/>
      <c r="C326" s="238"/>
      <c r="D326" s="232" t="s">
        <v>260</v>
      </c>
      <c r="E326" s="239" t="s">
        <v>1</v>
      </c>
      <c r="F326" s="240" t="s">
        <v>91</v>
      </c>
      <c r="G326" s="238"/>
      <c r="H326" s="241">
        <v>1</v>
      </c>
      <c r="I326" s="242"/>
      <c r="J326" s="238"/>
      <c r="K326" s="238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94</v>
      </c>
      <c r="AV326" s="13" t="s">
        <v>94</v>
      </c>
      <c r="AW326" s="13" t="s">
        <v>38</v>
      </c>
      <c r="AX326" s="13" t="s">
        <v>91</v>
      </c>
      <c r="AY326" s="247" t="s">
        <v>192</v>
      </c>
    </row>
    <row r="327" s="2" customFormat="1" ht="21.75" customHeight="1">
      <c r="A327" s="37"/>
      <c r="B327" s="38"/>
      <c r="C327" s="254" t="s">
        <v>637</v>
      </c>
      <c r="D327" s="254" t="s">
        <v>331</v>
      </c>
      <c r="E327" s="255" t="s">
        <v>851</v>
      </c>
      <c r="F327" s="256" t="s">
        <v>852</v>
      </c>
      <c r="G327" s="257" t="s">
        <v>853</v>
      </c>
      <c r="H327" s="258">
        <v>1</v>
      </c>
      <c r="I327" s="259"/>
      <c r="J327" s="260">
        <f>ROUND(I327*H327,2)</f>
        <v>0</v>
      </c>
      <c r="K327" s="256" t="s">
        <v>1</v>
      </c>
      <c r="L327" s="261"/>
      <c r="M327" s="262" t="s">
        <v>1</v>
      </c>
      <c r="N327" s="263" t="s">
        <v>48</v>
      </c>
      <c r="O327" s="90"/>
      <c r="P327" s="228">
        <f>O327*H327</f>
        <v>0</v>
      </c>
      <c r="Q327" s="228">
        <v>0.0015</v>
      </c>
      <c r="R327" s="228">
        <f>Q327*H327</f>
        <v>0.0015</v>
      </c>
      <c r="S327" s="228">
        <v>0</v>
      </c>
      <c r="T327" s="229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30" t="s">
        <v>226</v>
      </c>
      <c r="AT327" s="230" t="s">
        <v>331</v>
      </c>
      <c r="AU327" s="230" t="s">
        <v>94</v>
      </c>
      <c r="AY327" s="15" t="s">
        <v>192</v>
      </c>
      <c r="BE327" s="231">
        <f>IF(N327="základní",J327,0)</f>
        <v>0</v>
      </c>
      <c r="BF327" s="231">
        <f>IF(N327="snížená",J327,0)</f>
        <v>0</v>
      </c>
      <c r="BG327" s="231">
        <f>IF(N327="zákl. přenesená",J327,0)</f>
        <v>0</v>
      </c>
      <c r="BH327" s="231">
        <f>IF(N327="sníž. přenesená",J327,0)</f>
        <v>0</v>
      </c>
      <c r="BI327" s="231">
        <f>IF(N327="nulová",J327,0)</f>
        <v>0</v>
      </c>
      <c r="BJ327" s="15" t="s">
        <v>91</v>
      </c>
      <c r="BK327" s="231">
        <f>ROUND(I327*H327,2)</f>
        <v>0</v>
      </c>
      <c r="BL327" s="15" t="s">
        <v>209</v>
      </c>
      <c r="BM327" s="230" t="s">
        <v>854</v>
      </c>
    </row>
    <row r="328" s="2" customFormat="1">
      <c r="A328" s="37"/>
      <c r="B328" s="38"/>
      <c r="C328" s="39"/>
      <c r="D328" s="232" t="s">
        <v>199</v>
      </c>
      <c r="E328" s="39"/>
      <c r="F328" s="233" t="s">
        <v>852</v>
      </c>
      <c r="G328" s="39"/>
      <c r="H328" s="39"/>
      <c r="I328" s="234"/>
      <c r="J328" s="39"/>
      <c r="K328" s="39"/>
      <c r="L328" s="43"/>
      <c r="M328" s="235"/>
      <c r="N328" s="236"/>
      <c r="O328" s="90"/>
      <c r="P328" s="90"/>
      <c r="Q328" s="90"/>
      <c r="R328" s="90"/>
      <c r="S328" s="90"/>
      <c r="T328" s="91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T328" s="15" t="s">
        <v>199</v>
      </c>
      <c r="AU328" s="15" t="s">
        <v>94</v>
      </c>
    </row>
    <row r="329" s="13" customFormat="1">
      <c r="A329" s="13"/>
      <c r="B329" s="237"/>
      <c r="C329" s="238"/>
      <c r="D329" s="232" t="s">
        <v>260</v>
      </c>
      <c r="E329" s="239" t="s">
        <v>1</v>
      </c>
      <c r="F329" s="240" t="s">
        <v>91</v>
      </c>
      <c r="G329" s="238"/>
      <c r="H329" s="241">
        <v>1</v>
      </c>
      <c r="I329" s="242"/>
      <c r="J329" s="238"/>
      <c r="K329" s="238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94</v>
      </c>
      <c r="AV329" s="13" t="s">
        <v>94</v>
      </c>
      <c r="AW329" s="13" t="s">
        <v>38</v>
      </c>
      <c r="AX329" s="13" t="s">
        <v>91</v>
      </c>
      <c r="AY329" s="247" t="s">
        <v>192</v>
      </c>
    </row>
    <row r="330" s="2" customFormat="1" ht="24.15" customHeight="1">
      <c r="A330" s="37"/>
      <c r="B330" s="38"/>
      <c r="C330" s="254" t="s">
        <v>642</v>
      </c>
      <c r="D330" s="254" t="s">
        <v>331</v>
      </c>
      <c r="E330" s="255" t="s">
        <v>856</v>
      </c>
      <c r="F330" s="256" t="s">
        <v>857</v>
      </c>
      <c r="G330" s="257" t="s">
        <v>628</v>
      </c>
      <c r="H330" s="258">
        <v>1</v>
      </c>
      <c r="I330" s="259"/>
      <c r="J330" s="260">
        <f>ROUND(I330*H330,2)</f>
        <v>0</v>
      </c>
      <c r="K330" s="256" t="s">
        <v>1</v>
      </c>
      <c r="L330" s="261"/>
      <c r="M330" s="262" t="s">
        <v>1</v>
      </c>
      <c r="N330" s="263" t="s">
        <v>48</v>
      </c>
      <c r="O330" s="90"/>
      <c r="P330" s="228">
        <f>O330*H330</f>
        <v>0</v>
      </c>
      <c r="Q330" s="228">
        <v>0.0395</v>
      </c>
      <c r="R330" s="228">
        <f>Q330*H330</f>
        <v>0.0395</v>
      </c>
      <c r="S330" s="228">
        <v>0</v>
      </c>
      <c r="T330" s="229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30" t="s">
        <v>226</v>
      </c>
      <c r="AT330" s="230" t="s">
        <v>331</v>
      </c>
      <c r="AU330" s="230" t="s">
        <v>94</v>
      </c>
      <c r="AY330" s="15" t="s">
        <v>192</v>
      </c>
      <c r="BE330" s="231">
        <f>IF(N330="základní",J330,0)</f>
        <v>0</v>
      </c>
      <c r="BF330" s="231">
        <f>IF(N330="snížená",J330,0)</f>
        <v>0</v>
      </c>
      <c r="BG330" s="231">
        <f>IF(N330="zákl. přenesená",J330,0)</f>
        <v>0</v>
      </c>
      <c r="BH330" s="231">
        <f>IF(N330="sníž. přenesená",J330,0)</f>
        <v>0</v>
      </c>
      <c r="BI330" s="231">
        <f>IF(N330="nulová",J330,0)</f>
        <v>0</v>
      </c>
      <c r="BJ330" s="15" t="s">
        <v>91</v>
      </c>
      <c r="BK330" s="231">
        <f>ROUND(I330*H330,2)</f>
        <v>0</v>
      </c>
      <c r="BL330" s="15" t="s">
        <v>209</v>
      </c>
      <c r="BM330" s="230" t="s">
        <v>858</v>
      </c>
    </row>
    <row r="331" s="2" customFormat="1">
      <c r="A331" s="37"/>
      <c r="B331" s="38"/>
      <c r="C331" s="39"/>
      <c r="D331" s="232" t="s">
        <v>199</v>
      </c>
      <c r="E331" s="39"/>
      <c r="F331" s="233" t="s">
        <v>857</v>
      </c>
      <c r="G331" s="39"/>
      <c r="H331" s="39"/>
      <c r="I331" s="234"/>
      <c r="J331" s="39"/>
      <c r="K331" s="39"/>
      <c r="L331" s="43"/>
      <c r="M331" s="235"/>
      <c r="N331" s="236"/>
      <c r="O331" s="90"/>
      <c r="P331" s="90"/>
      <c r="Q331" s="90"/>
      <c r="R331" s="90"/>
      <c r="S331" s="90"/>
      <c r="T331" s="91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T331" s="15" t="s">
        <v>199</v>
      </c>
      <c r="AU331" s="15" t="s">
        <v>94</v>
      </c>
    </row>
    <row r="332" s="13" customFormat="1">
      <c r="A332" s="13"/>
      <c r="B332" s="237"/>
      <c r="C332" s="238"/>
      <c r="D332" s="232" t="s">
        <v>260</v>
      </c>
      <c r="E332" s="239" t="s">
        <v>1</v>
      </c>
      <c r="F332" s="240" t="s">
        <v>91</v>
      </c>
      <c r="G332" s="238"/>
      <c r="H332" s="241">
        <v>1</v>
      </c>
      <c r="I332" s="242"/>
      <c r="J332" s="238"/>
      <c r="K332" s="238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94</v>
      </c>
      <c r="AV332" s="13" t="s">
        <v>94</v>
      </c>
      <c r="AW332" s="13" t="s">
        <v>38</v>
      </c>
      <c r="AX332" s="13" t="s">
        <v>91</v>
      </c>
      <c r="AY332" s="247" t="s">
        <v>192</v>
      </c>
    </row>
    <row r="333" s="2" customFormat="1" ht="24.15" customHeight="1">
      <c r="A333" s="37"/>
      <c r="B333" s="38"/>
      <c r="C333" s="254" t="s">
        <v>649</v>
      </c>
      <c r="D333" s="254" t="s">
        <v>331</v>
      </c>
      <c r="E333" s="255" t="s">
        <v>860</v>
      </c>
      <c r="F333" s="256" t="s">
        <v>861</v>
      </c>
      <c r="G333" s="257" t="s">
        <v>628</v>
      </c>
      <c r="H333" s="258">
        <v>1</v>
      </c>
      <c r="I333" s="259"/>
      <c r="J333" s="260">
        <f>ROUND(I333*H333,2)</f>
        <v>0</v>
      </c>
      <c r="K333" s="256" t="s">
        <v>1</v>
      </c>
      <c r="L333" s="261"/>
      <c r="M333" s="262" t="s">
        <v>1</v>
      </c>
      <c r="N333" s="263" t="s">
        <v>48</v>
      </c>
      <c r="O333" s="90"/>
      <c r="P333" s="228">
        <f>O333*H333</f>
        <v>0</v>
      </c>
      <c r="Q333" s="228">
        <v>0.001</v>
      </c>
      <c r="R333" s="228">
        <f>Q333*H333</f>
        <v>0.001</v>
      </c>
      <c r="S333" s="228">
        <v>0</v>
      </c>
      <c r="T333" s="229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30" t="s">
        <v>226</v>
      </c>
      <c r="AT333" s="230" t="s">
        <v>331</v>
      </c>
      <c r="AU333" s="230" t="s">
        <v>94</v>
      </c>
      <c r="AY333" s="15" t="s">
        <v>192</v>
      </c>
      <c r="BE333" s="231">
        <f>IF(N333="základní",J333,0)</f>
        <v>0</v>
      </c>
      <c r="BF333" s="231">
        <f>IF(N333="snížená",J333,0)</f>
        <v>0</v>
      </c>
      <c r="BG333" s="231">
        <f>IF(N333="zákl. přenesená",J333,0)</f>
        <v>0</v>
      </c>
      <c r="BH333" s="231">
        <f>IF(N333="sníž. přenesená",J333,0)</f>
        <v>0</v>
      </c>
      <c r="BI333" s="231">
        <f>IF(N333="nulová",J333,0)</f>
        <v>0</v>
      </c>
      <c r="BJ333" s="15" t="s">
        <v>91</v>
      </c>
      <c r="BK333" s="231">
        <f>ROUND(I333*H333,2)</f>
        <v>0</v>
      </c>
      <c r="BL333" s="15" t="s">
        <v>209</v>
      </c>
      <c r="BM333" s="230" t="s">
        <v>862</v>
      </c>
    </row>
    <row r="334" s="2" customFormat="1">
      <c r="A334" s="37"/>
      <c r="B334" s="38"/>
      <c r="C334" s="39"/>
      <c r="D334" s="232" t="s">
        <v>199</v>
      </c>
      <c r="E334" s="39"/>
      <c r="F334" s="233" t="s">
        <v>861</v>
      </c>
      <c r="G334" s="39"/>
      <c r="H334" s="39"/>
      <c r="I334" s="234"/>
      <c r="J334" s="39"/>
      <c r="K334" s="39"/>
      <c r="L334" s="43"/>
      <c r="M334" s="235"/>
      <c r="N334" s="236"/>
      <c r="O334" s="90"/>
      <c r="P334" s="90"/>
      <c r="Q334" s="90"/>
      <c r="R334" s="90"/>
      <c r="S334" s="90"/>
      <c r="T334" s="91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T334" s="15" t="s">
        <v>199</v>
      </c>
      <c r="AU334" s="15" t="s">
        <v>94</v>
      </c>
    </row>
    <row r="335" s="13" customFormat="1">
      <c r="A335" s="13"/>
      <c r="B335" s="237"/>
      <c r="C335" s="238"/>
      <c r="D335" s="232" t="s">
        <v>260</v>
      </c>
      <c r="E335" s="239" t="s">
        <v>1</v>
      </c>
      <c r="F335" s="240" t="s">
        <v>91</v>
      </c>
      <c r="G335" s="238"/>
      <c r="H335" s="241">
        <v>1</v>
      </c>
      <c r="I335" s="242"/>
      <c r="J335" s="238"/>
      <c r="K335" s="238"/>
      <c r="L335" s="243"/>
      <c r="M335" s="244"/>
      <c r="N335" s="245"/>
      <c r="O335" s="245"/>
      <c r="P335" s="245"/>
      <c r="Q335" s="245"/>
      <c r="R335" s="245"/>
      <c r="S335" s="245"/>
      <c r="T335" s="24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7" t="s">
        <v>260</v>
      </c>
      <c r="AU335" s="247" t="s">
        <v>94</v>
      </c>
      <c r="AV335" s="13" t="s">
        <v>94</v>
      </c>
      <c r="AW335" s="13" t="s">
        <v>38</v>
      </c>
      <c r="AX335" s="13" t="s">
        <v>91</v>
      </c>
      <c r="AY335" s="247" t="s">
        <v>192</v>
      </c>
    </row>
    <row r="336" s="2" customFormat="1" ht="16.5" customHeight="1">
      <c r="A336" s="37"/>
      <c r="B336" s="38"/>
      <c r="C336" s="219" t="s">
        <v>654</v>
      </c>
      <c r="D336" s="219" t="s">
        <v>193</v>
      </c>
      <c r="E336" s="220" t="s">
        <v>864</v>
      </c>
      <c r="F336" s="221" t="s">
        <v>865</v>
      </c>
      <c r="G336" s="222" t="s">
        <v>628</v>
      </c>
      <c r="H336" s="223">
        <v>1</v>
      </c>
      <c r="I336" s="224"/>
      <c r="J336" s="225">
        <f>ROUND(I336*H336,2)</f>
        <v>0</v>
      </c>
      <c r="K336" s="221" t="s">
        <v>266</v>
      </c>
      <c r="L336" s="43"/>
      <c r="M336" s="226" t="s">
        <v>1</v>
      </c>
      <c r="N336" s="227" t="s">
        <v>48</v>
      </c>
      <c r="O336" s="90"/>
      <c r="P336" s="228">
        <f>O336*H336</f>
        <v>0</v>
      </c>
      <c r="Q336" s="228">
        <v>0.050000000000000003</v>
      </c>
      <c r="R336" s="228">
        <f>Q336*H336</f>
        <v>0.050000000000000003</v>
      </c>
      <c r="S336" s="228">
        <v>0</v>
      </c>
      <c r="T336" s="229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30" t="s">
        <v>209</v>
      </c>
      <c r="AT336" s="230" t="s">
        <v>193</v>
      </c>
      <c r="AU336" s="230" t="s">
        <v>94</v>
      </c>
      <c r="AY336" s="15" t="s">
        <v>192</v>
      </c>
      <c r="BE336" s="231">
        <f>IF(N336="základní",J336,0)</f>
        <v>0</v>
      </c>
      <c r="BF336" s="231">
        <f>IF(N336="snížená",J336,0)</f>
        <v>0</v>
      </c>
      <c r="BG336" s="231">
        <f>IF(N336="zákl. přenesená",J336,0)</f>
        <v>0</v>
      </c>
      <c r="BH336" s="231">
        <f>IF(N336="sníž. přenesená",J336,0)</f>
        <v>0</v>
      </c>
      <c r="BI336" s="231">
        <f>IF(N336="nulová",J336,0)</f>
        <v>0</v>
      </c>
      <c r="BJ336" s="15" t="s">
        <v>91</v>
      </c>
      <c r="BK336" s="231">
        <f>ROUND(I336*H336,2)</f>
        <v>0</v>
      </c>
      <c r="BL336" s="15" t="s">
        <v>209</v>
      </c>
      <c r="BM336" s="230" t="s">
        <v>866</v>
      </c>
    </row>
    <row r="337" s="2" customFormat="1">
      <c r="A337" s="37"/>
      <c r="B337" s="38"/>
      <c r="C337" s="39"/>
      <c r="D337" s="232" t="s">
        <v>199</v>
      </c>
      <c r="E337" s="39"/>
      <c r="F337" s="233" t="s">
        <v>865</v>
      </c>
      <c r="G337" s="39"/>
      <c r="H337" s="39"/>
      <c r="I337" s="234"/>
      <c r="J337" s="39"/>
      <c r="K337" s="39"/>
      <c r="L337" s="43"/>
      <c r="M337" s="235"/>
      <c r="N337" s="236"/>
      <c r="O337" s="90"/>
      <c r="P337" s="90"/>
      <c r="Q337" s="90"/>
      <c r="R337" s="90"/>
      <c r="S337" s="90"/>
      <c r="T337" s="91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T337" s="15" t="s">
        <v>199</v>
      </c>
      <c r="AU337" s="15" t="s">
        <v>94</v>
      </c>
    </row>
    <row r="338" s="2" customFormat="1">
      <c r="A338" s="37"/>
      <c r="B338" s="38"/>
      <c r="C338" s="39"/>
      <c r="D338" s="248" t="s">
        <v>268</v>
      </c>
      <c r="E338" s="39"/>
      <c r="F338" s="249" t="s">
        <v>867</v>
      </c>
      <c r="G338" s="39"/>
      <c r="H338" s="39"/>
      <c r="I338" s="234"/>
      <c r="J338" s="39"/>
      <c r="K338" s="39"/>
      <c r="L338" s="43"/>
      <c r="M338" s="235"/>
      <c r="N338" s="236"/>
      <c r="O338" s="90"/>
      <c r="P338" s="90"/>
      <c r="Q338" s="90"/>
      <c r="R338" s="90"/>
      <c r="S338" s="90"/>
      <c r="T338" s="91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T338" s="15" t="s">
        <v>268</v>
      </c>
      <c r="AU338" s="15" t="s">
        <v>94</v>
      </c>
    </row>
    <row r="339" s="13" customFormat="1">
      <c r="A339" s="13"/>
      <c r="B339" s="237"/>
      <c r="C339" s="238"/>
      <c r="D339" s="232" t="s">
        <v>260</v>
      </c>
      <c r="E339" s="239" t="s">
        <v>1</v>
      </c>
      <c r="F339" s="240" t="s">
        <v>91</v>
      </c>
      <c r="G339" s="238"/>
      <c r="H339" s="241">
        <v>1</v>
      </c>
      <c r="I339" s="242"/>
      <c r="J339" s="238"/>
      <c r="K339" s="238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94</v>
      </c>
      <c r="AV339" s="13" t="s">
        <v>94</v>
      </c>
      <c r="AW339" s="13" t="s">
        <v>38</v>
      </c>
      <c r="AX339" s="13" t="s">
        <v>91</v>
      </c>
      <c r="AY339" s="247" t="s">
        <v>192</v>
      </c>
    </row>
    <row r="340" s="2" customFormat="1" ht="16.5" customHeight="1">
      <c r="A340" s="37"/>
      <c r="B340" s="38"/>
      <c r="C340" s="254" t="s">
        <v>660</v>
      </c>
      <c r="D340" s="254" t="s">
        <v>331</v>
      </c>
      <c r="E340" s="255" t="s">
        <v>869</v>
      </c>
      <c r="F340" s="256" t="s">
        <v>870</v>
      </c>
      <c r="G340" s="257" t="s">
        <v>628</v>
      </c>
      <c r="H340" s="258">
        <v>1</v>
      </c>
      <c r="I340" s="259"/>
      <c r="J340" s="260">
        <f>ROUND(I340*H340,2)</f>
        <v>0</v>
      </c>
      <c r="K340" s="256" t="s">
        <v>266</v>
      </c>
      <c r="L340" s="261"/>
      <c r="M340" s="262" t="s">
        <v>1</v>
      </c>
      <c r="N340" s="263" t="s">
        <v>48</v>
      </c>
      <c r="O340" s="90"/>
      <c r="P340" s="228">
        <f>O340*H340</f>
        <v>0</v>
      </c>
      <c r="Q340" s="228">
        <v>0.029499999999999998</v>
      </c>
      <c r="R340" s="228">
        <f>Q340*H340</f>
        <v>0.029499999999999998</v>
      </c>
      <c r="S340" s="228">
        <v>0</v>
      </c>
      <c r="T340" s="229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30" t="s">
        <v>226</v>
      </c>
      <c r="AT340" s="230" t="s">
        <v>331</v>
      </c>
      <c r="AU340" s="230" t="s">
        <v>94</v>
      </c>
      <c r="AY340" s="15" t="s">
        <v>192</v>
      </c>
      <c r="BE340" s="231">
        <f>IF(N340="základní",J340,0)</f>
        <v>0</v>
      </c>
      <c r="BF340" s="231">
        <f>IF(N340="snížená",J340,0)</f>
        <v>0</v>
      </c>
      <c r="BG340" s="231">
        <f>IF(N340="zákl. přenesená",J340,0)</f>
        <v>0</v>
      </c>
      <c r="BH340" s="231">
        <f>IF(N340="sníž. přenesená",J340,0)</f>
        <v>0</v>
      </c>
      <c r="BI340" s="231">
        <f>IF(N340="nulová",J340,0)</f>
        <v>0</v>
      </c>
      <c r="BJ340" s="15" t="s">
        <v>91</v>
      </c>
      <c r="BK340" s="231">
        <f>ROUND(I340*H340,2)</f>
        <v>0</v>
      </c>
      <c r="BL340" s="15" t="s">
        <v>209</v>
      </c>
      <c r="BM340" s="230" t="s">
        <v>871</v>
      </c>
    </row>
    <row r="341" s="2" customFormat="1">
      <c r="A341" s="37"/>
      <c r="B341" s="38"/>
      <c r="C341" s="39"/>
      <c r="D341" s="232" t="s">
        <v>199</v>
      </c>
      <c r="E341" s="39"/>
      <c r="F341" s="233" t="s">
        <v>870</v>
      </c>
      <c r="G341" s="39"/>
      <c r="H341" s="39"/>
      <c r="I341" s="234"/>
      <c r="J341" s="39"/>
      <c r="K341" s="39"/>
      <c r="L341" s="43"/>
      <c r="M341" s="235"/>
      <c r="N341" s="236"/>
      <c r="O341" s="90"/>
      <c r="P341" s="90"/>
      <c r="Q341" s="90"/>
      <c r="R341" s="90"/>
      <c r="S341" s="90"/>
      <c r="T341" s="91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T341" s="15" t="s">
        <v>199</v>
      </c>
      <c r="AU341" s="15" t="s">
        <v>94</v>
      </c>
    </row>
    <row r="342" s="13" customFormat="1">
      <c r="A342" s="13"/>
      <c r="B342" s="237"/>
      <c r="C342" s="238"/>
      <c r="D342" s="232" t="s">
        <v>260</v>
      </c>
      <c r="E342" s="239" t="s">
        <v>1</v>
      </c>
      <c r="F342" s="240" t="s">
        <v>91</v>
      </c>
      <c r="G342" s="238"/>
      <c r="H342" s="241">
        <v>1</v>
      </c>
      <c r="I342" s="242"/>
      <c r="J342" s="238"/>
      <c r="K342" s="238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94</v>
      </c>
      <c r="AV342" s="13" t="s">
        <v>94</v>
      </c>
      <c r="AW342" s="13" t="s">
        <v>38</v>
      </c>
      <c r="AX342" s="13" t="s">
        <v>91</v>
      </c>
      <c r="AY342" s="247" t="s">
        <v>192</v>
      </c>
    </row>
    <row r="343" s="2" customFormat="1" ht="24.15" customHeight="1">
      <c r="A343" s="37"/>
      <c r="B343" s="38"/>
      <c r="C343" s="254" t="s">
        <v>666</v>
      </c>
      <c r="D343" s="254" t="s">
        <v>331</v>
      </c>
      <c r="E343" s="255" t="s">
        <v>1143</v>
      </c>
      <c r="F343" s="256" t="s">
        <v>1144</v>
      </c>
      <c r="G343" s="257" t="s">
        <v>628</v>
      </c>
      <c r="H343" s="258">
        <v>5</v>
      </c>
      <c r="I343" s="259"/>
      <c r="J343" s="260">
        <f>ROUND(I343*H343,2)</f>
        <v>0</v>
      </c>
      <c r="K343" s="256" t="s">
        <v>266</v>
      </c>
      <c r="L343" s="261"/>
      <c r="M343" s="262" t="s">
        <v>1</v>
      </c>
      <c r="N343" s="263" t="s">
        <v>48</v>
      </c>
      <c r="O343" s="90"/>
      <c r="P343" s="228">
        <f>O343*H343</f>
        <v>0</v>
      </c>
      <c r="Q343" s="228">
        <v>0.0025999999999999999</v>
      </c>
      <c r="R343" s="228">
        <f>Q343*H343</f>
        <v>0.012999999999999999</v>
      </c>
      <c r="S343" s="228">
        <v>0</v>
      </c>
      <c r="T343" s="229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30" t="s">
        <v>226</v>
      </c>
      <c r="AT343" s="230" t="s">
        <v>331</v>
      </c>
      <c r="AU343" s="230" t="s">
        <v>94</v>
      </c>
      <c r="AY343" s="15" t="s">
        <v>192</v>
      </c>
      <c r="BE343" s="231">
        <f>IF(N343="základní",J343,0)</f>
        <v>0</v>
      </c>
      <c r="BF343" s="231">
        <f>IF(N343="snížená",J343,0)</f>
        <v>0</v>
      </c>
      <c r="BG343" s="231">
        <f>IF(N343="zákl. přenesená",J343,0)</f>
        <v>0</v>
      </c>
      <c r="BH343" s="231">
        <f>IF(N343="sníž. přenesená",J343,0)</f>
        <v>0</v>
      </c>
      <c r="BI343" s="231">
        <f>IF(N343="nulová",J343,0)</f>
        <v>0</v>
      </c>
      <c r="BJ343" s="15" t="s">
        <v>91</v>
      </c>
      <c r="BK343" s="231">
        <f>ROUND(I343*H343,2)</f>
        <v>0</v>
      </c>
      <c r="BL343" s="15" t="s">
        <v>209</v>
      </c>
      <c r="BM343" s="230" t="s">
        <v>1145</v>
      </c>
    </row>
    <row r="344" s="2" customFormat="1">
      <c r="A344" s="37"/>
      <c r="B344" s="38"/>
      <c r="C344" s="39"/>
      <c r="D344" s="232" t="s">
        <v>199</v>
      </c>
      <c r="E344" s="39"/>
      <c r="F344" s="233" t="s">
        <v>1144</v>
      </c>
      <c r="G344" s="39"/>
      <c r="H344" s="39"/>
      <c r="I344" s="234"/>
      <c r="J344" s="39"/>
      <c r="K344" s="39"/>
      <c r="L344" s="43"/>
      <c r="M344" s="235"/>
      <c r="N344" s="236"/>
      <c r="O344" s="90"/>
      <c r="P344" s="90"/>
      <c r="Q344" s="90"/>
      <c r="R344" s="90"/>
      <c r="S344" s="90"/>
      <c r="T344" s="91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T344" s="15" t="s">
        <v>199</v>
      </c>
      <c r="AU344" s="15" t="s">
        <v>94</v>
      </c>
    </row>
    <row r="345" s="13" customFormat="1">
      <c r="A345" s="13"/>
      <c r="B345" s="237"/>
      <c r="C345" s="238"/>
      <c r="D345" s="232" t="s">
        <v>260</v>
      </c>
      <c r="E345" s="239" t="s">
        <v>1</v>
      </c>
      <c r="F345" s="240" t="s">
        <v>191</v>
      </c>
      <c r="G345" s="238"/>
      <c r="H345" s="241">
        <v>5</v>
      </c>
      <c r="I345" s="242"/>
      <c r="J345" s="238"/>
      <c r="K345" s="238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260</v>
      </c>
      <c r="AU345" s="247" t="s">
        <v>94</v>
      </c>
      <c r="AV345" s="13" t="s">
        <v>94</v>
      </c>
      <c r="AW345" s="13" t="s">
        <v>38</v>
      </c>
      <c r="AX345" s="13" t="s">
        <v>91</v>
      </c>
      <c r="AY345" s="247" t="s">
        <v>192</v>
      </c>
    </row>
    <row r="346" s="2" customFormat="1" ht="24.15" customHeight="1">
      <c r="A346" s="37"/>
      <c r="B346" s="38"/>
      <c r="C346" s="219" t="s">
        <v>674</v>
      </c>
      <c r="D346" s="219" t="s">
        <v>193</v>
      </c>
      <c r="E346" s="220" t="s">
        <v>1146</v>
      </c>
      <c r="F346" s="221" t="s">
        <v>1147</v>
      </c>
      <c r="G346" s="222" t="s">
        <v>628</v>
      </c>
      <c r="H346" s="223">
        <v>5</v>
      </c>
      <c r="I346" s="224"/>
      <c r="J346" s="225">
        <f>ROUND(I346*H346,2)</f>
        <v>0</v>
      </c>
      <c r="K346" s="221" t="s">
        <v>266</v>
      </c>
      <c r="L346" s="43"/>
      <c r="M346" s="226" t="s">
        <v>1</v>
      </c>
      <c r="N346" s="227" t="s">
        <v>48</v>
      </c>
      <c r="O346" s="90"/>
      <c r="P346" s="228">
        <f>O346*H346</f>
        <v>0</v>
      </c>
      <c r="Q346" s="228">
        <v>0</v>
      </c>
      <c r="R346" s="228">
        <f>Q346*H346</f>
        <v>0</v>
      </c>
      <c r="S346" s="228">
        <v>0</v>
      </c>
      <c r="T346" s="229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230" t="s">
        <v>209</v>
      </c>
      <c r="AT346" s="230" t="s">
        <v>193</v>
      </c>
      <c r="AU346" s="230" t="s">
        <v>94</v>
      </c>
      <c r="AY346" s="15" t="s">
        <v>192</v>
      </c>
      <c r="BE346" s="231">
        <f>IF(N346="základní",J346,0)</f>
        <v>0</v>
      </c>
      <c r="BF346" s="231">
        <f>IF(N346="snížená",J346,0)</f>
        <v>0</v>
      </c>
      <c r="BG346" s="231">
        <f>IF(N346="zákl. přenesená",J346,0)</f>
        <v>0</v>
      </c>
      <c r="BH346" s="231">
        <f>IF(N346="sníž. přenesená",J346,0)</f>
        <v>0</v>
      </c>
      <c r="BI346" s="231">
        <f>IF(N346="nulová",J346,0)</f>
        <v>0</v>
      </c>
      <c r="BJ346" s="15" t="s">
        <v>91</v>
      </c>
      <c r="BK346" s="231">
        <f>ROUND(I346*H346,2)</f>
        <v>0</v>
      </c>
      <c r="BL346" s="15" t="s">
        <v>209</v>
      </c>
      <c r="BM346" s="230" t="s">
        <v>1148</v>
      </c>
    </row>
    <row r="347" s="2" customFormat="1">
      <c r="A347" s="37"/>
      <c r="B347" s="38"/>
      <c r="C347" s="39"/>
      <c r="D347" s="232" t="s">
        <v>199</v>
      </c>
      <c r="E347" s="39"/>
      <c r="F347" s="233" t="s">
        <v>1149</v>
      </c>
      <c r="G347" s="39"/>
      <c r="H347" s="39"/>
      <c r="I347" s="234"/>
      <c r="J347" s="39"/>
      <c r="K347" s="39"/>
      <c r="L347" s="43"/>
      <c r="M347" s="235"/>
      <c r="N347" s="236"/>
      <c r="O347" s="90"/>
      <c r="P347" s="90"/>
      <c r="Q347" s="90"/>
      <c r="R347" s="90"/>
      <c r="S347" s="90"/>
      <c r="T347" s="91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T347" s="15" t="s">
        <v>199</v>
      </c>
      <c r="AU347" s="15" t="s">
        <v>94</v>
      </c>
    </row>
    <row r="348" s="2" customFormat="1">
      <c r="A348" s="37"/>
      <c r="B348" s="38"/>
      <c r="C348" s="39"/>
      <c r="D348" s="248" t="s">
        <v>268</v>
      </c>
      <c r="E348" s="39"/>
      <c r="F348" s="249" t="s">
        <v>1150</v>
      </c>
      <c r="G348" s="39"/>
      <c r="H348" s="39"/>
      <c r="I348" s="234"/>
      <c r="J348" s="39"/>
      <c r="K348" s="39"/>
      <c r="L348" s="43"/>
      <c r="M348" s="235"/>
      <c r="N348" s="236"/>
      <c r="O348" s="90"/>
      <c r="P348" s="90"/>
      <c r="Q348" s="90"/>
      <c r="R348" s="90"/>
      <c r="S348" s="90"/>
      <c r="T348" s="91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T348" s="15" t="s">
        <v>268</v>
      </c>
      <c r="AU348" s="15" t="s">
        <v>94</v>
      </c>
    </row>
    <row r="349" s="2" customFormat="1" ht="16.5" customHeight="1">
      <c r="A349" s="37"/>
      <c r="B349" s="38"/>
      <c r="C349" s="219" t="s">
        <v>680</v>
      </c>
      <c r="D349" s="219" t="s">
        <v>193</v>
      </c>
      <c r="E349" s="220" t="s">
        <v>882</v>
      </c>
      <c r="F349" s="221" t="s">
        <v>883</v>
      </c>
      <c r="G349" s="222" t="s">
        <v>628</v>
      </c>
      <c r="H349" s="223">
        <v>5</v>
      </c>
      <c r="I349" s="224"/>
      <c r="J349" s="225">
        <f>ROUND(I349*H349,2)</f>
        <v>0</v>
      </c>
      <c r="K349" s="221" t="s">
        <v>266</v>
      </c>
      <c r="L349" s="43"/>
      <c r="M349" s="226" t="s">
        <v>1</v>
      </c>
      <c r="N349" s="227" t="s">
        <v>48</v>
      </c>
      <c r="O349" s="90"/>
      <c r="P349" s="228">
        <f>O349*H349</f>
        <v>0</v>
      </c>
      <c r="Q349" s="228">
        <v>0.040000000000000001</v>
      </c>
      <c r="R349" s="228">
        <f>Q349*H349</f>
        <v>0.20000000000000001</v>
      </c>
      <c r="S349" s="228">
        <v>0</v>
      </c>
      <c r="T349" s="229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30" t="s">
        <v>209</v>
      </c>
      <c r="AT349" s="230" t="s">
        <v>193</v>
      </c>
      <c r="AU349" s="230" t="s">
        <v>94</v>
      </c>
      <c r="AY349" s="15" t="s">
        <v>192</v>
      </c>
      <c r="BE349" s="231">
        <f>IF(N349="základní",J349,0)</f>
        <v>0</v>
      </c>
      <c r="BF349" s="231">
        <f>IF(N349="snížená",J349,0)</f>
        <v>0</v>
      </c>
      <c r="BG349" s="231">
        <f>IF(N349="zákl. přenesená",J349,0)</f>
        <v>0</v>
      </c>
      <c r="BH349" s="231">
        <f>IF(N349="sníž. přenesená",J349,0)</f>
        <v>0</v>
      </c>
      <c r="BI349" s="231">
        <f>IF(N349="nulová",J349,0)</f>
        <v>0</v>
      </c>
      <c r="BJ349" s="15" t="s">
        <v>91</v>
      </c>
      <c r="BK349" s="231">
        <f>ROUND(I349*H349,2)</f>
        <v>0</v>
      </c>
      <c r="BL349" s="15" t="s">
        <v>209</v>
      </c>
      <c r="BM349" s="230" t="s">
        <v>884</v>
      </c>
    </row>
    <row r="350" s="2" customFormat="1">
      <c r="A350" s="37"/>
      <c r="B350" s="38"/>
      <c r="C350" s="39"/>
      <c r="D350" s="232" t="s">
        <v>199</v>
      </c>
      <c r="E350" s="39"/>
      <c r="F350" s="233" t="s">
        <v>883</v>
      </c>
      <c r="G350" s="39"/>
      <c r="H350" s="39"/>
      <c r="I350" s="234"/>
      <c r="J350" s="39"/>
      <c r="K350" s="39"/>
      <c r="L350" s="43"/>
      <c r="M350" s="235"/>
      <c r="N350" s="236"/>
      <c r="O350" s="90"/>
      <c r="P350" s="90"/>
      <c r="Q350" s="90"/>
      <c r="R350" s="90"/>
      <c r="S350" s="90"/>
      <c r="T350" s="91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T350" s="15" t="s">
        <v>199</v>
      </c>
      <c r="AU350" s="15" t="s">
        <v>94</v>
      </c>
    </row>
    <row r="351" s="2" customFormat="1">
      <c r="A351" s="37"/>
      <c r="B351" s="38"/>
      <c r="C351" s="39"/>
      <c r="D351" s="248" t="s">
        <v>268</v>
      </c>
      <c r="E351" s="39"/>
      <c r="F351" s="249" t="s">
        <v>885</v>
      </c>
      <c r="G351" s="39"/>
      <c r="H351" s="39"/>
      <c r="I351" s="234"/>
      <c r="J351" s="39"/>
      <c r="K351" s="39"/>
      <c r="L351" s="43"/>
      <c r="M351" s="235"/>
      <c r="N351" s="236"/>
      <c r="O351" s="90"/>
      <c r="P351" s="90"/>
      <c r="Q351" s="90"/>
      <c r="R351" s="90"/>
      <c r="S351" s="90"/>
      <c r="T351" s="91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T351" s="15" t="s">
        <v>268</v>
      </c>
      <c r="AU351" s="15" t="s">
        <v>94</v>
      </c>
    </row>
    <row r="352" s="2" customFormat="1" ht="24.15" customHeight="1">
      <c r="A352" s="37"/>
      <c r="B352" s="38"/>
      <c r="C352" s="254" t="s">
        <v>685</v>
      </c>
      <c r="D352" s="254" t="s">
        <v>331</v>
      </c>
      <c r="E352" s="255" t="s">
        <v>887</v>
      </c>
      <c r="F352" s="256" t="s">
        <v>888</v>
      </c>
      <c r="G352" s="257" t="s">
        <v>628</v>
      </c>
      <c r="H352" s="258">
        <v>5</v>
      </c>
      <c r="I352" s="259"/>
      <c r="J352" s="260">
        <f>ROUND(I352*H352,2)</f>
        <v>0</v>
      </c>
      <c r="K352" s="256" t="s">
        <v>266</v>
      </c>
      <c r="L352" s="261"/>
      <c r="M352" s="262" t="s">
        <v>1</v>
      </c>
      <c r="N352" s="263" t="s">
        <v>48</v>
      </c>
      <c r="O352" s="90"/>
      <c r="P352" s="228">
        <f>O352*H352</f>
        <v>0</v>
      </c>
      <c r="Q352" s="228">
        <v>0.0030500000000000002</v>
      </c>
      <c r="R352" s="228">
        <f>Q352*H352</f>
        <v>0.015250000000000001</v>
      </c>
      <c r="S352" s="228">
        <v>0</v>
      </c>
      <c r="T352" s="229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30" t="s">
        <v>226</v>
      </c>
      <c r="AT352" s="230" t="s">
        <v>331</v>
      </c>
      <c r="AU352" s="230" t="s">
        <v>94</v>
      </c>
      <c r="AY352" s="15" t="s">
        <v>192</v>
      </c>
      <c r="BE352" s="231">
        <f>IF(N352="základní",J352,0)</f>
        <v>0</v>
      </c>
      <c r="BF352" s="231">
        <f>IF(N352="snížená",J352,0)</f>
        <v>0</v>
      </c>
      <c r="BG352" s="231">
        <f>IF(N352="zákl. přenesená",J352,0)</f>
        <v>0</v>
      </c>
      <c r="BH352" s="231">
        <f>IF(N352="sníž. přenesená",J352,0)</f>
        <v>0</v>
      </c>
      <c r="BI352" s="231">
        <f>IF(N352="nulová",J352,0)</f>
        <v>0</v>
      </c>
      <c r="BJ352" s="15" t="s">
        <v>91</v>
      </c>
      <c r="BK352" s="231">
        <f>ROUND(I352*H352,2)</f>
        <v>0</v>
      </c>
      <c r="BL352" s="15" t="s">
        <v>209</v>
      </c>
      <c r="BM352" s="230" t="s">
        <v>889</v>
      </c>
    </row>
    <row r="353" s="2" customFormat="1">
      <c r="A353" s="37"/>
      <c r="B353" s="38"/>
      <c r="C353" s="39"/>
      <c r="D353" s="232" t="s">
        <v>199</v>
      </c>
      <c r="E353" s="39"/>
      <c r="F353" s="233" t="s">
        <v>888</v>
      </c>
      <c r="G353" s="39"/>
      <c r="H353" s="39"/>
      <c r="I353" s="234"/>
      <c r="J353" s="39"/>
      <c r="K353" s="39"/>
      <c r="L353" s="43"/>
      <c r="M353" s="235"/>
      <c r="N353" s="236"/>
      <c r="O353" s="90"/>
      <c r="P353" s="90"/>
      <c r="Q353" s="90"/>
      <c r="R353" s="90"/>
      <c r="S353" s="90"/>
      <c r="T353" s="91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T353" s="15" t="s">
        <v>199</v>
      </c>
      <c r="AU353" s="15" t="s">
        <v>94</v>
      </c>
    </row>
    <row r="354" s="2" customFormat="1" ht="16.5" customHeight="1">
      <c r="A354" s="37"/>
      <c r="B354" s="38"/>
      <c r="C354" s="254" t="s">
        <v>691</v>
      </c>
      <c r="D354" s="254" t="s">
        <v>331</v>
      </c>
      <c r="E354" s="255" t="s">
        <v>891</v>
      </c>
      <c r="F354" s="256" t="s">
        <v>892</v>
      </c>
      <c r="G354" s="257" t="s">
        <v>628</v>
      </c>
      <c r="H354" s="258">
        <v>5</v>
      </c>
      <c r="I354" s="259"/>
      <c r="J354" s="260">
        <f>ROUND(I354*H354,2)</f>
        <v>0</v>
      </c>
      <c r="K354" s="256" t="s">
        <v>266</v>
      </c>
      <c r="L354" s="261"/>
      <c r="M354" s="262" t="s">
        <v>1</v>
      </c>
      <c r="N354" s="263" t="s">
        <v>48</v>
      </c>
      <c r="O354" s="90"/>
      <c r="P354" s="228">
        <f>O354*H354</f>
        <v>0</v>
      </c>
      <c r="Q354" s="228">
        <v>0.0030000000000000001</v>
      </c>
      <c r="R354" s="228">
        <f>Q354*H354</f>
        <v>0.014999999999999999</v>
      </c>
      <c r="S354" s="228">
        <v>0</v>
      </c>
      <c r="T354" s="229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30" t="s">
        <v>226</v>
      </c>
      <c r="AT354" s="230" t="s">
        <v>331</v>
      </c>
      <c r="AU354" s="230" t="s">
        <v>94</v>
      </c>
      <c r="AY354" s="15" t="s">
        <v>192</v>
      </c>
      <c r="BE354" s="231">
        <f>IF(N354="základní",J354,0)</f>
        <v>0</v>
      </c>
      <c r="BF354" s="231">
        <f>IF(N354="snížená",J354,0)</f>
        <v>0</v>
      </c>
      <c r="BG354" s="231">
        <f>IF(N354="zákl. přenesená",J354,0)</f>
        <v>0</v>
      </c>
      <c r="BH354" s="231">
        <f>IF(N354="sníž. přenesená",J354,0)</f>
        <v>0</v>
      </c>
      <c r="BI354" s="231">
        <f>IF(N354="nulová",J354,0)</f>
        <v>0</v>
      </c>
      <c r="BJ354" s="15" t="s">
        <v>91</v>
      </c>
      <c r="BK354" s="231">
        <f>ROUND(I354*H354,2)</f>
        <v>0</v>
      </c>
      <c r="BL354" s="15" t="s">
        <v>209</v>
      </c>
      <c r="BM354" s="230" t="s">
        <v>893</v>
      </c>
    </row>
    <row r="355" s="2" customFormat="1">
      <c r="A355" s="37"/>
      <c r="B355" s="38"/>
      <c r="C355" s="39"/>
      <c r="D355" s="232" t="s">
        <v>199</v>
      </c>
      <c r="E355" s="39"/>
      <c r="F355" s="233" t="s">
        <v>892</v>
      </c>
      <c r="G355" s="39"/>
      <c r="H355" s="39"/>
      <c r="I355" s="234"/>
      <c r="J355" s="39"/>
      <c r="K355" s="39"/>
      <c r="L355" s="43"/>
      <c r="M355" s="235"/>
      <c r="N355" s="236"/>
      <c r="O355" s="90"/>
      <c r="P355" s="90"/>
      <c r="Q355" s="90"/>
      <c r="R355" s="90"/>
      <c r="S355" s="90"/>
      <c r="T355" s="91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T355" s="15" t="s">
        <v>199</v>
      </c>
      <c r="AU355" s="15" t="s">
        <v>94</v>
      </c>
    </row>
    <row r="356" s="2" customFormat="1" ht="24.15" customHeight="1">
      <c r="A356" s="37"/>
      <c r="B356" s="38"/>
      <c r="C356" s="254" t="s">
        <v>697</v>
      </c>
      <c r="D356" s="254" t="s">
        <v>331</v>
      </c>
      <c r="E356" s="255" t="s">
        <v>895</v>
      </c>
      <c r="F356" s="256" t="s">
        <v>896</v>
      </c>
      <c r="G356" s="257" t="s">
        <v>628</v>
      </c>
      <c r="H356" s="258">
        <v>5</v>
      </c>
      <c r="I356" s="259"/>
      <c r="J356" s="260">
        <f>ROUND(I356*H356,2)</f>
        <v>0</v>
      </c>
      <c r="K356" s="256" t="s">
        <v>1</v>
      </c>
      <c r="L356" s="261"/>
      <c r="M356" s="262" t="s">
        <v>1</v>
      </c>
      <c r="N356" s="263" t="s">
        <v>48</v>
      </c>
      <c r="O356" s="90"/>
      <c r="P356" s="228">
        <f>O356*H356</f>
        <v>0</v>
      </c>
      <c r="Q356" s="228">
        <v>0.0033</v>
      </c>
      <c r="R356" s="228">
        <f>Q356*H356</f>
        <v>0.016500000000000001</v>
      </c>
      <c r="S356" s="228">
        <v>0</v>
      </c>
      <c r="T356" s="229">
        <f>S356*H356</f>
        <v>0</v>
      </c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R356" s="230" t="s">
        <v>226</v>
      </c>
      <c r="AT356" s="230" t="s">
        <v>331</v>
      </c>
      <c r="AU356" s="230" t="s">
        <v>94</v>
      </c>
      <c r="AY356" s="15" t="s">
        <v>192</v>
      </c>
      <c r="BE356" s="231">
        <f>IF(N356="základní",J356,0)</f>
        <v>0</v>
      </c>
      <c r="BF356" s="231">
        <f>IF(N356="snížená",J356,0)</f>
        <v>0</v>
      </c>
      <c r="BG356" s="231">
        <f>IF(N356="zákl. přenesená",J356,0)</f>
        <v>0</v>
      </c>
      <c r="BH356" s="231">
        <f>IF(N356="sníž. přenesená",J356,0)</f>
        <v>0</v>
      </c>
      <c r="BI356" s="231">
        <f>IF(N356="nulová",J356,0)</f>
        <v>0</v>
      </c>
      <c r="BJ356" s="15" t="s">
        <v>91</v>
      </c>
      <c r="BK356" s="231">
        <f>ROUND(I356*H356,2)</f>
        <v>0</v>
      </c>
      <c r="BL356" s="15" t="s">
        <v>209</v>
      </c>
      <c r="BM356" s="230" t="s">
        <v>897</v>
      </c>
    </row>
    <row r="357" s="2" customFormat="1">
      <c r="A357" s="37"/>
      <c r="B357" s="38"/>
      <c r="C357" s="39"/>
      <c r="D357" s="232" t="s">
        <v>199</v>
      </c>
      <c r="E357" s="39"/>
      <c r="F357" s="233" t="s">
        <v>896</v>
      </c>
      <c r="G357" s="39"/>
      <c r="H357" s="39"/>
      <c r="I357" s="234"/>
      <c r="J357" s="39"/>
      <c r="K357" s="39"/>
      <c r="L357" s="43"/>
      <c r="M357" s="235"/>
      <c r="N357" s="236"/>
      <c r="O357" s="90"/>
      <c r="P357" s="90"/>
      <c r="Q357" s="90"/>
      <c r="R357" s="90"/>
      <c r="S357" s="90"/>
      <c r="T357" s="91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T357" s="15" t="s">
        <v>199</v>
      </c>
      <c r="AU357" s="15" t="s">
        <v>94</v>
      </c>
    </row>
    <row r="358" s="2" customFormat="1" ht="24.15" customHeight="1">
      <c r="A358" s="37"/>
      <c r="B358" s="38"/>
      <c r="C358" s="219" t="s">
        <v>621</v>
      </c>
      <c r="D358" s="219" t="s">
        <v>193</v>
      </c>
      <c r="E358" s="220" t="s">
        <v>899</v>
      </c>
      <c r="F358" s="221" t="s">
        <v>900</v>
      </c>
      <c r="G358" s="222" t="s">
        <v>628</v>
      </c>
      <c r="H358" s="223">
        <v>11</v>
      </c>
      <c r="I358" s="224"/>
      <c r="J358" s="225">
        <f>ROUND(I358*H358,2)</f>
        <v>0</v>
      </c>
      <c r="K358" s="221" t="s">
        <v>266</v>
      </c>
      <c r="L358" s="43"/>
      <c r="M358" s="226" t="s">
        <v>1</v>
      </c>
      <c r="N358" s="227" t="s">
        <v>48</v>
      </c>
      <c r="O358" s="90"/>
      <c r="P358" s="228">
        <f>O358*H358</f>
        <v>0</v>
      </c>
      <c r="Q358" s="228">
        <v>0.42080000000000001</v>
      </c>
      <c r="R358" s="228">
        <f>Q358*H358</f>
        <v>4.6288</v>
      </c>
      <c r="S358" s="228">
        <v>0</v>
      </c>
      <c r="T358" s="229">
        <f>S358*H358</f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230" t="s">
        <v>209</v>
      </c>
      <c r="AT358" s="230" t="s">
        <v>193</v>
      </c>
      <c r="AU358" s="230" t="s">
        <v>94</v>
      </c>
      <c r="AY358" s="15" t="s">
        <v>192</v>
      </c>
      <c r="BE358" s="231">
        <f>IF(N358="základní",J358,0)</f>
        <v>0</v>
      </c>
      <c r="BF358" s="231">
        <f>IF(N358="snížená",J358,0)</f>
        <v>0</v>
      </c>
      <c r="BG358" s="231">
        <f>IF(N358="zákl. přenesená",J358,0)</f>
        <v>0</v>
      </c>
      <c r="BH358" s="231">
        <f>IF(N358="sníž. přenesená",J358,0)</f>
        <v>0</v>
      </c>
      <c r="BI358" s="231">
        <f>IF(N358="nulová",J358,0)</f>
        <v>0</v>
      </c>
      <c r="BJ358" s="15" t="s">
        <v>91</v>
      </c>
      <c r="BK358" s="231">
        <f>ROUND(I358*H358,2)</f>
        <v>0</v>
      </c>
      <c r="BL358" s="15" t="s">
        <v>209</v>
      </c>
      <c r="BM358" s="230" t="s">
        <v>901</v>
      </c>
    </row>
    <row r="359" s="2" customFormat="1">
      <c r="A359" s="37"/>
      <c r="B359" s="38"/>
      <c r="C359" s="39"/>
      <c r="D359" s="232" t="s">
        <v>199</v>
      </c>
      <c r="E359" s="39"/>
      <c r="F359" s="233" t="s">
        <v>902</v>
      </c>
      <c r="G359" s="39"/>
      <c r="H359" s="39"/>
      <c r="I359" s="234"/>
      <c r="J359" s="39"/>
      <c r="K359" s="39"/>
      <c r="L359" s="43"/>
      <c r="M359" s="235"/>
      <c r="N359" s="236"/>
      <c r="O359" s="90"/>
      <c r="P359" s="90"/>
      <c r="Q359" s="90"/>
      <c r="R359" s="90"/>
      <c r="S359" s="90"/>
      <c r="T359" s="91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T359" s="15" t="s">
        <v>199</v>
      </c>
      <c r="AU359" s="15" t="s">
        <v>94</v>
      </c>
    </row>
    <row r="360" s="2" customFormat="1">
      <c r="A360" s="37"/>
      <c r="B360" s="38"/>
      <c r="C360" s="39"/>
      <c r="D360" s="248" t="s">
        <v>268</v>
      </c>
      <c r="E360" s="39"/>
      <c r="F360" s="249" t="s">
        <v>903</v>
      </c>
      <c r="G360" s="39"/>
      <c r="H360" s="39"/>
      <c r="I360" s="234"/>
      <c r="J360" s="39"/>
      <c r="K360" s="39"/>
      <c r="L360" s="43"/>
      <c r="M360" s="235"/>
      <c r="N360" s="236"/>
      <c r="O360" s="90"/>
      <c r="P360" s="90"/>
      <c r="Q360" s="90"/>
      <c r="R360" s="90"/>
      <c r="S360" s="90"/>
      <c r="T360" s="91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T360" s="15" t="s">
        <v>268</v>
      </c>
      <c r="AU360" s="15" t="s">
        <v>94</v>
      </c>
    </row>
    <row r="361" s="13" customFormat="1">
      <c r="A361" s="13"/>
      <c r="B361" s="237"/>
      <c r="C361" s="238"/>
      <c r="D361" s="232" t="s">
        <v>260</v>
      </c>
      <c r="E361" s="239" t="s">
        <v>1</v>
      </c>
      <c r="F361" s="240" t="s">
        <v>1252</v>
      </c>
      <c r="G361" s="238"/>
      <c r="H361" s="241">
        <v>11</v>
      </c>
      <c r="I361" s="242"/>
      <c r="J361" s="238"/>
      <c r="K361" s="238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94</v>
      </c>
      <c r="AV361" s="13" t="s">
        <v>94</v>
      </c>
      <c r="AW361" s="13" t="s">
        <v>38</v>
      </c>
      <c r="AX361" s="13" t="s">
        <v>91</v>
      </c>
      <c r="AY361" s="247" t="s">
        <v>192</v>
      </c>
    </row>
    <row r="362" s="2" customFormat="1" ht="16.5" customHeight="1">
      <c r="A362" s="37"/>
      <c r="B362" s="38"/>
      <c r="C362" s="219" t="s">
        <v>708</v>
      </c>
      <c r="D362" s="219" t="s">
        <v>193</v>
      </c>
      <c r="E362" s="220" t="s">
        <v>906</v>
      </c>
      <c r="F362" s="221" t="s">
        <v>907</v>
      </c>
      <c r="G362" s="222" t="s">
        <v>628</v>
      </c>
      <c r="H362" s="223">
        <v>11</v>
      </c>
      <c r="I362" s="224"/>
      <c r="J362" s="225">
        <f>ROUND(I362*H362,2)</f>
        <v>0</v>
      </c>
      <c r="K362" s="221" t="s">
        <v>266</v>
      </c>
      <c r="L362" s="43"/>
      <c r="M362" s="226" t="s">
        <v>1</v>
      </c>
      <c r="N362" s="227" t="s">
        <v>48</v>
      </c>
      <c r="O362" s="90"/>
      <c r="P362" s="228">
        <f>O362*H362</f>
        <v>0</v>
      </c>
      <c r="Q362" s="228">
        <v>0.00031</v>
      </c>
      <c r="R362" s="228">
        <f>Q362*H362</f>
        <v>0.0034099999999999998</v>
      </c>
      <c r="S362" s="228">
        <v>0</v>
      </c>
      <c r="T362" s="229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230" t="s">
        <v>209</v>
      </c>
      <c r="AT362" s="230" t="s">
        <v>193</v>
      </c>
      <c r="AU362" s="230" t="s">
        <v>94</v>
      </c>
      <c r="AY362" s="15" t="s">
        <v>192</v>
      </c>
      <c r="BE362" s="231">
        <f>IF(N362="základní",J362,0)</f>
        <v>0</v>
      </c>
      <c r="BF362" s="231">
        <f>IF(N362="snížená",J362,0)</f>
        <v>0</v>
      </c>
      <c r="BG362" s="231">
        <f>IF(N362="zákl. přenesená",J362,0)</f>
        <v>0</v>
      </c>
      <c r="BH362" s="231">
        <f>IF(N362="sníž. přenesená",J362,0)</f>
        <v>0</v>
      </c>
      <c r="BI362" s="231">
        <f>IF(N362="nulová",J362,0)</f>
        <v>0</v>
      </c>
      <c r="BJ362" s="15" t="s">
        <v>91</v>
      </c>
      <c r="BK362" s="231">
        <f>ROUND(I362*H362,2)</f>
        <v>0</v>
      </c>
      <c r="BL362" s="15" t="s">
        <v>209</v>
      </c>
      <c r="BM362" s="230" t="s">
        <v>908</v>
      </c>
    </row>
    <row r="363" s="2" customFormat="1">
      <c r="A363" s="37"/>
      <c r="B363" s="38"/>
      <c r="C363" s="39"/>
      <c r="D363" s="232" t="s">
        <v>199</v>
      </c>
      <c r="E363" s="39"/>
      <c r="F363" s="233" t="s">
        <v>909</v>
      </c>
      <c r="G363" s="39"/>
      <c r="H363" s="39"/>
      <c r="I363" s="234"/>
      <c r="J363" s="39"/>
      <c r="K363" s="39"/>
      <c r="L363" s="43"/>
      <c r="M363" s="235"/>
      <c r="N363" s="236"/>
      <c r="O363" s="90"/>
      <c r="P363" s="90"/>
      <c r="Q363" s="90"/>
      <c r="R363" s="90"/>
      <c r="S363" s="90"/>
      <c r="T363" s="91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T363" s="15" t="s">
        <v>199</v>
      </c>
      <c r="AU363" s="15" t="s">
        <v>94</v>
      </c>
    </row>
    <row r="364" s="2" customFormat="1">
      <c r="A364" s="37"/>
      <c r="B364" s="38"/>
      <c r="C364" s="39"/>
      <c r="D364" s="248" t="s">
        <v>268</v>
      </c>
      <c r="E364" s="39"/>
      <c r="F364" s="249" t="s">
        <v>910</v>
      </c>
      <c r="G364" s="39"/>
      <c r="H364" s="39"/>
      <c r="I364" s="234"/>
      <c r="J364" s="39"/>
      <c r="K364" s="39"/>
      <c r="L364" s="43"/>
      <c r="M364" s="235"/>
      <c r="N364" s="236"/>
      <c r="O364" s="90"/>
      <c r="P364" s="90"/>
      <c r="Q364" s="90"/>
      <c r="R364" s="90"/>
      <c r="S364" s="90"/>
      <c r="T364" s="91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T364" s="15" t="s">
        <v>268</v>
      </c>
      <c r="AU364" s="15" t="s">
        <v>94</v>
      </c>
    </row>
    <row r="365" s="13" customFormat="1">
      <c r="A365" s="13"/>
      <c r="B365" s="237"/>
      <c r="C365" s="238"/>
      <c r="D365" s="232" t="s">
        <v>260</v>
      </c>
      <c r="E365" s="239" t="s">
        <v>1</v>
      </c>
      <c r="F365" s="240" t="s">
        <v>1252</v>
      </c>
      <c r="G365" s="238"/>
      <c r="H365" s="241">
        <v>11</v>
      </c>
      <c r="I365" s="242"/>
      <c r="J365" s="238"/>
      <c r="K365" s="238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94</v>
      </c>
      <c r="AV365" s="13" t="s">
        <v>94</v>
      </c>
      <c r="AW365" s="13" t="s">
        <v>38</v>
      </c>
      <c r="AX365" s="13" t="s">
        <v>91</v>
      </c>
      <c r="AY365" s="247" t="s">
        <v>192</v>
      </c>
    </row>
    <row r="366" s="2" customFormat="1" ht="24.15" customHeight="1">
      <c r="A366" s="37"/>
      <c r="B366" s="38"/>
      <c r="C366" s="254" t="s">
        <v>713</v>
      </c>
      <c r="D366" s="254" t="s">
        <v>331</v>
      </c>
      <c r="E366" s="255" t="s">
        <v>912</v>
      </c>
      <c r="F366" s="256" t="s">
        <v>913</v>
      </c>
      <c r="G366" s="257" t="s">
        <v>628</v>
      </c>
      <c r="H366" s="258">
        <v>11</v>
      </c>
      <c r="I366" s="259"/>
      <c r="J366" s="260">
        <f>ROUND(I366*H366,2)</f>
        <v>0</v>
      </c>
      <c r="K366" s="256" t="s">
        <v>1</v>
      </c>
      <c r="L366" s="261"/>
      <c r="M366" s="262" t="s">
        <v>1</v>
      </c>
      <c r="N366" s="263" t="s">
        <v>48</v>
      </c>
      <c r="O366" s="90"/>
      <c r="P366" s="228">
        <f>O366*H366</f>
        <v>0</v>
      </c>
      <c r="Q366" s="228">
        <v>0.00064999999999999997</v>
      </c>
      <c r="R366" s="228">
        <f>Q366*H366</f>
        <v>0.0071500000000000001</v>
      </c>
      <c r="S366" s="228">
        <v>0</v>
      </c>
      <c r="T366" s="229">
        <f>S366*H366</f>
        <v>0</v>
      </c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R366" s="230" t="s">
        <v>226</v>
      </c>
      <c r="AT366" s="230" t="s">
        <v>331</v>
      </c>
      <c r="AU366" s="230" t="s">
        <v>94</v>
      </c>
      <c r="AY366" s="15" t="s">
        <v>192</v>
      </c>
      <c r="BE366" s="231">
        <f>IF(N366="základní",J366,0)</f>
        <v>0</v>
      </c>
      <c r="BF366" s="231">
        <f>IF(N366="snížená",J366,0)</f>
        <v>0</v>
      </c>
      <c r="BG366" s="231">
        <f>IF(N366="zákl. přenesená",J366,0)</f>
        <v>0</v>
      </c>
      <c r="BH366" s="231">
        <f>IF(N366="sníž. přenesená",J366,0)</f>
        <v>0</v>
      </c>
      <c r="BI366" s="231">
        <f>IF(N366="nulová",J366,0)</f>
        <v>0</v>
      </c>
      <c r="BJ366" s="15" t="s">
        <v>91</v>
      </c>
      <c r="BK366" s="231">
        <f>ROUND(I366*H366,2)</f>
        <v>0</v>
      </c>
      <c r="BL366" s="15" t="s">
        <v>209</v>
      </c>
      <c r="BM366" s="230" t="s">
        <v>914</v>
      </c>
    </row>
    <row r="367" s="2" customFormat="1">
      <c r="A367" s="37"/>
      <c r="B367" s="38"/>
      <c r="C367" s="39"/>
      <c r="D367" s="232" t="s">
        <v>199</v>
      </c>
      <c r="E367" s="39"/>
      <c r="F367" s="233" t="s">
        <v>913</v>
      </c>
      <c r="G367" s="39"/>
      <c r="H367" s="39"/>
      <c r="I367" s="234"/>
      <c r="J367" s="39"/>
      <c r="K367" s="39"/>
      <c r="L367" s="43"/>
      <c r="M367" s="235"/>
      <c r="N367" s="236"/>
      <c r="O367" s="90"/>
      <c r="P367" s="90"/>
      <c r="Q367" s="90"/>
      <c r="R367" s="90"/>
      <c r="S367" s="90"/>
      <c r="T367" s="91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T367" s="15" t="s">
        <v>199</v>
      </c>
      <c r="AU367" s="15" t="s">
        <v>94</v>
      </c>
    </row>
    <row r="368" s="13" customFormat="1">
      <c r="A368" s="13"/>
      <c r="B368" s="237"/>
      <c r="C368" s="238"/>
      <c r="D368" s="232" t="s">
        <v>260</v>
      </c>
      <c r="E368" s="239" t="s">
        <v>1</v>
      </c>
      <c r="F368" s="240" t="s">
        <v>1252</v>
      </c>
      <c r="G368" s="238"/>
      <c r="H368" s="241">
        <v>11</v>
      </c>
      <c r="I368" s="242"/>
      <c r="J368" s="238"/>
      <c r="K368" s="238"/>
      <c r="L368" s="243"/>
      <c r="M368" s="244"/>
      <c r="N368" s="245"/>
      <c r="O368" s="245"/>
      <c r="P368" s="245"/>
      <c r="Q368" s="245"/>
      <c r="R368" s="245"/>
      <c r="S368" s="245"/>
      <c r="T368" s="24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7" t="s">
        <v>260</v>
      </c>
      <c r="AU368" s="247" t="s">
        <v>94</v>
      </c>
      <c r="AV368" s="13" t="s">
        <v>94</v>
      </c>
      <c r="AW368" s="13" t="s">
        <v>38</v>
      </c>
      <c r="AX368" s="13" t="s">
        <v>91</v>
      </c>
      <c r="AY368" s="247" t="s">
        <v>192</v>
      </c>
    </row>
    <row r="369" s="2" customFormat="1" ht="16.5" customHeight="1">
      <c r="A369" s="37"/>
      <c r="B369" s="38"/>
      <c r="C369" s="254" t="s">
        <v>719</v>
      </c>
      <c r="D369" s="254" t="s">
        <v>331</v>
      </c>
      <c r="E369" s="255" t="s">
        <v>916</v>
      </c>
      <c r="F369" s="256" t="s">
        <v>917</v>
      </c>
      <c r="G369" s="257" t="s">
        <v>250</v>
      </c>
      <c r="H369" s="258">
        <v>1</v>
      </c>
      <c r="I369" s="259"/>
      <c r="J369" s="260">
        <f>ROUND(I369*H369,2)</f>
        <v>0</v>
      </c>
      <c r="K369" s="256" t="s">
        <v>1</v>
      </c>
      <c r="L369" s="261"/>
      <c r="M369" s="262" t="s">
        <v>1</v>
      </c>
      <c r="N369" s="263" t="s">
        <v>48</v>
      </c>
      <c r="O369" s="90"/>
      <c r="P369" s="228">
        <f>O369*H369</f>
        <v>0</v>
      </c>
      <c r="Q369" s="228">
        <v>0.0042500000000000003</v>
      </c>
      <c r="R369" s="228">
        <f>Q369*H369</f>
        <v>0.0042500000000000003</v>
      </c>
      <c r="S369" s="228">
        <v>0</v>
      </c>
      <c r="T369" s="229">
        <f>S369*H369</f>
        <v>0</v>
      </c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R369" s="230" t="s">
        <v>226</v>
      </c>
      <c r="AT369" s="230" t="s">
        <v>331</v>
      </c>
      <c r="AU369" s="230" t="s">
        <v>94</v>
      </c>
      <c r="AY369" s="15" t="s">
        <v>192</v>
      </c>
      <c r="BE369" s="231">
        <f>IF(N369="základní",J369,0)</f>
        <v>0</v>
      </c>
      <c r="BF369" s="231">
        <f>IF(N369="snížená",J369,0)</f>
        <v>0</v>
      </c>
      <c r="BG369" s="231">
        <f>IF(N369="zákl. přenesená",J369,0)</f>
        <v>0</v>
      </c>
      <c r="BH369" s="231">
        <f>IF(N369="sníž. přenesená",J369,0)</f>
        <v>0</v>
      </c>
      <c r="BI369" s="231">
        <f>IF(N369="nulová",J369,0)</f>
        <v>0</v>
      </c>
      <c r="BJ369" s="15" t="s">
        <v>91</v>
      </c>
      <c r="BK369" s="231">
        <f>ROUND(I369*H369,2)</f>
        <v>0</v>
      </c>
      <c r="BL369" s="15" t="s">
        <v>209</v>
      </c>
      <c r="BM369" s="230" t="s">
        <v>918</v>
      </c>
    </row>
    <row r="370" s="2" customFormat="1">
      <c r="A370" s="37"/>
      <c r="B370" s="38"/>
      <c r="C370" s="39"/>
      <c r="D370" s="232" t="s">
        <v>199</v>
      </c>
      <c r="E370" s="39"/>
      <c r="F370" s="233" t="s">
        <v>917</v>
      </c>
      <c r="G370" s="39"/>
      <c r="H370" s="39"/>
      <c r="I370" s="234"/>
      <c r="J370" s="39"/>
      <c r="K370" s="39"/>
      <c r="L370" s="43"/>
      <c r="M370" s="235"/>
      <c r="N370" s="236"/>
      <c r="O370" s="90"/>
      <c r="P370" s="90"/>
      <c r="Q370" s="90"/>
      <c r="R370" s="90"/>
      <c r="S370" s="90"/>
      <c r="T370" s="91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T370" s="15" t="s">
        <v>199</v>
      </c>
      <c r="AU370" s="15" t="s">
        <v>94</v>
      </c>
    </row>
    <row r="371" s="13" customFormat="1">
      <c r="A371" s="13"/>
      <c r="B371" s="237"/>
      <c r="C371" s="238"/>
      <c r="D371" s="232" t="s">
        <v>260</v>
      </c>
      <c r="E371" s="239" t="s">
        <v>1</v>
      </c>
      <c r="F371" s="240" t="s">
        <v>91</v>
      </c>
      <c r="G371" s="238"/>
      <c r="H371" s="241">
        <v>1</v>
      </c>
      <c r="I371" s="242"/>
      <c r="J371" s="238"/>
      <c r="K371" s="238"/>
      <c r="L371" s="243"/>
      <c r="M371" s="244"/>
      <c r="N371" s="245"/>
      <c r="O371" s="245"/>
      <c r="P371" s="245"/>
      <c r="Q371" s="245"/>
      <c r="R371" s="245"/>
      <c r="S371" s="245"/>
      <c r="T371" s="246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7" t="s">
        <v>260</v>
      </c>
      <c r="AU371" s="247" t="s">
        <v>94</v>
      </c>
      <c r="AV371" s="13" t="s">
        <v>94</v>
      </c>
      <c r="AW371" s="13" t="s">
        <v>38</v>
      </c>
      <c r="AX371" s="13" t="s">
        <v>91</v>
      </c>
      <c r="AY371" s="247" t="s">
        <v>192</v>
      </c>
    </row>
    <row r="372" s="2" customFormat="1" ht="24.15" customHeight="1">
      <c r="A372" s="37"/>
      <c r="B372" s="38"/>
      <c r="C372" s="219" t="s">
        <v>723</v>
      </c>
      <c r="D372" s="219" t="s">
        <v>193</v>
      </c>
      <c r="E372" s="220" t="s">
        <v>946</v>
      </c>
      <c r="F372" s="221" t="s">
        <v>947</v>
      </c>
      <c r="G372" s="222" t="s">
        <v>628</v>
      </c>
      <c r="H372" s="223">
        <v>8</v>
      </c>
      <c r="I372" s="224"/>
      <c r="J372" s="225">
        <f>ROUND(I372*H372,2)</f>
        <v>0</v>
      </c>
      <c r="K372" s="221" t="s">
        <v>266</v>
      </c>
      <c r="L372" s="43"/>
      <c r="M372" s="226" t="s">
        <v>1</v>
      </c>
      <c r="N372" s="227" t="s">
        <v>48</v>
      </c>
      <c r="O372" s="90"/>
      <c r="P372" s="228">
        <f>O372*H372</f>
        <v>0</v>
      </c>
      <c r="Q372" s="228">
        <v>0.00167</v>
      </c>
      <c r="R372" s="228">
        <f>Q372*H372</f>
        <v>0.01336</v>
      </c>
      <c r="S372" s="228">
        <v>0</v>
      </c>
      <c r="T372" s="229">
        <f>S372*H372</f>
        <v>0</v>
      </c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R372" s="230" t="s">
        <v>209</v>
      </c>
      <c r="AT372" s="230" t="s">
        <v>193</v>
      </c>
      <c r="AU372" s="230" t="s">
        <v>94</v>
      </c>
      <c r="AY372" s="15" t="s">
        <v>192</v>
      </c>
      <c r="BE372" s="231">
        <f>IF(N372="základní",J372,0)</f>
        <v>0</v>
      </c>
      <c r="BF372" s="231">
        <f>IF(N372="snížená",J372,0)</f>
        <v>0</v>
      </c>
      <c r="BG372" s="231">
        <f>IF(N372="zákl. přenesená",J372,0)</f>
        <v>0</v>
      </c>
      <c r="BH372" s="231">
        <f>IF(N372="sníž. přenesená",J372,0)</f>
        <v>0</v>
      </c>
      <c r="BI372" s="231">
        <f>IF(N372="nulová",J372,0)</f>
        <v>0</v>
      </c>
      <c r="BJ372" s="15" t="s">
        <v>91</v>
      </c>
      <c r="BK372" s="231">
        <f>ROUND(I372*H372,2)</f>
        <v>0</v>
      </c>
      <c r="BL372" s="15" t="s">
        <v>209</v>
      </c>
      <c r="BM372" s="230" t="s">
        <v>948</v>
      </c>
    </row>
    <row r="373" s="2" customFormat="1">
      <c r="A373" s="37"/>
      <c r="B373" s="38"/>
      <c r="C373" s="39"/>
      <c r="D373" s="232" t="s">
        <v>199</v>
      </c>
      <c r="E373" s="39"/>
      <c r="F373" s="233" t="s">
        <v>947</v>
      </c>
      <c r="G373" s="39"/>
      <c r="H373" s="39"/>
      <c r="I373" s="234"/>
      <c r="J373" s="39"/>
      <c r="K373" s="39"/>
      <c r="L373" s="43"/>
      <c r="M373" s="235"/>
      <c r="N373" s="236"/>
      <c r="O373" s="90"/>
      <c r="P373" s="90"/>
      <c r="Q373" s="90"/>
      <c r="R373" s="90"/>
      <c r="S373" s="90"/>
      <c r="T373" s="91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T373" s="15" t="s">
        <v>199</v>
      </c>
      <c r="AU373" s="15" t="s">
        <v>94</v>
      </c>
    </row>
    <row r="374" s="2" customFormat="1">
      <c r="A374" s="37"/>
      <c r="B374" s="38"/>
      <c r="C374" s="39"/>
      <c r="D374" s="248" t="s">
        <v>268</v>
      </c>
      <c r="E374" s="39"/>
      <c r="F374" s="249" t="s">
        <v>949</v>
      </c>
      <c r="G374" s="39"/>
      <c r="H374" s="39"/>
      <c r="I374" s="234"/>
      <c r="J374" s="39"/>
      <c r="K374" s="39"/>
      <c r="L374" s="43"/>
      <c r="M374" s="235"/>
      <c r="N374" s="236"/>
      <c r="O374" s="90"/>
      <c r="P374" s="90"/>
      <c r="Q374" s="90"/>
      <c r="R374" s="90"/>
      <c r="S374" s="90"/>
      <c r="T374" s="91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T374" s="15" t="s">
        <v>268</v>
      </c>
      <c r="AU374" s="15" t="s">
        <v>94</v>
      </c>
    </row>
    <row r="375" s="2" customFormat="1" ht="24.15" customHeight="1">
      <c r="A375" s="37"/>
      <c r="B375" s="38"/>
      <c r="C375" s="254" t="s">
        <v>729</v>
      </c>
      <c r="D375" s="254" t="s">
        <v>331</v>
      </c>
      <c r="E375" s="255" t="s">
        <v>951</v>
      </c>
      <c r="F375" s="256" t="s">
        <v>952</v>
      </c>
      <c r="G375" s="257" t="s">
        <v>628</v>
      </c>
      <c r="H375" s="258">
        <v>1</v>
      </c>
      <c r="I375" s="259"/>
      <c r="J375" s="260">
        <f>ROUND(I375*H375,2)</f>
        <v>0</v>
      </c>
      <c r="K375" s="256" t="s">
        <v>1</v>
      </c>
      <c r="L375" s="261"/>
      <c r="M375" s="262" t="s">
        <v>1</v>
      </c>
      <c r="N375" s="263" t="s">
        <v>48</v>
      </c>
      <c r="O375" s="90"/>
      <c r="P375" s="228">
        <f>O375*H375</f>
        <v>0</v>
      </c>
      <c r="Q375" s="228">
        <v>0.016</v>
      </c>
      <c r="R375" s="228">
        <f>Q375*H375</f>
        <v>0.016</v>
      </c>
      <c r="S375" s="228">
        <v>0</v>
      </c>
      <c r="T375" s="229">
        <f>S375*H375</f>
        <v>0</v>
      </c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R375" s="230" t="s">
        <v>226</v>
      </c>
      <c r="AT375" s="230" t="s">
        <v>331</v>
      </c>
      <c r="AU375" s="230" t="s">
        <v>94</v>
      </c>
      <c r="AY375" s="15" t="s">
        <v>192</v>
      </c>
      <c r="BE375" s="231">
        <f>IF(N375="základní",J375,0)</f>
        <v>0</v>
      </c>
      <c r="BF375" s="231">
        <f>IF(N375="snížená",J375,0)</f>
        <v>0</v>
      </c>
      <c r="BG375" s="231">
        <f>IF(N375="zákl. přenesená",J375,0)</f>
        <v>0</v>
      </c>
      <c r="BH375" s="231">
        <f>IF(N375="sníž. přenesená",J375,0)</f>
        <v>0</v>
      </c>
      <c r="BI375" s="231">
        <f>IF(N375="nulová",J375,0)</f>
        <v>0</v>
      </c>
      <c r="BJ375" s="15" t="s">
        <v>91</v>
      </c>
      <c r="BK375" s="231">
        <f>ROUND(I375*H375,2)</f>
        <v>0</v>
      </c>
      <c r="BL375" s="15" t="s">
        <v>209</v>
      </c>
      <c r="BM375" s="230" t="s">
        <v>953</v>
      </c>
    </row>
    <row r="376" s="2" customFormat="1">
      <c r="A376" s="37"/>
      <c r="B376" s="38"/>
      <c r="C376" s="39"/>
      <c r="D376" s="232" t="s">
        <v>199</v>
      </c>
      <c r="E376" s="39"/>
      <c r="F376" s="233" t="s">
        <v>952</v>
      </c>
      <c r="G376" s="39"/>
      <c r="H376" s="39"/>
      <c r="I376" s="234"/>
      <c r="J376" s="39"/>
      <c r="K376" s="39"/>
      <c r="L376" s="43"/>
      <c r="M376" s="235"/>
      <c r="N376" s="236"/>
      <c r="O376" s="90"/>
      <c r="P376" s="90"/>
      <c r="Q376" s="90"/>
      <c r="R376" s="90"/>
      <c r="S376" s="90"/>
      <c r="T376" s="91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T376" s="15" t="s">
        <v>199</v>
      </c>
      <c r="AU376" s="15" t="s">
        <v>94</v>
      </c>
    </row>
    <row r="377" s="13" customFormat="1">
      <c r="A377" s="13"/>
      <c r="B377" s="237"/>
      <c r="C377" s="238"/>
      <c r="D377" s="232" t="s">
        <v>260</v>
      </c>
      <c r="E377" s="239" t="s">
        <v>1</v>
      </c>
      <c r="F377" s="240" t="s">
        <v>91</v>
      </c>
      <c r="G377" s="238"/>
      <c r="H377" s="241">
        <v>1</v>
      </c>
      <c r="I377" s="242"/>
      <c r="J377" s="238"/>
      <c r="K377" s="238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94</v>
      </c>
      <c r="AV377" s="13" t="s">
        <v>94</v>
      </c>
      <c r="AW377" s="13" t="s">
        <v>38</v>
      </c>
      <c r="AX377" s="13" t="s">
        <v>91</v>
      </c>
      <c r="AY377" s="247" t="s">
        <v>192</v>
      </c>
    </row>
    <row r="378" s="2" customFormat="1" ht="16.5" customHeight="1">
      <c r="A378" s="37"/>
      <c r="B378" s="38"/>
      <c r="C378" s="254" t="s">
        <v>733</v>
      </c>
      <c r="D378" s="254" t="s">
        <v>331</v>
      </c>
      <c r="E378" s="255" t="s">
        <v>1153</v>
      </c>
      <c r="F378" s="256" t="s">
        <v>1154</v>
      </c>
      <c r="G378" s="257" t="s">
        <v>628</v>
      </c>
      <c r="H378" s="258">
        <v>2</v>
      </c>
      <c r="I378" s="259"/>
      <c r="J378" s="260">
        <f>ROUND(I378*H378,2)</f>
        <v>0</v>
      </c>
      <c r="K378" s="256" t="s">
        <v>364</v>
      </c>
      <c r="L378" s="261"/>
      <c r="M378" s="262" t="s">
        <v>1</v>
      </c>
      <c r="N378" s="263" t="s">
        <v>48</v>
      </c>
      <c r="O378" s="90"/>
      <c r="P378" s="228">
        <f>O378*H378</f>
        <v>0</v>
      </c>
      <c r="Q378" s="228">
        <v>0.0095999999999999992</v>
      </c>
      <c r="R378" s="228">
        <f>Q378*H378</f>
        <v>0.019199999999999998</v>
      </c>
      <c r="S378" s="228">
        <v>0</v>
      </c>
      <c r="T378" s="229">
        <f>S378*H378</f>
        <v>0</v>
      </c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R378" s="230" t="s">
        <v>226</v>
      </c>
      <c r="AT378" s="230" t="s">
        <v>331</v>
      </c>
      <c r="AU378" s="230" t="s">
        <v>94</v>
      </c>
      <c r="AY378" s="15" t="s">
        <v>192</v>
      </c>
      <c r="BE378" s="231">
        <f>IF(N378="základní",J378,0)</f>
        <v>0</v>
      </c>
      <c r="BF378" s="231">
        <f>IF(N378="snížená",J378,0)</f>
        <v>0</v>
      </c>
      <c r="BG378" s="231">
        <f>IF(N378="zákl. přenesená",J378,0)</f>
        <v>0</v>
      </c>
      <c r="BH378" s="231">
        <f>IF(N378="sníž. přenesená",J378,0)</f>
        <v>0</v>
      </c>
      <c r="BI378" s="231">
        <f>IF(N378="nulová",J378,0)</f>
        <v>0</v>
      </c>
      <c r="BJ378" s="15" t="s">
        <v>91</v>
      </c>
      <c r="BK378" s="231">
        <f>ROUND(I378*H378,2)</f>
        <v>0</v>
      </c>
      <c r="BL378" s="15" t="s">
        <v>209</v>
      </c>
      <c r="BM378" s="230" t="s">
        <v>1155</v>
      </c>
    </row>
    <row r="379" s="2" customFormat="1">
      <c r="A379" s="37"/>
      <c r="B379" s="38"/>
      <c r="C379" s="39"/>
      <c r="D379" s="232" t="s">
        <v>199</v>
      </c>
      <c r="E379" s="39"/>
      <c r="F379" s="233" t="s">
        <v>1154</v>
      </c>
      <c r="G379" s="39"/>
      <c r="H379" s="39"/>
      <c r="I379" s="234"/>
      <c r="J379" s="39"/>
      <c r="K379" s="39"/>
      <c r="L379" s="43"/>
      <c r="M379" s="235"/>
      <c r="N379" s="236"/>
      <c r="O379" s="90"/>
      <c r="P379" s="90"/>
      <c r="Q379" s="90"/>
      <c r="R379" s="90"/>
      <c r="S379" s="90"/>
      <c r="T379" s="91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T379" s="15" t="s">
        <v>199</v>
      </c>
      <c r="AU379" s="15" t="s">
        <v>94</v>
      </c>
    </row>
    <row r="380" s="13" customFormat="1">
      <c r="A380" s="13"/>
      <c r="B380" s="237"/>
      <c r="C380" s="238"/>
      <c r="D380" s="232" t="s">
        <v>260</v>
      </c>
      <c r="E380" s="239" t="s">
        <v>1</v>
      </c>
      <c r="F380" s="240" t="s">
        <v>94</v>
      </c>
      <c r="G380" s="238"/>
      <c r="H380" s="241">
        <v>2</v>
      </c>
      <c r="I380" s="242"/>
      <c r="J380" s="238"/>
      <c r="K380" s="238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94</v>
      </c>
      <c r="AV380" s="13" t="s">
        <v>94</v>
      </c>
      <c r="AW380" s="13" t="s">
        <v>38</v>
      </c>
      <c r="AX380" s="13" t="s">
        <v>91</v>
      </c>
      <c r="AY380" s="247" t="s">
        <v>192</v>
      </c>
    </row>
    <row r="381" s="2" customFormat="1" ht="24.15" customHeight="1">
      <c r="A381" s="37"/>
      <c r="B381" s="38"/>
      <c r="C381" s="254" t="s">
        <v>737</v>
      </c>
      <c r="D381" s="254" t="s">
        <v>331</v>
      </c>
      <c r="E381" s="255" t="s">
        <v>959</v>
      </c>
      <c r="F381" s="256" t="s">
        <v>960</v>
      </c>
      <c r="G381" s="257" t="s">
        <v>628</v>
      </c>
      <c r="H381" s="258">
        <v>1</v>
      </c>
      <c r="I381" s="259"/>
      <c r="J381" s="260">
        <f>ROUND(I381*H381,2)</f>
        <v>0</v>
      </c>
      <c r="K381" s="256" t="s">
        <v>364</v>
      </c>
      <c r="L381" s="261"/>
      <c r="M381" s="262" t="s">
        <v>1</v>
      </c>
      <c r="N381" s="263" t="s">
        <v>48</v>
      </c>
      <c r="O381" s="90"/>
      <c r="P381" s="228">
        <f>O381*H381</f>
        <v>0</v>
      </c>
      <c r="Q381" s="228">
        <v>0.0095999999999999992</v>
      </c>
      <c r="R381" s="228">
        <f>Q381*H381</f>
        <v>0.0095999999999999992</v>
      </c>
      <c r="S381" s="228">
        <v>0</v>
      </c>
      <c r="T381" s="229">
        <f>S381*H381</f>
        <v>0</v>
      </c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R381" s="230" t="s">
        <v>226</v>
      </c>
      <c r="AT381" s="230" t="s">
        <v>331</v>
      </c>
      <c r="AU381" s="230" t="s">
        <v>94</v>
      </c>
      <c r="AY381" s="15" t="s">
        <v>192</v>
      </c>
      <c r="BE381" s="231">
        <f>IF(N381="základní",J381,0)</f>
        <v>0</v>
      </c>
      <c r="BF381" s="231">
        <f>IF(N381="snížená",J381,0)</f>
        <v>0</v>
      </c>
      <c r="BG381" s="231">
        <f>IF(N381="zákl. přenesená",J381,0)</f>
        <v>0</v>
      </c>
      <c r="BH381" s="231">
        <f>IF(N381="sníž. přenesená",J381,0)</f>
        <v>0</v>
      </c>
      <c r="BI381" s="231">
        <f>IF(N381="nulová",J381,0)</f>
        <v>0</v>
      </c>
      <c r="BJ381" s="15" t="s">
        <v>91</v>
      </c>
      <c r="BK381" s="231">
        <f>ROUND(I381*H381,2)</f>
        <v>0</v>
      </c>
      <c r="BL381" s="15" t="s">
        <v>209</v>
      </c>
      <c r="BM381" s="230" t="s">
        <v>1156</v>
      </c>
    </row>
    <row r="382" s="2" customFormat="1">
      <c r="A382" s="37"/>
      <c r="B382" s="38"/>
      <c r="C382" s="39"/>
      <c r="D382" s="232" t="s">
        <v>199</v>
      </c>
      <c r="E382" s="39"/>
      <c r="F382" s="233" t="s">
        <v>960</v>
      </c>
      <c r="G382" s="39"/>
      <c r="H382" s="39"/>
      <c r="I382" s="234"/>
      <c r="J382" s="39"/>
      <c r="K382" s="39"/>
      <c r="L382" s="43"/>
      <c r="M382" s="235"/>
      <c r="N382" s="236"/>
      <c r="O382" s="90"/>
      <c r="P382" s="90"/>
      <c r="Q382" s="90"/>
      <c r="R382" s="90"/>
      <c r="S382" s="90"/>
      <c r="T382" s="91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T382" s="15" t="s">
        <v>199</v>
      </c>
      <c r="AU382" s="15" t="s">
        <v>94</v>
      </c>
    </row>
    <row r="383" s="13" customFormat="1">
      <c r="A383" s="13"/>
      <c r="B383" s="237"/>
      <c r="C383" s="238"/>
      <c r="D383" s="232" t="s">
        <v>260</v>
      </c>
      <c r="E383" s="239" t="s">
        <v>1</v>
      </c>
      <c r="F383" s="240" t="s">
        <v>91</v>
      </c>
      <c r="G383" s="238"/>
      <c r="H383" s="241">
        <v>1</v>
      </c>
      <c r="I383" s="242"/>
      <c r="J383" s="238"/>
      <c r="K383" s="238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94</v>
      </c>
      <c r="AV383" s="13" t="s">
        <v>94</v>
      </c>
      <c r="AW383" s="13" t="s">
        <v>38</v>
      </c>
      <c r="AX383" s="13" t="s">
        <v>91</v>
      </c>
      <c r="AY383" s="247" t="s">
        <v>192</v>
      </c>
    </row>
    <row r="384" s="2" customFormat="1" ht="16.5" customHeight="1">
      <c r="A384" s="37"/>
      <c r="B384" s="38"/>
      <c r="C384" s="254" t="s">
        <v>741</v>
      </c>
      <c r="D384" s="254" t="s">
        <v>331</v>
      </c>
      <c r="E384" s="255" t="s">
        <v>955</v>
      </c>
      <c r="F384" s="256" t="s">
        <v>956</v>
      </c>
      <c r="G384" s="257" t="s">
        <v>628</v>
      </c>
      <c r="H384" s="258">
        <v>1</v>
      </c>
      <c r="I384" s="259"/>
      <c r="J384" s="260">
        <f>ROUND(I384*H384,2)</f>
        <v>0</v>
      </c>
      <c r="K384" s="256" t="s">
        <v>364</v>
      </c>
      <c r="L384" s="261"/>
      <c r="M384" s="262" t="s">
        <v>1</v>
      </c>
      <c r="N384" s="263" t="s">
        <v>48</v>
      </c>
      <c r="O384" s="90"/>
      <c r="P384" s="228">
        <f>O384*H384</f>
        <v>0</v>
      </c>
      <c r="Q384" s="228">
        <v>0.0112</v>
      </c>
      <c r="R384" s="228">
        <f>Q384*H384</f>
        <v>0.0112</v>
      </c>
      <c r="S384" s="228">
        <v>0</v>
      </c>
      <c r="T384" s="229">
        <f>S384*H384</f>
        <v>0</v>
      </c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R384" s="230" t="s">
        <v>226</v>
      </c>
      <c r="AT384" s="230" t="s">
        <v>331</v>
      </c>
      <c r="AU384" s="230" t="s">
        <v>94</v>
      </c>
      <c r="AY384" s="15" t="s">
        <v>192</v>
      </c>
      <c r="BE384" s="231">
        <f>IF(N384="základní",J384,0)</f>
        <v>0</v>
      </c>
      <c r="BF384" s="231">
        <f>IF(N384="snížená",J384,0)</f>
        <v>0</v>
      </c>
      <c r="BG384" s="231">
        <f>IF(N384="zákl. přenesená",J384,0)</f>
        <v>0</v>
      </c>
      <c r="BH384" s="231">
        <f>IF(N384="sníž. přenesená",J384,0)</f>
        <v>0</v>
      </c>
      <c r="BI384" s="231">
        <f>IF(N384="nulová",J384,0)</f>
        <v>0</v>
      </c>
      <c r="BJ384" s="15" t="s">
        <v>91</v>
      </c>
      <c r="BK384" s="231">
        <f>ROUND(I384*H384,2)</f>
        <v>0</v>
      </c>
      <c r="BL384" s="15" t="s">
        <v>209</v>
      </c>
      <c r="BM384" s="230" t="s">
        <v>1253</v>
      </c>
    </row>
    <row r="385" s="2" customFormat="1">
      <c r="A385" s="37"/>
      <c r="B385" s="38"/>
      <c r="C385" s="39"/>
      <c r="D385" s="232" t="s">
        <v>199</v>
      </c>
      <c r="E385" s="39"/>
      <c r="F385" s="233" t="s">
        <v>956</v>
      </c>
      <c r="G385" s="39"/>
      <c r="H385" s="39"/>
      <c r="I385" s="234"/>
      <c r="J385" s="39"/>
      <c r="K385" s="39"/>
      <c r="L385" s="43"/>
      <c r="M385" s="235"/>
      <c r="N385" s="236"/>
      <c r="O385" s="90"/>
      <c r="P385" s="90"/>
      <c r="Q385" s="90"/>
      <c r="R385" s="90"/>
      <c r="S385" s="90"/>
      <c r="T385" s="91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T385" s="15" t="s">
        <v>199</v>
      </c>
      <c r="AU385" s="15" t="s">
        <v>94</v>
      </c>
    </row>
    <row r="386" s="13" customFormat="1">
      <c r="A386" s="13"/>
      <c r="B386" s="237"/>
      <c r="C386" s="238"/>
      <c r="D386" s="232" t="s">
        <v>260</v>
      </c>
      <c r="E386" s="239" t="s">
        <v>1</v>
      </c>
      <c r="F386" s="240" t="s">
        <v>91</v>
      </c>
      <c r="G386" s="238"/>
      <c r="H386" s="241">
        <v>1</v>
      </c>
      <c r="I386" s="242"/>
      <c r="J386" s="238"/>
      <c r="K386" s="238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94</v>
      </c>
      <c r="AV386" s="13" t="s">
        <v>94</v>
      </c>
      <c r="AW386" s="13" t="s">
        <v>38</v>
      </c>
      <c r="AX386" s="13" t="s">
        <v>91</v>
      </c>
      <c r="AY386" s="247" t="s">
        <v>192</v>
      </c>
    </row>
    <row r="387" s="2" customFormat="1" ht="24.15" customHeight="1">
      <c r="A387" s="37"/>
      <c r="B387" s="38"/>
      <c r="C387" s="254" t="s">
        <v>747</v>
      </c>
      <c r="D387" s="254" t="s">
        <v>331</v>
      </c>
      <c r="E387" s="255" t="s">
        <v>963</v>
      </c>
      <c r="F387" s="256" t="s">
        <v>964</v>
      </c>
      <c r="G387" s="257" t="s">
        <v>628</v>
      </c>
      <c r="H387" s="258">
        <v>1</v>
      </c>
      <c r="I387" s="259"/>
      <c r="J387" s="260">
        <f>ROUND(I387*H387,2)</f>
        <v>0</v>
      </c>
      <c r="K387" s="256" t="s">
        <v>364</v>
      </c>
      <c r="L387" s="261"/>
      <c r="M387" s="262" t="s">
        <v>1</v>
      </c>
      <c r="N387" s="263" t="s">
        <v>48</v>
      </c>
      <c r="O387" s="90"/>
      <c r="P387" s="228">
        <f>O387*H387</f>
        <v>0</v>
      </c>
      <c r="Q387" s="228">
        <v>0.0109</v>
      </c>
      <c r="R387" s="228">
        <f>Q387*H387</f>
        <v>0.0109</v>
      </c>
      <c r="S387" s="228">
        <v>0</v>
      </c>
      <c r="T387" s="229">
        <f>S387*H387</f>
        <v>0</v>
      </c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R387" s="230" t="s">
        <v>226</v>
      </c>
      <c r="AT387" s="230" t="s">
        <v>331</v>
      </c>
      <c r="AU387" s="230" t="s">
        <v>94</v>
      </c>
      <c r="AY387" s="15" t="s">
        <v>192</v>
      </c>
      <c r="BE387" s="231">
        <f>IF(N387="základní",J387,0)</f>
        <v>0</v>
      </c>
      <c r="BF387" s="231">
        <f>IF(N387="snížená",J387,0)</f>
        <v>0</v>
      </c>
      <c r="BG387" s="231">
        <f>IF(N387="zákl. přenesená",J387,0)</f>
        <v>0</v>
      </c>
      <c r="BH387" s="231">
        <f>IF(N387="sníž. přenesená",J387,0)</f>
        <v>0</v>
      </c>
      <c r="BI387" s="231">
        <f>IF(N387="nulová",J387,0)</f>
        <v>0</v>
      </c>
      <c r="BJ387" s="15" t="s">
        <v>91</v>
      </c>
      <c r="BK387" s="231">
        <f>ROUND(I387*H387,2)</f>
        <v>0</v>
      </c>
      <c r="BL387" s="15" t="s">
        <v>209</v>
      </c>
      <c r="BM387" s="230" t="s">
        <v>1254</v>
      </c>
    </row>
    <row r="388" s="2" customFormat="1">
      <c r="A388" s="37"/>
      <c r="B388" s="38"/>
      <c r="C388" s="39"/>
      <c r="D388" s="232" t="s">
        <v>199</v>
      </c>
      <c r="E388" s="39"/>
      <c r="F388" s="233" t="s">
        <v>964</v>
      </c>
      <c r="G388" s="39"/>
      <c r="H388" s="39"/>
      <c r="I388" s="234"/>
      <c r="J388" s="39"/>
      <c r="K388" s="39"/>
      <c r="L388" s="43"/>
      <c r="M388" s="235"/>
      <c r="N388" s="236"/>
      <c r="O388" s="90"/>
      <c r="P388" s="90"/>
      <c r="Q388" s="90"/>
      <c r="R388" s="90"/>
      <c r="S388" s="90"/>
      <c r="T388" s="91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T388" s="15" t="s">
        <v>199</v>
      </c>
      <c r="AU388" s="15" t="s">
        <v>94</v>
      </c>
    </row>
    <row r="389" s="13" customFormat="1">
      <c r="A389" s="13"/>
      <c r="B389" s="237"/>
      <c r="C389" s="238"/>
      <c r="D389" s="232" t="s">
        <v>260</v>
      </c>
      <c r="E389" s="239" t="s">
        <v>1</v>
      </c>
      <c r="F389" s="240" t="s">
        <v>91</v>
      </c>
      <c r="G389" s="238"/>
      <c r="H389" s="241">
        <v>1</v>
      </c>
      <c r="I389" s="242"/>
      <c r="J389" s="238"/>
      <c r="K389" s="238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94</v>
      </c>
      <c r="AV389" s="13" t="s">
        <v>94</v>
      </c>
      <c r="AW389" s="13" t="s">
        <v>38</v>
      </c>
      <c r="AX389" s="13" t="s">
        <v>91</v>
      </c>
      <c r="AY389" s="247" t="s">
        <v>192</v>
      </c>
    </row>
    <row r="390" s="2" customFormat="1" ht="24.15" customHeight="1">
      <c r="A390" s="37"/>
      <c r="B390" s="38"/>
      <c r="C390" s="254" t="s">
        <v>751</v>
      </c>
      <c r="D390" s="254" t="s">
        <v>331</v>
      </c>
      <c r="E390" s="255" t="s">
        <v>967</v>
      </c>
      <c r="F390" s="256" t="s">
        <v>968</v>
      </c>
      <c r="G390" s="257" t="s">
        <v>628</v>
      </c>
      <c r="H390" s="258">
        <v>1</v>
      </c>
      <c r="I390" s="259"/>
      <c r="J390" s="260">
        <f>ROUND(I390*H390,2)</f>
        <v>0</v>
      </c>
      <c r="K390" s="256" t="s">
        <v>364</v>
      </c>
      <c r="L390" s="261"/>
      <c r="M390" s="262" t="s">
        <v>1</v>
      </c>
      <c r="N390" s="263" t="s">
        <v>48</v>
      </c>
      <c r="O390" s="90"/>
      <c r="P390" s="228">
        <f>O390*H390</f>
        <v>0</v>
      </c>
      <c r="Q390" s="228">
        <v>0.014200000000000001</v>
      </c>
      <c r="R390" s="228">
        <f>Q390*H390</f>
        <v>0.014200000000000001</v>
      </c>
      <c r="S390" s="228">
        <v>0</v>
      </c>
      <c r="T390" s="229">
        <f>S390*H390</f>
        <v>0</v>
      </c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R390" s="230" t="s">
        <v>226</v>
      </c>
      <c r="AT390" s="230" t="s">
        <v>331</v>
      </c>
      <c r="AU390" s="230" t="s">
        <v>94</v>
      </c>
      <c r="AY390" s="15" t="s">
        <v>192</v>
      </c>
      <c r="BE390" s="231">
        <f>IF(N390="základní",J390,0)</f>
        <v>0</v>
      </c>
      <c r="BF390" s="231">
        <f>IF(N390="snížená",J390,0)</f>
        <v>0</v>
      </c>
      <c r="BG390" s="231">
        <f>IF(N390="zákl. přenesená",J390,0)</f>
        <v>0</v>
      </c>
      <c r="BH390" s="231">
        <f>IF(N390="sníž. přenesená",J390,0)</f>
        <v>0</v>
      </c>
      <c r="BI390" s="231">
        <f>IF(N390="nulová",J390,0)</f>
        <v>0</v>
      </c>
      <c r="BJ390" s="15" t="s">
        <v>91</v>
      </c>
      <c r="BK390" s="231">
        <f>ROUND(I390*H390,2)</f>
        <v>0</v>
      </c>
      <c r="BL390" s="15" t="s">
        <v>209</v>
      </c>
      <c r="BM390" s="230" t="s">
        <v>1255</v>
      </c>
    </row>
    <row r="391" s="2" customFormat="1">
      <c r="A391" s="37"/>
      <c r="B391" s="38"/>
      <c r="C391" s="39"/>
      <c r="D391" s="232" t="s">
        <v>199</v>
      </c>
      <c r="E391" s="39"/>
      <c r="F391" s="233" t="s">
        <v>968</v>
      </c>
      <c r="G391" s="39"/>
      <c r="H391" s="39"/>
      <c r="I391" s="234"/>
      <c r="J391" s="39"/>
      <c r="K391" s="39"/>
      <c r="L391" s="43"/>
      <c r="M391" s="235"/>
      <c r="N391" s="236"/>
      <c r="O391" s="90"/>
      <c r="P391" s="90"/>
      <c r="Q391" s="90"/>
      <c r="R391" s="90"/>
      <c r="S391" s="90"/>
      <c r="T391" s="91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T391" s="15" t="s">
        <v>199</v>
      </c>
      <c r="AU391" s="15" t="s">
        <v>94</v>
      </c>
    </row>
    <row r="392" s="13" customFormat="1">
      <c r="A392" s="13"/>
      <c r="B392" s="237"/>
      <c r="C392" s="238"/>
      <c r="D392" s="232" t="s">
        <v>260</v>
      </c>
      <c r="E392" s="239" t="s">
        <v>1</v>
      </c>
      <c r="F392" s="240" t="s">
        <v>91</v>
      </c>
      <c r="G392" s="238"/>
      <c r="H392" s="241">
        <v>1</v>
      </c>
      <c r="I392" s="242"/>
      <c r="J392" s="238"/>
      <c r="K392" s="238"/>
      <c r="L392" s="243"/>
      <c r="M392" s="244"/>
      <c r="N392" s="245"/>
      <c r="O392" s="245"/>
      <c r="P392" s="245"/>
      <c r="Q392" s="245"/>
      <c r="R392" s="245"/>
      <c r="S392" s="245"/>
      <c r="T392" s="246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7" t="s">
        <v>260</v>
      </c>
      <c r="AU392" s="247" t="s">
        <v>94</v>
      </c>
      <c r="AV392" s="13" t="s">
        <v>94</v>
      </c>
      <c r="AW392" s="13" t="s">
        <v>38</v>
      </c>
      <c r="AX392" s="13" t="s">
        <v>91</v>
      </c>
      <c r="AY392" s="247" t="s">
        <v>192</v>
      </c>
    </row>
    <row r="393" s="2" customFormat="1" ht="21.75" customHeight="1">
      <c r="A393" s="37"/>
      <c r="B393" s="38"/>
      <c r="C393" s="254" t="s">
        <v>755</v>
      </c>
      <c r="D393" s="254" t="s">
        <v>331</v>
      </c>
      <c r="E393" s="255" t="s">
        <v>1256</v>
      </c>
      <c r="F393" s="256" t="s">
        <v>1257</v>
      </c>
      <c r="G393" s="257" t="s">
        <v>628</v>
      </c>
      <c r="H393" s="258">
        <v>1</v>
      </c>
      <c r="I393" s="259"/>
      <c r="J393" s="260">
        <f>ROUND(I393*H393,2)</f>
        <v>0</v>
      </c>
      <c r="K393" s="256" t="s">
        <v>364</v>
      </c>
      <c r="L393" s="261"/>
      <c r="M393" s="262" t="s">
        <v>1</v>
      </c>
      <c r="N393" s="263" t="s">
        <v>48</v>
      </c>
      <c r="O393" s="90"/>
      <c r="P393" s="228">
        <f>O393*H393</f>
        <v>0</v>
      </c>
      <c r="Q393" s="228">
        <v>0.010699999999999999</v>
      </c>
      <c r="R393" s="228">
        <f>Q393*H393</f>
        <v>0.010699999999999999</v>
      </c>
      <c r="S393" s="228">
        <v>0</v>
      </c>
      <c r="T393" s="229">
        <f>S393*H393</f>
        <v>0</v>
      </c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R393" s="230" t="s">
        <v>226</v>
      </c>
      <c r="AT393" s="230" t="s">
        <v>331</v>
      </c>
      <c r="AU393" s="230" t="s">
        <v>94</v>
      </c>
      <c r="AY393" s="15" t="s">
        <v>192</v>
      </c>
      <c r="BE393" s="231">
        <f>IF(N393="základní",J393,0)</f>
        <v>0</v>
      </c>
      <c r="BF393" s="231">
        <f>IF(N393="snížená",J393,0)</f>
        <v>0</v>
      </c>
      <c r="BG393" s="231">
        <f>IF(N393="zákl. přenesená",J393,0)</f>
        <v>0</v>
      </c>
      <c r="BH393" s="231">
        <f>IF(N393="sníž. přenesená",J393,0)</f>
        <v>0</v>
      </c>
      <c r="BI393" s="231">
        <f>IF(N393="nulová",J393,0)</f>
        <v>0</v>
      </c>
      <c r="BJ393" s="15" t="s">
        <v>91</v>
      </c>
      <c r="BK393" s="231">
        <f>ROUND(I393*H393,2)</f>
        <v>0</v>
      </c>
      <c r="BL393" s="15" t="s">
        <v>209</v>
      </c>
      <c r="BM393" s="230" t="s">
        <v>1258</v>
      </c>
    </row>
    <row r="394" s="2" customFormat="1">
      <c r="A394" s="37"/>
      <c r="B394" s="38"/>
      <c r="C394" s="39"/>
      <c r="D394" s="232" t="s">
        <v>199</v>
      </c>
      <c r="E394" s="39"/>
      <c r="F394" s="233" t="s">
        <v>1257</v>
      </c>
      <c r="G394" s="39"/>
      <c r="H394" s="39"/>
      <c r="I394" s="234"/>
      <c r="J394" s="39"/>
      <c r="K394" s="39"/>
      <c r="L394" s="43"/>
      <c r="M394" s="235"/>
      <c r="N394" s="236"/>
      <c r="O394" s="90"/>
      <c r="P394" s="90"/>
      <c r="Q394" s="90"/>
      <c r="R394" s="90"/>
      <c r="S394" s="90"/>
      <c r="T394" s="91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T394" s="15" t="s">
        <v>199</v>
      </c>
      <c r="AU394" s="15" t="s">
        <v>94</v>
      </c>
    </row>
    <row r="395" s="2" customFormat="1" ht="24.15" customHeight="1">
      <c r="A395" s="37"/>
      <c r="B395" s="38"/>
      <c r="C395" s="219" t="s">
        <v>759</v>
      </c>
      <c r="D395" s="219" t="s">
        <v>193</v>
      </c>
      <c r="E395" s="220" t="s">
        <v>1205</v>
      </c>
      <c r="F395" s="221" t="s">
        <v>1206</v>
      </c>
      <c r="G395" s="222" t="s">
        <v>628</v>
      </c>
      <c r="H395" s="223">
        <v>3</v>
      </c>
      <c r="I395" s="224"/>
      <c r="J395" s="225">
        <f>ROUND(I395*H395,2)</f>
        <v>0</v>
      </c>
      <c r="K395" s="221" t="s">
        <v>266</v>
      </c>
      <c r="L395" s="43"/>
      <c r="M395" s="226" t="s">
        <v>1</v>
      </c>
      <c r="N395" s="227" t="s">
        <v>48</v>
      </c>
      <c r="O395" s="90"/>
      <c r="P395" s="228">
        <f>O395*H395</f>
        <v>0</v>
      </c>
      <c r="Q395" s="228">
        <v>0.0017099999999999999</v>
      </c>
      <c r="R395" s="228">
        <f>Q395*H395</f>
        <v>0.00513</v>
      </c>
      <c r="S395" s="228">
        <v>0</v>
      </c>
      <c r="T395" s="229">
        <f>S395*H395</f>
        <v>0</v>
      </c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R395" s="230" t="s">
        <v>209</v>
      </c>
      <c r="AT395" s="230" t="s">
        <v>193</v>
      </c>
      <c r="AU395" s="230" t="s">
        <v>94</v>
      </c>
      <c r="AY395" s="15" t="s">
        <v>192</v>
      </c>
      <c r="BE395" s="231">
        <f>IF(N395="základní",J395,0)</f>
        <v>0</v>
      </c>
      <c r="BF395" s="231">
        <f>IF(N395="snížená",J395,0)</f>
        <v>0</v>
      </c>
      <c r="BG395" s="231">
        <f>IF(N395="zákl. přenesená",J395,0)</f>
        <v>0</v>
      </c>
      <c r="BH395" s="231">
        <f>IF(N395="sníž. přenesená",J395,0)</f>
        <v>0</v>
      </c>
      <c r="BI395" s="231">
        <f>IF(N395="nulová",J395,0)</f>
        <v>0</v>
      </c>
      <c r="BJ395" s="15" t="s">
        <v>91</v>
      </c>
      <c r="BK395" s="231">
        <f>ROUND(I395*H395,2)</f>
        <v>0</v>
      </c>
      <c r="BL395" s="15" t="s">
        <v>209</v>
      </c>
      <c r="BM395" s="230" t="s">
        <v>1259</v>
      </c>
    </row>
    <row r="396" s="2" customFormat="1">
      <c r="A396" s="37"/>
      <c r="B396" s="38"/>
      <c r="C396" s="39"/>
      <c r="D396" s="232" t="s">
        <v>199</v>
      </c>
      <c r="E396" s="39"/>
      <c r="F396" s="233" t="s">
        <v>1208</v>
      </c>
      <c r="G396" s="39"/>
      <c r="H396" s="39"/>
      <c r="I396" s="234"/>
      <c r="J396" s="39"/>
      <c r="K396" s="39"/>
      <c r="L396" s="43"/>
      <c r="M396" s="235"/>
      <c r="N396" s="236"/>
      <c r="O396" s="90"/>
      <c r="P396" s="90"/>
      <c r="Q396" s="90"/>
      <c r="R396" s="90"/>
      <c r="S396" s="90"/>
      <c r="T396" s="91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T396" s="15" t="s">
        <v>199</v>
      </c>
      <c r="AU396" s="15" t="s">
        <v>94</v>
      </c>
    </row>
    <row r="397" s="2" customFormat="1">
      <c r="A397" s="37"/>
      <c r="B397" s="38"/>
      <c r="C397" s="39"/>
      <c r="D397" s="248" t="s">
        <v>268</v>
      </c>
      <c r="E397" s="39"/>
      <c r="F397" s="249" t="s">
        <v>1209</v>
      </c>
      <c r="G397" s="39"/>
      <c r="H397" s="39"/>
      <c r="I397" s="234"/>
      <c r="J397" s="39"/>
      <c r="K397" s="39"/>
      <c r="L397" s="43"/>
      <c r="M397" s="235"/>
      <c r="N397" s="236"/>
      <c r="O397" s="90"/>
      <c r="P397" s="90"/>
      <c r="Q397" s="90"/>
      <c r="R397" s="90"/>
      <c r="S397" s="90"/>
      <c r="T397" s="91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T397" s="15" t="s">
        <v>268</v>
      </c>
      <c r="AU397" s="15" t="s">
        <v>94</v>
      </c>
    </row>
    <row r="398" s="13" customFormat="1">
      <c r="A398" s="13"/>
      <c r="B398" s="237"/>
      <c r="C398" s="238"/>
      <c r="D398" s="232" t="s">
        <v>260</v>
      </c>
      <c r="E398" s="239" t="s">
        <v>1</v>
      </c>
      <c r="F398" s="240" t="s">
        <v>204</v>
      </c>
      <c r="G398" s="238"/>
      <c r="H398" s="241">
        <v>3</v>
      </c>
      <c r="I398" s="242"/>
      <c r="J398" s="238"/>
      <c r="K398" s="238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94</v>
      </c>
      <c r="AV398" s="13" t="s">
        <v>94</v>
      </c>
      <c r="AW398" s="13" t="s">
        <v>38</v>
      </c>
      <c r="AX398" s="13" t="s">
        <v>91</v>
      </c>
      <c r="AY398" s="247" t="s">
        <v>192</v>
      </c>
    </row>
    <row r="399" s="2" customFormat="1" ht="24.15" customHeight="1">
      <c r="A399" s="37"/>
      <c r="B399" s="38"/>
      <c r="C399" s="254" t="s">
        <v>765</v>
      </c>
      <c r="D399" s="254" t="s">
        <v>331</v>
      </c>
      <c r="E399" s="255" t="s">
        <v>1210</v>
      </c>
      <c r="F399" s="256" t="s">
        <v>1211</v>
      </c>
      <c r="G399" s="257" t="s">
        <v>628</v>
      </c>
      <c r="H399" s="258">
        <v>3</v>
      </c>
      <c r="I399" s="259"/>
      <c r="J399" s="260">
        <f>ROUND(I399*H399,2)</f>
        <v>0</v>
      </c>
      <c r="K399" s="256" t="s">
        <v>266</v>
      </c>
      <c r="L399" s="261"/>
      <c r="M399" s="262" t="s">
        <v>1</v>
      </c>
      <c r="N399" s="263" t="s">
        <v>48</v>
      </c>
      <c r="O399" s="90"/>
      <c r="P399" s="228">
        <f>O399*H399</f>
        <v>0</v>
      </c>
      <c r="Q399" s="228">
        <v>0.0149</v>
      </c>
      <c r="R399" s="228">
        <f>Q399*H399</f>
        <v>0.044700000000000004</v>
      </c>
      <c r="S399" s="228">
        <v>0</v>
      </c>
      <c r="T399" s="229">
        <f>S399*H399</f>
        <v>0</v>
      </c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R399" s="230" t="s">
        <v>616</v>
      </c>
      <c r="AT399" s="230" t="s">
        <v>331</v>
      </c>
      <c r="AU399" s="230" t="s">
        <v>94</v>
      </c>
      <c r="AY399" s="15" t="s">
        <v>192</v>
      </c>
      <c r="BE399" s="231">
        <f>IF(N399="základní",J399,0)</f>
        <v>0</v>
      </c>
      <c r="BF399" s="231">
        <f>IF(N399="snížená",J399,0)</f>
        <v>0</v>
      </c>
      <c r="BG399" s="231">
        <f>IF(N399="zákl. přenesená",J399,0)</f>
        <v>0</v>
      </c>
      <c r="BH399" s="231">
        <f>IF(N399="sníž. přenesená",J399,0)</f>
        <v>0</v>
      </c>
      <c r="BI399" s="231">
        <f>IF(N399="nulová",J399,0)</f>
        <v>0</v>
      </c>
      <c r="BJ399" s="15" t="s">
        <v>91</v>
      </c>
      <c r="BK399" s="231">
        <f>ROUND(I399*H399,2)</f>
        <v>0</v>
      </c>
      <c r="BL399" s="15" t="s">
        <v>616</v>
      </c>
      <c r="BM399" s="230" t="s">
        <v>1260</v>
      </c>
    </row>
    <row r="400" s="2" customFormat="1">
      <c r="A400" s="37"/>
      <c r="B400" s="38"/>
      <c r="C400" s="39"/>
      <c r="D400" s="232" t="s">
        <v>199</v>
      </c>
      <c r="E400" s="39"/>
      <c r="F400" s="233" t="s">
        <v>1211</v>
      </c>
      <c r="G400" s="39"/>
      <c r="H400" s="39"/>
      <c r="I400" s="234"/>
      <c r="J400" s="39"/>
      <c r="K400" s="39"/>
      <c r="L400" s="43"/>
      <c r="M400" s="235"/>
      <c r="N400" s="236"/>
      <c r="O400" s="90"/>
      <c r="P400" s="90"/>
      <c r="Q400" s="90"/>
      <c r="R400" s="90"/>
      <c r="S400" s="90"/>
      <c r="T400" s="91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T400" s="15" t="s">
        <v>199</v>
      </c>
      <c r="AU400" s="15" t="s">
        <v>94</v>
      </c>
    </row>
    <row r="401" s="13" customFormat="1">
      <c r="A401" s="13"/>
      <c r="B401" s="237"/>
      <c r="C401" s="238"/>
      <c r="D401" s="232" t="s">
        <v>260</v>
      </c>
      <c r="E401" s="239" t="s">
        <v>1</v>
      </c>
      <c r="F401" s="240" t="s">
        <v>204</v>
      </c>
      <c r="G401" s="238"/>
      <c r="H401" s="241">
        <v>3</v>
      </c>
      <c r="I401" s="242"/>
      <c r="J401" s="238"/>
      <c r="K401" s="238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94</v>
      </c>
      <c r="AV401" s="13" t="s">
        <v>94</v>
      </c>
      <c r="AW401" s="13" t="s">
        <v>38</v>
      </c>
      <c r="AX401" s="13" t="s">
        <v>91</v>
      </c>
      <c r="AY401" s="247" t="s">
        <v>192</v>
      </c>
    </row>
    <row r="402" s="2" customFormat="1" ht="24.15" customHeight="1">
      <c r="A402" s="37"/>
      <c r="B402" s="38"/>
      <c r="C402" s="219" t="s">
        <v>769</v>
      </c>
      <c r="D402" s="219" t="s">
        <v>193</v>
      </c>
      <c r="E402" s="220" t="s">
        <v>1000</v>
      </c>
      <c r="F402" s="221" t="s">
        <v>1001</v>
      </c>
      <c r="G402" s="222" t="s">
        <v>628</v>
      </c>
      <c r="H402" s="223">
        <v>1</v>
      </c>
      <c r="I402" s="224"/>
      <c r="J402" s="225">
        <f>ROUND(I402*H402,2)</f>
        <v>0</v>
      </c>
      <c r="K402" s="221" t="s">
        <v>266</v>
      </c>
      <c r="L402" s="43"/>
      <c r="M402" s="226" t="s">
        <v>1</v>
      </c>
      <c r="N402" s="227" t="s">
        <v>48</v>
      </c>
      <c r="O402" s="90"/>
      <c r="P402" s="228">
        <f>O402*H402</f>
        <v>0</v>
      </c>
      <c r="Q402" s="228">
        <v>0.45937</v>
      </c>
      <c r="R402" s="228">
        <f>Q402*H402</f>
        <v>0.45937</v>
      </c>
      <c r="S402" s="228">
        <v>0</v>
      </c>
      <c r="T402" s="229">
        <f>S402*H402</f>
        <v>0</v>
      </c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R402" s="230" t="s">
        <v>209</v>
      </c>
      <c r="AT402" s="230" t="s">
        <v>193</v>
      </c>
      <c r="AU402" s="230" t="s">
        <v>94</v>
      </c>
      <c r="AY402" s="15" t="s">
        <v>192</v>
      </c>
      <c r="BE402" s="231">
        <f>IF(N402="základní",J402,0)</f>
        <v>0</v>
      </c>
      <c r="BF402" s="231">
        <f>IF(N402="snížená",J402,0)</f>
        <v>0</v>
      </c>
      <c r="BG402" s="231">
        <f>IF(N402="zákl. přenesená",J402,0)</f>
        <v>0</v>
      </c>
      <c r="BH402" s="231">
        <f>IF(N402="sníž. přenesená",J402,0)</f>
        <v>0</v>
      </c>
      <c r="BI402" s="231">
        <f>IF(N402="nulová",J402,0)</f>
        <v>0</v>
      </c>
      <c r="BJ402" s="15" t="s">
        <v>91</v>
      </c>
      <c r="BK402" s="231">
        <f>ROUND(I402*H402,2)</f>
        <v>0</v>
      </c>
      <c r="BL402" s="15" t="s">
        <v>209</v>
      </c>
      <c r="BM402" s="230" t="s">
        <v>1002</v>
      </c>
    </row>
    <row r="403" s="2" customFormat="1">
      <c r="A403" s="37"/>
      <c r="B403" s="38"/>
      <c r="C403" s="39"/>
      <c r="D403" s="232" t="s">
        <v>199</v>
      </c>
      <c r="E403" s="39"/>
      <c r="F403" s="233" t="s">
        <v>1003</v>
      </c>
      <c r="G403" s="39"/>
      <c r="H403" s="39"/>
      <c r="I403" s="234"/>
      <c r="J403" s="39"/>
      <c r="K403" s="39"/>
      <c r="L403" s="43"/>
      <c r="M403" s="235"/>
      <c r="N403" s="236"/>
      <c r="O403" s="90"/>
      <c r="P403" s="90"/>
      <c r="Q403" s="90"/>
      <c r="R403" s="90"/>
      <c r="S403" s="90"/>
      <c r="T403" s="91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T403" s="15" t="s">
        <v>199</v>
      </c>
      <c r="AU403" s="15" t="s">
        <v>94</v>
      </c>
    </row>
    <row r="404" s="2" customFormat="1">
      <c r="A404" s="37"/>
      <c r="B404" s="38"/>
      <c r="C404" s="39"/>
      <c r="D404" s="248" t="s">
        <v>268</v>
      </c>
      <c r="E404" s="39"/>
      <c r="F404" s="249" t="s">
        <v>1004</v>
      </c>
      <c r="G404" s="39"/>
      <c r="H404" s="39"/>
      <c r="I404" s="234"/>
      <c r="J404" s="39"/>
      <c r="K404" s="39"/>
      <c r="L404" s="43"/>
      <c r="M404" s="235"/>
      <c r="N404" s="236"/>
      <c r="O404" s="90"/>
      <c r="P404" s="90"/>
      <c r="Q404" s="90"/>
      <c r="R404" s="90"/>
      <c r="S404" s="90"/>
      <c r="T404" s="91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T404" s="15" t="s">
        <v>268</v>
      </c>
      <c r="AU404" s="15" t="s">
        <v>94</v>
      </c>
    </row>
    <row r="405" s="13" customFormat="1">
      <c r="A405" s="13"/>
      <c r="B405" s="237"/>
      <c r="C405" s="238"/>
      <c r="D405" s="232" t="s">
        <v>260</v>
      </c>
      <c r="E405" s="239" t="s">
        <v>1</v>
      </c>
      <c r="F405" s="240" t="s">
        <v>91</v>
      </c>
      <c r="G405" s="238"/>
      <c r="H405" s="241">
        <v>1</v>
      </c>
      <c r="I405" s="242"/>
      <c r="J405" s="238"/>
      <c r="K405" s="238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94</v>
      </c>
      <c r="AV405" s="13" t="s">
        <v>94</v>
      </c>
      <c r="AW405" s="13" t="s">
        <v>38</v>
      </c>
      <c r="AX405" s="13" t="s">
        <v>91</v>
      </c>
      <c r="AY405" s="247" t="s">
        <v>192</v>
      </c>
    </row>
    <row r="406" s="12" customFormat="1" ht="20.88" customHeight="1">
      <c r="A406" s="12"/>
      <c r="B406" s="203"/>
      <c r="C406" s="204"/>
      <c r="D406" s="205" t="s">
        <v>82</v>
      </c>
      <c r="E406" s="217" t="s">
        <v>868</v>
      </c>
      <c r="F406" s="217" t="s">
        <v>1005</v>
      </c>
      <c r="G406" s="204"/>
      <c r="H406" s="204"/>
      <c r="I406" s="207"/>
      <c r="J406" s="218">
        <f>BK406</f>
        <v>0</v>
      </c>
      <c r="K406" s="204"/>
      <c r="L406" s="209"/>
      <c r="M406" s="210"/>
      <c r="N406" s="211"/>
      <c r="O406" s="211"/>
      <c r="P406" s="212">
        <f>SUM(P407:P438)</f>
        <v>0</v>
      </c>
      <c r="Q406" s="211"/>
      <c r="R406" s="212">
        <f>SUM(R407:R438)</f>
        <v>0</v>
      </c>
      <c r="S406" s="211"/>
      <c r="T406" s="213">
        <f>SUM(T407:T438)</f>
        <v>0</v>
      </c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R406" s="214" t="s">
        <v>91</v>
      </c>
      <c r="AT406" s="215" t="s">
        <v>82</v>
      </c>
      <c r="AU406" s="215" t="s">
        <v>94</v>
      </c>
      <c r="AY406" s="214" t="s">
        <v>192</v>
      </c>
      <c r="BK406" s="216">
        <f>SUM(BK407:BK438)</f>
        <v>0</v>
      </c>
    </row>
    <row r="407" s="2" customFormat="1" ht="21.75" customHeight="1">
      <c r="A407" s="37"/>
      <c r="B407" s="38"/>
      <c r="C407" s="219" t="s">
        <v>774</v>
      </c>
      <c r="D407" s="219" t="s">
        <v>193</v>
      </c>
      <c r="E407" s="220" t="s">
        <v>1007</v>
      </c>
      <c r="F407" s="221" t="s">
        <v>1008</v>
      </c>
      <c r="G407" s="222" t="s">
        <v>316</v>
      </c>
      <c r="H407" s="223">
        <v>81</v>
      </c>
      <c r="I407" s="224"/>
      <c r="J407" s="225">
        <f>ROUND(I407*H407,2)</f>
        <v>0</v>
      </c>
      <c r="K407" s="221" t="s">
        <v>266</v>
      </c>
      <c r="L407" s="43"/>
      <c r="M407" s="226" t="s">
        <v>1</v>
      </c>
      <c r="N407" s="227" t="s">
        <v>48</v>
      </c>
      <c r="O407" s="90"/>
      <c r="P407" s="228">
        <f>O407*H407</f>
        <v>0</v>
      </c>
      <c r="Q407" s="228">
        <v>0</v>
      </c>
      <c r="R407" s="228">
        <f>Q407*H407</f>
        <v>0</v>
      </c>
      <c r="S407" s="228">
        <v>0</v>
      </c>
      <c r="T407" s="229">
        <f>S407*H407</f>
        <v>0</v>
      </c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R407" s="230" t="s">
        <v>209</v>
      </c>
      <c r="AT407" s="230" t="s">
        <v>193</v>
      </c>
      <c r="AU407" s="230" t="s">
        <v>204</v>
      </c>
      <c r="AY407" s="15" t="s">
        <v>192</v>
      </c>
      <c r="BE407" s="231">
        <f>IF(N407="základní",J407,0)</f>
        <v>0</v>
      </c>
      <c r="BF407" s="231">
        <f>IF(N407="snížená",J407,0)</f>
        <v>0</v>
      </c>
      <c r="BG407" s="231">
        <f>IF(N407="zákl. přenesená",J407,0)</f>
        <v>0</v>
      </c>
      <c r="BH407" s="231">
        <f>IF(N407="sníž. přenesená",J407,0)</f>
        <v>0</v>
      </c>
      <c r="BI407" s="231">
        <f>IF(N407="nulová",J407,0)</f>
        <v>0</v>
      </c>
      <c r="BJ407" s="15" t="s">
        <v>91</v>
      </c>
      <c r="BK407" s="231">
        <f>ROUND(I407*H407,2)</f>
        <v>0</v>
      </c>
      <c r="BL407" s="15" t="s">
        <v>209</v>
      </c>
      <c r="BM407" s="230" t="s">
        <v>1009</v>
      </c>
    </row>
    <row r="408" s="2" customFormat="1">
      <c r="A408" s="37"/>
      <c r="B408" s="38"/>
      <c r="C408" s="39"/>
      <c r="D408" s="232" t="s">
        <v>199</v>
      </c>
      <c r="E408" s="39"/>
      <c r="F408" s="233" t="s">
        <v>1010</v>
      </c>
      <c r="G408" s="39"/>
      <c r="H408" s="39"/>
      <c r="I408" s="234"/>
      <c r="J408" s="39"/>
      <c r="K408" s="39"/>
      <c r="L408" s="43"/>
      <c r="M408" s="235"/>
      <c r="N408" s="236"/>
      <c r="O408" s="90"/>
      <c r="P408" s="90"/>
      <c r="Q408" s="90"/>
      <c r="R408" s="90"/>
      <c r="S408" s="90"/>
      <c r="T408" s="91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T408" s="15" t="s">
        <v>199</v>
      </c>
      <c r="AU408" s="15" t="s">
        <v>204</v>
      </c>
    </row>
    <row r="409" s="2" customFormat="1">
      <c r="A409" s="37"/>
      <c r="B409" s="38"/>
      <c r="C409" s="39"/>
      <c r="D409" s="248" t="s">
        <v>268</v>
      </c>
      <c r="E409" s="39"/>
      <c r="F409" s="249" t="s">
        <v>1011</v>
      </c>
      <c r="G409" s="39"/>
      <c r="H409" s="39"/>
      <c r="I409" s="234"/>
      <c r="J409" s="39"/>
      <c r="K409" s="39"/>
      <c r="L409" s="43"/>
      <c r="M409" s="235"/>
      <c r="N409" s="236"/>
      <c r="O409" s="90"/>
      <c r="P409" s="90"/>
      <c r="Q409" s="90"/>
      <c r="R409" s="90"/>
      <c r="S409" s="90"/>
      <c r="T409" s="91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T409" s="15" t="s">
        <v>268</v>
      </c>
      <c r="AU409" s="15" t="s">
        <v>204</v>
      </c>
    </row>
    <row r="410" s="13" customFormat="1">
      <c r="A410" s="13"/>
      <c r="B410" s="237"/>
      <c r="C410" s="238"/>
      <c r="D410" s="232" t="s">
        <v>260</v>
      </c>
      <c r="E410" s="239" t="s">
        <v>1</v>
      </c>
      <c r="F410" s="240" t="s">
        <v>783</v>
      </c>
      <c r="G410" s="238"/>
      <c r="H410" s="241">
        <v>81</v>
      </c>
      <c r="I410" s="242"/>
      <c r="J410" s="238"/>
      <c r="K410" s="238"/>
      <c r="L410" s="243"/>
      <c r="M410" s="244"/>
      <c r="N410" s="245"/>
      <c r="O410" s="245"/>
      <c r="P410" s="245"/>
      <c r="Q410" s="245"/>
      <c r="R410" s="245"/>
      <c r="S410" s="245"/>
      <c r="T410" s="24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7" t="s">
        <v>260</v>
      </c>
      <c r="AU410" s="247" t="s">
        <v>204</v>
      </c>
      <c r="AV410" s="13" t="s">
        <v>94</v>
      </c>
      <c r="AW410" s="13" t="s">
        <v>38</v>
      </c>
      <c r="AX410" s="13" t="s">
        <v>83</v>
      </c>
      <c r="AY410" s="247" t="s">
        <v>192</v>
      </c>
    </row>
    <row r="411" s="2" customFormat="1" ht="24.15" customHeight="1">
      <c r="A411" s="37"/>
      <c r="B411" s="38"/>
      <c r="C411" s="219" t="s">
        <v>778</v>
      </c>
      <c r="D411" s="219" t="s">
        <v>193</v>
      </c>
      <c r="E411" s="220" t="s">
        <v>1013</v>
      </c>
      <c r="F411" s="221" t="s">
        <v>1014</v>
      </c>
      <c r="G411" s="222" t="s">
        <v>334</v>
      </c>
      <c r="H411" s="223">
        <v>56.700000000000003</v>
      </c>
      <c r="I411" s="224"/>
      <c r="J411" s="225">
        <f>ROUND(I411*H411,2)</f>
        <v>0</v>
      </c>
      <c r="K411" s="221" t="s">
        <v>266</v>
      </c>
      <c r="L411" s="43"/>
      <c r="M411" s="226" t="s">
        <v>1</v>
      </c>
      <c r="N411" s="227" t="s">
        <v>48</v>
      </c>
      <c r="O411" s="90"/>
      <c r="P411" s="228">
        <f>O411*H411</f>
        <v>0</v>
      </c>
      <c r="Q411" s="228">
        <v>0</v>
      </c>
      <c r="R411" s="228">
        <f>Q411*H411</f>
        <v>0</v>
      </c>
      <c r="S411" s="228">
        <v>0</v>
      </c>
      <c r="T411" s="229">
        <f>S411*H411</f>
        <v>0</v>
      </c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R411" s="230" t="s">
        <v>209</v>
      </c>
      <c r="AT411" s="230" t="s">
        <v>193</v>
      </c>
      <c r="AU411" s="230" t="s">
        <v>204</v>
      </c>
      <c r="AY411" s="15" t="s">
        <v>192</v>
      </c>
      <c r="BE411" s="231">
        <f>IF(N411="základní",J411,0)</f>
        <v>0</v>
      </c>
      <c r="BF411" s="231">
        <f>IF(N411="snížená",J411,0)</f>
        <v>0</v>
      </c>
      <c r="BG411" s="231">
        <f>IF(N411="zákl. přenesená",J411,0)</f>
        <v>0</v>
      </c>
      <c r="BH411" s="231">
        <f>IF(N411="sníž. přenesená",J411,0)</f>
        <v>0</v>
      </c>
      <c r="BI411" s="231">
        <f>IF(N411="nulová",J411,0)</f>
        <v>0</v>
      </c>
      <c r="BJ411" s="15" t="s">
        <v>91</v>
      </c>
      <c r="BK411" s="231">
        <f>ROUND(I411*H411,2)</f>
        <v>0</v>
      </c>
      <c r="BL411" s="15" t="s">
        <v>209</v>
      </c>
      <c r="BM411" s="230" t="s">
        <v>1015</v>
      </c>
    </row>
    <row r="412" s="2" customFormat="1">
      <c r="A412" s="37"/>
      <c r="B412" s="38"/>
      <c r="C412" s="39"/>
      <c r="D412" s="232" t="s">
        <v>199</v>
      </c>
      <c r="E412" s="39"/>
      <c r="F412" s="233" t="s">
        <v>1016</v>
      </c>
      <c r="G412" s="39"/>
      <c r="H412" s="39"/>
      <c r="I412" s="234"/>
      <c r="J412" s="39"/>
      <c r="K412" s="39"/>
      <c r="L412" s="43"/>
      <c r="M412" s="235"/>
      <c r="N412" s="236"/>
      <c r="O412" s="90"/>
      <c r="P412" s="90"/>
      <c r="Q412" s="90"/>
      <c r="R412" s="90"/>
      <c r="S412" s="90"/>
      <c r="T412" s="91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T412" s="15" t="s">
        <v>199</v>
      </c>
      <c r="AU412" s="15" t="s">
        <v>204</v>
      </c>
    </row>
    <row r="413" s="2" customFormat="1">
      <c r="A413" s="37"/>
      <c r="B413" s="38"/>
      <c r="C413" s="39"/>
      <c r="D413" s="248" t="s">
        <v>268</v>
      </c>
      <c r="E413" s="39"/>
      <c r="F413" s="249" t="s">
        <v>1017</v>
      </c>
      <c r="G413" s="39"/>
      <c r="H413" s="39"/>
      <c r="I413" s="234"/>
      <c r="J413" s="39"/>
      <c r="K413" s="39"/>
      <c r="L413" s="43"/>
      <c r="M413" s="235"/>
      <c r="N413" s="236"/>
      <c r="O413" s="90"/>
      <c r="P413" s="90"/>
      <c r="Q413" s="90"/>
      <c r="R413" s="90"/>
      <c r="S413" s="90"/>
      <c r="T413" s="91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T413" s="15" t="s">
        <v>268</v>
      </c>
      <c r="AU413" s="15" t="s">
        <v>204</v>
      </c>
    </row>
    <row r="414" s="13" customFormat="1">
      <c r="A414" s="13"/>
      <c r="B414" s="237"/>
      <c r="C414" s="238"/>
      <c r="D414" s="232" t="s">
        <v>260</v>
      </c>
      <c r="E414" s="239" t="s">
        <v>1</v>
      </c>
      <c r="F414" s="240" t="s">
        <v>1261</v>
      </c>
      <c r="G414" s="238"/>
      <c r="H414" s="241">
        <v>20.655000000000001</v>
      </c>
      <c r="I414" s="242"/>
      <c r="J414" s="238"/>
      <c r="K414" s="238"/>
      <c r="L414" s="243"/>
      <c r="M414" s="244"/>
      <c r="N414" s="245"/>
      <c r="O414" s="245"/>
      <c r="P414" s="245"/>
      <c r="Q414" s="245"/>
      <c r="R414" s="245"/>
      <c r="S414" s="245"/>
      <c r="T414" s="24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7" t="s">
        <v>260</v>
      </c>
      <c r="AU414" s="247" t="s">
        <v>204</v>
      </c>
      <c r="AV414" s="13" t="s">
        <v>94</v>
      </c>
      <c r="AW414" s="13" t="s">
        <v>38</v>
      </c>
      <c r="AX414" s="13" t="s">
        <v>83</v>
      </c>
      <c r="AY414" s="247" t="s">
        <v>192</v>
      </c>
    </row>
    <row r="415" s="13" customFormat="1">
      <c r="A415" s="13"/>
      <c r="B415" s="237"/>
      <c r="C415" s="238"/>
      <c r="D415" s="232" t="s">
        <v>260</v>
      </c>
      <c r="E415" s="239" t="s">
        <v>1</v>
      </c>
      <c r="F415" s="240" t="s">
        <v>1262</v>
      </c>
      <c r="G415" s="238"/>
      <c r="H415" s="241">
        <v>6.8849999999999998</v>
      </c>
      <c r="I415" s="242"/>
      <c r="J415" s="238"/>
      <c r="K415" s="238"/>
      <c r="L415" s="243"/>
      <c r="M415" s="244"/>
      <c r="N415" s="245"/>
      <c r="O415" s="245"/>
      <c r="P415" s="245"/>
      <c r="Q415" s="245"/>
      <c r="R415" s="245"/>
      <c r="S415" s="245"/>
      <c r="T415" s="24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7" t="s">
        <v>260</v>
      </c>
      <c r="AU415" s="247" t="s">
        <v>204</v>
      </c>
      <c r="AV415" s="13" t="s">
        <v>94</v>
      </c>
      <c r="AW415" s="13" t="s">
        <v>38</v>
      </c>
      <c r="AX415" s="13" t="s">
        <v>83</v>
      </c>
      <c r="AY415" s="247" t="s">
        <v>192</v>
      </c>
    </row>
    <row r="416" s="13" customFormat="1">
      <c r="A416" s="13"/>
      <c r="B416" s="237"/>
      <c r="C416" s="238"/>
      <c r="D416" s="232" t="s">
        <v>260</v>
      </c>
      <c r="E416" s="239" t="s">
        <v>1</v>
      </c>
      <c r="F416" s="240" t="s">
        <v>1263</v>
      </c>
      <c r="G416" s="238"/>
      <c r="H416" s="241">
        <v>29.16</v>
      </c>
      <c r="I416" s="242"/>
      <c r="J416" s="238"/>
      <c r="K416" s="238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204</v>
      </c>
      <c r="AV416" s="13" t="s">
        <v>94</v>
      </c>
      <c r="AW416" s="13" t="s">
        <v>38</v>
      </c>
      <c r="AX416" s="13" t="s">
        <v>83</v>
      </c>
      <c r="AY416" s="247" t="s">
        <v>192</v>
      </c>
    </row>
    <row r="417" s="2" customFormat="1" ht="24.15" customHeight="1">
      <c r="A417" s="37"/>
      <c r="B417" s="38"/>
      <c r="C417" s="219" t="s">
        <v>783</v>
      </c>
      <c r="D417" s="219" t="s">
        <v>193</v>
      </c>
      <c r="E417" s="220" t="s">
        <v>1022</v>
      </c>
      <c r="F417" s="221" t="s">
        <v>1023</v>
      </c>
      <c r="G417" s="222" t="s">
        <v>334</v>
      </c>
      <c r="H417" s="223">
        <v>623.70000000000005</v>
      </c>
      <c r="I417" s="224"/>
      <c r="J417" s="225">
        <f>ROUND(I417*H417,2)</f>
        <v>0</v>
      </c>
      <c r="K417" s="221" t="s">
        <v>266</v>
      </c>
      <c r="L417" s="43"/>
      <c r="M417" s="226" t="s">
        <v>1</v>
      </c>
      <c r="N417" s="227" t="s">
        <v>48</v>
      </c>
      <c r="O417" s="90"/>
      <c r="P417" s="228">
        <f>O417*H417</f>
        <v>0</v>
      </c>
      <c r="Q417" s="228">
        <v>0</v>
      </c>
      <c r="R417" s="228">
        <f>Q417*H417</f>
        <v>0</v>
      </c>
      <c r="S417" s="228">
        <v>0</v>
      </c>
      <c r="T417" s="229">
        <f>S417*H417</f>
        <v>0</v>
      </c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R417" s="230" t="s">
        <v>209</v>
      </c>
      <c r="AT417" s="230" t="s">
        <v>193</v>
      </c>
      <c r="AU417" s="230" t="s">
        <v>204</v>
      </c>
      <c r="AY417" s="15" t="s">
        <v>192</v>
      </c>
      <c r="BE417" s="231">
        <f>IF(N417="základní",J417,0)</f>
        <v>0</v>
      </c>
      <c r="BF417" s="231">
        <f>IF(N417="snížená",J417,0)</f>
        <v>0</v>
      </c>
      <c r="BG417" s="231">
        <f>IF(N417="zákl. přenesená",J417,0)</f>
        <v>0</v>
      </c>
      <c r="BH417" s="231">
        <f>IF(N417="sníž. přenesená",J417,0)</f>
        <v>0</v>
      </c>
      <c r="BI417" s="231">
        <f>IF(N417="nulová",J417,0)</f>
        <v>0</v>
      </c>
      <c r="BJ417" s="15" t="s">
        <v>91</v>
      </c>
      <c r="BK417" s="231">
        <f>ROUND(I417*H417,2)</f>
        <v>0</v>
      </c>
      <c r="BL417" s="15" t="s">
        <v>209</v>
      </c>
      <c r="BM417" s="230" t="s">
        <v>1024</v>
      </c>
    </row>
    <row r="418" s="2" customFormat="1">
      <c r="A418" s="37"/>
      <c r="B418" s="38"/>
      <c r="C418" s="39"/>
      <c r="D418" s="232" t="s">
        <v>199</v>
      </c>
      <c r="E418" s="39"/>
      <c r="F418" s="233" t="s">
        <v>1023</v>
      </c>
      <c r="G418" s="39"/>
      <c r="H418" s="39"/>
      <c r="I418" s="234"/>
      <c r="J418" s="39"/>
      <c r="K418" s="39"/>
      <c r="L418" s="43"/>
      <c r="M418" s="235"/>
      <c r="N418" s="236"/>
      <c r="O418" s="90"/>
      <c r="P418" s="90"/>
      <c r="Q418" s="90"/>
      <c r="R418" s="90"/>
      <c r="S418" s="90"/>
      <c r="T418" s="91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T418" s="15" t="s">
        <v>199</v>
      </c>
      <c r="AU418" s="15" t="s">
        <v>204</v>
      </c>
    </row>
    <row r="419" s="2" customFormat="1">
      <c r="A419" s="37"/>
      <c r="B419" s="38"/>
      <c r="C419" s="39"/>
      <c r="D419" s="248" t="s">
        <v>268</v>
      </c>
      <c r="E419" s="39"/>
      <c r="F419" s="249" t="s">
        <v>1025</v>
      </c>
      <c r="G419" s="39"/>
      <c r="H419" s="39"/>
      <c r="I419" s="234"/>
      <c r="J419" s="39"/>
      <c r="K419" s="39"/>
      <c r="L419" s="43"/>
      <c r="M419" s="235"/>
      <c r="N419" s="236"/>
      <c r="O419" s="90"/>
      <c r="P419" s="90"/>
      <c r="Q419" s="90"/>
      <c r="R419" s="90"/>
      <c r="S419" s="90"/>
      <c r="T419" s="91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T419" s="15" t="s">
        <v>268</v>
      </c>
      <c r="AU419" s="15" t="s">
        <v>204</v>
      </c>
    </row>
    <row r="420" s="13" customFormat="1">
      <c r="A420" s="13"/>
      <c r="B420" s="237"/>
      <c r="C420" s="238"/>
      <c r="D420" s="232" t="s">
        <v>260</v>
      </c>
      <c r="E420" s="239" t="s">
        <v>1</v>
      </c>
      <c r="F420" s="240" t="s">
        <v>1264</v>
      </c>
      <c r="G420" s="238"/>
      <c r="H420" s="241">
        <v>227.20500000000001</v>
      </c>
      <c r="I420" s="242"/>
      <c r="J420" s="238"/>
      <c r="K420" s="238"/>
      <c r="L420" s="243"/>
      <c r="M420" s="244"/>
      <c r="N420" s="245"/>
      <c r="O420" s="245"/>
      <c r="P420" s="245"/>
      <c r="Q420" s="245"/>
      <c r="R420" s="245"/>
      <c r="S420" s="245"/>
      <c r="T420" s="246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7" t="s">
        <v>260</v>
      </c>
      <c r="AU420" s="247" t="s">
        <v>204</v>
      </c>
      <c r="AV420" s="13" t="s">
        <v>94</v>
      </c>
      <c r="AW420" s="13" t="s">
        <v>38</v>
      </c>
      <c r="AX420" s="13" t="s">
        <v>83</v>
      </c>
      <c r="AY420" s="247" t="s">
        <v>192</v>
      </c>
    </row>
    <row r="421" s="13" customFormat="1">
      <c r="A421" s="13"/>
      <c r="B421" s="237"/>
      <c r="C421" s="238"/>
      <c r="D421" s="232" t="s">
        <v>260</v>
      </c>
      <c r="E421" s="239" t="s">
        <v>1</v>
      </c>
      <c r="F421" s="240" t="s">
        <v>1265</v>
      </c>
      <c r="G421" s="238"/>
      <c r="H421" s="241">
        <v>75.734999999999999</v>
      </c>
      <c r="I421" s="242"/>
      <c r="J421" s="238"/>
      <c r="K421" s="238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204</v>
      </c>
      <c r="AV421" s="13" t="s">
        <v>94</v>
      </c>
      <c r="AW421" s="13" t="s">
        <v>38</v>
      </c>
      <c r="AX421" s="13" t="s">
        <v>83</v>
      </c>
      <c r="AY421" s="247" t="s">
        <v>192</v>
      </c>
    </row>
    <row r="422" s="13" customFormat="1">
      <c r="A422" s="13"/>
      <c r="B422" s="237"/>
      <c r="C422" s="238"/>
      <c r="D422" s="232" t="s">
        <v>260</v>
      </c>
      <c r="E422" s="239" t="s">
        <v>1</v>
      </c>
      <c r="F422" s="240" t="s">
        <v>1266</v>
      </c>
      <c r="G422" s="238"/>
      <c r="H422" s="241">
        <v>320.75999999999999</v>
      </c>
      <c r="I422" s="242"/>
      <c r="J422" s="238"/>
      <c r="K422" s="238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260</v>
      </c>
      <c r="AU422" s="247" t="s">
        <v>204</v>
      </c>
      <c r="AV422" s="13" t="s">
        <v>94</v>
      </c>
      <c r="AW422" s="13" t="s">
        <v>38</v>
      </c>
      <c r="AX422" s="13" t="s">
        <v>83</v>
      </c>
      <c r="AY422" s="247" t="s">
        <v>192</v>
      </c>
    </row>
    <row r="423" s="2" customFormat="1" ht="24.15" customHeight="1">
      <c r="A423" s="37"/>
      <c r="B423" s="38"/>
      <c r="C423" s="219" t="s">
        <v>788</v>
      </c>
      <c r="D423" s="219" t="s">
        <v>193</v>
      </c>
      <c r="E423" s="220" t="s">
        <v>1028</v>
      </c>
      <c r="F423" s="221" t="s">
        <v>1029</v>
      </c>
      <c r="G423" s="222" t="s">
        <v>334</v>
      </c>
      <c r="H423" s="223">
        <v>56.700000000000003</v>
      </c>
      <c r="I423" s="224"/>
      <c r="J423" s="225">
        <f>ROUND(I423*H423,2)</f>
        <v>0</v>
      </c>
      <c r="K423" s="221" t="s">
        <v>266</v>
      </c>
      <c r="L423" s="43"/>
      <c r="M423" s="226" t="s">
        <v>1</v>
      </c>
      <c r="N423" s="227" t="s">
        <v>48</v>
      </c>
      <c r="O423" s="90"/>
      <c r="P423" s="228">
        <f>O423*H423</f>
        <v>0</v>
      </c>
      <c r="Q423" s="228">
        <v>0</v>
      </c>
      <c r="R423" s="228">
        <f>Q423*H423</f>
        <v>0</v>
      </c>
      <c r="S423" s="228">
        <v>0</v>
      </c>
      <c r="T423" s="229">
        <f>S423*H423</f>
        <v>0</v>
      </c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R423" s="230" t="s">
        <v>209</v>
      </c>
      <c r="AT423" s="230" t="s">
        <v>193</v>
      </c>
      <c r="AU423" s="230" t="s">
        <v>204</v>
      </c>
      <c r="AY423" s="15" t="s">
        <v>192</v>
      </c>
      <c r="BE423" s="231">
        <f>IF(N423="základní",J423,0)</f>
        <v>0</v>
      </c>
      <c r="BF423" s="231">
        <f>IF(N423="snížená",J423,0)</f>
        <v>0</v>
      </c>
      <c r="BG423" s="231">
        <f>IF(N423="zákl. přenesená",J423,0)</f>
        <v>0</v>
      </c>
      <c r="BH423" s="231">
        <f>IF(N423="sníž. přenesená",J423,0)</f>
        <v>0</v>
      </c>
      <c r="BI423" s="231">
        <f>IF(N423="nulová",J423,0)</f>
        <v>0</v>
      </c>
      <c r="BJ423" s="15" t="s">
        <v>91</v>
      </c>
      <c r="BK423" s="231">
        <f>ROUND(I423*H423,2)</f>
        <v>0</v>
      </c>
      <c r="BL423" s="15" t="s">
        <v>209</v>
      </c>
      <c r="BM423" s="230" t="s">
        <v>1030</v>
      </c>
    </row>
    <row r="424" s="2" customFormat="1">
      <c r="A424" s="37"/>
      <c r="B424" s="38"/>
      <c r="C424" s="39"/>
      <c r="D424" s="232" t="s">
        <v>199</v>
      </c>
      <c r="E424" s="39"/>
      <c r="F424" s="233" t="s">
        <v>1031</v>
      </c>
      <c r="G424" s="39"/>
      <c r="H424" s="39"/>
      <c r="I424" s="234"/>
      <c r="J424" s="39"/>
      <c r="K424" s="39"/>
      <c r="L424" s="43"/>
      <c r="M424" s="235"/>
      <c r="N424" s="236"/>
      <c r="O424" s="90"/>
      <c r="P424" s="90"/>
      <c r="Q424" s="90"/>
      <c r="R424" s="90"/>
      <c r="S424" s="90"/>
      <c r="T424" s="91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T424" s="15" t="s">
        <v>199</v>
      </c>
      <c r="AU424" s="15" t="s">
        <v>204</v>
      </c>
    </row>
    <row r="425" s="2" customFormat="1">
      <c r="A425" s="37"/>
      <c r="B425" s="38"/>
      <c r="C425" s="39"/>
      <c r="D425" s="248" t="s">
        <v>268</v>
      </c>
      <c r="E425" s="39"/>
      <c r="F425" s="249" t="s">
        <v>1032</v>
      </c>
      <c r="G425" s="39"/>
      <c r="H425" s="39"/>
      <c r="I425" s="234"/>
      <c r="J425" s="39"/>
      <c r="K425" s="39"/>
      <c r="L425" s="43"/>
      <c r="M425" s="235"/>
      <c r="N425" s="236"/>
      <c r="O425" s="90"/>
      <c r="P425" s="90"/>
      <c r="Q425" s="90"/>
      <c r="R425" s="90"/>
      <c r="S425" s="90"/>
      <c r="T425" s="91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T425" s="15" t="s">
        <v>268</v>
      </c>
      <c r="AU425" s="15" t="s">
        <v>204</v>
      </c>
    </row>
    <row r="426" s="13" customFormat="1">
      <c r="A426" s="13"/>
      <c r="B426" s="237"/>
      <c r="C426" s="238"/>
      <c r="D426" s="232" t="s">
        <v>260</v>
      </c>
      <c r="E426" s="239" t="s">
        <v>1</v>
      </c>
      <c r="F426" s="240" t="s">
        <v>1261</v>
      </c>
      <c r="G426" s="238"/>
      <c r="H426" s="241">
        <v>20.655000000000001</v>
      </c>
      <c r="I426" s="242"/>
      <c r="J426" s="238"/>
      <c r="K426" s="238"/>
      <c r="L426" s="243"/>
      <c r="M426" s="244"/>
      <c r="N426" s="245"/>
      <c r="O426" s="245"/>
      <c r="P426" s="245"/>
      <c r="Q426" s="245"/>
      <c r="R426" s="245"/>
      <c r="S426" s="245"/>
      <c r="T426" s="24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7" t="s">
        <v>260</v>
      </c>
      <c r="AU426" s="247" t="s">
        <v>204</v>
      </c>
      <c r="AV426" s="13" t="s">
        <v>94</v>
      </c>
      <c r="AW426" s="13" t="s">
        <v>38</v>
      </c>
      <c r="AX426" s="13" t="s">
        <v>83</v>
      </c>
      <c r="AY426" s="247" t="s">
        <v>192</v>
      </c>
    </row>
    <row r="427" s="13" customFormat="1">
      <c r="A427" s="13"/>
      <c r="B427" s="237"/>
      <c r="C427" s="238"/>
      <c r="D427" s="232" t="s">
        <v>260</v>
      </c>
      <c r="E427" s="239" t="s">
        <v>1</v>
      </c>
      <c r="F427" s="240" t="s">
        <v>1262</v>
      </c>
      <c r="G427" s="238"/>
      <c r="H427" s="241">
        <v>6.8849999999999998</v>
      </c>
      <c r="I427" s="242"/>
      <c r="J427" s="238"/>
      <c r="K427" s="238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204</v>
      </c>
      <c r="AV427" s="13" t="s">
        <v>94</v>
      </c>
      <c r="AW427" s="13" t="s">
        <v>38</v>
      </c>
      <c r="AX427" s="13" t="s">
        <v>83</v>
      </c>
      <c r="AY427" s="247" t="s">
        <v>192</v>
      </c>
    </row>
    <row r="428" s="13" customFormat="1">
      <c r="A428" s="13"/>
      <c r="B428" s="237"/>
      <c r="C428" s="238"/>
      <c r="D428" s="232" t="s">
        <v>260</v>
      </c>
      <c r="E428" s="239" t="s">
        <v>1</v>
      </c>
      <c r="F428" s="240" t="s">
        <v>1263</v>
      </c>
      <c r="G428" s="238"/>
      <c r="H428" s="241">
        <v>29.16</v>
      </c>
      <c r="I428" s="242"/>
      <c r="J428" s="238"/>
      <c r="K428" s="238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260</v>
      </c>
      <c r="AU428" s="247" t="s">
        <v>204</v>
      </c>
      <c r="AV428" s="13" t="s">
        <v>94</v>
      </c>
      <c r="AW428" s="13" t="s">
        <v>38</v>
      </c>
      <c r="AX428" s="13" t="s">
        <v>83</v>
      </c>
      <c r="AY428" s="247" t="s">
        <v>192</v>
      </c>
    </row>
    <row r="429" s="2" customFormat="1" ht="33" customHeight="1">
      <c r="A429" s="37"/>
      <c r="B429" s="38"/>
      <c r="C429" s="219" t="s">
        <v>793</v>
      </c>
      <c r="D429" s="219" t="s">
        <v>193</v>
      </c>
      <c r="E429" s="220" t="s">
        <v>1035</v>
      </c>
      <c r="F429" s="221" t="s">
        <v>1036</v>
      </c>
      <c r="G429" s="222" t="s">
        <v>334</v>
      </c>
      <c r="H429" s="223">
        <v>56.700000000000003</v>
      </c>
      <c r="I429" s="224"/>
      <c r="J429" s="225">
        <f>ROUND(I429*H429,2)</f>
        <v>0</v>
      </c>
      <c r="K429" s="221" t="s">
        <v>266</v>
      </c>
      <c r="L429" s="43"/>
      <c r="M429" s="226" t="s">
        <v>1</v>
      </c>
      <c r="N429" s="227" t="s">
        <v>48</v>
      </c>
      <c r="O429" s="90"/>
      <c r="P429" s="228">
        <f>O429*H429</f>
        <v>0</v>
      </c>
      <c r="Q429" s="228">
        <v>0</v>
      </c>
      <c r="R429" s="228">
        <f>Q429*H429</f>
        <v>0</v>
      </c>
      <c r="S429" s="228">
        <v>0</v>
      </c>
      <c r="T429" s="229">
        <f>S429*H429</f>
        <v>0</v>
      </c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R429" s="230" t="s">
        <v>209</v>
      </c>
      <c r="AT429" s="230" t="s">
        <v>193</v>
      </c>
      <c r="AU429" s="230" t="s">
        <v>204</v>
      </c>
      <c r="AY429" s="15" t="s">
        <v>192</v>
      </c>
      <c r="BE429" s="231">
        <f>IF(N429="základní",J429,0)</f>
        <v>0</v>
      </c>
      <c r="BF429" s="231">
        <f>IF(N429="snížená",J429,0)</f>
        <v>0</v>
      </c>
      <c r="BG429" s="231">
        <f>IF(N429="zákl. přenesená",J429,0)</f>
        <v>0</v>
      </c>
      <c r="BH429" s="231">
        <f>IF(N429="sníž. přenesená",J429,0)</f>
        <v>0</v>
      </c>
      <c r="BI429" s="231">
        <f>IF(N429="nulová",J429,0)</f>
        <v>0</v>
      </c>
      <c r="BJ429" s="15" t="s">
        <v>91</v>
      </c>
      <c r="BK429" s="231">
        <f>ROUND(I429*H429,2)</f>
        <v>0</v>
      </c>
      <c r="BL429" s="15" t="s">
        <v>209</v>
      </c>
      <c r="BM429" s="230" t="s">
        <v>1037</v>
      </c>
    </row>
    <row r="430" s="2" customFormat="1">
      <c r="A430" s="37"/>
      <c r="B430" s="38"/>
      <c r="C430" s="39"/>
      <c r="D430" s="232" t="s">
        <v>199</v>
      </c>
      <c r="E430" s="39"/>
      <c r="F430" s="233" t="s">
        <v>1038</v>
      </c>
      <c r="G430" s="39"/>
      <c r="H430" s="39"/>
      <c r="I430" s="234"/>
      <c r="J430" s="39"/>
      <c r="K430" s="39"/>
      <c r="L430" s="43"/>
      <c r="M430" s="235"/>
      <c r="N430" s="236"/>
      <c r="O430" s="90"/>
      <c r="P430" s="90"/>
      <c r="Q430" s="90"/>
      <c r="R430" s="90"/>
      <c r="S430" s="90"/>
      <c r="T430" s="91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T430" s="15" t="s">
        <v>199</v>
      </c>
      <c r="AU430" s="15" t="s">
        <v>204</v>
      </c>
    </row>
    <row r="431" s="2" customFormat="1">
      <c r="A431" s="37"/>
      <c r="B431" s="38"/>
      <c r="C431" s="39"/>
      <c r="D431" s="248" t="s">
        <v>268</v>
      </c>
      <c r="E431" s="39"/>
      <c r="F431" s="249" t="s">
        <v>1039</v>
      </c>
      <c r="G431" s="39"/>
      <c r="H431" s="39"/>
      <c r="I431" s="234"/>
      <c r="J431" s="39"/>
      <c r="K431" s="39"/>
      <c r="L431" s="43"/>
      <c r="M431" s="235"/>
      <c r="N431" s="236"/>
      <c r="O431" s="90"/>
      <c r="P431" s="90"/>
      <c r="Q431" s="90"/>
      <c r="R431" s="90"/>
      <c r="S431" s="90"/>
      <c r="T431" s="91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T431" s="15" t="s">
        <v>268</v>
      </c>
      <c r="AU431" s="15" t="s">
        <v>204</v>
      </c>
    </row>
    <row r="432" s="13" customFormat="1">
      <c r="A432" s="13"/>
      <c r="B432" s="237"/>
      <c r="C432" s="238"/>
      <c r="D432" s="232" t="s">
        <v>260</v>
      </c>
      <c r="E432" s="239" t="s">
        <v>1</v>
      </c>
      <c r="F432" s="240" t="s">
        <v>1261</v>
      </c>
      <c r="G432" s="238"/>
      <c r="H432" s="241">
        <v>20.655000000000001</v>
      </c>
      <c r="I432" s="242"/>
      <c r="J432" s="238"/>
      <c r="K432" s="238"/>
      <c r="L432" s="243"/>
      <c r="M432" s="244"/>
      <c r="N432" s="245"/>
      <c r="O432" s="245"/>
      <c r="P432" s="245"/>
      <c r="Q432" s="245"/>
      <c r="R432" s="245"/>
      <c r="S432" s="245"/>
      <c r="T432" s="246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7" t="s">
        <v>260</v>
      </c>
      <c r="AU432" s="247" t="s">
        <v>204</v>
      </c>
      <c r="AV432" s="13" t="s">
        <v>94</v>
      </c>
      <c r="AW432" s="13" t="s">
        <v>38</v>
      </c>
      <c r="AX432" s="13" t="s">
        <v>83</v>
      </c>
      <c r="AY432" s="247" t="s">
        <v>192</v>
      </c>
    </row>
    <row r="433" s="13" customFormat="1">
      <c r="A433" s="13"/>
      <c r="B433" s="237"/>
      <c r="C433" s="238"/>
      <c r="D433" s="232" t="s">
        <v>260</v>
      </c>
      <c r="E433" s="239" t="s">
        <v>1</v>
      </c>
      <c r="F433" s="240" t="s">
        <v>1262</v>
      </c>
      <c r="G433" s="238"/>
      <c r="H433" s="241">
        <v>6.8849999999999998</v>
      </c>
      <c r="I433" s="242"/>
      <c r="J433" s="238"/>
      <c r="K433" s="238"/>
      <c r="L433" s="243"/>
      <c r="M433" s="244"/>
      <c r="N433" s="245"/>
      <c r="O433" s="245"/>
      <c r="P433" s="245"/>
      <c r="Q433" s="245"/>
      <c r="R433" s="245"/>
      <c r="S433" s="245"/>
      <c r="T433" s="246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7" t="s">
        <v>260</v>
      </c>
      <c r="AU433" s="247" t="s">
        <v>204</v>
      </c>
      <c r="AV433" s="13" t="s">
        <v>94</v>
      </c>
      <c r="AW433" s="13" t="s">
        <v>38</v>
      </c>
      <c r="AX433" s="13" t="s">
        <v>83</v>
      </c>
      <c r="AY433" s="247" t="s">
        <v>192</v>
      </c>
    </row>
    <row r="434" s="13" customFormat="1">
      <c r="A434" s="13"/>
      <c r="B434" s="237"/>
      <c r="C434" s="238"/>
      <c r="D434" s="232" t="s">
        <v>260</v>
      </c>
      <c r="E434" s="239" t="s">
        <v>1</v>
      </c>
      <c r="F434" s="240" t="s">
        <v>1263</v>
      </c>
      <c r="G434" s="238"/>
      <c r="H434" s="241">
        <v>29.16</v>
      </c>
      <c r="I434" s="242"/>
      <c r="J434" s="238"/>
      <c r="K434" s="238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204</v>
      </c>
      <c r="AV434" s="13" t="s">
        <v>94</v>
      </c>
      <c r="AW434" s="13" t="s">
        <v>38</v>
      </c>
      <c r="AX434" s="13" t="s">
        <v>83</v>
      </c>
      <c r="AY434" s="247" t="s">
        <v>192</v>
      </c>
    </row>
    <row r="435" s="2" customFormat="1" ht="24.15" customHeight="1">
      <c r="A435" s="37"/>
      <c r="B435" s="38"/>
      <c r="C435" s="219" t="s">
        <v>799</v>
      </c>
      <c r="D435" s="219" t="s">
        <v>193</v>
      </c>
      <c r="E435" s="220" t="s">
        <v>1042</v>
      </c>
      <c r="F435" s="221" t="s">
        <v>1043</v>
      </c>
      <c r="G435" s="222" t="s">
        <v>334</v>
      </c>
      <c r="H435" s="223">
        <v>1</v>
      </c>
      <c r="I435" s="224"/>
      <c r="J435" s="225">
        <f>ROUND(I435*H435,2)</f>
        <v>0</v>
      </c>
      <c r="K435" s="221" t="s">
        <v>266</v>
      </c>
      <c r="L435" s="43"/>
      <c r="M435" s="226" t="s">
        <v>1</v>
      </c>
      <c r="N435" s="227" t="s">
        <v>48</v>
      </c>
      <c r="O435" s="90"/>
      <c r="P435" s="228">
        <f>O435*H435</f>
        <v>0</v>
      </c>
      <c r="Q435" s="228">
        <v>0</v>
      </c>
      <c r="R435" s="228">
        <f>Q435*H435</f>
        <v>0</v>
      </c>
      <c r="S435" s="228">
        <v>0</v>
      </c>
      <c r="T435" s="229">
        <f>S435*H435</f>
        <v>0</v>
      </c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R435" s="230" t="s">
        <v>209</v>
      </c>
      <c r="AT435" s="230" t="s">
        <v>193</v>
      </c>
      <c r="AU435" s="230" t="s">
        <v>204</v>
      </c>
      <c r="AY435" s="15" t="s">
        <v>192</v>
      </c>
      <c r="BE435" s="231">
        <f>IF(N435="základní",J435,0)</f>
        <v>0</v>
      </c>
      <c r="BF435" s="231">
        <f>IF(N435="snížená",J435,0)</f>
        <v>0</v>
      </c>
      <c r="BG435" s="231">
        <f>IF(N435="zákl. přenesená",J435,0)</f>
        <v>0</v>
      </c>
      <c r="BH435" s="231">
        <f>IF(N435="sníž. přenesená",J435,0)</f>
        <v>0</v>
      </c>
      <c r="BI435" s="231">
        <f>IF(N435="nulová",J435,0)</f>
        <v>0</v>
      </c>
      <c r="BJ435" s="15" t="s">
        <v>91</v>
      </c>
      <c r="BK435" s="231">
        <f>ROUND(I435*H435,2)</f>
        <v>0</v>
      </c>
      <c r="BL435" s="15" t="s">
        <v>209</v>
      </c>
      <c r="BM435" s="230" t="s">
        <v>1044</v>
      </c>
    </row>
    <row r="436" s="2" customFormat="1">
      <c r="A436" s="37"/>
      <c r="B436" s="38"/>
      <c r="C436" s="39"/>
      <c r="D436" s="232" t="s">
        <v>199</v>
      </c>
      <c r="E436" s="39"/>
      <c r="F436" s="233" t="s">
        <v>1045</v>
      </c>
      <c r="G436" s="39"/>
      <c r="H436" s="39"/>
      <c r="I436" s="234"/>
      <c r="J436" s="39"/>
      <c r="K436" s="39"/>
      <c r="L436" s="43"/>
      <c r="M436" s="235"/>
      <c r="N436" s="236"/>
      <c r="O436" s="90"/>
      <c r="P436" s="90"/>
      <c r="Q436" s="90"/>
      <c r="R436" s="90"/>
      <c r="S436" s="90"/>
      <c r="T436" s="91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T436" s="15" t="s">
        <v>199</v>
      </c>
      <c r="AU436" s="15" t="s">
        <v>204</v>
      </c>
    </row>
    <row r="437" s="2" customFormat="1">
      <c r="A437" s="37"/>
      <c r="B437" s="38"/>
      <c r="C437" s="39"/>
      <c r="D437" s="248" t="s">
        <v>268</v>
      </c>
      <c r="E437" s="39"/>
      <c r="F437" s="249" t="s">
        <v>1046</v>
      </c>
      <c r="G437" s="39"/>
      <c r="H437" s="39"/>
      <c r="I437" s="234"/>
      <c r="J437" s="39"/>
      <c r="K437" s="39"/>
      <c r="L437" s="43"/>
      <c r="M437" s="235"/>
      <c r="N437" s="236"/>
      <c r="O437" s="90"/>
      <c r="P437" s="90"/>
      <c r="Q437" s="90"/>
      <c r="R437" s="90"/>
      <c r="S437" s="90"/>
      <c r="T437" s="91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T437" s="15" t="s">
        <v>268</v>
      </c>
      <c r="AU437" s="15" t="s">
        <v>204</v>
      </c>
    </row>
    <row r="438" s="13" customFormat="1">
      <c r="A438" s="13"/>
      <c r="B438" s="237"/>
      <c r="C438" s="238"/>
      <c r="D438" s="232" t="s">
        <v>260</v>
      </c>
      <c r="E438" s="239" t="s">
        <v>1</v>
      </c>
      <c r="F438" s="240" t="s">
        <v>91</v>
      </c>
      <c r="G438" s="238"/>
      <c r="H438" s="241">
        <v>1</v>
      </c>
      <c r="I438" s="242"/>
      <c r="J438" s="238"/>
      <c r="K438" s="238"/>
      <c r="L438" s="243"/>
      <c r="M438" s="244"/>
      <c r="N438" s="245"/>
      <c r="O438" s="245"/>
      <c r="P438" s="245"/>
      <c r="Q438" s="245"/>
      <c r="R438" s="245"/>
      <c r="S438" s="245"/>
      <c r="T438" s="24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7" t="s">
        <v>260</v>
      </c>
      <c r="AU438" s="247" t="s">
        <v>204</v>
      </c>
      <c r="AV438" s="13" t="s">
        <v>94</v>
      </c>
      <c r="AW438" s="13" t="s">
        <v>38</v>
      </c>
      <c r="AX438" s="13" t="s">
        <v>91</v>
      </c>
      <c r="AY438" s="247" t="s">
        <v>192</v>
      </c>
    </row>
    <row r="439" s="12" customFormat="1" ht="22.8" customHeight="1">
      <c r="A439" s="12"/>
      <c r="B439" s="203"/>
      <c r="C439" s="204"/>
      <c r="D439" s="205" t="s">
        <v>82</v>
      </c>
      <c r="E439" s="217" t="s">
        <v>231</v>
      </c>
      <c r="F439" s="217" t="s">
        <v>1047</v>
      </c>
      <c r="G439" s="204"/>
      <c r="H439" s="204"/>
      <c r="I439" s="207"/>
      <c r="J439" s="218">
        <f>BK439</f>
        <v>0</v>
      </c>
      <c r="K439" s="204"/>
      <c r="L439" s="209"/>
      <c r="M439" s="210"/>
      <c r="N439" s="211"/>
      <c r="O439" s="211"/>
      <c r="P439" s="212">
        <f>SUM(P440:P455)</f>
        <v>0</v>
      </c>
      <c r="Q439" s="211"/>
      <c r="R439" s="212">
        <f>SUM(R440:R455)</f>
        <v>0.012959999999999999</v>
      </c>
      <c r="S439" s="211"/>
      <c r="T439" s="213">
        <f>SUM(T440:T455)</f>
        <v>1.6200000000000001</v>
      </c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R439" s="214" t="s">
        <v>91</v>
      </c>
      <c r="AT439" s="215" t="s">
        <v>82</v>
      </c>
      <c r="AU439" s="215" t="s">
        <v>91</v>
      </c>
      <c r="AY439" s="214" t="s">
        <v>192</v>
      </c>
      <c r="BK439" s="216">
        <f>SUM(BK440:BK455)</f>
        <v>0</v>
      </c>
    </row>
    <row r="440" s="2" customFormat="1" ht="24.15" customHeight="1">
      <c r="A440" s="37"/>
      <c r="B440" s="38"/>
      <c r="C440" s="219" t="s">
        <v>803</v>
      </c>
      <c r="D440" s="219" t="s">
        <v>193</v>
      </c>
      <c r="E440" s="220" t="s">
        <v>1049</v>
      </c>
      <c r="F440" s="221" t="s">
        <v>1050</v>
      </c>
      <c r="G440" s="222" t="s">
        <v>316</v>
      </c>
      <c r="H440" s="223">
        <v>129.59999999999999</v>
      </c>
      <c r="I440" s="224"/>
      <c r="J440" s="225">
        <f>ROUND(I440*H440,2)</f>
        <v>0</v>
      </c>
      <c r="K440" s="221" t="s">
        <v>266</v>
      </c>
      <c r="L440" s="43"/>
      <c r="M440" s="226" t="s">
        <v>1</v>
      </c>
      <c r="N440" s="227" t="s">
        <v>48</v>
      </c>
      <c r="O440" s="90"/>
      <c r="P440" s="228">
        <f>O440*H440</f>
        <v>0</v>
      </c>
      <c r="Q440" s="228">
        <v>0.00010000000000000001</v>
      </c>
      <c r="R440" s="228">
        <f>Q440*H440</f>
        <v>0.012959999999999999</v>
      </c>
      <c r="S440" s="228">
        <v>0</v>
      </c>
      <c r="T440" s="229">
        <f>S440*H440</f>
        <v>0</v>
      </c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R440" s="230" t="s">
        <v>209</v>
      </c>
      <c r="AT440" s="230" t="s">
        <v>193</v>
      </c>
      <c r="AU440" s="230" t="s">
        <v>94</v>
      </c>
      <c r="AY440" s="15" t="s">
        <v>192</v>
      </c>
      <c r="BE440" s="231">
        <f>IF(N440="základní",J440,0)</f>
        <v>0</v>
      </c>
      <c r="BF440" s="231">
        <f>IF(N440="snížená",J440,0)</f>
        <v>0</v>
      </c>
      <c r="BG440" s="231">
        <f>IF(N440="zákl. přenesená",J440,0)</f>
        <v>0</v>
      </c>
      <c r="BH440" s="231">
        <f>IF(N440="sníž. přenesená",J440,0)</f>
        <v>0</v>
      </c>
      <c r="BI440" s="231">
        <f>IF(N440="nulová",J440,0)</f>
        <v>0</v>
      </c>
      <c r="BJ440" s="15" t="s">
        <v>91</v>
      </c>
      <c r="BK440" s="231">
        <f>ROUND(I440*H440,2)</f>
        <v>0</v>
      </c>
      <c r="BL440" s="15" t="s">
        <v>209</v>
      </c>
      <c r="BM440" s="230" t="s">
        <v>1051</v>
      </c>
    </row>
    <row r="441" s="2" customFormat="1">
      <c r="A441" s="37"/>
      <c r="B441" s="38"/>
      <c r="C441" s="39"/>
      <c r="D441" s="232" t="s">
        <v>199</v>
      </c>
      <c r="E441" s="39"/>
      <c r="F441" s="233" t="s">
        <v>1052</v>
      </c>
      <c r="G441" s="39"/>
      <c r="H441" s="39"/>
      <c r="I441" s="234"/>
      <c r="J441" s="39"/>
      <c r="K441" s="39"/>
      <c r="L441" s="43"/>
      <c r="M441" s="235"/>
      <c r="N441" s="236"/>
      <c r="O441" s="90"/>
      <c r="P441" s="90"/>
      <c r="Q441" s="90"/>
      <c r="R441" s="90"/>
      <c r="S441" s="90"/>
      <c r="T441" s="91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T441" s="15" t="s">
        <v>199</v>
      </c>
      <c r="AU441" s="15" t="s">
        <v>94</v>
      </c>
    </row>
    <row r="442" s="2" customFormat="1">
      <c r="A442" s="37"/>
      <c r="B442" s="38"/>
      <c r="C442" s="39"/>
      <c r="D442" s="248" t="s">
        <v>268</v>
      </c>
      <c r="E442" s="39"/>
      <c r="F442" s="249" t="s">
        <v>1053</v>
      </c>
      <c r="G442" s="39"/>
      <c r="H442" s="39"/>
      <c r="I442" s="234"/>
      <c r="J442" s="39"/>
      <c r="K442" s="39"/>
      <c r="L442" s="43"/>
      <c r="M442" s="235"/>
      <c r="N442" s="236"/>
      <c r="O442" s="90"/>
      <c r="P442" s="90"/>
      <c r="Q442" s="90"/>
      <c r="R442" s="90"/>
      <c r="S442" s="90"/>
      <c r="T442" s="91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T442" s="15" t="s">
        <v>268</v>
      </c>
      <c r="AU442" s="15" t="s">
        <v>94</v>
      </c>
    </row>
    <row r="443" s="13" customFormat="1">
      <c r="A443" s="13"/>
      <c r="B443" s="237"/>
      <c r="C443" s="238"/>
      <c r="D443" s="232" t="s">
        <v>260</v>
      </c>
      <c r="E443" s="239" t="s">
        <v>1</v>
      </c>
      <c r="F443" s="240" t="s">
        <v>1267</v>
      </c>
      <c r="G443" s="238"/>
      <c r="H443" s="241">
        <v>129.59999999999999</v>
      </c>
      <c r="I443" s="242"/>
      <c r="J443" s="238"/>
      <c r="K443" s="238"/>
      <c r="L443" s="243"/>
      <c r="M443" s="244"/>
      <c r="N443" s="245"/>
      <c r="O443" s="245"/>
      <c r="P443" s="245"/>
      <c r="Q443" s="245"/>
      <c r="R443" s="245"/>
      <c r="S443" s="245"/>
      <c r="T443" s="24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7" t="s">
        <v>260</v>
      </c>
      <c r="AU443" s="247" t="s">
        <v>94</v>
      </c>
      <c r="AV443" s="13" t="s">
        <v>94</v>
      </c>
      <c r="AW443" s="13" t="s">
        <v>38</v>
      </c>
      <c r="AX443" s="13" t="s">
        <v>91</v>
      </c>
      <c r="AY443" s="247" t="s">
        <v>192</v>
      </c>
    </row>
    <row r="444" s="2" customFormat="1" ht="24.15" customHeight="1">
      <c r="A444" s="37"/>
      <c r="B444" s="38"/>
      <c r="C444" s="219" t="s">
        <v>807</v>
      </c>
      <c r="D444" s="219" t="s">
        <v>193</v>
      </c>
      <c r="E444" s="220" t="s">
        <v>1056</v>
      </c>
      <c r="F444" s="221" t="s">
        <v>1057</v>
      </c>
      <c r="G444" s="222" t="s">
        <v>316</v>
      </c>
      <c r="H444" s="223">
        <v>129.59999999999999</v>
      </c>
      <c r="I444" s="224"/>
      <c r="J444" s="225">
        <f>ROUND(I444*H444,2)</f>
        <v>0</v>
      </c>
      <c r="K444" s="221" t="s">
        <v>266</v>
      </c>
      <c r="L444" s="43"/>
      <c r="M444" s="226" t="s">
        <v>1</v>
      </c>
      <c r="N444" s="227" t="s">
        <v>48</v>
      </c>
      <c r="O444" s="90"/>
      <c r="P444" s="228">
        <f>O444*H444</f>
        <v>0</v>
      </c>
      <c r="Q444" s="228">
        <v>0</v>
      </c>
      <c r="R444" s="228">
        <f>Q444*H444</f>
        <v>0</v>
      </c>
      <c r="S444" s="228">
        <v>0</v>
      </c>
      <c r="T444" s="229">
        <f>S444*H444</f>
        <v>0</v>
      </c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R444" s="230" t="s">
        <v>209</v>
      </c>
      <c r="AT444" s="230" t="s">
        <v>193</v>
      </c>
      <c r="AU444" s="230" t="s">
        <v>94</v>
      </c>
      <c r="AY444" s="15" t="s">
        <v>192</v>
      </c>
      <c r="BE444" s="231">
        <f>IF(N444="základní",J444,0)</f>
        <v>0</v>
      </c>
      <c r="BF444" s="231">
        <f>IF(N444="snížená",J444,0)</f>
        <v>0</v>
      </c>
      <c r="BG444" s="231">
        <f>IF(N444="zákl. přenesená",J444,0)</f>
        <v>0</v>
      </c>
      <c r="BH444" s="231">
        <f>IF(N444="sníž. přenesená",J444,0)</f>
        <v>0</v>
      </c>
      <c r="BI444" s="231">
        <f>IF(N444="nulová",J444,0)</f>
        <v>0</v>
      </c>
      <c r="BJ444" s="15" t="s">
        <v>91</v>
      </c>
      <c r="BK444" s="231">
        <f>ROUND(I444*H444,2)</f>
        <v>0</v>
      </c>
      <c r="BL444" s="15" t="s">
        <v>209</v>
      </c>
      <c r="BM444" s="230" t="s">
        <v>1058</v>
      </c>
    </row>
    <row r="445" s="2" customFormat="1">
      <c r="A445" s="37"/>
      <c r="B445" s="38"/>
      <c r="C445" s="39"/>
      <c r="D445" s="232" t="s">
        <v>199</v>
      </c>
      <c r="E445" s="39"/>
      <c r="F445" s="233" t="s">
        <v>1059</v>
      </c>
      <c r="G445" s="39"/>
      <c r="H445" s="39"/>
      <c r="I445" s="234"/>
      <c r="J445" s="39"/>
      <c r="K445" s="39"/>
      <c r="L445" s="43"/>
      <c r="M445" s="235"/>
      <c r="N445" s="236"/>
      <c r="O445" s="90"/>
      <c r="P445" s="90"/>
      <c r="Q445" s="90"/>
      <c r="R445" s="90"/>
      <c r="S445" s="90"/>
      <c r="T445" s="91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T445" s="15" t="s">
        <v>199</v>
      </c>
      <c r="AU445" s="15" t="s">
        <v>94</v>
      </c>
    </row>
    <row r="446" s="2" customFormat="1">
      <c r="A446" s="37"/>
      <c r="B446" s="38"/>
      <c r="C446" s="39"/>
      <c r="D446" s="248" t="s">
        <v>268</v>
      </c>
      <c r="E446" s="39"/>
      <c r="F446" s="249" t="s">
        <v>1060</v>
      </c>
      <c r="G446" s="39"/>
      <c r="H446" s="39"/>
      <c r="I446" s="234"/>
      <c r="J446" s="39"/>
      <c r="K446" s="39"/>
      <c r="L446" s="43"/>
      <c r="M446" s="235"/>
      <c r="N446" s="236"/>
      <c r="O446" s="90"/>
      <c r="P446" s="90"/>
      <c r="Q446" s="90"/>
      <c r="R446" s="90"/>
      <c r="S446" s="90"/>
      <c r="T446" s="91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T446" s="15" t="s">
        <v>268</v>
      </c>
      <c r="AU446" s="15" t="s">
        <v>94</v>
      </c>
    </row>
    <row r="447" s="13" customFormat="1">
      <c r="A447" s="13"/>
      <c r="B447" s="237"/>
      <c r="C447" s="238"/>
      <c r="D447" s="232" t="s">
        <v>260</v>
      </c>
      <c r="E447" s="239" t="s">
        <v>1</v>
      </c>
      <c r="F447" s="240" t="s">
        <v>1267</v>
      </c>
      <c r="G447" s="238"/>
      <c r="H447" s="241">
        <v>129.59999999999999</v>
      </c>
      <c r="I447" s="242"/>
      <c r="J447" s="238"/>
      <c r="K447" s="238"/>
      <c r="L447" s="243"/>
      <c r="M447" s="244"/>
      <c r="N447" s="245"/>
      <c r="O447" s="245"/>
      <c r="P447" s="245"/>
      <c r="Q447" s="245"/>
      <c r="R447" s="245"/>
      <c r="S447" s="245"/>
      <c r="T447" s="246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7" t="s">
        <v>260</v>
      </c>
      <c r="AU447" s="247" t="s">
        <v>94</v>
      </c>
      <c r="AV447" s="13" t="s">
        <v>94</v>
      </c>
      <c r="AW447" s="13" t="s">
        <v>38</v>
      </c>
      <c r="AX447" s="13" t="s">
        <v>91</v>
      </c>
      <c r="AY447" s="247" t="s">
        <v>192</v>
      </c>
    </row>
    <row r="448" s="2" customFormat="1" ht="16.5" customHeight="1">
      <c r="A448" s="37"/>
      <c r="B448" s="38"/>
      <c r="C448" s="219" t="s">
        <v>813</v>
      </c>
      <c r="D448" s="219" t="s">
        <v>193</v>
      </c>
      <c r="E448" s="220" t="s">
        <v>1062</v>
      </c>
      <c r="F448" s="221" t="s">
        <v>1063</v>
      </c>
      <c r="G448" s="222" t="s">
        <v>316</v>
      </c>
      <c r="H448" s="223">
        <v>81</v>
      </c>
      <c r="I448" s="224"/>
      <c r="J448" s="225">
        <f>ROUND(I448*H448,2)</f>
        <v>0</v>
      </c>
      <c r="K448" s="221" t="s">
        <v>266</v>
      </c>
      <c r="L448" s="43"/>
      <c r="M448" s="226" t="s">
        <v>1</v>
      </c>
      <c r="N448" s="227" t="s">
        <v>48</v>
      </c>
      <c r="O448" s="90"/>
      <c r="P448" s="228">
        <f>O448*H448</f>
        <v>0</v>
      </c>
      <c r="Q448" s="228">
        <v>0</v>
      </c>
      <c r="R448" s="228">
        <f>Q448*H448</f>
        <v>0</v>
      </c>
      <c r="S448" s="228">
        <v>0</v>
      </c>
      <c r="T448" s="229">
        <f>S448*H448</f>
        <v>0</v>
      </c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R448" s="230" t="s">
        <v>209</v>
      </c>
      <c r="AT448" s="230" t="s">
        <v>193</v>
      </c>
      <c r="AU448" s="230" t="s">
        <v>94</v>
      </c>
      <c r="AY448" s="15" t="s">
        <v>192</v>
      </c>
      <c r="BE448" s="231">
        <f>IF(N448="základní",J448,0)</f>
        <v>0</v>
      </c>
      <c r="BF448" s="231">
        <f>IF(N448="snížená",J448,0)</f>
        <v>0</v>
      </c>
      <c r="BG448" s="231">
        <f>IF(N448="zákl. přenesená",J448,0)</f>
        <v>0</v>
      </c>
      <c r="BH448" s="231">
        <f>IF(N448="sníž. přenesená",J448,0)</f>
        <v>0</v>
      </c>
      <c r="BI448" s="231">
        <f>IF(N448="nulová",J448,0)</f>
        <v>0</v>
      </c>
      <c r="BJ448" s="15" t="s">
        <v>91</v>
      </c>
      <c r="BK448" s="231">
        <f>ROUND(I448*H448,2)</f>
        <v>0</v>
      </c>
      <c r="BL448" s="15" t="s">
        <v>209</v>
      </c>
      <c r="BM448" s="230" t="s">
        <v>1064</v>
      </c>
    </row>
    <row r="449" s="2" customFormat="1">
      <c r="A449" s="37"/>
      <c r="B449" s="38"/>
      <c r="C449" s="39"/>
      <c r="D449" s="232" t="s">
        <v>199</v>
      </c>
      <c r="E449" s="39"/>
      <c r="F449" s="233" t="s">
        <v>1065</v>
      </c>
      <c r="G449" s="39"/>
      <c r="H449" s="39"/>
      <c r="I449" s="234"/>
      <c r="J449" s="39"/>
      <c r="K449" s="39"/>
      <c r="L449" s="43"/>
      <c r="M449" s="235"/>
      <c r="N449" s="236"/>
      <c r="O449" s="90"/>
      <c r="P449" s="90"/>
      <c r="Q449" s="90"/>
      <c r="R449" s="90"/>
      <c r="S449" s="90"/>
      <c r="T449" s="91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T449" s="15" t="s">
        <v>199</v>
      </c>
      <c r="AU449" s="15" t="s">
        <v>94</v>
      </c>
    </row>
    <row r="450" s="2" customFormat="1">
      <c r="A450" s="37"/>
      <c r="B450" s="38"/>
      <c r="C450" s="39"/>
      <c r="D450" s="248" t="s">
        <v>268</v>
      </c>
      <c r="E450" s="39"/>
      <c r="F450" s="249" t="s">
        <v>1066</v>
      </c>
      <c r="G450" s="39"/>
      <c r="H450" s="39"/>
      <c r="I450" s="234"/>
      <c r="J450" s="39"/>
      <c r="K450" s="39"/>
      <c r="L450" s="43"/>
      <c r="M450" s="235"/>
      <c r="N450" s="236"/>
      <c r="O450" s="90"/>
      <c r="P450" s="90"/>
      <c r="Q450" s="90"/>
      <c r="R450" s="90"/>
      <c r="S450" s="90"/>
      <c r="T450" s="91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T450" s="15" t="s">
        <v>268</v>
      </c>
      <c r="AU450" s="15" t="s">
        <v>94</v>
      </c>
    </row>
    <row r="451" s="13" customFormat="1">
      <c r="A451" s="13"/>
      <c r="B451" s="237"/>
      <c r="C451" s="238"/>
      <c r="D451" s="232" t="s">
        <v>260</v>
      </c>
      <c r="E451" s="239" t="s">
        <v>1</v>
      </c>
      <c r="F451" s="240" t="s">
        <v>783</v>
      </c>
      <c r="G451" s="238"/>
      <c r="H451" s="241">
        <v>81</v>
      </c>
      <c r="I451" s="242"/>
      <c r="J451" s="238"/>
      <c r="K451" s="238"/>
      <c r="L451" s="243"/>
      <c r="M451" s="244"/>
      <c r="N451" s="245"/>
      <c r="O451" s="245"/>
      <c r="P451" s="245"/>
      <c r="Q451" s="245"/>
      <c r="R451" s="245"/>
      <c r="S451" s="245"/>
      <c r="T451" s="246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7" t="s">
        <v>260</v>
      </c>
      <c r="AU451" s="247" t="s">
        <v>94</v>
      </c>
      <c r="AV451" s="13" t="s">
        <v>94</v>
      </c>
      <c r="AW451" s="13" t="s">
        <v>38</v>
      </c>
      <c r="AX451" s="13" t="s">
        <v>83</v>
      </c>
      <c r="AY451" s="247" t="s">
        <v>192</v>
      </c>
    </row>
    <row r="452" s="2" customFormat="1" ht="16.5" customHeight="1">
      <c r="A452" s="37"/>
      <c r="B452" s="38"/>
      <c r="C452" s="219" t="s">
        <v>817</v>
      </c>
      <c r="D452" s="219" t="s">
        <v>193</v>
      </c>
      <c r="E452" s="220" t="s">
        <v>1068</v>
      </c>
      <c r="F452" s="221" t="s">
        <v>1069</v>
      </c>
      <c r="G452" s="222" t="s">
        <v>298</v>
      </c>
      <c r="H452" s="223">
        <v>162</v>
      </c>
      <c r="I452" s="224"/>
      <c r="J452" s="225">
        <f>ROUND(I452*H452,2)</f>
        <v>0</v>
      </c>
      <c r="K452" s="221" t="s">
        <v>266</v>
      </c>
      <c r="L452" s="43"/>
      <c r="M452" s="226" t="s">
        <v>1</v>
      </c>
      <c r="N452" s="227" t="s">
        <v>48</v>
      </c>
      <c r="O452" s="90"/>
      <c r="P452" s="228">
        <f>O452*H452</f>
        <v>0</v>
      </c>
      <c r="Q452" s="228">
        <v>0</v>
      </c>
      <c r="R452" s="228">
        <f>Q452*H452</f>
        <v>0</v>
      </c>
      <c r="S452" s="228">
        <v>0.01</v>
      </c>
      <c r="T452" s="229">
        <f>S452*H452</f>
        <v>1.6200000000000001</v>
      </c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R452" s="230" t="s">
        <v>209</v>
      </c>
      <c r="AT452" s="230" t="s">
        <v>193</v>
      </c>
      <c r="AU452" s="230" t="s">
        <v>94</v>
      </c>
      <c r="AY452" s="15" t="s">
        <v>192</v>
      </c>
      <c r="BE452" s="231">
        <f>IF(N452="základní",J452,0)</f>
        <v>0</v>
      </c>
      <c r="BF452" s="231">
        <f>IF(N452="snížená",J452,0)</f>
        <v>0</v>
      </c>
      <c r="BG452" s="231">
        <f>IF(N452="zákl. přenesená",J452,0)</f>
        <v>0</v>
      </c>
      <c r="BH452" s="231">
        <f>IF(N452="sníž. přenesená",J452,0)</f>
        <v>0</v>
      </c>
      <c r="BI452" s="231">
        <f>IF(N452="nulová",J452,0)</f>
        <v>0</v>
      </c>
      <c r="BJ452" s="15" t="s">
        <v>91</v>
      </c>
      <c r="BK452" s="231">
        <f>ROUND(I452*H452,2)</f>
        <v>0</v>
      </c>
      <c r="BL452" s="15" t="s">
        <v>209</v>
      </c>
      <c r="BM452" s="230" t="s">
        <v>1070</v>
      </c>
    </row>
    <row r="453" s="2" customFormat="1">
      <c r="A453" s="37"/>
      <c r="B453" s="38"/>
      <c r="C453" s="39"/>
      <c r="D453" s="232" t="s">
        <v>199</v>
      </c>
      <c r="E453" s="39"/>
      <c r="F453" s="233" t="s">
        <v>1071</v>
      </c>
      <c r="G453" s="39"/>
      <c r="H453" s="39"/>
      <c r="I453" s="234"/>
      <c r="J453" s="39"/>
      <c r="K453" s="39"/>
      <c r="L453" s="43"/>
      <c r="M453" s="235"/>
      <c r="N453" s="236"/>
      <c r="O453" s="90"/>
      <c r="P453" s="90"/>
      <c r="Q453" s="90"/>
      <c r="R453" s="90"/>
      <c r="S453" s="90"/>
      <c r="T453" s="91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T453" s="15" t="s">
        <v>199</v>
      </c>
      <c r="AU453" s="15" t="s">
        <v>94</v>
      </c>
    </row>
    <row r="454" s="2" customFormat="1">
      <c r="A454" s="37"/>
      <c r="B454" s="38"/>
      <c r="C454" s="39"/>
      <c r="D454" s="248" t="s">
        <v>268</v>
      </c>
      <c r="E454" s="39"/>
      <c r="F454" s="249" t="s">
        <v>1072</v>
      </c>
      <c r="G454" s="39"/>
      <c r="H454" s="39"/>
      <c r="I454" s="234"/>
      <c r="J454" s="39"/>
      <c r="K454" s="39"/>
      <c r="L454" s="43"/>
      <c r="M454" s="235"/>
      <c r="N454" s="236"/>
      <c r="O454" s="90"/>
      <c r="P454" s="90"/>
      <c r="Q454" s="90"/>
      <c r="R454" s="90"/>
      <c r="S454" s="90"/>
      <c r="T454" s="91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T454" s="15" t="s">
        <v>268</v>
      </c>
      <c r="AU454" s="15" t="s">
        <v>94</v>
      </c>
    </row>
    <row r="455" s="13" customFormat="1">
      <c r="A455" s="13"/>
      <c r="B455" s="237"/>
      <c r="C455" s="238"/>
      <c r="D455" s="232" t="s">
        <v>260</v>
      </c>
      <c r="E455" s="239" t="s">
        <v>1</v>
      </c>
      <c r="F455" s="240" t="s">
        <v>1268</v>
      </c>
      <c r="G455" s="238"/>
      <c r="H455" s="241">
        <v>162</v>
      </c>
      <c r="I455" s="242"/>
      <c r="J455" s="238"/>
      <c r="K455" s="238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260</v>
      </c>
      <c r="AU455" s="247" t="s">
        <v>94</v>
      </c>
      <c r="AV455" s="13" t="s">
        <v>94</v>
      </c>
      <c r="AW455" s="13" t="s">
        <v>38</v>
      </c>
      <c r="AX455" s="13" t="s">
        <v>91</v>
      </c>
      <c r="AY455" s="247" t="s">
        <v>192</v>
      </c>
    </row>
    <row r="456" s="12" customFormat="1" ht="22.8" customHeight="1">
      <c r="A456" s="12"/>
      <c r="B456" s="203"/>
      <c r="C456" s="204"/>
      <c r="D456" s="205" t="s">
        <v>82</v>
      </c>
      <c r="E456" s="217" t="s">
        <v>1074</v>
      </c>
      <c r="F456" s="217" t="s">
        <v>1075</v>
      </c>
      <c r="G456" s="204"/>
      <c r="H456" s="204"/>
      <c r="I456" s="207"/>
      <c r="J456" s="218">
        <f>BK456</f>
        <v>0</v>
      </c>
      <c r="K456" s="204"/>
      <c r="L456" s="209"/>
      <c r="M456" s="210"/>
      <c r="N456" s="211"/>
      <c r="O456" s="211"/>
      <c r="P456" s="212">
        <f>SUM(P457:P470)</f>
        <v>0</v>
      </c>
      <c r="Q456" s="211"/>
      <c r="R456" s="212">
        <f>SUM(R457:R470)</f>
        <v>0</v>
      </c>
      <c r="S456" s="211"/>
      <c r="T456" s="213">
        <f>SUM(T457:T470)</f>
        <v>0</v>
      </c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R456" s="214" t="s">
        <v>91</v>
      </c>
      <c r="AT456" s="215" t="s">
        <v>82</v>
      </c>
      <c r="AU456" s="215" t="s">
        <v>91</v>
      </c>
      <c r="AY456" s="214" t="s">
        <v>192</v>
      </c>
      <c r="BK456" s="216">
        <f>SUM(BK457:BK470)</f>
        <v>0</v>
      </c>
    </row>
    <row r="457" s="2" customFormat="1" ht="33" customHeight="1">
      <c r="A457" s="37"/>
      <c r="B457" s="38"/>
      <c r="C457" s="219" t="s">
        <v>821</v>
      </c>
      <c r="D457" s="219" t="s">
        <v>193</v>
      </c>
      <c r="E457" s="220" t="s">
        <v>1269</v>
      </c>
      <c r="F457" s="221" t="s">
        <v>1270</v>
      </c>
      <c r="G457" s="222" t="s">
        <v>334</v>
      </c>
      <c r="H457" s="223">
        <v>27.539999999999999</v>
      </c>
      <c r="I457" s="224"/>
      <c r="J457" s="225">
        <f>ROUND(I457*H457,2)</f>
        <v>0</v>
      </c>
      <c r="K457" s="221" t="s">
        <v>266</v>
      </c>
      <c r="L457" s="43"/>
      <c r="M457" s="226" t="s">
        <v>1</v>
      </c>
      <c r="N457" s="227" t="s">
        <v>48</v>
      </c>
      <c r="O457" s="90"/>
      <c r="P457" s="228">
        <f>O457*H457</f>
        <v>0</v>
      </c>
      <c r="Q457" s="228">
        <v>0</v>
      </c>
      <c r="R457" s="228">
        <f>Q457*H457</f>
        <v>0</v>
      </c>
      <c r="S457" s="228">
        <v>0</v>
      </c>
      <c r="T457" s="229">
        <f>S457*H457</f>
        <v>0</v>
      </c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R457" s="230" t="s">
        <v>209</v>
      </c>
      <c r="AT457" s="230" t="s">
        <v>193</v>
      </c>
      <c r="AU457" s="230" t="s">
        <v>94</v>
      </c>
      <c r="AY457" s="15" t="s">
        <v>192</v>
      </c>
      <c r="BE457" s="231">
        <f>IF(N457="základní",J457,0)</f>
        <v>0</v>
      </c>
      <c r="BF457" s="231">
        <f>IF(N457="snížená",J457,0)</f>
        <v>0</v>
      </c>
      <c r="BG457" s="231">
        <f>IF(N457="zákl. přenesená",J457,0)</f>
        <v>0</v>
      </c>
      <c r="BH457" s="231">
        <f>IF(N457="sníž. přenesená",J457,0)</f>
        <v>0</v>
      </c>
      <c r="BI457" s="231">
        <f>IF(N457="nulová",J457,0)</f>
        <v>0</v>
      </c>
      <c r="BJ457" s="15" t="s">
        <v>91</v>
      </c>
      <c r="BK457" s="231">
        <f>ROUND(I457*H457,2)</f>
        <v>0</v>
      </c>
      <c r="BL457" s="15" t="s">
        <v>209</v>
      </c>
      <c r="BM457" s="230" t="s">
        <v>1271</v>
      </c>
    </row>
    <row r="458" s="2" customFormat="1">
      <c r="A458" s="37"/>
      <c r="B458" s="38"/>
      <c r="C458" s="39"/>
      <c r="D458" s="232" t="s">
        <v>199</v>
      </c>
      <c r="E458" s="39"/>
      <c r="F458" s="233" t="s">
        <v>1272</v>
      </c>
      <c r="G458" s="39"/>
      <c r="H458" s="39"/>
      <c r="I458" s="234"/>
      <c r="J458" s="39"/>
      <c r="K458" s="39"/>
      <c r="L458" s="43"/>
      <c r="M458" s="235"/>
      <c r="N458" s="236"/>
      <c r="O458" s="90"/>
      <c r="P458" s="90"/>
      <c r="Q458" s="90"/>
      <c r="R458" s="90"/>
      <c r="S458" s="90"/>
      <c r="T458" s="91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T458" s="15" t="s">
        <v>199</v>
      </c>
      <c r="AU458" s="15" t="s">
        <v>94</v>
      </c>
    </row>
    <row r="459" s="2" customFormat="1">
      <c r="A459" s="37"/>
      <c r="B459" s="38"/>
      <c r="C459" s="39"/>
      <c r="D459" s="248" t="s">
        <v>268</v>
      </c>
      <c r="E459" s="39"/>
      <c r="F459" s="249" t="s">
        <v>1273</v>
      </c>
      <c r="G459" s="39"/>
      <c r="H459" s="39"/>
      <c r="I459" s="234"/>
      <c r="J459" s="39"/>
      <c r="K459" s="39"/>
      <c r="L459" s="43"/>
      <c r="M459" s="235"/>
      <c r="N459" s="236"/>
      <c r="O459" s="90"/>
      <c r="P459" s="90"/>
      <c r="Q459" s="90"/>
      <c r="R459" s="90"/>
      <c r="S459" s="90"/>
      <c r="T459" s="91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T459" s="15" t="s">
        <v>268</v>
      </c>
      <c r="AU459" s="15" t="s">
        <v>94</v>
      </c>
    </row>
    <row r="460" s="13" customFormat="1">
      <c r="A460" s="13"/>
      <c r="B460" s="237"/>
      <c r="C460" s="238"/>
      <c r="D460" s="232" t="s">
        <v>260</v>
      </c>
      <c r="E460" s="239" t="s">
        <v>1</v>
      </c>
      <c r="F460" s="240" t="s">
        <v>1274</v>
      </c>
      <c r="G460" s="238"/>
      <c r="H460" s="241">
        <v>20.655000000000001</v>
      </c>
      <c r="I460" s="242"/>
      <c r="J460" s="238"/>
      <c r="K460" s="238"/>
      <c r="L460" s="243"/>
      <c r="M460" s="244"/>
      <c r="N460" s="245"/>
      <c r="O460" s="245"/>
      <c r="P460" s="245"/>
      <c r="Q460" s="245"/>
      <c r="R460" s="245"/>
      <c r="S460" s="245"/>
      <c r="T460" s="246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7" t="s">
        <v>260</v>
      </c>
      <c r="AU460" s="247" t="s">
        <v>94</v>
      </c>
      <c r="AV460" s="13" t="s">
        <v>94</v>
      </c>
      <c r="AW460" s="13" t="s">
        <v>38</v>
      </c>
      <c r="AX460" s="13" t="s">
        <v>83</v>
      </c>
      <c r="AY460" s="247" t="s">
        <v>192</v>
      </c>
    </row>
    <row r="461" s="13" customFormat="1">
      <c r="A461" s="13"/>
      <c r="B461" s="237"/>
      <c r="C461" s="238"/>
      <c r="D461" s="232" t="s">
        <v>260</v>
      </c>
      <c r="E461" s="239" t="s">
        <v>1</v>
      </c>
      <c r="F461" s="240" t="s">
        <v>1262</v>
      </c>
      <c r="G461" s="238"/>
      <c r="H461" s="241">
        <v>6.8849999999999998</v>
      </c>
      <c r="I461" s="242"/>
      <c r="J461" s="238"/>
      <c r="K461" s="238"/>
      <c r="L461" s="243"/>
      <c r="M461" s="244"/>
      <c r="N461" s="245"/>
      <c r="O461" s="245"/>
      <c r="P461" s="245"/>
      <c r="Q461" s="245"/>
      <c r="R461" s="245"/>
      <c r="S461" s="245"/>
      <c r="T461" s="246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7" t="s">
        <v>260</v>
      </c>
      <c r="AU461" s="247" t="s">
        <v>94</v>
      </c>
      <c r="AV461" s="13" t="s">
        <v>94</v>
      </c>
      <c r="AW461" s="13" t="s">
        <v>38</v>
      </c>
      <c r="AX461" s="13" t="s">
        <v>83</v>
      </c>
      <c r="AY461" s="247" t="s">
        <v>192</v>
      </c>
    </row>
    <row r="462" s="2" customFormat="1" ht="44.25" customHeight="1">
      <c r="A462" s="37"/>
      <c r="B462" s="38"/>
      <c r="C462" s="219" t="s">
        <v>827</v>
      </c>
      <c r="D462" s="219" t="s">
        <v>193</v>
      </c>
      <c r="E462" s="220" t="s">
        <v>1077</v>
      </c>
      <c r="F462" s="221" t="s">
        <v>461</v>
      </c>
      <c r="G462" s="222" t="s">
        <v>334</v>
      </c>
      <c r="H462" s="223">
        <v>29.16</v>
      </c>
      <c r="I462" s="224"/>
      <c r="J462" s="225">
        <f>ROUND(I462*H462,2)</f>
        <v>0</v>
      </c>
      <c r="K462" s="221" t="s">
        <v>364</v>
      </c>
      <c r="L462" s="43"/>
      <c r="M462" s="226" t="s">
        <v>1</v>
      </c>
      <c r="N462" s="227" t="s">
        <v>48</v>
      </c>
      <c r="O462" s="90"/>
      <c r="P462" s="228">
        <f>O462*H462</f>
        <v>0</v>
      </c>
      <c r="Q462" s="228">
        <v>0</v>
      </c>
      <c r="R462" s="228">
        <f>Q462*H462</f>
        <v>0</v>
      </c>
      <c r="S462" s="228">
        <v>0</v>
      </c>
      <c r="T462" s="229">
        <f>S462*H462</f>
        <v>0</v>
      </c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R462" s="230" t="s">
        <v>209</v>
      </c>
      <c r="AT462" s="230" t="s">
        <v>193</v>
      </c>
      <c r="AU462" s="230" t="s">
        <v>94</v>
      </c>
      <c r="AY462" s="15" t="s">
        <v>192</v>
      </c>
      <c r="BE462" s="231">
        <f>IF(N462="základní",J462,0)</f>
        <v>0</v>
      </c>
      <c r="BF462" s="231">
        <f>IF(N462="snížená",J462,0)</f>
        <v>0</v>
      </c>
      <c r="BG462" s="231">
        <f>IF(N462="zákl. přenesená",J462,0)</f>
        <v>0</v>
      </c>
      <c r="BH462" s="231">
        <f>IF(N462="sníž. přenesená",J462,0)</f>
        <v>0</v>
      </c>
      <c r="BI462" s="231">
        <f>IF(N462="nulová",J462,0)</f>
        <v>0</v>
      </c>
      <c r="BJ462" s="15" t="s">
        <v>91</v>
      </c>
      <c r="BK462" s="231">
        <f>ROUND(I462*H462,2)</f>
        <v>0</v>
      </c>
      <c r="BL462" s="15" t="s">
        <v>209</v>
      </c>
      <c r="BM462" s="230" t="s">
        <v>1275</v>
      </c>
    </row>
    <row r="463" s="2" customFormat="1">
      <c r="A463" s="37"/>
      <c r="B463" s="38"/>
      <c r="C463" s="39"/>
      <c r="D463" s="232" t="s">
        <v>199</v>
      </c>
      <c r="E463" s="39"/>
      <c r="F463" s="233" t="s">
        <v>461</v>
      </c>
      <c r="G463" s="39"/>
      <c r="H463" s="39"/>
      <c r="I463" s="234"/>
      <c r="J463" s="39"/>
      <c r="K463" s="39"/>
      <c r="L463" s="43"/>
      <c r="M463" s="235"/>
      <c r="N463" s="236"/>
      <c r="O463" s="90"/>
      <c r="P463" s="90"/>
      <c r="Q463" s="90"/>
      <c r="R463" s="90"/>
      <c r="S463" s="90"/>
      <c r="T463" s="91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T463" s="15" t="s">
        <v>199</v>
      </c>
      <c r="AU463" s="15" t="s">
        <v>94</v>
      </c>
    </row>
    <row r="464" s="2" customFormat="1">
      <c r="A464" s="37"/>
      <c r="B464" s="38"/>
      <c r="C464" s="39"/>
      <c r="D464" s="248" t="s">
        <v>268</v>
      </c>
      <c r="E464" s="39"/>
      <c r="F464" s="249" t="s">
        <v>1079</v>
      </c>
      <c r="G464" s="39"/>
      <c r="H464" s="39"/>
      <c r="I464" s="234"/>
      <c r="J464" s="39"/>
      <c r="K464" s="39"/>
      <c r="L464" s="43"/>
      <c r="M464" s="235"/>
      <c r="N464" s="236"/>
      <c r="O464" s="90"/>
      <c r="P464" s="90"/>
      <c r="Q464" s="90"/>
      <c r="R464" s="90"/>
      <c r="S464" s="90"/>
      <c r="T464" s="91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T464" s="15" t="s">
        <v>268</v>
      </c>
      <c r="AU464" s="15" t="s">
        <v>94</v>
      </c>
    </row>
    <row r="465" s="13" customFormat="1">
      <c r="A465" s="13"/>
      <c r="B465" s="237"/>
      <c r="C465" s="238"/>
      <c r="D465" s="232" t="s">
        <v>260</v>
      </c>
      <c r="E465" s="239" t="s">
        <v>1</v>
      </c>
      <c r="F465" s="240" t="s">
        <v>1263</v>
      </c>
      <c r="G465" s="238"/>
      <c r="H465" s="241">
        <v>29.16</v>
      </c>
      <c r="I465" s="242"/>
      <c r="J465" s="238"/>
      <c r="K465" s="238"/>
      <c r="L465" s="243"/>
      <c r="M465" s="244"/>
      <c r="N465" s="245"/>
      <c r="O465" s="245"/>
      <c r="P465" s="245"/>
      <c r="Q465" s="245"/>
      <c r="R465" s="245"/>
      <c r="S465" s="245"/>
      <c r="T465" s="246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7" t="s">
        <v>260</v>
      </c>
      <c r="AU465" s="247" t="s">
        <v>94</v>
      </c>
      <c r="AV465" s="13" t="s">
        <v>94</v>
      </c>
      <c r="AW465" s="13" t="s">
        <v>38</v>
      </c>
      <c r="AX465" s="13" t="s">
        <v>91</v>
      </c>
      <c r="AY465" s="247" t="s">
        <v>192</v>
      </c>
    </row>
    <row r="466" s="2" customFormat="1" ht="44.25" customHeight="1">
      <c r="A466" s="37"/>
      <c r="B466" s="38"/>
      <c r="C466" s="219" t="s">
        <v>831</v>
      </c>
      <c r="D466" s="219" t="s">
        <v>193</v>
      </c>
      <c r="E466" s="220" t="s">
        <v>1082</v>
      </c>
      <c r="F466" s="221" t="s">
        <v>1083</v>
      </c>
      <c r="G466" s="222" t="s">
        <v>334</v>
      </c>
      <c r="H466" s="223">
        <v>27.539999999999999</v>
      </c>
      <c r="I466" s="224"/>
      <c r="J466" s="225">
        <f>ROUND(I466*H466,2)</f>
        <v>0</v>
      </c>
      <c r="K466" s="221" t="s">
        <v>364</v>
      </c>
      <c r="L466" s="43"/>
      <c r="M466" s="226" t="s">
        <v>1</v>
      </c>
      <c r="N466" s="227" t="s">
        <v>48</v>
      </c>
      <c r="O466" s="90"/>
      <c r="P466" s="228">
        <f>O466*H466</f>
        <v>0</v>
      </c>
      <c r="Q466" s="228">
        <v>0</v>
      </c>
      <c r="R466" s="228">
        <f>Q466*H466</f>
        <v>0</v>
      </c>
      <c r="S466" s="228">
        <v>0</v>
      </c>
      <c r="T466" s="229">
        <f>S466*H466</f>
        <v>0</v>
      </c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R466" s="230" t="s">
        <v>209</v>
      </c>
      <c r="AT466" s="230" t="s">
        <v>193</v>
      </c>
      <c r="AU466" s="230" t="s">
        <v>94</v>
      </c>
      <c r="AY466" s="15" t="s">
        <v>192</v>
      </c>
      <c r="BE466" s="231">
        <f>IF(N466="základní",J466,0)</f>
        <v>0</v>
      </c>
      <c r="BF466" s="231">
        <f>IF(N466="snížená",J466,0)</f>
        <v>0</v>
      </c>
      <c r="BG466" s="231">
        <f>IF(N466="zákl. přenesená",J466,0)</f>
        <v>0</v>
      </c>
      <c r="BH466" s="231">
        <f>IF(N466="sníž. přenesená",J466,0)</f>
        <v>0</v>
      </c>
      <c r="BI466" s="231">
        <f>IF(N466="nulová",J466,0)</f>
        <v>0</v>
      </c>
      <c r="BJ466" s="15" t="s">
        <v>91</v>
      </c>
      <c r="BK466" s="231">
        <f>ROUND(I466*H466,2)</f>
        <v>0</v>
      </c>
      <c r="BL466" s="15" t="s">
        <v>209</v>
      </c>
      <c r="BM466" s="230" t="s">
        <v>1276</v>
      </c>
    </row>
    <row r="467" s="2" customFormat="1">
      <c r="A467" s="37"/>
      <c r="B467" s="38"/>
      <c r="C467" s="39"/>
      <c r="D467" s="232" t="s">
        <v>199</v>
      </c>
      <c r="E467" s="39"/>
      <c r="F467" s="233" t="s">
        <v>1083</v>
      </c>
      <c r="G467" s="39"/>
      <c r="H467" s="39"/>
      <c r="I467" s="234"/>
      <c r="J467" s="39"/>
      <c r="K467" s="39"/>
      <c r="L467" s="43"/>
      <c r="M467" s="235"/>
      <c r="N467" s="236"/>
      <c r="O467" s="90"/>
      <c r="P467" s="90"/>
      <c r="Q467" s="90"/>
      <c r="R467" s="90"/>
      <c r="S467" s="90"/>
      <c r="T467" s="91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T467" s="15" t="s">
        <v>199</v>
      </c>
      <c r="AU467" s="15" t="s">
        <v>94</v>
      </c>
    </row>
    <row r="468" s="2" customFormat="1">
      <c r="A468" s="37"/>
      <c r="B468" s="38"/>
      <c r="C468" s="39"/>
      <c r="D468" s="248" t="s">
        <v>268</v>
      </c>
      <c r="E468" s="39"/>
      <c r="F468" s="249" t="s">
        <v>1085</v>
      </c>
      <c r="G468" s="39"/>
      <c r="H468" s="39"/>
      <c r="I468" s="234"/>
      <c r="J468" s="39"/>
      <c r="K468" s="39"/>
      <c r="L468" s="43"/>
      <c r="M468" s="235"/>
      <c r="N468" s="236"/>
      <c r="O468" s="90"/>
      <c r="P468" s="90"/>
      <c r="Q468" s="90"/>
      <c r="R468" s="90"/>
      <c r="S468" s="90"/>
      <c r="T468" s="91"/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T468" s="15" t="s">
        <v>268</v>
      </c>
      <c r="AU468" s="15" t="s">
        <v>94</v>
      </c>
    </row>
    <row r="469" s="13" customFormat="1">
      <c r="A469" s="13"/>
      <c r="B469" s="237"/>
      <c r="C469" s="238"/>
      <c r="D469" s="232" t="s">
        <v>260</v>
      </c>
      <c r="E469" s="239" t="s">
        <v>1</v>
      </c>
      <c r="F469" s="240" t="s">
        <v>1274</v>
      </c>
      <c r="G469" s="238"/>
      <c r="H469" s="241">
        <v>20.655000000000001</v>
      </c>
      <c r="I469" s="242"/>
      <c r="J469" s="238"/>
      <c r="K469" s="238"/>
      <c r="L469" s="243"/>
      <c r="M469" s="244"/>
      <c r="N469" s="245"/>
      <c r="O469" s="245"/>
      <c r="P469" s="245"/>
      <c r="Q469" s="245"/>
      <c r="R469" s="245"/>
      <c r="S469" s="245"/>
      <c r="T469" s="246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7" t="s">
        <v>260</v>
      </c>
      <c r="AU469" s="247" t="s">
        <v>94</v>
      </c>
      <c r="AV469" s="13" t="s">
        <v>94</v>
      </c>
      <c r="AW469" s="13" t="s">
        <v>38</v>
      </c>
      <c r="AX469" s="13" t="s">
        <v>83</v>
      </c>
      <c r="AY469" s="247" t="s">
        <v>192</v>
      </c>
    </row>
    <row r="470" s="13" customFormat="1">
      <c r="A470" s="13"/>
      <c r="B470" s="237"/>
      <c r="C470" s="238"/>
      <c r="D470" s="232" t="s">
        <v>260</v>
      </c>
      <c r="E470" s="239" t="s">
        <v>1</v>
      </c>
      <c r="F470" s="240" t="s">
        <v>1262</v>
      </c>
      <c r="G470" s="238"/>
      <c r="H470" s="241">
        <v>6.8849999999999998</v>
      </c>
      <c r="I470" s="242"/>
      <c r="J470" s="238"/>
      <c r="K470" s="238"/>
      <c r="L470" s="243"/>
      <c r="M470" s="265"/>
      <c r="N470" s="266"/>
      <c r="O470" s="266"/>
      <c r="P470" s="266"/>
      <c r="Q470" s="266"/>
      <c r="R470" s="266"/>
      <c r="S470" s="266"/>
      <c r="T470" s="267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7" t="s">
        <v>260</v>
      </c>
      <c r="AU470" s="247" t="s">
        <v>94</v>
      </c>
      <c r="AV470" s="13" t="s">
        <v>94</v>
      </c>
      <c r="AW470" s="13" t="s">
        <v>38</v>
      </c>
      <c r="AX470" s="13" t="s">
        <v>83</v>
      </c>
      <c r="AY470" s="247" t="s">
        <v>192</v>
      </c>
    </row>
    <row r="471" s="2" customFormat="1" ht="6.96" customHeight="1">
      <c r="A471" s="37"/>
      <c r="B471" s="65"/>
      <c r="C471" s="66"/>
      <c r="D471" s="66"/>
      <c r="E471" s="66"/>
      <c r="F471" s="66"/>
      <c r="G471" s="66"/>
      <c r="H471" s="66"/>
      <c r="I471" s="66"/>
      <c r="J471" s="66"/>
      <c r="K471" s="66"/>
      <c r="L471" s="43"/>
      <c r="M471" s="37"/>
      <c r="O471" s="37"/>
      <c r="P471" s="37"/>
      <c r="Q471" s="37"/>
      <c r="R471" s="37"/>
      <c r="S471" s="37"/>
      <c r="T471" s="37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</row>
  </sheetData>
  <sheetProtection sheet="1" autoFilter="0" formatColumns="0" formatRows="0" objects="1" scenarios="1" spinCount="100000" saltValue="MCMWGqlPc7qKCDAuK4Zhxv8envNvvVBgduHxMN5a38WDZ3Iknys5qcW/oT/yDXlfTMhQdiRdPuSXLi6S/rX0DA==" hashValue="yxFa4wQwv3YxnU+k0hPrJydAssQWF8nSv+qR1U/BuVrm2+iLUvwTdk/8TukApc4nrIkL7qpCymnLeziLks8caQ==" algorithmName="SHA-512" password="CC35"/>
  <autoFilter ref="C122:K470"/>
  <mergeCells count="9">
    <mergeCell ref="E7:H7"/>
    <mergeCell ref="E9:H9"/>
    <mergeCell ref="E18:H18"/>
    <mergeCell ref="E27:H27"/>
    <mergeCell ref="E84:H84"/>
    <mergeCell ref="E86:H86"/>
    <mergeCell ref="E113:H113"/>
    <mergeCell ref="E115:H115"/>
    <mergeCell ref="L2:V2"/>
  </mergeCells>
  <hyperlinks>
    <hyperlink ref="F128" r:id="rId1" display="https://podminky.urs.cz/item/CS_URS_2023_01/113107223"/>
    <hyperlink ref="F132" r:id="rId2" display="https://podminky.urs.cz/item/CS_URS_2023_01/113107243"/>
    <hyperlink ref="F136" r:id="rId3" display="https://podminky.urs.cz/item/CS_URS_2023_01/113154263"/>
    <hyperlink ref="F143" r:id="rId4" display="https://podminky.urs.cz/item/CS_URS_2023_01/119001421"/>
    <hyperlink ref="F147" r:id="rId5" display="https://podminky.urs.cz/item/CS_URS_2023_01/120001101"/>
    <hyperlink ref="F151" r:id="rId6" display="https://podminky.urs.cz/item/CS_URS_2023_01/132212231"/>
    <hyperlink ref="F155" r:id="rId7" display="https://podminky.urs.cz/item/CS_URS_2023_02/132254204"/>
    <hyperlink ref="F160" r:id="rId8" display="https://podminky.urs.cz/item/CS_URS_2023_01/132312231"/>
    <hyperlink ref="F164" r:id="rId9" display="https://podminky.urs.cz/item/CS_URS_2023_01/132354204"/>
    <hyperlink ref="F169" r:id="rId10" display="https://podminky.urs.cz/item/CS_URS_2023_01/132454204"/>
    <hyperlink ref="F174" r:id="rId11" display="https://podminky.urs.cz/item/CS_URS_2023_01/151101101"/>
    <hyperlink ref="F178" r:id="rId12" display="https://podminky.urs.cz/item/CS_URS_2023_01/151101111"/>
    <hyperlink ref="F182" r:id="rId13" display="https://podminky.urs.cz/item/CS_URS_2023_01/162251101"/>
    <hyperlink ref="F187" r:id="rId14" display="https://podminky.urs.cz/item/CS_URS_2023_01/162251121"/>
    <hyperlink ref="F192" r:id="rId15" display="https://podminky.urs.cz/item/CS_URS_2023_01/162751137"/>
    <hyperlink ref="F196" r:id="rId16" display="https://podminky.urs.cz/item/CS_URS_2023_01/162751139"/>
    <hyperlink ref="F200" r:id="rId17" display="https://podminky.urs.cz/item/CS_URS_2023_01/167151111"/>
    <hyperlink ref="F205" r:id="rId18" display="https://podminky.urs.cz/item/CS_URS_2023_01/167151112"/>
    <hyperlink ref="F210" r:id="rId19" display="https://podminky.urs.cz/item/CS_URS_2023_01/171201231"/>
    <hyperlink ref="F214" r:id="rId20" display="https://podminky.urs.cz/item/CS_URS_2023_01/171251201"/>
    <hyperlink ref="F220" r:id="rId21" display="https://podminky.urs.cz/item/CS_URS_2023_01/174101101"/>
    <hyperlink ref="F224" r:id="rId22" display="https://podminky.urs.cz/item/CS_URS_2023_01/175151101"/>
    <hyperlink ref="F229" r:id="rId23" display="https://podminky.urs.cz/item/CS_URS_2023_01/451573111"/>
    <hyperlink ref="F233" r:id="rId24" display="https://podminky.urs.cz/item/CS_URS_2023_01/452313151"/>
    <hyperlink ref="F237" r:id="rId25" display="https://podminky.urs.cz/item/CS_URS_2023_01/452353101"/>
    <hyperlink ref="F242" r:id="rId26" display="https://podminky.urs.cz/item/CS_URS_2023_02/564851111"/>
    <hyperlink ref="F246" r:id="rId27" display="https://podminky.urs.cz/item/CS_URS_2023_02/564871116"/>
    <hyperlink ref="F250" r:id="rId28" display="https://podminky.urs.cz/item/CS_URS_2023_01/573111112"/>
    <hyperlink ref="F254" r:id="rId29" display="https://podminky.urs.cz/item/CS_URS_2023_01/573211111"/>
    <hyperlink ref="F258" r:id="rId30" display="https://podminky.urs.cz/item/CS_URS_2023_01/577144111"/>
    <hyperlink ref="F262" r:id="rId31" display="https://podminky.urs.cz/item/CS_URS_2023_01/577145112"/>
    <hyperlink ref="F266" r:id="rId32" display="https://podminky.urs.cz/item/CS_URS_2023_01/599141111"/>
    <hyperlink ref="F270" r:id="rId33" display="https://podminky.urs.cz/item/CS_URS_2023_01/919121212"/>
    <hyperlink ref="F274" r:id="rId34" display="https://podminky.urs.cz/item/CS_URS_2023_01/919731123"/>
    <hyperlink ref="F282" r:id="rId35" display="https://podminky.urs.cz/item/CS_URS_2023_01/892241111"/>
    <hyperlink ref="F285" r:id="rId36" display="https://podminky.urs.cz/item/CS_URS_2023_01/892273122"/>
    <hyperlink ref="F288" r:id="rId37" display="https://podminky.urs.cz/item/CS_URS_2023_01/899722114"/>
    <hyperlink ref="F291" r:id="rId38" display="https://podminky.urs.cz/item/CS_URS_2023_01/871241211"/>
    <hyperlink ref="F296" r:id="rId39" display="https://podminky.urs.cz/item/CS_URS_2023_01/899721111"/>
    <hyperlink ref="F299" r:id="rId40" display="https://podminky.urs.cz/item/CS_URS_2023_01/877241101"/>
    <hyperlink ref="F312" r:id="rId41" display="https://podminky.urs.cz/item/CS_URS_2023_01/891241112"/>
    <hyperlink ref="F318" r:id="rId42" display="https://podminky.urs.cz/item/CS_URS_2023_01/899401112"/>
    <hyperlink ref="F325" r:id="rId43" display="https://podminky.urs.cz/item/CS_URS_2023_01/891247111"/>
    <hyperlink ref="F338" r:id="rId44" display="https://podminky.urs.cz/item/CS_URS_2023_01/899401113"/>
    <hyperlink ref="F348" r:id="rId45" display="https://podminky.urs.cz/item/CS_URS_2023_01/891249111"/>
    <hyperlink ref="F351" r:id="rId46" display="https://podminky.urs.cz/item/CS_URS_2023_01/899401111"/>
    <hyperlink ref="F360" r:id="rId47" display="https://podminky.urs.cz/item/CS_URS_2023_01/899331111"/>
    <hyperlink ref="F364" r:id="rId48" display="https://podminky.urs.cz/item/CS_URS_2023_01/899712111"/>
    <hyperlink ref="F374" r:id="rId49" display="https://podminky.urs.cz/item/CS_URS_2023_01/857242121"/>
    <hyperlink ref="F397" r:id="rId50" display="https://podminky.urs.cz/item/CS_URS_2023_01/857244122"/>
    <hyperlink ref="F404" r:id="rId51" display="https://podminky.urs.cz/item/CS_URS_2023_01/892372111"/>
    <hyperlink ref="F409" r:id="rId52" display="https://podminky.urs.cz/item/CS_URS_2023_01/919735112"/>
    <hyperlink ref="F413" r:id="rId53" display="https://podminky.urs.cz/item/CS_URS_2023_01/997013501"/>
    <hyperlink ref="F419" r:id="rId54" display="https://podminky.urs.cz/item/CS_URS_2023_01/997013509"/>
    <hyperlink ref="F425" r:id="rId55" display="https://podminky.urs.cz/item/CS_URS_2023_01/997221612"/>
    <hyperlink ref="F431" r:id="rId56" display="https://podminky.urs.cz/item/CS_URS_2023_01/998225111"/>
    <hyperlink ref="F437" r:id="rId57" display="https://podminky.urs.cz/item/CS_URS_2023_01/998276101"/>
    <hyperlink ref="F442" r:id="rId58" display="https://podminky.urs.cz/item/CS_URS_2023_01/119003217"/>
    <hyperlink ref="F446" r:id="rId59" display="https://podminky.urs.cz/item/CS_URS_2023_01/119003218"/>
    <hyperlink ref="F450" r:id="rId60" display="https://podminky.urs.cz/item/CS_URS_2023_01/919735111"/>
    <hyperlink ref="F454" r:id="rId61" display="https://podminky.urs.cz/item/CS_URS_2023_01/938908411"/>
    <hyperlink ref="F459" r:id="rId62" display="https://podminky.urs.cz/item/CS_URS_2023_01/997013645"/>
    <hyperlink ref="F464" r:id="rId63" display="https://podminky.urs.cz/item/CS_URS_2023_02/997013873"/>
    <hyperlink ref="F468" r:id="rId64" display="https://podminky.urs.cz/item/CS_URS_2023_02/99701387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5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110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16.5" customHeight="1">
      <c r="A9" s="37"/>
      <c r="B9" s="43"/>
      <c r="C9" s="37"/>
      <c r="D9" s="37"/>
      <c r="E9" s="141" t="s">
        <v>1277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281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27</v>
      </c>
      <c r="G13" s="37"/>
      <c r="H13" s="37"/>
      <c r="I13" s="144" t="s">
        <v>28</v>
      </c>
      <c r="J13" s="145" t="s">
        <v>282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162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ROUND(J123,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ROUND((SUM(BE123:BE449)),  2)</f>
        <v>0</v>
      </c>
      <c r="G33" s="37"/>
      <c r="H33" s="37"/>
      <c r="I33" s="156">
        <v>0.20999999999999999</v>
      </c>
      <c r="J33" s="155">
        <f>ROUND(((SUM(BE123:BE449))*I33),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ROUND((SUM(BF123:BF449)),  2)</f>
        <v>0</v>
      </c>
      <c r="G34" s="37"/>
      <c r="H34" s="37"/>
      <c r="I34" s="156">
        <v>0.14999999999999999</v>
      </c>
      <c r="J34" s="155">
        <f>ROUND(((SUM(BF123:BF449))*I34),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ROUND((SUM(BG123:BG449)),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ROUND((SUM(BH123:BH449)),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ROUND((SUM(BI123:BI449)),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16.5" customHeight="1">
      <c r="A86" s="37"/>
      <c r="B86" s="38"/>
      <c r="C86" s="39"/>
      <c r="D86" s="39"/>
      <c r="E86" s="75" t="str">
        <f>E9</f>
        <v>2023_09_4.1 - Řad A3, IO 03.04- nezpůsobilé náklady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J123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283</v>
      </c>
      <c r="E96" s="183"/>
      <c r="F96" s="183"/>
      <c r="G96" s="183"/>
      <c r="H96" s="183"/>
      <c r="I96" s="183"/>
      <c r="J96" s="184">
        <f>J124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284</v>
      </c>
      <c r="E97" s="189"/>
      <c r="F97" s="189"/>
      <c r="G97" s="189"/>
      <c r="H97" s="189"/>
      <c r="I97" s="189"/>
      <c r="J97" s="190">
        <f>J125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285</v>
      </c>
      <c r="E98" s="189"/>
      <c r="F98" s="189"/>
      <c r="G98" s="189"/>
      <c r="H98" s="189"/>
      <c r="I98" s="189"/>
      <c r="J98" s="190">
        <f>J226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286</v>
      </c>
      <c r="E99" s="189"/>
      <c r="F99" s="189"/>
      <c r="G99" s="189"/>
      <c r="H99" s="189"/>
      <c r="I99" s="189"/>
      <c r="J99" s="190">
        <f>J239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287</v>
      </c>
      <c r="E100" s="189"/>
      <c r="F100" s="189"/>
      <c r="G100" s="189"/>
      <c r="H100" s="189"/>
      <c r="I100" s="189"/>
      <c r="J100" s="190">
        <f>J276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6"/>
      <c r="C101" s="187"/>
      <c r="D101" s="188" t="s">
        <v>288</v>
      </c>
      <c r="E101" s="189"/>
      <c r="F101" s="189"/>
      <c r="G101" s="189"/>
      <c r="H101" s="189"/>
      <c r="I101" s="189"/>
      <c r="J101" s="190">
        <f>J385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6"/>
      <c r="C102" s="187"/>
      <c r="D102" s="188" t="s">
        <v>289</v>
      </c>
      <c r="E102" s="189"/>
      <c r="F102" s="189"/>
      <c r="G102" s="189"/>
      <c r="H102" s="189"/>
      <c r="I102" s="189"/>
      <c r="J102" s="190">
        <f>J418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6"/>
      <c r="C103" s="187"/>
      <c r="D103" s="188" t="s">
        <v>290</v>
      </c>
      <c r="E103" s="189"/>
      <c r="F103" s="189"/>
      <c r="G103" s="189"/>
      <c r="H103" s="189"/>
      <c r="I103" s="189"/>
      <c r="J103" s="190">
        <f>J435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2" customFormat="1" ht="21.84" customHeight="1">
      <c r="A104" s="37"/>
      <c r="B104" s="38"/>
      <c r="C104" s="39"/>
      <c r="D104" s="39"/>
      <c r="E104" s="39"/>
      <c r="F104" s="39"/>
      <c r="G104" s="39"/>
      <c r="H104" s="39"/>
      <c r="I104" s="39"/>
      <c r="J104" s="39"/>
      <c r="K104" s="39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hidden="1" s="2" customFormat="1" ht="6.96" customHeight="1">
      <c r="A105" s="37"/>
      <c r="B105" s="65"/>
      <c r="C105" s="66"/>
      <c r="D105" s="66"/>
      <c r="E105" s="66"/>
      <c r="F105" s="66"/>
      <c r="G105" s="66"/>
      <c r="H105" s="66"/>
      <c r="I105" s="66"/>
      <c r="J105" s="66"/>
      <c r="K105" s="66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hidden="1"/>
    <row r="107" hidden="1"/>
    <row r="108" hidden="1"/>
    <row r="109" s="2" customFormat="1" ht="6.96" customHeight="1">
      <c r="A109" s="37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24.96" customHeight="1">
      <c r="A110" s="37"/>
      <c r="B110" s="38"/>
      <c r="C110" s="21" t="s">
        <v>176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38"/>
      <c r="C111" s="39"/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175" t="str">
        <f>E7</f>
        <v>Vodovod Přestavlky</v>
      </c>
      <c r="F113" s="30"/>
      <c r="G113" s="30"/>
      <c r="H113" s="30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160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75" t="str">
        <f>E9</f>
        <v>2023_09_4.1 - Řad A3, IO 03.04- nezpůsobilé náklady</v>
      </c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22</v>
      </c>
      <c r="D117" s="39"/>
      <c r="E117" s="39"/>
      <c r="F117" s="25" t="str">
        <f>F12</f>
        <v>Přestavlky u Čerčan</v>
      </c>
      <c r="G117" s="39"/>
      <c r="H117" s="39"/>
      <c r="I117" s="30" t="s">
        <v>24</v>
      </c>
      <c r="J117" s="78" t="str">
        <f>IF(J12="","",J12)</f>
        <v>1. 9. 2023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25.65" customHeight="1">
      <c r="A119" s="37"/>
      <c r="B119" s="38"/>
      <c r="C119" s="30" t="s">
        <v>30</v>
      </c>
      <c r="D119" s="39"/>
      <c r="E119" s="39"/>
      <c r="F119" s="25" t="str">
        <f>E15</f>
        <v>Přestavlky u Čerčan</v>
      </c>
      <c r="G119" s="39"/>
      <c r="H119" s="39"/>
      <c r="I119" s="30" t="s">
        <v>35</v>
      </c>
      <c r="J119" s="35" t="str">
        <f>E21</f>
        <v>Vodohospodářský rozvoj a výstavba a.s.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5.15" customHeight="1">
      <c r="A120" s="37"/>
      <c r="B120" s="38"/>
      <c r="C120" s="30" t="s">
        <v>33</v>
      </c>
      <c r="D120" s="39"/>
      <c r="E120" s="39"/>
      <c r="F120" s="25" t="str">
        <f>IF(E18="","",E18)</f>
        <v>Vyplň údaj</v>
      </c>
      <c r="G120" s="39"/>
      <c r="H120" s="39"/>
      <c r="I120" s="30" t="s">
        <v>39</v>
      </c>
      <c r="J120" s="35" t="str">
        <f>E24</f>
        <v>Dvořák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0.32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11" customFormat="1" ht="29.28" customHeight="1">
      <c r="A122" s="192"/>
      <c r="B122" s="193"/>
      <c r="C122" s="194" t="s">
        <v>177</v>
      </c>
      <c r="D122" s="195" t="s">
        <v>68</v>
      </c>
      <c r="E122" s="195" t="s">
        <v>64</v>
      </c>
      <c r="F122" s="195" t="s">
        <v>65</v>
      </c>
      <c r="G122" s="195" t="s">
        <v>178</v>
      </c>
      <c r="H122" s="195" t="s">
        <v>179</v>
      </c>
      <c r="I122" s="195" t="s">
        <v>180</v>
      </c>
      <c r="J122" s="195" t="s">
        <v>167</v>
      </c>
      <c r="K122" s="196" t="s">
        <v>181</v>
      </c>
      <c r="L122" s="197"/>
      <c r="M122" s="99" t="s">
        <v>1</v>
      </c>
      <c r="N122" s="100" t="s">
        <v>47</v>
      </c>
      <c r="O122" s="100" t="s">
        <v>182</v>
      </c>
      <c r="P122" s="100" t="s">
        <v>183</v>
      </c>
      <c r="Q122" s="100" t="s">
        <v>184</v>
      </c>
      <c r="R122" s="100" t="s">
        <v>185</v>
      </c>
      <c r="S122" s="100" t="s">
        <v>186</v>
      </c>
      <c r="T122" s="101" t="s">
        <v>187</v>
      </c>
      <c r="U122" s="192"/>
      <c r="V122" s="192"/>
      <c r="W122" s="192"/>
      <c r="X122" s="192"/>
      <c r="Y122" s="192"/>
      <c r="Z122" s="192"/>
      <c r="AA122" s="192"/>
      <c r="AB122" s="192"/>
      <c r="AC122" s="192"/>
      <c r="AD122" s="192"/>
      <c r="AE122" s="192"/>
    </row>
    <row r="123" s="2" customFormat="1" ht="22.8" customHeight="1">
      <c r="A123" s="37"/>
      <c r="B123" s="38"/>
      <c r="C123" s="106" t="s">
        <v>188</v>
      </c>
      <c r="D123" s="39"/>
      <c r="E123" s="39"/>
      <c r="F123" s="39"/>
      <c r="G123" s="39"/>
      <c r="H123" s="39"/>
      <c r="I123" s="39"/>
      <c r="J123" s="198">
        <f>BK123</f>
        <v>0</v>
      </c>
      <c r="K123" s="39"/>
      <c r="L123" s="43"/>
      <c r="M123" s="102"/>
      <c r="N123" s="199"/>
      <c r="O123" s="103"/>
      <c r="P123" s="200">
        <f>P124</f>
        <v>0</v>
      </c>
      <c r="Q123" s="103"/>
      <c r="R123" s="200">
        <f>R124</f>
        <v>75.403531400000006</v>
      </c>
      <c r="S123" s="103"/>
      <c r="T123" s="201">
        <f>T124</f>
        <v>79.43310000000001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5" t="s">
        <v>82</v>
      </c>
      <c r="AU123" s="15" t="s">
        <v>169</v>
      </c>
      <c r="BK123" s="202">
        <f>BK124</f>
        <v>0</v>
      </c>
    </row>
    <row r="124" s="12" customFormat="1" ht="25.92" customHeight="1">
      <c r="A124" s="12"/>
      <c r="B124" s="203"/>
      <c r="C124" s="204"/>
      <c r="D124" s="205" t="s">
        <v>82</v>
      </c>
      <c r="E124" s="206" t="s">
        <v>293</v>
      </c>
      <c r="F124" s="206" t="s">
        <v>294</v>
      </c>
      <c r="G124" s="204"/>
      <c r="H124" s="204"/>
      <c r="I124" s="207"/>
      <c r="J124" s="208">
        <f>BK124</f>
        <v>0</v>
      </c>
      <c r="K124" s="204"/>
      <c r="L124" s="209"/>
      <c r="M124" s="210"/>
      <c r="N124" s="211"/>
      <c r="O124" s="211"/>
      <c r="P124" s="212">
        <f>P125+P226+P239+P276+P418+P435</f>
        <v>0</v>
      </c>
      <c r="Q124" s="211"/>
      <c r="R124" s="212">
        <f>R125+R226+R239+R276+R418+R435</f>
        <v>75.403531400000006</v>
      </c>
      <c r="S124" s="211"/>
      <c r="T124" s="213">
        <f>T125+T226+T239+T276+T418+T435</f>
        <v>79.43310000000001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4" t="s">
        <v>91</v>
      </c>
      <c r="AT124" s="215" t="s">
        <v>82</v>
      </c>
      <c r="AU124" s="215" t="s">
        <v>83</v>
      </c>
      <c r="AY124" s="214" t="s">
        <v>192</v>
      </c>
      <c r="BK124" s="216">
        <f>BK125+BK226+BK239+BK276+BK418+BK435</f>
        <v>0</v>
      </c>
    </row>
    <row r="125" s="12" customFormat="1" ht="22.8" customHeight="1">
      <c r="A125" s="12"/>
      <c r="B125" s="203"/>
      <c r="C125" s="204"/>
      <c r="D125" s="205" t="s">
        <v>82</v>
      </c>
      <c r="E125" s="217" t="s">
        <v>91</v>
      </c>
      <c r="F125" s="217" t="s">
        <v>295</v>
      </c>
      <c r="G125" s="204"/>
      <c r="H125" s="204"/>
      <c r="I125" s="207"/>
      <c r="J125" s="218">
        <f>BK125</f>
        <v>0</v>
      </c>
      <c r="K125" s="204"/>
      <c r="L125" s="209"/>
      <c r="M125" s="210"/>
      <c r="N125" s="211"/>
      <c r="O125" s="211"/>
      <c r="P125" s="212">
        <f>SUM(P126:P225)</f>
        <v>0</v>
      </c>
      <c r="Q125" s="211"/>
      <c r="R125" s="212">
        <f>SUM(R126:R225)</f>
        <v>57.909877000000002</v>
      </c>
      <c r="S125" s="211"/>
      <c r="T125" s="213">
        <f>SUM(T126:T225)</f>
        <v>77.233100000000007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4" t="s">
        <v>91</v>
      </c>
      <c r="AT125" s="215" t="s">
        <v>82</v>
      </c>
      <c r="AU125" s="215" t="s">
        <v>91</v>
      </c>
      <c r="AY125" s="214" t="s">
        <v>192</v>
      </c>
      <c r="BK125" s="216">
        <f>SUM(BK126:BK225)</f>
        <v>0</v>
      </c>
    </row>
    <row r="126" s="2" customFormat="1" ht="24.15" customHeight="1">
      <c r="A126" s="37"/>
      <c r="B126" s="38"/>
      <c r="C126" s="219" t="s">
        <v>91</v>
      </c>
      <c r="D126" s="219" t="s">
        <v>193</v>
      </c>
      <c r="E126" s="220" t="s">
        <v>296</v>
      </c>
      <c r="F126" s="221" t="s">
        <v>297</v>
      </c>
      <c r="G126" s="222" t="s">
        <v>298</v>
      </c>
      <c r="H126" s="223">
        <v>71.599999999999994</v>
      </c>
      <c r="I126" s="224"/>
      <c r="J126" s="225">
        <f>ROUND(I126*H126,2)</f>
        <v>0</v>
      </c>
      <c r="K126" s="221" t="s">
        <v>266</v>
      </c>
      <c r="L126" s="43"/>
      <c r="M126" s="226" t="s">
        <v>1</v>
      </c>
      <c r="N126" s="227" t="s">
        <v>48</v>
      </c>
      <c r="O126" s="90"/>
      <c r="P126" s="228">
        <f>O126*H126</f>
        <v>0</v>
      </c>
      <c r="Q126" s="228">
        <v>0</v>
      </c>
      <c r="R126" s="228">
        <f>Q126*H126</f>
        <v>0</v>
      </c>
      <c r="S126" s="228">
        <v>0.44</v>
      </c>
      <c r="T126" s="229">
        <f>S126*H126</f>
        <v>31.503999999999998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0" t="s">
        <v>209</v>
      </c>
      <c r="AT126" s="230" t="s">
        <v>193</v>
      </c>
      <c r="AU126" s="230" t="s">
        <v>94</v>
      </c>
      <c r="AY126" s="15" t="s">
        <v>192</v>
      </c>
      <c r="BE126" s="231">
        <f>IF(N126="základní",J126,0)</f>
        <v>0</v>
      </c>
      <c r="BF126" s="231">
        <f>IF(N126="snížená",J126,0)</f>
        <v>0</v>
      </c>
      <c r="BG126" s="231">
        <f>IF(N126="zákl. přenesená",J126,0)</f>
        <v>0</v>
      </c>
      <c r="BH126" s="231">
        <f>IF(N126="sníž. přenesená",J126,0)</f>
        <v>0</v>
      </c>
      <c r="BI126" s="231">
        <f>IF(N126="nulová",J126,0)</f>
        <v>0</v>
      </c>
      <c r="BJ126" s="15" t="s">
        <v>91</v>
      </c>
      <c r="BK126" s="231">
        <f>ROUND(I126*H126,2)</f>
        <v>0</v>
      </c>
      <c r="BL126" s="15" t="s">
        <v>209</v>
      </c>
      <c r="BM126" s="230" t="s">
        <v>299</v>
      </c>
    </row>
    <row r="127" s="2" customFormat="1">
      <c r="A127" s="37"/>
      <c r="B127" s="38"/>
      <c r="C127" s="39"/>
      <c r="D127" s="232" t="s">
        <v>199</v>
      </c>
      <c r="E127" s="39"/>
      <c r="F127" s="233" t="s">
        <v>300</v>
      </c>
      <c r="G127" s="39"/>
      <c r="H127" s="39"/>
      <c r="I127" s="234"/>
      <c r="J127" s="39"/>
      <c r="K127" s="39"/>
      <c r="L127" s="43"/>
      <c r="M127" s="235"/>
      <c r="N127" s="236"/>
      <c r="O127" s="90"/>
      <c r="P127" s="90"/>
      <c r="Q127" s="90"/>
      <c r="R127" s="90"/>
      <c r="S127" s="90"/>
      <c r="T127" s="91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5" t="s">
        <v>199</v>
      </c>
      <c r="AU127" s="15" t="s">
        <v>94</v>
      </c>
    </row>
    <row r="128" s="2" customFormat="1">
      <c r="A128" s="37"/>
      <c r="B128" s="38"/>
      <c r="C128" s="39"/>
      <c r="D128" s="248" t="s">
        <v>268</v>
      </c>
      <c r="E128" s="39"/>
      <c r="F128" s="249" t="s">
        <v>301</v>
      </c>
      <c r="G128" s="39"/>
      <c r="H128" s="39"/>
      <c r="I128" s="234"/>
      <c r="J128" s="39"/>
      <c r="K128" s="39"/>
      <c r="L128" s="43"/>
      <c r="M128" s="235"/>
      <c r="N128" s="236"/>
      <c r="O128" s="90"/>
      <c r="P128" s="90"/>
      <c r="Q128" s="90"/>
      <c r="R128" s="90"/>
      <c r="S128" s="90"/>
      <c r="T128" s="91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15" t="s">
        <v>268</v>
      </c>
      <c r="AU128" s="15" t="s">
        <v>94</v>
      </c>
    </row>
    <row r="129" s="13" customFormat="1">
      <c r="A129" s="13"/>
      <c r="B129" s="237"/>
      <c r="C129" s="238"/>
      <c r="D129" s="232" t="s">
        <v>260</v>
      </c>
      <c r="E129" s="239" t="s">
        <v>1</v>
      </c>
      <c r="F129" s="240" t="s">
        <v>1278</v>
      </c>
      <c r="G129" s="238"/>
      <c r="H129" s="241">
        <v>71.599999999999994</v>
      </c>
      <c r="I129" s="242"/>
      <c r="J129" s="238"/>
      <c r="K129" s="238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94</v>
      </c>
      <c r="AV129" s="13" t="s">
        <v>94</v>
      </c>
      <c r="AW129" s="13" t="s">
        <v>38</v>
      </c>
      <c r="AX129" s="13" t="s">
        <v>91</v>
      </c>
      <c r="AY129" s="247" t="s">
        <v>192</v>
      </c>
    </row>
    <row r="130" s="2" customFormat="1" ht="24.15" customHeight="1">
      <c r="A130" s="37"/>
      <c r="B130" s="38"/>
      <c r="C130" s="219" t="s">
        <v>94</v>
      </c>
      <c r="D130" s="219" t="s">
        <v>193</v>
      </c>
      <c r="E130" s="220" t="s">
        <v>303</v>
      </c>
      <c r="F130" s="221" t="s">
        <v>304</v>
      </c>
      <c r="G130" s="222" t="s">
        <v>298</v>
      </c>
      <c r="H130" s="223">
        <v>106.09999999999999</v>
      </c>
      <c r="I130" s="224"/>
      <c r="J130" s="225">
        <f>ROUND(I130*H130,2)</f>
        <v>0</v>
      </c>
      <c r="K130" s="221" t="s">
        <v>266</v>
      </c>
      <c r="L130" s="43"/>
      <c r="M130" s="226" t="s">
        <v>1</v>
      </c>
      <c r="N130" s="227" t="s">
        <v>48</v>
      </c>
      <c r="O130" s="90"/>
      <c r="P130" s="228">
        <f>O130*H130</f>
        <v>0</v>
      </c>
      <c r="Q130" s="228">
        <v>0</v>
      </c>
      <c r="R130" s="228">
        <f>Q130*H130</f>
        <v>0</v>
      </c>
      <c r="S130" s="228">
        <v>0.316</v>
      </c>
      <c r="T130" s="229">
        <f>S130*H130</f>
        <v>33.5276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0" t="s">
        <v>209</v>
      </c>
      <c r="AT130" s="230" t="s">
        <v>193</v>
      </c>
      <c r="AU130" s="230" t="s">
        <v>94</v>
      </c>
      <c r="AY130" s="15" t="s">
        <v>192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5" t="s">
        <v>91</v>
      </c>
      <c r="BK130" s="231">
        <f>ROUND(I130*H130,2)</f>
        <v>0</v>
      </c>
      <c r="BL130" s="15" t="s">
        <v>209</v>
      </c>
      <c r="BM130" s="230" t="s">
        <v>305</v>
      </c>
    </row>
    <row r="131" s="2" customFormat="1">
      <c r="A131" s="37"/>
      <c r="B131" s="38"/>
      <c r="C131" s="39"/>
      <c r="D131" s="232" t="s">
        <v>199</v>
      </c>
      <c r="E131" s="39"/>
      <c r="F131" s="233" t="s">
        <v>306</v>
      </c>
      <c r="G131" s="39"/>
      <c r="H131" s="39"/>
      <c r="I131" s="234"/>
      <c r="J131" s="39"/>
      <c r="K131" s="39"/>
      <c r="L131" s="43"/>
      <c r="M131" s="235"/>
      <c r="N131" s="236"/>
      <c r="O131" s="90"/>
      <c r="P131" s="90"/>
      <c r="Q131" s="90"/>
      <c r="R131" s="90"/>
      <c r="S131" s="90"/>
      <c r="T131" s="91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199</v>
      </c>
      <c r="AU131" s="15" t="s">
        <v>94</v>
      </c>
    </row>
    <row r="132" s="2" customFormat="1">
      <c r="A132" s="37"/>
      <c r="B132" s="38"/>
      <c r="C132" s="39"/>
      <c r="D132" s="248" t="s">
        <v>268</v>
      </c>
      <c r="E132" s="39"/>
      <c r="F132" s="249" t="s">
        <v>307</v>
      </c>
      <c r="G132" s="39"/>
      <c r="H132" s="39"/>
      <c r="I132" s="234"/>
      <c r="J132" s="39"/>
      <c r="K132" s="39"/>
      <c r="L132" s="43"/>
      <c r="M132" s="235"/>
      <c r="N132" s="236"/>
      <c r="O132" s="90"/>
      <c r="P132" s="90"/>
      <c r="Q132" s="90"/>
      <c r="R132" s="90"/>
      <c r="S132" s="90"/>
      <c r="T132" s="91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15" t="s">
        <v>268</v>
      </c>
      <c r="AU132" s="15" t="s">
        <v>94</v>
      </c>
    </row>
    <row r="133" s="13" customFormat="1">
      <c r="A133" s="13"/>
      <c r="B133" s="237"/>
      <c r="C133" s="238"/>
      <c r="D133" s="232" t="s">
        <v>260</v>
      </c>
      <c r="E133" s="239" t="s">
        <v>1</v>
      </c>
      <c r="F133" s="240" t="s">
        <v>1279</v>
      </c>
      <c r="G133" s="238"/>
      <c r="H133" s="241">
        <v>106.09999999999999</v>
      </c>
      <c r="I133" s="242"/>
      <c r="J133" s="238"/>
      <c r="K133" s="238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94</v>
      </c>
      <c r="AV133" s="13" t="s">
        <v>94</v>
      </c>
      <c r="AW133" s="13" t="s">
        <v>38</v>
      </c>
      <c r="AX133" s="13" t="s">
        <v>83</v>
      </c>
      <c r="AY133" s="247" t="s">
        <v>192</v>
      </c>
    </row>
    <row r="134" s="2" customFormat="1" ht="24.15" customHeight="1">
      <c r="A134" s="37"/>
      <c r="B134" s="38"/>
      <c r="C134" s="219" t="s">
        <v>204</v>
      </c>
      <c r="D134" s="219" t="s">
        <v>193</v>
      </c>
      <c r="E134" s="220" t="s">
        <v>309</v>
      </c>
      <c r="F134" s="221" t="s">
        <v>310</v>
      </c>
      <c r="G134" s="222" t="s">
        <v>298</v>
      </c>
      <c r="H134" s="223">
        <v>106.09999999999999</v>
      </c>
      <c r="I134" s="224"/>
      <c r="J134" s="225">
        <f>ROUND(I134*H134,2)</f>
        <v>0</v>
      </c>
      <c r="K134" s="221" t="s">
        <v>266</v>
      </c>
      <c r="L134" s="43"/>
      <c r="M134" s="226" t="s">
        <v>1</v>
      </c>
      <c r="N134" s="227" t="s">
        <v>48</v>
      </c>
      <c r="O134" s="90"/>
      <c r="P134" s="228">
        <f>O134*H134</f>
        <v>0</v>
      </c>
      <c r="Q134" s="228">
        <v>9.0000000000000006E-05</v>
      </c>
      <c r="R134" s="228">
        <f>Q134*H134</f>
        <v>0.0095490000000000002</v>
      </c>
      <c r="S134" s="228">
        <v>0.11500000000000001</v>
      </c>
      <c r="T134" s="229">
        <f>S134*H134</f>
        <v>12.201499999999999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209</v>
      </c>
      <c r="AT134" s="230" t="s">
        <v>193</v>
      </c>
      <c r="AU134" s="230" t="s">
        <v>94</v>
      </c>
      <c r="AY134" s="15" t="s">
        <v>192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5" t="s">
        <v>91</v>
      </c>
      <c r="BK134" s="231">
        <f>ROUND(I134*H134,2)</f>
        <v>0</v>
      </c>
      <c r="BL134" s="15" t="s">
        <v>209</v>
      </c>
      <c r="BM134" s="230" t="s">
        <v>311</v>
      </c>
    </row>
    <row r="135" s="2" customFormat="1">
      <c r="A135" s="37"/>
      <c r="B135" s="38"/>
      <c r="C135" s="39"/>
      <c r="D135" s="232" t="s">
        <v>199</v>
      </c>
      <c r="E135" s="39"/>
      <c r="F135" s="233" t="s">
        <v>312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5" t="s">
        <v>199</v>
      </c>
      <c r="AU135" s="15" t="s">
        <v>94</v>
      </c>
    </row>
    <row r="136" s="2" customFormat="1">
      <c r="A136" s="37"/>
      <c r="B136" s="38"/>
      <c r="C136" s="39"/>
      <c r="D136" s="248" t="s">
        <v>268</v>
      </c>
      <c r="E136" s="39"/>
      <c r="F136" s="249" t="s">
        <v>313</v>
      </c>
      <c r="G136" s="39"/>
      <c r="H136" s="39"/>
      <c r="I136" s="234"/>
      <c r="J136" s="39"/>
      <c r="K136" s="39"/>
      <c r="L136" s="43"/>
      <c r="M136" s="235"/>
      <c r="N136" s="236"/>
      <c r="O136" s="90"/>
      <c r="P136" s="90"/>
      <c r="Q136" s="90"/>
      <c r="R136" s="90"/>
      <c r="S136" s="90"/>
      <c r="T136" s="91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15" t="s">
        <v>268</v>
      </c>
      <c r="AU136" s="15" t="s">
        <v>94</v>
      </c>
    </row>
    <row r="137" s="13" customFormat="1">
      <c r="A137" s="13"/>
      <c r="B137" s="237"/>
      <c r="C137" s="238"/>
      <c r="D137" s="232" t="s">
        <v>260</v>
      </c>
      <c r="E137" s="239" t="s">
        <v>1</v>
      </c>
      <c r="F137" s="240" t="s">
        <v>1279</v>
      </c>
      <c r="G137" s="238"/>
      <c r="H137" s="241">
        <v>106.09999999999999</v>
      </c>
      <c r="I137" s="242"/>
      <c r="J137" s="238"/>
      <c r="K137" s="238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94</v>
      </c>
      <c r="AV137" s="13" t="s">
        <v>94</v>
      </c>
      <c r="AW137" s="13" t="s">
        <v>38</v>
      </c>
      <c r="AX137" s="13" t="s">
        <v>91</v>
      </c>
      <c r="AY137" s="247" t="s">
        <v>192</v>
      </c>
    </row>
    <row r="138" s="2" customFormat="1" ht="16.5" customHeight="1">
      <c r="A138" s="37"/>
      <c r="B138" s="38"/>
      <c r="C138" s="254" t="s">
        <v>209</v>
      </c>
      <c r="D138" s="254" t="s">
        <v>331</v>
      </c>
      <c r="E138" s="255" t="s">
        <v>332</v>
      </c>
      <c r="F138" s="256" t="s">
        <v>333</v>
      </c>
      <c r="G138" s="257" t="s">
        <v>334</v>
      </c>
      <c r="H138" s="258">
        <v>57.280000000000001</v>
      </c>
      <c r="I138" s="259"/>
      <c r="J138" s="260">
        <f>ROUND(I138*H138,2)</f>
        <v>0</v>
      </c>
      <c r="K138" s="256" t="s">
        <v>266</v>
      </c>
      <c r="L138" s="261"/>
      <c r="M138" s="262" t="s">
        <v>1</v>
      </c>
      <c r="N138" s="263" t="s">
        <v>48</v>
      </c>
      <c r="O138" s="90"/>
      <c r="P138" s="228">
        <f>O138*H138</f>
        <v>0</v>
      </c>
      <c r="Q138" s="228">
        <v>1</v>
      </c>
      <c r="R138" s="228">
        <f>Q138*H138</f>
        <v>57.280000000000001</v>
      </c>
      <c r="S138" s="228">
        <v>0</v>
      </c>
      <c r="T138" s="22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0" t="s">
        <v>226</v>
      </c>
      <c r="AT138" s="230" t="s">
        <v>331</v>
      </c>
      <c r="AU138" s="230" t="s">
        <v>94</v>
      </c>
      <c r="AY138" s="15" t="s">
        <v>192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5" t="s">
        <v>91</v>
      </c>
      <c r="BK138" s="231">
        <f>ROUND(I138*H138,2)</f>
        <v>0</v>
      </c>
      <c r="BL138" s="15" t="s">
        <v>209</v>
      </c>
      <c r="BM138" s="230" t="s">
        <v>335</v>
      </c>
    </row>
    <row r="139" s="2" customFormat="1">
      <c r="A139" s="37"/>
      <c r="B139" s="38"/>
      <c r="C139" s="39"/>
      <c r="D139" s="232" t="s">
        <v>199</v>
      </c>
      <c r="E139" s="39"/>
      <c r="F139" s="233" t="s">
        <v>333</v>
      </c>
      <c r="G139" s="39"/>
      <c r="H139" s="39"/>
      <c r="I139" s="234"/>
      <c r="J139" s="39"/>
      <c r="K139" s="39"/>
      <c r="L139" s="43"/>
      <c r="M139" s="235"/>
      <c r="N139" s="236"/>
      <c r="O139" s="90"/>
      <c r="P139" s="90"/>
      <c r="Q139" s="90"/>
      <c r="R139" s="90"/>
      <c r="S139" s="90"/>
      <c r="T139" s="91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15" t="s">
        <v>199</v>
      </c>
      <c r="AU139" s="15" t="s">
        <v>94</v>
      </c>
    </row>
    <row r="140" s="13" customFormat="1">
      <c r="A140" s="13"/>
      <c r="B140" s="237"/>
      <c r="C140" s="238"/>
      <c r="D140" s="232" t="s">
        <v>260</v>
      </c>
      <c r="E140" s="239" t="s">
        <v>1</v>
      </c>
      <c r="F140" s="240" t="s">
        <v>1280</v>
      </c>
      <c r="G140" s="238"/>
      <c r="H140" s="241">
        <v>57.280000000000001</v>
      </c>
      <c r="I140" s="242"/>
      <c r="J140" s="238"/>
      <c r="K140" s="238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94</v>
      </c>
      <c r="AV140" s="13" t="s">
        <v>94</v>
      </c>
      <c r="AW140" s="13" t="s">
        <v>38</v>
      </c>
      <c r="AX140" s="13" t="s">
        <v>83</v>
      </c>
      <c r="AY140" s="247" t="s">
        <v>192</v>
      </c>
    </row>
    <row r="141" s="2" customFormat="1" ht="24.15" customHeight="1">
      <c r="A141" s="37"/>
      <c r="B141" s="38"/>
      <c r="C141" s="219" t="s">
        <v>191</v>
      </c>
      <c r="D141" s="219" t="s">
        <v>193</v>
      </c>
      <c r="E141" s="220" t="s">
        <v>343</v>
      </c>
      <c r="F141" s="221" t="s">
        <v>344</v>
      </c>
      <c r="G141" s="222" t="s">
        <v>316</v>
      </c>
      <c r="H141" s="223">
        <v>10</v>
      </c>
      <c r="I141" s="224"/>
      <c r="J141" s="225">
        <f>ROUND(I141*H141,2)</f>
        <v>0</v>
      </c>
      <c r="K141" s="221" t="s">
        <v>266</v>
      </c>
      <c r="L141" s="43"/>
      <c r="M141" s="226" t="s">
        <v>1</v>
      </c>
      <c r="N141" s="227" t="s">
        <v>48</v>
      </c>
      <c r="O141" s="90"/>
      <c r="P141" s="228">
        <f>O141*H141</f>
        <v>0</v>
      </c>
      <c r="Q141" s="228">
        <v>0.036900000000000002</v>
      </c>
      <c r="R141" s="228">
        <f>Q141*H141</f>
        <v>0.36899999999999999</v>
      </c>
      <c r="S141" s="228">
        <v>0</v>
      </c>
      <c r="T141" s="22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0" t="s">
        <v>209</v>
      </c>
      <c r="AT141" s="230" t="s">
        <v>193</v>
      </c>
      <c r="AU141" s="230" t="s">
        <v>94</v>
      </c>
      <c r="AY141" s="15" t="s">
        <v>192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5" t="s">
        <v>91</v>
      </c>
      <c r="BK141" s="231">
        <f>ROUND(I141*H141,2)</f>
        <v>0</v>
      </c>
      <c r="BL141" s="15" t="s">
        <v>209</v>
      </c>
      <c r="BM141" s="230" t="s">
        <v>345</v>
      </c>
    </row>
    <row r="142" s="2" customFormat="1">
      <c r="A142" s="37"/>
      <c r="B142" s="38"/>
      <c r="C142" s="39"/>
      <c r="D142" s="232" t="s">
        <v>199</v>
      </c>
      <c r="E142" s="39"/>
      <c r="F142" s="233" t="s">
        <v>346</v>
      </c>
      <c r="G142" s="39"/>
      <c r="H142" s="39"/>
      <c r="I142" s="234"/>
      <c r="J142" s="39"/>
      <c r="K142" s="39"/>
      <c r="L142" s="43"/>
      <c r="M142" s="235"/>
      <c r="N142" s="236"/>
      <c r="O142" s="90"/>
      <c r="P142" s="90"/>
      <c r="Q142" s="90"/>
      <c r="R142" s="90"/>
      <c r="S142" s="90"/>
      <c r="T142" s="91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15" t="s">
        <v>199</v>
      </c>
      <c r="AU142" s="15" t="s">
        <v>94</v>
      </c>
    </row>
    <row r="143" s="2" customFormat="1">
      <c r="A143" s="37"/>
      <c r="B143" s="38"/>
      <c r="C143" s="39"/>
      <c r="D143" s="248" t="s">
        <v>268</v>
      </c>
      <c r="E143" s="39"/>
      <c r="F143" s="249" t="s">
        <v>347</v>
      </c>
      <c r="G143" s="39"/>
      <c r="H143" s="39"/>
      <c r="I143" s="234"/>
      <c r="J143" s="39"/>
      <c r="K143" s="39"/>
      <c r="L143" s="43"/>
      <c r="M143" s="235"/>
      <c r="N143" s="236"/>
      <c r="O143" s="90"/>
      <c r="P143" s="90"/>
      <c r="Q143" s="90"/>
      <c r="R143" s="90"/>
      <c r="S143" s="90"/>
      <c r="T143" s="91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15" t="s">
        <v>268</v>
      </c>
      <c r="AU143" s="15" t="s">
        <v>94</v>
      </c>
    </row>
    <row r="144" s="13" customFormat="1">
      <c r="A144" s="13"/>
      <c r="B144" s="237"/>
      <c r="C144" s="238"/>
      <c r="D144" s="232" t="s">
        <v>260</v>
      </c>
      <c r="E144" s="239" t="s">
        <v>1</v>
      </c>
      <c r="F144" s="240" t="s">
        <v>236</v>
      </c>
      <c r="G144" s="238"/>
      <c r="H144" s="241">
        <v>10</v>
      </c>
      <c r="I144" s="242"/>
      <c r="J144" s="238"/>
      <c r="K144" s="238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94</v>
      </c>
      <c r="AV144" s="13" t="s">
        <v>94</v>
      </c>
      <c r="AW144" s="13" t="s">
        <v>38</v>
      </c>
      <c r="AX144" s="13" t="s">
        <v>91</v>
      </c>
      <c r="AY144" s="247" t="s">
        <v>192</v>
      </c>
    </row>
    <row r="145" s="2" customFormat="1" ht="24.15" customHeight="1">
      <c r="A145" s="37"/>
      <c r="B145" s="38"/>
      <c r="C145" s="219" t="s">
        <v>217</v>
      </c>
      <c r="D145" s="219" t="s">
        <v>193</v>
      </c>
      <c r="E145" s="220" t="s">
        <v>349</v>
      </c>
      <c r="F145" s="221" t="s">
        <v>350</v>
      </c>
      <c r="G145" s="222" t="s">
        <v>351</v>
      </c>
      <c r="H145" s="223">
        <v>33</v>
      </c>
      <c r="I145" s="224"/>
      <c r="J145" s="225">
        <f>ROUND(I145*H145,2)</f>
        <v>0</v>
      </c>
      <c r="K145" s="221" t="s">
        <v>266</v>
      </c>
      <c r="L145" s="43"/>
      <c r="M145" s="226" t="s">
        <v>1</v>
      </c>
      <c r="N145" s="227" t="s">
        <v>48</v>
      </c>
      <c r="O145" s="90"/>
      <c r="P145" s="228">
        <f>O145*H145</f>
        <v>0</v>
      </c>
      <c r="Q145" s="228">
        <v>0</v>
      </c>
      <c r="R145" s="228">
        <f>Q145*H145</f>
        <v>0</v>
      </c>
      <c r="S145" s="228">
        <v>0</v>
      </c>
      <c r="T145" s="22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0" t="s">
        <v>209</v>
      </c>
      <c r="AT145" s="230" t="s">
        <v>193</v>
      </c>
      <c r="AU145" s="230" t="s">
        <v>94</v>
      </c>
      <c r="AY145" s="15" t="s">
        <v>192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5" t="s">
        <v>91</v>
      </c>
      <c r="BK145" s="231">
        <f>ROUND(I145*H145,2)</f>
        <v>0</v>
      </c>
      <c r="BL145" s="15" t="s">
        <v>209</v>
      </c>
      <c r="BM145" s="230" t="s">
        <v>352</v>
      </c>
    </row>
    <row r="146" s="2" customFormat="1">
      <c r="A146" s="37"/>
      <c r="B146" s="38"/>
      <c r="C146" s="39"/>
      <c r="D146" s="232" t="s">
        <v>199</v>
      </c>
      <c r="E146" s="39"/>
      <c r="F146" s="233" t="s">
        <v>353</v>
      </c>
      <c r="G146" s="39"/>
      <c r="H146" s="39"/>
      <c r="I146" s="234"/>
      <c r="J146" s="39"/>
      <c r="K146" s="39"/>
      <c r="L146" s="43"/>
      <c r="M146" s="235"/>
      <c r="N146" s="236"/>
      <c r="O146" s="90"/>
      <c r="P146" s="90"/>
      <c r="Q146" s="90"/>
      <c r="R146" s="90"/>
      <c r="S146" s="90"/>
      <c r="T146" s="91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5" t="s">
        <v>199</v>
      </c>
      <c r="AU146" s="15" t="s">
        <v>94</v>
      </c>
    </row>
    <row r="147" s="2" customFormat="1">
      <c r="A147" s="37"/>
      <c r="B147" s="38"/>
      <c r="C147" s="39"/>
      <c r="D147" s="248" t="s">
        <v>268</v>
      </c>
      <c r="E147" s="39"/>
      <c r="F147" s="249" t="s">
        <v>354</v>
      </c>
      <c r="G147" s="39"/>
      <c r="H147" s="39"/>
      <c r="I147" s="234"/>
      <c r="J147" s="39"/>
      <c r="K147" s="39"/>
      <c r="L147" s="43"/>
      <c r="M147" s="235"/>
      <c r="N147" s="236"/>
      <c r="O147" s="90"/>
      <c r="P147" s="90"/>
      <c r="Q147" s="90"/>
      <c r="R147" s="90"/>
      <c r="S147" s="90"/>
      <c r="T147" s="91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15" t="s">
        <v>268</v>
      </c>
      <c r="AU147" s="15" t="s">
        <v>94</v>
      </c>
    </row>
    <row r="148" s="13" customFormat="1">
      <c r="A148" s="13"/>
      <c r="B148" s="237"/>
      <c r="C148" s="238"/>
      <c r="D148" s="232" t="s">
        <v>260</v>
      </c>
      <c r="E148" s="239" t="s">
        <v>1</v>
      </c>
      <c r="F148" s="240" t="s">
        <v>1281</v>
      </c>
      <c r="G148" s="238"/>
      <c r="H148" s="241">
        <v>33</v>
      </c>
      <c r="I148" s="242"/>
      <c r="J148" s="238"/>
      <c r="K148" s="238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94</v>
      </c>
      <c r="AV148" s="13" t="s">
        <v>94</v>
      </c>
      <c r="AW148" s="13" t="s">
        <v>38</v>
      </c>
      <c r="AX148" s="13" t="s">
        <v>91</v>
      </c>
      <c r="AY148" s="247" t="s">
        <v>192</v>
      </c>
    </row>
    <row r="149" s="2" customFormat="1" ht="37.8" customHeight="1">
      <c r="A149" s="37"/>
      <c r="B149" s="38"/>
      <c r="C149" s="219" t="s">
        <v>221</v>
      </c>
      <c r="D149" s="219" t="s">
        <v>193</v>
      </c>
      <c r="E149" s="220" t="s">
        <v>356</v>
      </c>
      <c r="F149" s="221" t="s">
        <v>357</v>
      </c>
      <c r="G149" s="222" t="s">
        <v>351</v>
      </c>
      <c r="H149" s="223">
        <v>1</v>
      </c>
      <c r="I149" s="224"/>
      <c r="J149" s="225">
        <f>ROUND(I149*H149,2)</f>
        <v>0</v>
      </c>
      <c r="K149" s="221" t="s">
        <v>266</v>
      </c>
      <c r="L149" s="43"/>
      <c r="M149" s="226" t="s">
        <v>1</v>
      </c>
      <c r="N149" s="227" t="s">
        <v>48</v>
      </c>
      <c r="O149" s="90"/>
      <c r="P149" s="228">
        <f>O149*H149</f>
        <v>0</v>
      </c>
      <c r="Q149" s="228">
        <v>0</v>
      </c>
      <c r="R149" s="228">
        <f>Q149*H149</f>
        <v>0</v>
      </c>
      <c r="S149" s="228">
        <v>0</v>
      </c>
      <c r="T149" s="22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0" t="s">
        <v>209</v>
      </c>
      <c r="AT149" s="230" t="s">
        <v>193</v>
      </c>
      <c r="AU149" s="230" t="s">
        <v>94</v>
      </c>
      <c r="AY149" s="15" t="s">
        <v>192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5" t="s">
        <v>91</v>
      </c>
      <c r="BK149" s="231">
        <f>ROUND(I149*H149,2)</f>
        <v>0</v>
      </c>
      <c r="BL149" s="15" t="s">
        <v>209</v>
      </c>
      <c r="BM149" s="230" t="s">
        <v>358</v>
      </c>
    </row>
    <row r="150" s="2" customFormat="1">
      <c r="A150" s="37"/>
      <c r="B150" s="38"/>
      <c r="C150" s="39"/>
      <c r="D150" s="232" t="s">
        <v>199</v>
      </c>
      <c r="E150" s="39"/>
      <c r="F150" s="233" t="s">
        <v>359</v>
      </c>
      <c r="G150" s="39"/>
      <c r="H150" s="39"/>
      <c r="I150" s="234"/>
      <c r="J150" s="39"/>
      <c r="K150" s="39"/>
      <c r="L150" s="43"/>
      <c r="M150" s="235"/>
      <c r="N150" s="236"/>
      <c r="O150" s="90"/>
      <c r="P150" s="90"/>
      <c r="Q150" s="90"/>
      <c r="R150" s="90"/>
      <c r="S150" s="90"/>
      <c r="T150" s="91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5" t="s">
        <v>199</v>
      </c>
      <c r="AU150" s="15" t="s">
        <v>94</v>
      </c>
    </row>
    <row r="151" s="2" customFormat="1">
      <c r="A151" s="37"/>
      <c r="B151" s="38"/>
      <c r="C151" s="39"/>
      <c r="D151" s="248" t="s">
        <v>268</v>
      </c>
      <c r="E151" s="39"/>
      <c r="F151" s="249" t="s">
        <v>360</v>
      </c>
      <c r="G151" s="39"/>
      <c r="H151" s="39"/>
      <c r="I151" s="234"/>
      <c r="J151" s="39"/>
      <c r="K151" s="39"/>
      <c r="L151" s="43"/>
      <c r="M151" s="235"/>
      <c r="N151" s="236"/>
      <c r="O151" s="90"/>
      <c r="P151" s="90"/>
      <c r="Q151" s="90"/>
      <c r="R151" s="90"/>
      <c r="S151" s="90"/>
      <c r="T151" s="91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15" t="s">
        <v>268</v>
      </c>
      <c r="AU151" s="15" t="s">
        <v>94</v>
      </c>
    </row>
    <row r="152" s="13" customFormat="1">
      <c r="A152" s="13"/>
      <c r="B152" s="237"/>
      <c r="C152" s="238"/>
      <c r="D152" s="232" t="s">
        <v>260</v>
      </c>
      <c r="E152" s="239" t="s">
        <v>1</v>
      </c>
      <c r="F152" s="240" t="s">
        <v>91</v>
      </c>
      <c r="G152" s="238"/>
      <c r="H152" s="241">
        <v>1</v>
      </c>
      <c r="I152" s="242"/>
      <c r="J152" s="238"/>
      <c r="K152" s="238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94</v>
      </c>
      <c r="AV152" s="13" t="s">
        <v>94</v>
      </c>
      <c r="AW152" s="13" t="s">
        <v>38</v>
      </c>
      <c r="AX152" s="13" t="s">
        <v>91</v>
      </c>
      <c r="AY152" s="247" t="s">
        <v>192</v>
      </c>
    </row>
    <row r="153" s="2" customFormat="1" ht="33" customHeight="1">
      <c r="A153" s="37"/>
      <c r="B153" s="38"/>
      <c r="C153" s="219" t="s">
        <v>226</v>
      </c>
      <c r="D153" s="219" t="s">
        <v>193</v>
      </c>
      <c r="E153" s="220" t="s">
        <v>362</v>
      </c>
      <c r="F153" s="221" t="s">
        <v>363</v>
      </c>
      <c r="G153" s="222" t="s">
        <v>351</v>
      </c>
      <c r="H153" s="223">
        <v>27.998000000000001</v>
      </c>
      <c r="I153" s="224"/>
      <c r="J153" s="225">
        <f>ROUND(I153*H153,2)</f>
        <v>0</v>
      </c>
      <c r="K153" s="221" t="s">
        <v>364</v>
      </c>
      <c r="L153" s="43"/>
      <c r="M153" s="226" t="s">
        <v>1</v>
      </c>
      <c r="N153" s="227" t="s">
        <v>48</v>
      </c>
      <c r="O153" s="90"/>
      <c r="P153" s="228">
        <f>O153*H153</f>
        <v>0</v>
      </c>
      <c r="Q153" s="228">
        <v>0</v>
      </c>
      <c r="R153" s="228">
        <f>Q153*H153</f>
        <v>0</v>
      </c>
      <c r="S153" s="228">
        <v>0</v>
      </c>
      <c r="T153" s="22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0" t="s">
        <v>209</v>
      </c>
      <c r="AT153" s="230" t="s">
        <v>193</v>
      </c>
      <c r="AU153" s="230" t="s">
        <v>94</v>
      </c>
      <c r="AY153" s="15" t="s">
        <v>192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5" t="s">
        <v>91</v>
      </c>
      <c r="BK153" s="231">
        <f>ROUND(I153*H153,2)</f>
        <v>0</v>
      </c>
      <c r="BL153" s="15" t="s">
        <v>209</v>
      </c>
      <c r="BM153" s="230" t="s">
        <v>1102</v>
      </c>
    </row>
    <row r="154" s="2" customFormat="1">
      <c r="A154" s="37"/>
      <c r="B154" s="38"/>
      <c r="C154" s="39"/>
      <c r="D154" s="232" t="s">
        <v>199</v>
      </c>
      <c r="E154" s="39"/>
      <c r="F154" s="233" t="s">
        <v>366</v>
      </c>
      <c r="G154" s="39"/>
      <c r="H154" s="39"/>
      <c r="I154" s="234"/>
      <c r="J154" s="39"/>
      <c r="K154" s="39"/>
      <c r="L154" s="43"/>
      <c r="M154" s="235"/>
      <c r="N154" s="236"/>
      <c r="O154" s="90"/>
      <c r="P154" s="90"/>
      <c r="Q154" s="90"/>
      <c r="R154" s="90"/>
      <c r="S154" s="90"/>
      <c r="T154" s="91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15" t="s">
        <v>199</v>
      </c>
      <c r="AU154" s="15" t="s">
        <v>94</v>
      </c>
    </row>
    <row r="155" s="2" customFormat="1">
      <c r="A155" s="37"/>
      <c r="B155" s="38"/>
      <c r="C155" s="39"/>
      <c r="D155" s="248" t="s">
        <v>268</v>
      </c>
      <c r="E155" s="39"/>
      <c r="F155" s="249" t="s">
        <v>367</v>
      </c>
      <c r="G155" s="39"/>
      <c r="H155" s="39"/>
      <c r="I155" s="234"/>
      <c r="J155" s="39"/>
      <c r="K155" s="39"/>
      <c r="L155" s="43"/>
      <c r="M155" s="235"/>
      <c r="N155" s="236"/>
      <c r="O155" s="90"/>
      <c r="P155" s="90"/>
      <c r="Q155" s="90"/>
      <c r="R155" s="90"/>
      <c r="S155" s="90"/>
      <c r="T155" s="91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15" t="s">
        <v>268</v>
      </c>
      <c r="AU155" s="15" t="s">
        <v>94</v>
      </c>
    </row>
    <row r="156" s="13" customFormat="1">
      <c r="A156" s="13"/>
      <c r="B156" s="237"/>
      <c r="C156" s="238"/>
      <c r="D156" s="232" t="s">
        <v>260</v>
      </c>
      <c r="E156" s="239" t="s">
        <v>1</v>
      </c>
      <c r="F156" s="240" t="s">
        <v>1282</v>
      </c>
      <c r="G156" s="238"/>
      <c r="H156" s="241">
        <v>35.515999999999998</v>
      </c>
      <c r="I156" s="242"/>
      <c r="J156" s="238"/>
      <c r="K156" s="238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94</v>
      </c>
      <c r="AV156" s="13" t="s">
        <v>94</v>
      </c>
      <c r="AW156" s="13" t="s">
        <v>38</v>
      </c>
      <c r="AX156" s="13" t="s">
        <v>83</v>
      </c>
      <c r="AY156" s="247" t="s">
        <v>192</v>
      </c>
    </row>
    <row r="157" s="13" customFormat="1">
      <c r="A157" s="13"/>
      <c r="B157" s="237"/>
      <c r="C157" s="238"/>
      <c r="D157" s="232" t="s">
        <v>260</v>
      </c>
      <c r="E157" s="239" t="s">
        <v>1</v>
      </c>
      <c r="F157" s="240" t="s">
        <v>1283</v>
      </c>
      <c r="G157" s="238"/>
      <c r="H157" s="241">
        <v>-7.5179999999999998</v>
      </c>
      <c r="I157" s="242"/>
      <c r="J157" s="238"/>
      <c r="K157" s="238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94</v>
      </c>
      <c r="AV157" s="13" t="s">
        <v>94</v>
      </c>
      <c r="AW157" s="13" t="s">
        <v>38</v>
      </c>
      <c r="AX157" s="13" t="s">
        <v>83</v>
      </c>
      <c r="AY157" s="247" t="s">
        <v>192</v>
      </c>
    </row>
    <row r="158" s="2" customFormat="1" ht="37.8" customHeight="1">
      <c r="A158" s="37"/>
      <c r="B158" s="38"/>
      <c r="C158" s="219" t="s">
        <v>231</v>
      </c>
      <c r="D158" s="219" t="s">
        <v>193</v>
      </c>
      <c r="E158" s="220" t="s">
        <v>370</v>
      </c>
      <c r="F158" s="221" t="s">
        <v>371</v>
      </c>
      <c r="G158" s="222" t="s">
        <v>351</v>
      </c>
      <c r="H158" s="223">
        <v>1</v>
      </c>
      <c r="I158" s="224"/>
      <c r="J158" s="225">
        <f>ROUND(I158*H158,2)</f>
        <v>0</v>
      </c>
      <c r="K158" s="221" t="s">
        <v>266</v>
      </c>
      <c r="L158" s="43"/>
      <c r="M158" s="226" t="s">
        <v>1</v>
      </c>
      <c r="N158" s="227" t="s">
        <v>48</v>
      </c>
      <c r="O158" s="90"/>
      <c r="P158" s="228">
        <f>O158*H158</f>
        <v>0</v>
      </c>
      <c r="Q158" s="228">
        <v>0</v>
      </c>
      <c r="R158" s="228">
        <f>Q158*H158</f>
        <v>0</v>
      </c>
      <c r="S158" s="228">
        <v>0</v>
      </c>
      <c r="T158" s="22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30" t="s">
        <v>209</v>
      </c>
      <c r="AT158" s="230" t="s">
        <v>193</v>
      </c>
      <c r="AU158" s="230" t="s">
        <v>94</v>
      </c>
      <c r="AY158" s="15" t="s">
        <v>192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5" t="s">
        <v>91</v>
      </c>
      <c r="BK158" s="231">
        <f>ROUND(I158*H158,2)</f>
        <v>0</v>
      </c>
      <c r="BL158" s="15" t="s">
        <v>209</v>
      </c>
      <c r="BM158" s="230" t="s">
        <v>372</v>
      </c>
    </row>
    <row r="159" s="2" customFormat="1">
      <c r="A159" s="37"/>
      <c r="B159" s="38"/>
      <c r="C159" s="39"/>
      <c r="D159" s="232" t="s">
        <v>199</v>
      </c>
      <c r="E159" s="39"/>
      <c r="F159" s="233" t="s">
        <v>373</v>
      </c>
      <c r="G159" s="39"/>
      <c r="H159" s="39"/>
      <c r="I159" s="234"/>
      <c r="J159" s="39"/>
      <c r="K159" s="39"/>
      <c r="L159" s="43"/>
      <c r="M159" s="235"/>
      <c r="N159" s="236"/>
      <c r="O159" s="90"/>
      <c r="P159" s="90"/>
      <c r="Q159" s="90"/>
      <c r="R159" s="90"/>
      <c r="S159" s="90"/>
      <c r="T159" s="91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15" t="s">
        <v>199</v>
      </c>
      <c r="AU159" s="15" t="s">
        <v>94</v>
      </c>
    </row>
    <row r="160" s="2" customFormat="1">
      <c r="A160" s="37"/>
      <c r="B160" s="38"/>
      <c r="C160" s="39"/>
      <c r="D160" s="248" t="s">
        <v>268</v>
      </c>
      <c r="E160" s="39"/>
      <c r="F160" s="249" t="s">
        <v>374</v>
      </c>
      <c r="G160" s="39"/>
      <c r="H160" s="39"/>
      <c r="I160" s="234"/>
      <c r="J160" s="39"/>
      <c r="K160" s="39"/>
      <c r="L160" s="43"/>
      <c r="M160" s="235"/>
      <c r="N160" s="236"/>
      <c r="O160" s="90"/>
      <c r="P160" s="90"/>
      <c r="Q160" s="90"/>
      <c r="R160" s="90"/>
      <c r="S160" s="90"/>
      <c r="T160" s="91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15" t="s">
        <v>268</v>
      </c>
      <c r="AU160" s="15" t="s">
        <v>94</v>
      </c>
    </row>
    <row r="161" s="13" customFormat="1">
      <c r="A161" s="13"/>
      <c r="B161" s="237"/>
      <c r="C161" s="238"/>
      <c r="D161" s="232" t="s">
        <v>260</v>
      </c>
      <c r="E161" s="239" t="s">
        <v>1</v>
      </c>
      <c r="F161" s="240" t="s">
        <v>91</v>
      </c>
      <c r="G161" s="238"/>
      <c r="H161" s="241">
        <v>1</v>
      </c>
      <c r="I161" s="242"/>
      <c r="J161" s="238"/>
      <c r="K161" s="238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94</v>
      </c>
      <c r="AV161" s="13" t="s">
        <v>94</v>
      </c>
      <c r="AW161" s="13" t="s">
        <v>38</v>
      </c>
      <c r="AX161" s="13" t="s">
        <v>91</v>
      </c>
      <c r="AY161" s="247" t="s">
        <v>192</v>
      </c>
    </row>
    <row r="162" s="2" customFormat="1" ht="33" customHeight="1">
      <c r="A162" s="37"/>
      <c r="B162" s="38"/>
      <c r="C162" s="219" t="s">
        <v>236</v>
      </c>
      <c r="D162" s="219" t="s">
        <v>193</v>
      </c>
      <c r="E162" s="220" t="s">
        <v>375</v>
      </c>
      <c r="F162" s="221" t="s">
        <v>376</v>
      </c>
      <c r="G162" s="222" t="s">
        <v>351</v>
      </c>
      <c r="H162" s="223">
        <v>37.664000000000001</v>
      </c>
      <c r="I162" s="224"/>
      <c r="J162" s="225">
        <f>ROUND(I162*H162,2)</f>
        <v>0</v>
      </c>
      <c r="K162" s="221" t="s">
        <v>266</v>
      </c>
      <c r="L162" s="43"/>
      <c r="M162" s="226" t="s">
        <v>1</v>
      </c>
      <c r="N162" s="227" t="s">
        <v>48</v>
      </c>
      <c r="O162" s="90"/>
      <c r="P162" s="228">
        <f>O162*H162</f>
        <v>0</v>
      </c>
      <c r="Q162" s="228">
        <v>0</v>
      </c>
      <c r="R162" s="228">
        <f>Q162*H162</f>
        <v>0</v>
      </c>
      <c r="S162" s="228">
        <v>0</v>
      </c>
      <c r="T162" s="22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0" t="s">
        <v>209</v>
      </c>
      <c r="AT162" s="230" t="s">
        <v>193</v>
      </c>
      <c r="AU162" s="230" t="s">
        <v>94</v>
      </c>
      <c r="AY162" s="15" t="s">
        <v>192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5" t="s">
        <v>91</v>
      </c>
      <c r="BK162" s="231">
        <f>ROUND(I162*H162,2)</f>
        <v>0</v>
      </c>
      <c r="BL162" s="15" t="s">
        <v>209</v>
      </c>
      <c r="BM162" s="230" t="s">
        <v>1105</v>
      </c>
    </row>
    <row r="163" s="2" customFormat="1">
      <c r="A163" s="37"/>
      <c r="B163" s="38"/>
      <c r="C163" s="39"/>
      <c r="D163" s="232" t="s">
        <v>199</v>
      </c>
      <c r="E163" s="39"/>
      <c r="F163" s="233" t="s">
        <v>378</v>
      </c>
      <c r="G163" s="39"/>
      <c r="H163" s="39"/>
      <c r="I163" s="234"/>
      <c r="J163" s="39"/>
      <c r="K163" s="39"/>
      <c r="L163" s="43"/>
      <c r="M163" s="235"/>
      <c r="N163" s="236"/>
      <c r="O163" s="90"/>
      <c r="P163" s="90"/>
      <c r="Q163" s="90"/>
      <c r="R163" s="90"/>
      <c r="S163" s="90"/>
      <c r="T163" s="91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15" t="s">
        <v>199</v>
      </c>
      <c r="AU163" s="15" t="s">
        <v>94</v>
      </c>
    </row>
    <row r="164" s="2" customFormat="1">
      <c r="A164" s="37"/>
      <c r="B164" s="38"/>
      <c r="C164" s="39"/>
      <c r="D164" s="248" t="s">
        <v>268</v>
      </c>
      <c r="E164" s="39"/>
      <c r="F164" s="249" t="s">
        <v>379</v>
      </c>
      <c r="G164" s="39"/>
      <c r="H164" s="39"/>
      <c r="I164" s="234"/>
      <c r="J164" s="39"/>
      <c r="K164" s="39"/>
      <c r="L164" s="43"/>
      <c r="M164" s="235"/>
      <c r="N164" s="236"/>
      <c r="O164" s="90"/>
      <c r="P164" s="90"/>
      <c r="Q164" s="90"/>
      <c r="R164" s="90"/>
      <c r="S164" s="90"/>
      <c r="T164" s="91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15" t="s">
        <v>268</v>
      </c>
      <c r="AU164" s="15" t="s">
        <v>94</v>
      </c>
    </row>
    <row r="165" s="13" customFormat="1">
      <c r="A165" s="13"/>
      <c r="B165" s="237"/>
      <c r="C165" s="238"/>
      <c r="D165" s="232" t="s">
        <v>260</v>
      </c>
      <c r="E165" s="239" t="s">
        <v>1</v>
      </c>
      <c r="F165" s="240" t="s">
        <v>1284</v>
      </c>
      <c r="G165" s="238"/>
      <c r="H165" s="241">
        <v>47.688000000000002</v>
      </c>
      <c r="I165" s="242"/>
      <c r="J165" s="238"/>
      <c r="K165" s="238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94</v>
      </c>
      <c r="AV165" s="13" t="s">
        <v>94</v>
      </c>
      <c r="AW165" s="13" t="s">
        <v>38</v>
      </c>
      <c r="AX165" s="13" t="s">
        <v>83</v>
      </c>
      <c r="AY165" s="247" t="s">
        <v>192</v>
      </c>
    </row>
    <row r="166" s="13" customFormat="1">
      <c r="A166" s="13"/>
      <c r="B166" s="237"/>
      <c r="C166" s="238"/>
      <c r="D166" s="232" t="s">
        <v>260</v>
      </c>
      <c r="E166" s="239" t="s">
        <v>1</v>
      </c>
      <c r="F166" s="240" t="s">
        <v>1285</v>
      </c>
      <c r="G166" s="238"/>
      <c r="H166" s="241">
        <v>-10.023999999999999</v>
      </c>
      <c r="I166" s="242"/>
      <c r="J166" s="238"/>
      <c r="K166" s="238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94</v>
      </c>
      <c r="AV166" s="13" t="s">
        <v>94</v>
      </c>
      <c r="AW166" s="13" t="s">
        <v>38</v>
      </c>
      <c r="AX166" s="13" t="s">
        <v>83</v>
      </c>
      <c r="AY166" s="247" t="s">
        <v>192</v>
      </c>
    </row>
    <row r="167" s="2" customFormat="1" ht="33" customHeight="1">
      <c r="A167" s="37"/>
      <c r="B167" s="38"/>
      <c r="C167" s="219" t="s">
        <v>241</v>
      </c>
      <c r="D167" s="219" t="s">
        <v>193</v>
      </c>
      <c r="E167" s="220" t="s">
        <v>382</v>
      </c>
      <c r="F167" s="221" t="s">
        <v>383</v>
      </c>
      <c r="G167" s="222" t="s">
        <v>351</v>
      </c>
      <c r="H167" s="223">
        <v>28.998000000000001</v>
      </c>
      <c r="I167" s="224"/>
      <c r="J167" s="225">
        <f>ROUND(I167*H167,2)</f>
        <v>0</v>
      </c>
      <c r="K167" s="221" t="s">
        <v>266</v>
      </c>
      <c r="L167" s="43"/>
      <c r="M167" s="226" t="s">
        <v>1</v>
      </c>
      <c r="N167" s="227" t="s">
        <v>48</v>
      </c>
      <c r="O167" s="90"/>
      <c r="P167" s="228">
        <f>O167*H167</f>
        <v>0</v>
      </c>
      <c r="Q167" s="228">
        <v>0</v>
      </c>
      <c r="R167" s="228">
        <f>Q167*H167</f>
        <v>0</v>
      </c>
      <c r="S167" s="228">
        <v>0</v>
      </c>
      <c r="T167" s="22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30" t="s">
        <v>209</v>
      </c>
      <c r="AT167" s="230" t="s">
        <v>193</v>
      </c>
      <c r="AU167" s="230" t="s">
        <v>94</v>
      </c>
      <c r="AY167" s="15" t="s">
        <v>192</v>
      </c>
      <c r="BE167" s="231">
        <f>IF(N167="základní",J167,0)</f>
        <v>0</v>
      </c>
      <c r="BF167" s="231">
        <f>IF(N167="snížená",J167,0)</f>
        <v>0</v>
      </c>
      <c r="BG167" s="231">
        <f>IF(N167="zákl. přenesená",J167,0)</f>
        <v>0</v>
      </c>
      <c r="BH167" s="231">
        <f>IF(N167="sníž. přenesená",J167,0)</f>
        <v>0</v>
      </c>
      <c r="BI167" s="231">
        <f>IF(N167="nulová",J167,0)</f>
        <v>0</v>
      </c>
      <c r="BJ167" s="15" t="s">
        <v>91</v>
      </c>
      <c r="BK167" s="231">
        <f>ROUND(I167*H167,2)</f>
        <v>0</v>
      </c>
      <c r="BL167" s="15" t="s">
        <v>209</v>
      </c>
      <c r="BM167" s="230" t="s">
        <v>1108</v>
      </c>
    </row>
    <row r="168" s="2" customFormat="1">
      <c r="A168" s="37"/>
      <c r="B168" s="38"/>
      <c r="C168" s="39"/>
      <c r="D168" s="232" t="s">
        <v>199</v>
      </c>
      <c r="E168" s="39"/>
      <c r="F168" s="233" t="s">
        <v>385</v>
      </c>
      <c r="G168" s="39"/>
      <c r="H168" s="39"/>
      <c r="I168" s="234"/>
      <c r="J168" s="39"/>
      <c r="K168" s="39"/>
      <c r="L168" s="43"/>
      <c r="M168" s="235"/>
      <c r="N168" s="236"/>
      <c r="O168" s="90"/>
      <c r="P168" s="90"/>
      <c r="Q168" s="90"/>
      <c r="R168" s="90"/>
      <c r="S168" s="90"/>
      <c r="T168" s="91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15" t="s">
        <v>199</v>
      </c>
      <c r="AU168" s="15" t="s">
        <v>94</v>
      </c>
    </row>
    <row r="169" s="2" customFormat="1">
      <c r="A169" s="37"/>
      <c r="B169" s="38"/>
      <c r="C169" s="39"/>
      <c r="D169" s="248" t="s">
        <v>268</v>
      </c>
      <c r="E169" s="39"/>
      <c r="F169" s="249" t="s">
        <v>386</v>
      </c>
      <c r="G169" s="39"/>
      <c r="H169" s="39"/>
      <c r="I169" s="234"/>
      <c r="J169" s="39"/>
      <c r="K169" s="39"/>
      <c r="L169" s="43"/>
      <c r="M169" s="235"/>
      <c r="N169" s="236"/>
      <c r="O169" s="90"/>
      <c r="P169" s="90"/>
      <c r="Q169" s="90"/>
      <c r="R169" s="90"/>
      <c r="S169" s="90"/>
      <c r="T169" s="91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15" t="s">
        <v>268</v>
      </c>
      <c r="AU169" s="15" t="s">
        <v>94</v>
      </c>
    </row>
    <row r="170" s="13" customFormat="1">
      <c r="A170" s="13"/>
      <c r="B170" s="237"/>
      <c r="C170" s="238"/>
      <c r="D170" s="232" t="s">
        <v>260</v>
      </c>
      <c r="E170" s="239" t="s">
        <v>1</v>
      </c>
      <c r="F170" s="240" t="s">
        <v>1286</v>
      </c>
      <c r="G170" s="238"/>
      <c r="H170" s="241">
        <v>36.515999999999998</v>
      </c>
      <c r="I170" s="242"/>
      <c r="J170" s="238"/>
      <c r="K170" s="238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94</v>
      </c>
      <c r="AV170" s="13" t="s">
        <v>94</v>
      </c>
      <c r="AW170" s="13" t="s">
        <v>38</v>
      </c>
      <c r="AX170" s="13" t="s">
        <v>83</v>
      </c>
      <c r="AY170" s="247" t="s">
        <v>192</v>
      </c>
    </row>
    <row r="171" s="13" customFormat="1">
      <c r="A171" s="13"/>
      <c r="B171" s="237"/>
      <c r="C171" s="238"/>
      <c r="D171" s="232" t="s">
        <v>260</v>
      </c>
      <c r="E171" s="239" t="s">
        <v>1</v>
      </c>
      <c r="F171" s="240" t="s">
        <v>1283</v>
      </c>
      <c r="G171" s="238"/>
      <c r="H171" s="241">
        <v>-7.5179999999999998</v>
      </c>
      <c r="I171" s="242"/>
      <c r="J171" s="238"/>
      <c r="K171" s="238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94</v>
      </c>
      <c r="AV171" s="13" t="s">
        <v>94</v>
      </c>
      <c r="AW171" s="13" t="s">
        <v>38</v>
      </c>
      <c r="AX171" s="13" t="s">
        <v>83</v>
      </c>
      <c r="AY171" s="247" t="s">
        <v>192</v>
      </c>
    </row>
    <row r="172" s="2" customFormat="1" ht="21.75" customHeight="1">
      <c r="A172" s="37"/>
      <c r="B172" s="38"/>
      <c r="C172" s="219" t="s">
        <v>247</v>
      </c>
      <c r="D172" s="219" t="s">
        <v>193</v>
      </c>
      <c r="E172" s="220" t="s">
        <v>387</v>
      </c>
      <c r="F172" s="221" t="s">
        <v>388</v>
      </c>
      <c r="G172" s="222" t="s">
        <v>298</v>
      </c>
      <c r="H172" s="223">
        <v>299.19999999999999</v>
      </c>
      <c r="I172" s="224"/>
      <c r="J172" s="225">
        <f>ROUND(I172*H172,2)</f>
        <v>0</v>
      </c>
      <c r="K172" s="221" t="s">
        <v>266</v>
      </c>
      <c r="L172" s="43"/>
      <c r="M172" s="226" t="s">
        <v>1</v>
      </c>
      <c r="N172" s="227" t="s">
        <v>48</v>
      </c>
      <c r="O172" s="90"/>
      <c r="P172" s="228">
        <f>O172*H172</f>
        <v>0</v>
      </c>
      <c r="Q172" s="228">
        <v>0.00084000000000000003</v>
      </c>
      <c r="R172" s="228">
        <f>Q172*H172</f>
        <v>0.251328</v>
      </c>
      <c r="S172" s="228">
        <v>0</v>
      </c>
      <c r="T172" s="22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30" t="s">
        <v>209</v>
      </c>
      <c r="AT172" s="230" t="s">
        <v>193</v>
      </c>
      <c r="AU172" s="230" t="s">
        <v>94</v>
      </c>
      <c r="AY172" s="15" t="s">
        <v>192</v>
      </c>
      <c r="BE172" s="231">
        <f>IF(N172="základní",J172,0)</f>
        <v>0</v>
      </c>
      <c r="BF172" s="231">
        <f>IF(N172="snížená",J172,0)</f>
        <v>0</v>
      </c>
      <c r="BG172" s="231">
        <f>IF(N172="zákl. přenesená",J172,0)</f>
        <v>0</v>
      </c>
      <c r="BH172" s="231">
        <f>IF(N172="sníž. přenesená",J172,0)</f>
        <v>0</v>
      </c>
      <c r="BI172" s="231">
        <f>IF(N172="nulová",J172,0)</f>
        <v>0</v>
      </c>
      <c r="BJ172" s="15" t="s">
        <v>91</v>
      </c>
      <c r="BK172" s="231">
        <f>ROUND(I172*H172,2)</f>
        <v>0</v>
      </c>
      <c r="BL172" s="15" t="s">
        <v>209</v>
      </c>
      <c r="BM172" s="230" t="s">
        <v>1110</v>
      </c>
    </row>
    <row r="173" s="2" customFormat="1">
      <c r="A173" s="37"/>
      <c r="B173" s="38"/>
      <c r="C173" s="39"/>
      <c r="D173" s="232" t="s">
        <v>199</v>
      </c>
      <c r="E173" s="39"/>
      <c r="F173" s="233" t="s">
        <v>388</v>
      </c>
      <c r="G173" s="39"/>
      <c r="H173" s="39"/>
      <c r="I173" s="234"/>
      <c r="J173" s="39"/>
      <c r="K173" s="39"/>
      <c r="L173" s="43"/>
      <c r="M173" s="235"/>
      <c r="N173" s="236"/>
      <c r="O173" s="90"/>
      <c r="P173" s="90"/>
      <c r="Q173" s="90"/>
      <c r="R173" s="90"/>
      <c r="S173" s="90"/>
      <c r="T173" s="91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15" t="s">
        <v>199</v>
      </c>
      <c r="AU173" s="15" t="s">
        <v>94</v>
      </c>
    </row>
    <row r="174" s="2" customFormat="1">
      <c r="A174" s="37"/>
      <c r="B174" s="38"/>
      <c r="C174" s="39"/>
      <c r="D174" s="248" t="s">
        <v>268</v>
      </c>
      <c r="E174" s="39"/>
      <c r="F174" s="249" t="s">
        <v>390</v>
      </c>
      <c r="G174" s="39"/>
      <c r="H174" s="39"/>
      <c r="I174" s="234"/>
      <c r="J174" s="39"/>
      <c r="K174" s="39"/>
      <c r="L174" s="43"/>
      <c r="M174" s="235"/>
      <c r="N174" s="236"/>
      <c r="O174" s="90"/>
      <c r="P174" s="90"/>
      <c r="Q174" s="90"/>
      <c r="R174" s="90"/>
      <c r="S174" s="90"/>
      <c r="T174" s="91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15" t="s">
        <v>268</v>
      </c>
      <c r="AU174" s="15" t="s">
        <v>94</v>
      </c>
    </row>
    <row r="175" s="13" customFormat="1">
      <c r="A175" s="13"/>
      <c r="B175" s="237"/>
      <c r="C175" s="238"/>
      <c r="D175" s="232" t="s">
        <v>260</v>
      </c>
      <c r="E175" s="239" t="s">
        <v>1</v>
      </c>
      <c r="F175" s="240" t="s">
        <v>1287</v>
      </c>
      <c r="G175" s="238"/>
      <c r="H175" s="241">
        <v>299.19999999999999</v>
      </c>
      <c r="I175" s="242"/>
      <c r="J175" s="238"/>
      <c r="K175" s="238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94</v>
      </c>
      <c r="AV175" s="13" t="s">
        <v>94</v>
      </c>
      <c r="AW175" s="13" t="s">
        <v>38</v>
      </c>
      <c r="AX175" s="13" t="s">
        <v>91</v>
      </c>
      <c r="AY175" s="247" t="s">
        <v>192</v>
      </c>
    </row>
    <row r="176" s="2" customFormat="1" ht="24.15" customHeight="1">
      <c r="A176" s="37"/>
      <c r="B176" s="38"/>
      <c r="C176" s="219" t="s">
        <v>255</v>
      </c>
      <c r="D176" s="219" t="s">
        <v>193</v>
      </c>
      <c r="E176" s="220" t="s">
        <v>393</v>
      </c>
      <c r="F176" s="221" t="s">
        <v>394</v>
      </c>
      <c r="G176" s="222" t="s">
        <v>298</v>
      </c>
      <c r="H176" s="223">
        <v>299.19999999999999</v>
      </c>
      <c r="I176" s="224"/>
      <c r="J176" s="225">
        <f>ROUND(I176*H176,2)</f>
        <v>0</v>
      </c>
      <c r="K176" s="221" t="s">
        <v>266</v>
      </c>
      <c r="L176" s="43"/>
      <c r="M176" s="226" t="s">
        <v>1</v>
      </c>
      <c r="N176" s="227" t="s">
        <v>48</v>
      </c>
      <c r="O176" s="90"/>
      <c r="P176" s="228">
        <f>O176*H176</f>
        <v>0</v>
      </c>
      <c r="Q176" s="228">
        <v>0</v>
      </c>
      <c r="R176" s="228">
        <f>Q176*H176</f>
        <v>0</v>
      </c>
      <c r="S176" s="228">
        <v>0</v>
      </c>
      <c r="T176" s="22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30" t="s">
        <v>209</v>
      </c>
      <c r="AT176" s="230" t="s">
        <v>193</v>
      </c>
      <c r="AU176" s="230" t="s">
        <v>94</v>
      </c>
      <c r="AY176" s="15" t="s">
        <v>192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5" t="s">
        <v>91</v>
      </c>
      <c r="BK176" s="231">
        <f>ROUND(I176*H176,2)</f>
        <v>0</v>
      </c>
      <c r="BL176" s="15" t="s">
        <v>209</v>
      </c>
      <c r="BM176" s="230" t="s">
        <v>1112</v>
      </c>
    </row>
    <row r="177" s="2" customFormat="1">
      <c r="A177" s="37"/>
      <c r="B177" s="38"/>
      <c r="C177" s="39"/>
      <c r="D177" s="232" t="s">
        <v>199</v>
      </c>
      <c r="E177" s="39"/>
      <c r="F177" s="233" t="s">
        <v>394</v>
      </c>
      <c r="G177" s="39"/>
      <c r="H177" s="39"/>
      <c r="I177" s="234"/>
      <c r="J177" s="39"/>
      <c r="K177" s="39"/>
      <c r="L177" s="43"/>
      <c r="M177" s="235"/>
      <c r="N177" s="236"/>
      <c r="O177" s="90"/>
      <c r="P177" s="90"/>
      <c r="Q177" s="90"/>
      <c r="R177" s="90"/>
      <c r="S177" s="90"/>
      <c r="T177" s="91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15" t="s">
        <v>199</v>
      </c>
      <c r="AU177" s="15" t="s">
        <v>94</v>
      </c>
    </row>
    <row r="178" s="2" customFormat="1">
      <c r="A178" s="37"/>
      <c r="B178" s="38"/>
      <c r="C178" s="39"/>
      <c r="D178" s="248" t="s">
        <v>268</v>
      </c>
      <c r="E178" s="39"/>
      <c r="F178" s="249" t="s">
        <v>396</v>
      </c>
      <c r="G178" s="39"/>
      <c r="H178" s="39"/>
      <c r="I178" s="234"/>
      <c r="J178" s="39"/>
      <c r="K178" s="39"/>
      <c r="L178" s="43"/>
      <c r="M178" s="235"/>
      <c r="N178" s="236"/>
      <c r="O178" s="90"/>
      <c r="P178" s="90"/>
      <c r="Q178" s="90"/>
      <c r="R178" s="90"/>
      <c r="S178" s="90"/>
      <c r="T178" s="91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15" t="s">
        <v>268</v>
      </c>
      <c r="AU178" s="15" t="s">
        <v>94</v>
      </c>
    </row>
    <row r="179" s="13" customFormat="1">
      <c r="A179" s="13"/>
      <c r="B179" s="237"/>
      <c r="C179" s="238"/>
      <c r="D179" s="232" t="s">
        <v>260</v>
      </c>
      <c r="E179" s="239" t="s">
        <v>1</v>
      </c>
      <c r="F179" s="240" t="s">
        <v>1287</v>
      </c>
      <c r="G179" s="238"/>
      <c r="H179" s="241">
        <v>299.19999999999999</v>
      </c>
      <c r="I179" s="242"/>
      <c r="J179" s="238"/>
      <c r="K179" s="238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94</v>
      </c>
      <c r="AV179" s="13" t="s">
        <v>94</v>
      </c>
      <c r="AW179" s="13" t="s">
        <v>38</v>
      </c>
      <c r="AX179" s="13" t="s">
        <v>91</v>
      </c>
      <c r="AY179" s="247" t="s">
        <v>192</v>
      </c>
    </row>
    <row r="180" s="2" customFormat="1" ht="24.15" customHeight="1">
      <c r="A180" s="37"/>
      <c r="B180" s="38"/>
      <c r="C180" s="219" t="s">
        <v>263</v>
      </c>
      <c r="D180" s="219" t="s">
        <v>193</v>
      </c>
      <c r="E180" s="220" t="s">
        <v>398</v>
      </c>
      <c r="F180" s="221" t="s">
        <v>399</v>
      </c>
      <c r="G180" s="222" t="s">
        <v>351</v>
      </c>
      <c r="H180" s="223">
        <v>57.996000000000002</v>
      </c>
      <c r="I180" s="224"/>
      <c r="J180" s="225">
        <f>ROUND(I180*H180,2)</f>
        <v>0</v>
      </c>
      <c r="K180" s="221" t="s">
        <v>266</v>
      </c>
      <c r="L180" s="43"/>
      <c r="M180" s="226" t="s">
        <v>1</v>
      </c>
      <c r="N180" s="227" t="s">
        <v>48</v>
      </c>
      <c r="O180" s="90"/>
      <c r="P180" s="228">
        <f>O180*H180</f>
        <v>0</v>
      </c>
      <c r="Q180" s="228">
        <v>0</v>
      </c>
      <c r="R180" s="228">
        <f>Q180*H180</f>
        <v>0</v>
      </c>
      <c r="S180" s="228">
        <v>0</v>
      </c>
      <c r="T180" s="22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30" t="s">
        <v>209</v>
      </c>
      <c r="AT180" s="230" t="s">
        <v>193</v>
      </c>
      <c r="AU180" s="230" t="s">
        <v>94</v>
      </c>
      <c r="AY180" s="15" t="s">
        <v>192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5" t="s">
        <v>91</v>
      </c>
      <c r="BK180" s="231">
        <f>ROUND(I180*H180,2)</f>
        <v>0</v>
      </c>
      <c r="BL180" s="15" t="s">
        <v>209</v>
      </c>
      <c r="BM180" s="230" t="s">
        <v>400</v>
      </c>
    </row>
    <row r="181" s="2" customFormat="1">
      <c r="A181" s="37"/>
      <c r="B181" s="38"/>
      <c r="C181" s="39"/>
      <c r="D181" s="232" t="s">
        <v>199</v>
      </c>
      <c r="E181" s="39"/>
      <c r="F181" s="233" t="s">
        <v>401</v>
      </c>
      <c r="G181" s="39"/>
      <c r="H181" s="39"/>
      <c r="I181" s="234"/>
      <c r="J181" s="39"/>
      <c r="K181" s="39"/>
      <c r="L181" s="43"/>
      <c r="M181" s="235"/>
      <c r="N181" s="236"/>
      <c r="O181" s="90"/>
      <c r="P181" s="90"/>
      <c r="Q181" s="90"/>
      <c r="R181" s="90"/>
      <c r="S181" s="90"/>
      <c r="T181" s="91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15" t="s">
        <v>199</v>
      </c>
      <c r="AU181" s="15" t="s">
        <v>94</v>
      </c>
    </row>
    <row r="182" s="2" customFormat="1">
      <c r="A182" s="37"/>
      <c r="B182" s="38"/>
      <c r="C182" s="39"/>
      <c r="D182" s="248" t="s">
        <v>268</v>
      </c>
      <c r="E182" s="39"/>
      <c r="F182" s="249" t="s">
        <v>402</v>
      </c>
      <c r="G182" s="39"/>
      <c r="H182" s="39"/>
      <c r="I182" s="234"/>
      <c r="J182" s="39"/>
      <c r="K182" s="39"/>
      <c r="L182" s="43"/>
      <c r="M182" s="235"/>
      <c r="N182" s="236"/>
      <c r="O182" s="90"/>
      <c r="P182" s="90"/>
      <c r="Q182" s="90"/>
      <c r="R182" s="90"/>
      <c r="S182" s="90"/>
      <c r="T182" s="91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15" t="s">
        <v>268</v>
      </c>
      <c r="AU182" s="15" t="s">
        <v>94</v>
      </c>
    </row>
    <row r="183" s="13" customFormat="1">
      <c r="A183" s="13"/>
      <c r="B183" s="237"/>
      <c r="C183" s="238"/>
      <c r="D183" s="232" t="s">
        <v>260</v>
      </c>
      <c r="E183" s="239" t="s">
        <v>1</v>
      </c>
      <c r="F183" s="240" t="s">
        <v>1288</v>
      </c>
      <c r="G183" s="238"/>
      <c r="H183" s="241">
        <v>73.031999999999996</v>
      </c>
      <c r="I183" s="242"/>
      <c r="J183" s="238"/>
      <c r="K183" s="238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94</v>
      </c>
      <c r="AV183" s="13" t="s">
        <v>94</v>
      </c>
      <c r="AW183" s="13" t="s">
        <v>38</v>
      </c>
      <c r="AX183" s="13" t="s">
        <v>83</v>
      </c>
      <c r="AY183" s="247" t="s">
        <v>192</v>
      </c>
    </row>
    <row r="184" s="13" customFormat="1">
      <c r="A184" s="13"/>
      <c r="B184" s="237"/>
      <c r="C184" s="238"/>
      <c r="D184" s="232" t="s">
        <v>260</v>
      </c>
      <c r="E184" s="239" t="s">
        <v>1</v>
      </c>
      <c r="F184" s="240" t="s">
        <v>1289</v>
      </c>
      <c r="G184" s="238"/>
      <c r="H184" s="241">
        <v>-15.036</v>
      </c>
      <c r="I184" s="242"/>
      <c r="J184" s="238"/>
      <c r="K184" s="238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94</v>
      </c>
      <c r="AV184" s="13" t="s">
        <v>94</v>
      </c>
      <c r="AW184" s="13" t="s">
        <v>38</v>
      </c>
      <c r="AX184" s="13" t="s">
        <v>83</v>
      </c>
      <c r="AY184" s="247" t="s">
        <v>192</v>
      </c>
    </row>
    <row r="185" s="2" customFormat="1" ht="24.15" customHeight="1">
      <c r="A185" s="37"/>
      <c r="B185" s="38"/>
      <c r="C185" s="219" t="s">
        <v>8</v>
      </c>
      <c r="D185" s="219" t="s">
        <v>193</v>
      </c>
      <c r="E185" s="220" t="s">
        <v>406</v>
      </c>
      <c r="F185" s="221" t="s">
        <v>407</v>
      </c>
      <c r="G185" s="222" t="s">
        <v>351</v>
      </c>
      <c r="H185" s="223">
        <v>135.32400000000001</v>
      </c>
      <c r="I185" s="224"/>
      <c r="J185" s="225">
        <f>ROUND(I185*H185,2)</f>
        <v>0</v>
      </c>
      <c r="K185" s="221" t="s">
        <v>266</v>
      </c>
      <c r="L185" s="43"/>
      <c r="M185" s="226" t="s">
        <v>1</v>
      </c>
      <c r="N185" s="227" t="s">
        <v>48</v>
      </c>
      <c r="O185" s="90"/>
      <c r="P185" s="228">
        <f>O185*H185</f>
        <v>0</v>
      </c>
      <c r="Q185" s="228">
        <v>0</v>
      </c>
      <c r="R185" s="228">
        <f>Q185*H185</f>
        <v>0</v>
      </c>
      <c r="S185" s="228">
        <v>0</v>
      </c>
      <c r="T185" s="22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30" t="s">
        <v>209</v>
      </c>
      <c r="AT185" s="230" t="s">
        <v>193</v>
      </c>
      <c r="AU185" s="230" t="s">
        <v>94</v>
      </c>
      <c r="AY185" s="15" t="s">
        <v>192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5" t="s">
        <v>91</v>
      </c>
      <c r="BK185" s="231">
        <f>ROUND(I185*H185,2)</f>
        <v>0</v>
      </c>
      <c r="BL185" s="15" t="s">
        <v>209</v>
      </c>
      <c r="BM185" s="230" t="s">
        <v>408</v>
      </c>
    </row>
    <row r="186" s="2" customFormat="1">
      <c r="A186" s="37"/>
      <c r="B186" s="38"/>
      <c r="C186" s="39"/>
      <c r="D186" s="232" t="s">
        <v>199</v>
      </c>
      <c r="E186" s="39"/>
      <c r="F186" s="233" t="s">
        <v>409</v>
      </c>
      <c r="G186" s="39"/>
      <c r="H186" s="39"/>
      <c r="I186" s="234"/>
      <c r="J186" s="39"/>
      <c r="K186" s="39"/>
      <c r="L186" s="43"/>
      <c r="M186" s="235"/>
      <c r="N186" s="236"/>
      <c r="O186" s="90"/>
      <c r="P186" s="90"/>
      <c r="Q186" s="90"/>
      <c r="R186" s="90"/>
      <c r="S186" s="90"/>
      <c r="T186" s="91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15" t="s">
        <v>199</v>
      </c>
      <c r="AU186" s="15" t="s">
        <v>94</v>
      </c>
    </row>
    <row r="187" s="2" customFormat="1">
      <c r="A187" s="37"/>
      <c r="B187" s="38"/>
      <c r="C187" s="39"/>
      <c r="D187" s="248" t="s">
        <v>268</v>
      </c>
      <c r="E187" s="39"/>
      <c r="F187" s="249" t="s">
        <v>410</v>
      </c>
      <c r="G187" s="39"/>
      <c r="H187" s="39"/>
      <c r="I187" s="234"/>
      <c r="J187" s="39"/>
      <c r="K187" s="39"/>
      <c r="L187" s="43"/>
      <c r="M187" s="235"/>
      <c r="N187" s="236"/>
      <c r="O187" s="90"/>
      <c r="P187" s="90"/>
      <c r="Q187" s="90"/>
      <c r="R187" s="90"/>
      <c r="S187" s="90"/>
      <c r="T187" s="91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15" t="s">
        <v>268</v>
      </c>
      <c r="AU187" s="15" t="s">
        <v>94</v>
      </c>
    </row>
    <row r="188" s="13" customFormat="1">
      <c r="A188" s="13"/>
      <c r="B188" s="237"/>
      <c r="C188" s="238"/>
      <c r="D188" s="232" t="s">
        <v>260</v>
      </c>
      <c r="E188" s="239" t="s">
        <v>1</v>
      </c>
      <c r="F188" s="240" t="s">
        <v>1290</v>
      </c>
      <c r="G188" s="238"/>
      <c r="H188" s="241">
        <v>170.40799999999999</v>
      </c>
      <c r="I188" s="242"/>
      <c r="J188" s="238"/>
      <c r="K188" s="238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94</v>
      </c>
      <c r="AV188" s="13" t="s">
        <v>94</v>
      </c>
      <c r="AW188" s="13" t="s">
        <v>38</v>
      </c>
      <c r="AX188" s="13" t="s">
        <v>83</v>
      </c>
      <c r="AY188" s="247" t="s">
        <v>192</v>
      </c>
    </row>
    <row r="189" s="13" customFormat="1">
      <c r="A189" s="13"/>
      <c r="B189" s="237"/>
      <c r="C189" s="238"/>
      <c r="D189" s="232" t="s">
        <v>260</v>
      </c>
      <c r="E189" s="239" t="s">
        <v>1</v>
      </c>
      <c r="F189" s="240" t="s">
        <v>1291</v>
      </c>
      <c r="G189" s="238"/>
      <c r="H189" s="241">
        <v>-35.084000000000003</v>
      </c>
      <c r="I189" s="242"/>
      <c r="J189" s="238"/>
      <c r="K189" s="238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260</v>
      </c>
      <c r="AU189" s="247" t="s">
        <v>94</v>
      </c>
      <c r="AV189" s="13" t="s">
        <v>94</v>
      </c>
      <c r="AW189" s="13" t="s">
        <v>38</v>
      </c>
      <c r="AX189" s="13" t="s">
        <v>83</v>
      </c>
      <c r="AY189" s="247" t="s">
        <v>192</v>
      </c>
    </row>
    <row r="190" s="2" customFormat="1" ht="33" customHeight="1">
      <c r="A190" s="37"/>
      <c r="B190" s="38"/>
      <c r="C190" s="219" t="s">
        <v>276</v>
      </c>
      <c r="D190" s="219" t="s">
        <v>193</v>
      </c>
      <c r="E190" s="220" t="s">
        <v>429</v>
      </c>
      <c r="F190" s="221" t="s">
        <v>430</v>
      </c>
      <c r="G190" s="222" t="s">
        <v>351</v>
      </c>
      <c r="H190" s="223">
        <v>50.119999999999997</v>
      </c>
      <c r="I190" s="224"/>
      <c r="J190" s="225">
        <f>ROUND(I190*H190,2)</f>
        <v>0</v>
      </c>
      <c r="K190" s="221" t="s">
        <v>266</v>
      </c>
      <c r="L190" s="43"/>
      <c r="M190" s="226" t="s">
        <v>1</v>
      </c>
      <c r="N190" s="227" t="s">
        <v>48</v>
      </c>
      <c r="O190" s="90"/>
      <c r="P190" s="228">
        <f>O190*H190</f>
        <v>0</v>
      </c>
      <c r="Q190" s="228">
        <v>0</v>
      </c>
      <c r="R190" s="228">
        <f>Q190*H190</f>
        <v>0</v>
      </c>
      <c r="S190" s="228">
        <v>0</v>
      </c>
      <c r="T190" s="22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30" t="s">
        <v>209</v>
      </c>
      <c r="AT190" s="230" t="s">
        <v>193</v>
      </c>
      <c r="AU190" s="230" t="s">
        <v>94</v>
      </c>
      <c r="AY190" s="15" t="s">
        <v>192</v>
      </c>
      <c r="BE190" s="231">
        <f>IF(N190="základní",J190,0)</f>
        <v>0</v>
      </c>
      <c r="BF190" s="231">
        <f>IF(N190="snížená",J190,0)</f>
        <v>0</v>
      </c>
      <c r="BG190" s="231">
        <f>IF(N190="zákl. přenesená",J190,0)</f>
        <v>0</v>
      </c>
      <c r="BH190" s="231">
        <f>IF(N190="sníž. přenesená",J190,0)</f>
        <v>0</v>
      </c>
      <c r="BI190" s="231">
        <f>IF(N190="nulová",J190,0)</f>
        <v>0</v>
      </c>
      <c r="BJ190" s="15" t="s">
        <v>91</v>
      </c>
      <c r="BK190" s="231">
        <f>ROUND(I190*H190,2)</f>
        <v>0</v>
      </c>
      <c r="BL190" s="15" t="s">
        <v>209</v>
      </c>
      <c r="BM190" s="230" t="s">
        <v>431</v>
      </c>
    </row>
    <row r="191" s="2" customFormat="1">
      <c r="A191" s="37"/>
      <c r="B191" s="38"/>
      <c r="C191" s="39"/>
      <c r="D191" s="232" t="s">
        <v>199</v>
      </c>
      <c r="E191" s="39"/>
      <c r="F191" s="233" t="s">
        <v>432</v>
      </c>
      <c r="G191" s="39"/>
      <c r="H191" s="39"/>
      <c r="I191" s="234"/>
      <c r="J191" s="39"/>
      <c r="K191" s="39"/>
      <c r="L191" s="43"/>
      <c r="M191" s="235"/>
      <c r="N191" s="236"/>
      <c r="O191" s="90"/>
      <c r="P191" s="90"/>
      <c r="Q191" s="90"/>
      <c r="R191" s="90"/>
      <c r="S191" s="90"/>
      <c r="T191" s="91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15" t="s">
        <v>199</v>
      </c>
      <c r="AU191" s="15" t="s">
        <v>94</v>
      </c>
    </row>
    <row r="192" s="2" customFormat="1">
      <c r="A192" s="37"/>
      <c r="B192" s="38"/>
      <c r="C192" s="39"/>
      <c r="D192" s="248" t="s">
        <v>268</v>
      </c>
      <c r="E192" s="39"/>
      <c r="F192" s="249" t="s">
        <v>433</v>
      </c>
      <c r="G192" s="39"/>
      <c r="H192" s="39"/>
      <c r="I192" s="234"/>
      <c r="J192" s="39"/>
      <c r="K192" s="39"/>
      <c r="L192" s="43"/>
      <c r="M192" s="235"/>
      <c r="N192" s="236"/>
      <c r="O192" s="90"/>
      <c r="P192" s="90"/>
      <c r="Q192" s="90"/>
      <c r="R192" s="90"/>
      <c r="S192" s="90"/>
      <c r="T192" s="91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15" t="s">
        <v>268</v>
      </c>
      <c r="AU192" s="15" t="s">
        <v>94</v>
      </c>
    </row>
    <row r="193" s="13" customFormat="1">
      <c r="A193" s="13"/>
      <c r="B193" s="237"/>
      <c r="C193" s="238"/>
      <c r="D193" s="232" t="s">
        <v>260</v>
      </c>
      <c r="E193" s="239" t="s">
        <v>1</v>
      </c>
      <c r="F193" s="240" t="s">
        <v>1292</v>
      </c>
      <c r="G193" s="238"/>
      <c r="H193" s="241">
        <v>50.119999999999997</v>
      </c>
      <c r="I193" s="242"/>
      <c r="J193" s="238"/>
      <c r="K193" s="238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94</v>
      </c>
      <c r="AV193" s="13" t="s">
        <v>94</v>
      </c>
      <c r="AW193" s="13" t="s">
        <v>38</v>
      </c>
      <c r="AX193" s="13" t="s">
        <v>83</v>
      </c>
      <c r="AY193" s="247" t="s">
        <v>192</v>
      </c>
    </row>
    <row r="194" s="2" customFormat="1" ht="37.8" customHeight="1">
      <c r="A194" s="37"/>
      <c r="B194" s="38"/>
      <c r="C194" s="219" t="s">
        <v>392</v>
      </c>
      <c r="D194" s="219" t="s">
        <v>193</v>
      </c>
      <c r="E194" s="220" t="s">
        <v>436</v>
      </c>
      <c r="F194" s="221" t="s">
        <v>437</v>
      </c>
      <c r="G194" s="222" t="s">
        <v>351</v>
      </c>
      <c r="H194" s="223">
        <v>100.24</v>
      </c>
      <c r="I194" s="224"/>
      <c r="J194" s="225">
        <f>ROUND(I194*H194,2)</f>
        <v>0</v>
      </c>
      <c r="K194" s="221" t="s">
        <v>266</v>
      </c>
      <c r="L194" s="43"/>
      <c r="M194" s="226" t="s">
        <v>1</v>
      </c>
      <c r="N194" s="227" t="s">
        <v>48</v>
      </c>
      <c r="O194" s="90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209</v>
      </c>
      <c r="AT194" s="230" t="s">
        <v>193</v>
      </c>
      <c r="AU194" s="230" t="s">
        <v>94</v>
      </c>
      <c r="AY194" s="15" t="s">
        <v>192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5" t="s">
        <v>91</v>
      </c>
      <c r="BK194" s="231">
        <f>ROUND(I194*H194,2)</f>
        <v>0</v>
      </c>
      <c r="BL194" s="15" t="s">
        <v>209</v>
      </c>
      <c r="BM194" s="230" t="s">
        <v>438</v>
      </c>
    </row>
    <row r="195" s="2" customFormat="1">
      <c r="A195" s="37"/>
      <c r="B195" s="38"/>
      <c r="C195" s="39"/>
      <c r="D195" s="232" t="s">
        <v>199</v>
      </c>
      <c r="E195" s="39"/>
      <c r="F195" s="233" t="s">
        <v>439</v>
      </c>
      <c r="G195" s="39"/>
      <c r="H195" s="39"/>
      <c r="I195" s="234"/>
      <c r="J195" s="39"/>
      <c r="K195" s="39"/>
      <c r="L195" s="43"/>
      <c r="M195" s="235"/>
      <c r="N195" s="236"/>
      <c r="O195" s="90"/>
      <c r="P195" s="90"/>
      <c r="Q195" s="90"/>
      <c r="R195" s="90"/>
      <c r="S195" s="90"/>
      <c r="T195" s="91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15" t="s">
        <v>199</v>
      </c>
      <c r="AU195" s="15" t="s">
        <v>94</v>
      </c>
    </row>
    <row r="196" s="2" customFormat="1">
      <c r="A196" s="37"/>
      <c r="B196" s="38"/>
      <c r="C196" s="39"/>
      <c r="D196" s="248" t="s">
        <v>268</v>
      </c>
      <c r="E196" s="39"/>
      <c r="F196" s="249" t="s">
        <v>440</v>
      </c>
      <c r="G196" s="39"/>
      <c r="H196" s="39"/>
      <c r="I196" s="234"/>
      <c r="J196" s="39"/>
      <c r="K196" s="39"/>
      <c r="L196" s="43"/>
      <c r="M196" s="235"/>
      <c r="N196" s="236"/>
      <c r="O196" s="90"/>
      <c r="P196" s="90"/>
      <c r="Q196" s="90"/>
      <c r="R196" s="90"/>
      <c r="S196" s="90"/>
      <c r="T196" s="91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15" t="s">
        <v>268</v>
      </c>
      <c r="AU196" s="15" t="s">
        <v>94</v>
      </c>
    </row>
    <row r="197" s="13" customFormat="1">
      <c r="A197" s="13"/>
      <c r="B197" s="237"/>
      <c r="C197" s="238"/>
      <c r="D197" s="232" t="s">
        <v>260</v>
      </c>
      <c r="E197" s="239" t="s">
        <v>1</v>
      </c>
      <c r="F197" s="240" t="s">
        <v>1293</v>
      </c>
      <c r="G197" s="238"/>
      <c r="H197" s="241">
        <v>100.24</v>
      </c>
      <c r="I197" s="242"/>
      <c r="J197" s="238"/>
      <c r="K197" s="238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94</v>
      </c>
      <c r="AV197" s="13" t="s">
        <v>94</v>
      </c>
      <c r="AW197" s="13" t="s">
        <v>38</v>
      </c>
      <c r="AX197" s="13" t="s">
        <v>91</v>
      </c>
      <c r="AY197" s="247" t="s">
        <v>192</v>
      </c>
    </row>
    <row r="198" s="2" customFormat="1" ht="24.15" customHeight="1">
      <c r="A198" s="37"/>
      <c r="B198" s="38"/>
      <c r="C198" s="219" t="s">
        <v>397</v>
      </c>
      <c r="D198" s="219" t="s">
        <v>193</v>
      </c>
      <c r="E198" s="220" t="s">
        <v>443</v>
      </c>
      <c r="F198" s="221" t="s">
        <v>444</v>
      </c>
      <c r="G198" s="222" t="s">
        <v>351</v>
      </c>
      <c r="H198" s="223">
        <v>28.998000000000001</v>
      </c>
      <c r="I198" s="224"/>
      <c r="J198" s="225">
        <f>ROUND(I198*H198,2)</f>
        <v>0</v>
      </c>
      <c r="K198" s="221" t="s">
        <v>266</v>
      </c>
      <c r="L198" s="43"/>
      <c r="M198" s="226" t="s">
        <v>1</v>
      </c>
      <c r="N198" s="227" t="s">
        <v>48</v>
      </c>
      <c r="O198" s="90"/>
      <c r="P198" s="228">
        <f>O198*H198</f>
        <v>0</v>
      </c>
      <c r="Q198" s="228">
        <v>0</v>
      </c>
      <c r="R198" s="228">
        <f>Q198*H198</f>
        <v>0</v>
      </c>
      <c r="S198" s="228">
        <v>0</v>
      </c>
      <c r="T198" s="22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30" t="s">
        <v>209</v>
      </c>
      <c r="AT198" s="230" t="s">
        <v>193</v>
      </c>
      <c r="AU198" s="230" t="s">
        <v>94</v>
      </c>
      <c r="AY198" s="15" t="s">
        <v>192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5" t="s">
        <v>91</v>
      </c>
      <c r="BK198" s="231">
        <f>ROUND(I198*H198,2)</f>
        <v>0</v>
      </c>
      <c r="BL198" s="15" t="s">
        <v>209</v>
      </c>
      <c r="BM198" s="230" t="s">
        <v>445</v>
      </c>
    </row>
    <row r="199" s="2" customFormat="1">
      <c r="A199" s="37"/>
      <c r="B199" s="38"/>
      <c r="C199" s="39"/>
      <c r="D199" s="232" t="s">
        <v>199</v>
      </c>
      <c r="E199" s="39"/>
      <c r="F199" s="233" t="s">
        <v>446</v>
      </c>
      <c r="G199" s="39"/>
      <c r="H199" s="39"/>
      <c r="I199" s="234"/>
      <c r="J199" s="39"/>
      <c r="K199" s="39"/>
      <c r="L199" s="43"/>
      <c r="M199" s="235"/>
      <c r="N199" s="236"/>
      <c r="O199" s="90"/>
      <c r="P199" s="90"/>
      <c r="Q199" s="90"/>
      <c r="R199" s="90"/>
      <c r="S199" s="90"/>
      <c r="T199" s="91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15" t="s">
        <v>199</v>
      </c>
      <c r="AU199" s="15" t="s">
        <v>94</v>
      </c>
    </row>
    <row r="200" s="2" customFormat="1">
      <c r="A200" s="37"/>
      <c r="B200" s="38"/>
      <c r="C200" s="39"/>
      <c r="D200" s="248" t="s">
        <v>268</v>
      </c>
      <c r="E200" s="39"/>
      <c r="F200" s="249" t="s">
        <v>447</v>
      </c>
      <c r="G200" s="39"/>
      <c r="H200" s="39"/>
      <c r="I200" s="234"/>
      <c r="J200" s="39"/>
      <c r="K200" s="39"/>
      <c r="L200" s="43"/>
      <c r="M200" s="235"/>
      <c r="N200" s="236"/>
      <c r="O200" s="90"/>
      <c r="P200" s="90"/>
      <c r="Q200" s="90"/>
      <c r="R200" s="90"/>
      <c r="S200" s="90"/>
      <c r="T200" s="91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15" t="s">
        <v>268</v>
      </c>
      <c r="AU200" s="15" t="s">
        <v>94</v>
      </c>
    </row>
    <row r="201" s="13" customFormat="1">
      <c r="A201" s="13"/>
      <c r="B201" s="237"/>
      <c r="C201" s="238"/>
      <c r="D201" s="232" t="s">
        <v>260</v>
      </c>
      <c r="E201" s="239" t="s">
        <v>1</v>
      </c>
      <c r="F201" s="240" t="s">
        <v>1286</v>
      </c>
      <c r="G201" s="238"/>
      <c r="H201" s="241">
        <v>36.515999999999998</v>
      </c>
      <c r="I201" s="242"/>
      <c r="J201" s="238"/>
      <c r="K201" s="238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94</v>
      </c>
      <c r="AV201" s="13" t="s">
        <v>94</v>
      </c>
      <c r="AW201" s="13" t="s">
        <v>38</v>
      </c>
      <c r="AX201" s="13" t="s">
        <v>83</v>
      </c>
      <c r="AY201" s="247" t="s">
        <v>192</v>
      </c>
    </row>
    <row r="202" s="13" customFormat="1">
      <c r="A202" s="13"/>
      <c r="B202" s="237"/>
      <c r="C202" s="238"/>
      <c r="D202" s="232" t="s">
        <v>260</v>
      </c>
      <c r="E202" s="239" t="s">
        <v>1</v>
      </c>
      <c r="F202" s="240" t="s">
        <v>1283</v>
      </c>
      <c r="G202" s="238"/>
      <c r="H202" s="241">
        <v>-7.5179999999999998</v>
      </c>
      <c r="I202" s="242"/>
      <c r="J202" s="238"/>
      <c r="K202" s="238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94</v>
      </c>
      <c r="AV202" s="13" t="s">
        <v>94</v>
      </c>
      <c r="AW202" s="13" t="s">
        <v>38</v>
      </c>
      <c r="AX202" s="13" t="s">
        <v>83</v>
      </c>
      <c r="AY202" s="247" t="s">
        <v>192</v>
      </c>
    </row>
    <row r="203" s="2" customFormat="1" ht="24.15" customHeight="1">
      <c r="A203" s="37"/>
      <c r="B203" s="38"/>
      <c r="C203" s="219" t="s">
        <v>405</v>
      </c>
      <c r="D203" s="219" t="s">
        <v>193</v>
      </c>
      <c r="E203" s="220" t="s">
        <v>450</v>
      </c>
      <c r="F203" s="221" t="s">
        <v>451</v>
      </c>
      <c r="G203" s="222" t="s">
        <v>351</v>
      </c>
      <c r="H203" s="223">
        <v>67.662000000000006</v>
      </c>
      <c r="I203" s="224"/>
      <c r="J203" s="225">
        <f>ROUND(I203*H203,2)</f>
        <v>0</v>
      </c>
      <c r="K203" s="221" t="s">
        <v>266</v>
      </c>
      <c r="L203" s="43"/>
      <c r="M203" s="226" t="s">
        <v>1</v>
      </c>
      <c r="N203" s="227" t="s">
        <v>48</v>
      </c>
      <c r="O203" s="90"/>
      <c r="P203" s="228">
        <f>O203*H203</f>
        <v>0</v>
      </c>
      <c r="Q203" s="228">
        <v>0</v>
      </c>
      <c r="R203" s="228">
        <f>Q203*H203</f>
        <v>0</v>
      </c>
      <c r="S203" s="228">
        <v>0</v>
      </c>
      <c r="T203" s="22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30" t="s">
        <v>209</v>
      </c>
      <c r="AT203" s="230" t="s">
        <v>193</v>
      </c>
      <c r="AU203" s="230" t="s">
        <v>94</v>
      </c>
      <c r="AY203" s="15" t="s">
        <v>192</v>
      </c>
      <c r="BE203" s="231">
        <f>IF(N203="základní",J203,0)</f>
        <v>0</v>
      </c>
      <c r="BF203" s="231">
        <f>IF(N203="snížená",J203,0)</f>
        <v>0</v>
      </c>
      <c r="BG203" s="231">
        <f>IF(N203="zákl. přenesená",J203,0)</f>
        <v>0</v>
      </c>
      <c r="BH203" s="231">
        <f>IF(N203="sníž. přenesená",J203,0)</f>
        <v>0</v>
      </c>
      <c r="BI203" s="231">
        <f>IF(N203="nulová",J203,0)</f>
        <v>0</v>
      </c>
      <c r="BJ203" s="15" t="s">
        <v>91</v>
      </c>
      <c r="BK203" s="231">
        <f>ROUND(I203*H203,2)</f>
        <v>0</v>
      </c>
      <c r="BL203" s="15" t="s">
        <v>209</v>
      </c>
      <c r="BM203" s="230" t="s">
        <v>452</v>
      </c>
    </row>
    <row r="204" s="2" customFormat="1">
      <c r="A204" s="37"/>
      <c r="B204" s="38"/>
      <c r="C204" s="39"/>
      <c r="D204" s="232" t="s">
        <v>199</v>
      </c>
      <c r="E204" s="39"/>
      <c r="F204" s="233" t="s">
        <v>453</v>
      </c>
      <c r="G204" s="39"/>
      <c r="H204" s="39"/>
      <c r="I204" s="234"/>
      <c r="J204" s="39"/>
      <c r="K204" s="39"/>
      <c r="L204" s="43"/>
      <c r="M204" s="235"/>
      <c r="N204" s="236"/>
      <c r="O204" s="90"/>
      <c r="P204" s="90"/>
      <c r="Q204" s="90"/>
      <c r="R204" s="90"/>
      <c r="S204" s="90"/>
      <c r="T204" s="91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15" t="s">
        <v>199</v>
      </c>
      <c r="AU204" s="15" t="s">
        <v>94</v>
      </c>
    </row>
    <row r="205" s="2" customFormat="1">
      <c r="A205" s="37"/>
      <c r="B205" s="38"/>
      <c r="C205" s="39"/>
      <c r="D205" s="248" t="s">
        <v>268</v>
      </c>
      <c r="E205" s="39"/>
      <c r="F205" s="249" t="s">
        <v>454</v>
      </c>
      <c r="G205" s="39"/>
      <c r="H205" s="39"/>
      <c r="I205" s="234"/>
      <c r="J205" s="39"/>
      <c r="K205" s="39"/>
      <c r="L205" s="43"/>
      <c r="M205" s="235"/>
      <c r="N205" s="236"/>
      <c r="O205" s="90"/>
      <c r="P205" s="90"/>
      <c r="Q205" s="90"/>
      <c r="R205" s="90"/>
      <c r="S205" s="90"/>
      <c r="T205" s="91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15" t="s">
        <v>268</v>
      </c>
      <c r="AU205" s="15" t="s">
        <v>94</v>
      </c>
    </row>
    <row r="206" s="13" customFormat="1">
      <c r="A206" s="13"/>
      <c r="B206" s="237"/>
      <c r="C206" s="238"/>
      <c r="D206" s="232" t="s">
        <v>260</v>
      </c>
      <c r="E206" s="239" t="s">
        <v>1</v>
      </c>
      <c r="F206" s="240" t="s">
        <v>1294</v>
      </c>
      <c r="G206" s="238"/>
      <c r="H206" s="241">
        <v>85.203999999999994</v>
      </c>
      <c r="I206" s="242"/>
      <c r="J206" s="238"/>
      <c r="K206" s="238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94</v>
      </c>
      <c r="AV206" s="13" t="s">
        <v>94</v>
      </c>
      <c r="AW206" s="13" t="s">
        <v>38</v>
      </c>
      <c r="AX206" s="13" t="s">
        <v>83</v>
      </c>
      <c r="AY206" s="247" t="s">
        <v>192</v>
      </c>
    </row>
    <row r="207" s="13" customFormat="1">
      <c r="A207" s="13"/>
      <c r="B207" s="237"/>
      <c r="C207" s="238"/>
      <c r="D207" s="232" t="s">
        <v>260</v>
      </c>
      <c r="E207" s="239" t="s">
        <v>1</v>
      </c>
      <c r="F207" s="240" t="s">
        <v>1295</v>
      </c>
      <c r="G207" s="238"/>
      <c r="H207" s="241">
        <v>-17.542000000000002</v>
      </c>
      <c r="I207" s="242"/>
      <c r="J207" s="238"/>
      <c r="K207" s="238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260</v>
      </c>
      <c r="AU207" s="247" t="s">
        <v>94</v>
      </c>
      <c r="AV207" s="13" t="s">
        <v>94</v>
      </c>
      <c r="AW207" s="13" t="s">
        <v>38</v>
      </c>
      <c r="AX207" s="13" t="s">
        <v>83</v>
      </c>
      <c r="AY207" s="247" t="s">
        <v>192</v>
      </c>
    </row>
    <row r="208" s="2" customFormat="1" ht="33" customHeight="1">
      <c r="A208" s="37"/>
      <c r="B208" s="38"/>
      <c r="C208" s="219" t="s">
        <v>413</v>
      </c>
      <c r="D208" s="219" t="s">
        <v>193</v>
      </c>
      <c r="E208" s="220" t="s">
        <v>458</v>
      </c>
      <c r="F208" s="221" t="s">
        <v>459</v>
      </c>
      <c r="G208" s="222" t="s">
        <v>334</v>
      </c>
      <c r="H208" s="223">
        <v>100.24</v>
      </c>
      <c r="I208" s="224"/>
      <c r="J208" s="225">
        <f>ROUND(I208*H208,2)</f>
        <v>0</v>
      </c>
      <c r="K208" s="221" t="s">
        <v>266</v>
      </c>
      <c r="L208" s="43"/>
      <c r="M208" s="226" t="s">
        <v>1</v>
      </c>
      <c r="N208" s="227" t="s">
        <v>48</v>
      </c>
      <c r="O208" s="90"/>
      <c r="P208" s="228">
        <f>O208*H208</f>
        <v>0</v>
      </c>
      <c r="Q208" s="228">
        <v>0</v>
      </c>
      <c r="R208" s="228">
        <f>Q208*H208</f>
        <v>0</v>
      </c>
      <c r="S208" s="228">
        <v>0</v>
      </c>
      <c r="T208" s="22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30" t="s">
        <v>209</v>
      </c>
      <c r="AT208" s="230" t="s">
        <v>193</v>
      </c>
      <c r="AU208" s="230" t="s">
        <v>94</v>
      </c>
      <c r="AY208" s="15" t="s">
        <v>192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5" t="s">
        <v>91</v>
      </c>
      <c r="BK208" s="231">
        <f>ROUND(I208*H208,2)</f>
        <v>0</v>
      </c>
      <c r="BL208" s="15" t="s">
        <v>209</v>
      </c>
      <c r="BM208" s="230" t="s">
        <v>460</v>
      </c>
    </row>
    <row r="209" s="2" customFormat="1">
      <c r="A209" s="37"/>
      <c r="B209" s="38"/>
      <c r="C209" s="39"/>
      <c r="D209" s="232" t="s">
        <v>199</v>
      </c>
      <c r="E209" s="39"/>
      <c r="F209" s="233" t="s">
        <v>461</v>
      </c>
      <c r="G209" s="39"/>
      <c r="H209" s="39"/>
      <c r="I209" s="234"/>
      <c r="J209" s="39"/>
      <c r="K209" s="39"/>
      <c r="L209" s="43"/>
      <c r="M209" s="235"/>
      <c r="N209" s="236"/>
      <c r="O209" s="90"/>
      <c r="P209" s="90"/>
      <c r="Q209" s="90"/>
      <c r="R209" s="90"/>
      <c r="S209" s="90"/>
      <c r="T209" s="91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15" t="s">
        <v>199</v>
      </c>
      <c r="AU209" s="15" t="s">
        <v>94</v>
      </c>
    </row>
    <row r="210" s="2" customFormat="1">
      <c r="A210" s="37"/>
      <c r="B210" s="38"/>
      <c r="C210" s="39"/>
      <c r="D210" s="248" t="s">
        <v>268</v>
      </c>
      <c r="E210" s="39"/>
      <c r="F210" s="249" t="s">
        <v>462</v>
      </c>
      <c r="G210" s="39"/>
      <c r="H210" s="39"/>
      <c r="I210" s="234"/>
      <c r="J210" s="39"/>
      <c r="K210" s="39"/>
      <c r="L210" s="43"/>
      <c r="M210" s="235"/>
      <c r="N210" s="236"/>
      <c r="O210" s="90"/>
      <c r="P210" s="90"/>
      <c r="Q210" s="90"/>
      <c r="R210" s="90"/>
      <c r="S210" s="90"/>
      <c r="T210" s="91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15" t="s">
        <v>268</v>
      </c>
      <c r="AU210" s="15" t="s">
        <v>94</v>
      </c>
    </row>
    <row r="211" s="13" customFormat="1">
      <c r="A211" s="13"/>
      <c r="B211" s="237"/>
      <c r="C211" s="238"/>
      <c r="D211" s="232" t="s">
        <v>260</v>
      </c>
      <c r="E211" s="239" t="s">
        <v>1</v>
      </c>
      <c r="F211" s="240" t="s">
        <v>1293</v>
      </c>
      <c r="G211" s="238"/>
      <c r="H211" s="241">
        <v>100.24</v>
      </c>
      <c r="I211" s="242"/>
      <c r="J211" s="238"/>
      <c r="K211" s="238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94</v>
      </c>
      <c r="AV211" s="13" t="s">
        <v>94</v>
      </c>
      <c r="AW211" s="13" t="s">
        <v>38</v>
      </c>
      <c r="AX211" s="13" t="s">
        <v>83</v>
      </c>
      <c r="AY211" s="247" t="s">
        <v>192</v>
      </c>
    </row>
    <row r="212" s="2" customFormat="1" ht="16.5" customHeight="1">
      <c r="A212" s="37"/>
      <c r="B212" s="38"/>
      <c r="C212" s="219" t="s">
        <v>7</v>
      </c>
      <c r="D212" s="219" t="s">
        <v>193</v>
      </c>
      <c r="E212" s="220" t="s">
        <v>465</v>
      </c>
      <c r="F212" s="221" t="s">
        <v>466</v>
      </c>
      <c r="G212" s="222" t="s">
        <v>351</v>
      </c>
      <c r="H212" s="223">
        <v>146.78</v>
      </c>
      <c r="I212" s="224"/>
      <c r="J212" s="225">
        <f>ROUND(I212*H212,2)</f>
        <v>0</v>
      </c>
      <c r="K212" s="221" t="s">
        <v>266</v>
      </c>
      <c r="L212" s="43"/>
      <c r="M212" s="226" t="s">
        <v>1</v>
      </c>
      <c r="N212" s="227" t="s">
        <v>48</v>
      </c>
      <c r="O212" s="90"/>
      <c r="P212" s="228">
        <f>O212*H212</f>
        <v>0</v>
      </c>
      <c r="Q212" s="228">
        <v>0</v>
      </c>
      <c r="R212" s="228">
        <f>Q212*H212</f>
        <v>0</v>
      </c>
      <c r="S212" s="228">
        <v>0</v>
      </c>
      <c r="T212" s="22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30" t="s">
        <v>209</v>
      </c>
      <c r="AT212" s="230" t="s">
        <v>193</v>
      </c>
      <c r="AU212" s="230" t="s">
        <v>94</v>
      </c>
      <c r="AY212" s="15" t="s">
        <v>192</v>
      </c>
      <c r="BE212" s="231">
        <f>IF(N212="základní",J212,0)</f>
        <v>0</v>
      </c>
      <c r="BF212" s="231">
        <f>IF(N212="snížená",J212,0)</f>
        <v>0</v>
      </c>
      <c r="BG212" s="231">
        <f>IF(N212="zákl. přenesená",J212,0)</f>
        <v>0</v>
      </c>
      <c r="BH212" s="231">
        <f>IF(N212="sníž. přenesená",J212,0)</f>
        <v>0</v>
      </c>
      <c r="BI212" s="231">
        <f>IF(N212="nulová",J212,0)</f>
        <v>0</v>
      </c>
      <c r="BJ212" s="15" t="s">
        <v>91</v>
      </c>
      <c r="BK212" s="231">
        <f>ROUND(I212*H212,2)</f>
        <v>0</v>
      </c>
      <c r="BL212" s="15" t="s">
        <v>209</v>
      </c>
      <c r="BM212" s="230" t="s">
        <v>467</v>
      </c>
    </row>
    <row r="213" s="2" customFormat="1">
      <c r="A213" s="37"/>
      <c r="B213" s="38"/>
      <c r="C213" s="39"/>
      <c r="D213" s="232" t="s">
        <v>199</v>
      </c>
      <c r="E213" s="39"/>
      <c r="F213" s="233" t="s">
        <v>468</v>
      </c>
      <c r="G213" s="39"/>
      <c r="H213" s="39"/>
      <c r="I213" s="234"/>
      <c r="J213" s="39"/>
      <c r="K213" s="39"/>
      <c r="L213" s="43"/>
      <c r="M213" s="235"/>
      <c r="N213" s="236"/>
      <c r="O213" s="90"/>
      <c r="P213" s="90"/>
      <c r="Q213" s="90"/>
      <c r="R213" s="90"/>
      <c r="S213" s="90"/>
      <c r="T213" s="91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15" t="s">
        <v>199</v>
      </c>
      <c r="AU213" s="15" t="s">
        <v>94</v>
      </c>
    </row>
    <row r="214" s="2" customFormat="1">
      <c r="A214" s="37"/>
      <c r="B214" s="38"/>
      <c r="C214" s="39"/>
      <c r="D214" s="248" t="s">
        <v>268</v>
      </c>
      <c r="E214" s="39"/>
      <c r="F214" s="249" t="s">
        <v>469</v>
      </c>
      <c r="G214" s="39"/>
      <c r="H214" s="39"/>
      <c r="I214" s="234"/>
      <c r="J214" s="39"/>
      <c r="K214" s="39"/>
      <c r="L214" s="43"/>
      <c r="M214" s="235"/>
      <c r="N214" s="236"/>
      <c r="O214" s="90"/>
      <c r="P214" s="90"/>
      <c r="Q214" s="90"/>
      <c r="R214" s="90"/>
      <c r="S214" s="90"/>
      <c r="T214" s="91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15" t="s">
        <v>268</v>
      </c>
      <c r="AU214" s="15" t="s">
        <v>94</v>
      </c>
    </row>
    <row r="215" s="13" customFormat="1">
      <c r="A215" s="13"/>
      <c r="B215" s="237"/>
      <c r="C215" s="238"/>
      <c r="D215" s="232" t="s">
        <v>260</v>
      </c>
      <c r="E215" s="239" t="s">
        <v>1</v>
      </c>
      <c r="F215" s="240" t="s">
        <v>1296</v>
      </c>
      <c r="G215" s="238"/>
      <c r="H215" s="241">
        <v>121.72</v>
      </c>
      <c r="I215" s="242"/>
      <c r="J215" s="238"/>
      <c r="K215" s="238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94</v>
      </c>
      <c r="AV215" s="13" t="s">
        <v>94</v>
      </c>
      <c r="AW215" s="13" t="s">
        <v>38</v>
      </c>
      <c r="AX215" s="13" t="s">
        <v>83</v>
      </c>
      <c r="AY215" s="247" t="s">
        <v>192</v>
      </c>
    </row>
    <row r="216" s="13" customFormat="1">
      <c r="A216" s="13"/>
      <c r="B216" s="237"/>
      <c r="C216" s="238"/>
      <c r="D216" s="232" t="s">
        <v>260</v>
      </c>
      <c r="E216" s="239" t="s">
        <v>1</v>
      </c>
      <c r="F216" s="240" t="s">
        <v>1292</v>
      </c>
      <c r="G216" s="238"/>
      <c r="H216" s="241">
        <v>50.119999999999997</v>
      </c>
      <c r="I216" s="242"/>
      <c r="J216" s="238"/>
      <c r="K216" s="238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94</v>
      </c>
      <c r="AV216" s="13" t="s">
        <v>94</v>
      </c>
      <c r="AW216" s="13" t="s">
        <v>38</v>
      </c>
      <c r="AX216" s="13" t="s">
        <v>83</v>
      </c>
      <c r="AY216" s="247" t="s">
        <v>192</v>
      </c>
    </row>
    <row r="217" s="13" customFormat="1">
      <c r="A217" s="13"/>
      <c r="B217" s="237"/>
      <c r="C217" s="238"/>
      <c r="D217" s="232" t="s">
        <v>260</v>
      </c>
      <c r="E217" s="239" t="s">
        <v>1</v>
      </c>
      <c r="F217" s="240" t="s">
        <v>1297</v>
      </c>
      <c r="G217" s="238"/>
      <c r="H217" s="241">
        <v>-25.059999999999999</v>
      </c>
      <c r="I217" s="242"/>
      <c r="J217" s="238"/>
      <c r="K217" s="238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94</v>
      </c>
      <c r="AV217" s="13" t="s">
        <v>94</v>
      </c>
      <c r="AW217" s="13" t="s">
        <v>38</v>
      </c>
      <c r="AX217" s="13" t="s">
        <v>83</v>
      </c>
      <c r="AY217" s="247" t="s">
        <v>192</v>
      </c>
    </row>
    <row r="218" s="2" customFormat="1" ht="24.15" customHeight="1">
      <c r="A218" s="37"/>
      <c r="B218" s="38"/>
      <c r="C218" s="219" t="s">
        <v>428</v>
      </c>
      <c r="D218" s="219" t="s">
        <v>193</v>
      </c>
      <c r="E218" s="220" t="s">
        <v>473</v>
      </c>
      <c r="F218" s="221" t="s">
        <v>474</v>
      </c>
      <c r="G218" s="222" t="s">
        <v>351</v>
      </c>
      <c r="H218" s="223">
        <v>46.539999999999999</v>
      </c>
      <c r="I218" s="224"/>
      <c r="J218" s="225">
        <f>ROUND(I218*H218,2)</f>
        <v>0</v>
      </c>
      <c r="K218" s="221" t="s">
        <v>266</v>
      </c>
      <c r="L218" s="43"/>
      <c r="M218" s="226" t="s">
        <v>1</v>
      </c>
      <c r="N218" s="227" t="s">
        <v>48</v>
      </c>
      <c r="O218" s="90"/>
      <c r="P218" s="228">
        <f>O218*H218</f>
        <v>0</v>
      </c>
      <c r="Q218" s="228">
        <v>0</v>
      </c>
      <c r="R218" s="228">
        <f>Q218*H218</f>
        <v>0</v>
      </c>
      <c r="S218" s="228">
        <v>0</v>
      </c>
      <c r="T218" s="22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30" t="s">
        <v>209</v>
      </c>
      <c r="AT218" s="230" t="s">
        <v>193</v>
      </c>
      <c r="AU218" s="230" t="s">
        <v>94</v>
      </c>
      <c r="AY218" s="15" t="s">
        <v>192</v>
      </c>
      <c r="BE218" s="231">
        <f>IF(N218="základní",J218,0)</f>
        <v>0</v>
      </c>
      <c r="BF218" s="231">
        <f>IF(N218="snížená",J218,0)</f>
        <v>0</v>
      </c>
      <c r="BG218" s="231">
        <f>IF(N218="zákl. přenesená",J218,0)</f>
        <v>0</v>
      </c>
      <c r="BH218" s="231">
        <f>IF(N218="sníž. přenesená",J218,0)</f>
        <v>0</v>
      </c>
      <c r="BI218" s="231">
        <f>IF(N218="nulová",J218,0)</f>
        <v>0</v>
      </c>
      <c r="BJ218" s="15" t="s">
        <v>91</v>
      </c>
      <c r="BK218" s="231">
        <f>ROUND(I218*H218,2)</f>
        <v>0</v>
      </c>
      <c r="BL218" s="15" t="s">
        <v>209</v>
      </c>
      <c r="BM218" s="230" t="s">
        <v>475</v>
      </c>
    </row>
    <row r="219" s="2" customFormat="1">
      <c r="A219" s="37"/>
      <c r="B219" s="38"/>
      <c r="C219" s="39"/>
      <c r="D219" s="232" t="s">
        <v>199</v>
      </c>
      <c r="E219" s="39"/>
      <c r="F219" s="233" t="s">
        <v>476</v>
      </c>
      <c r="G219" s="39"/>
      <c r="H219" s="39"/>
      <c r="I219" s="234"/>
      <c r="J219" s="39"/>
      <c r="K219" s="39"/>
      <c r="L219" s="43"/>
      <c r="M219" s="235"/>
      <c r="N219" s="236"/>
      <c r="O219" s="90"/>
      <c r="P219" s="90"/>
      <c r="Q219" s="90"/>
      <c r="R219" s="90"/>
      <c r="S219" s="90"/>
      <c r="T219" s="91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T219" s="15" t="s">
        <v>199</v>
      </c>
      <c r="AU219" s="15" t="s">
        <v>94</v>
      </c>
    </row>
    <row r="220" s="2" customFormat="1">
      <c r="A220" s="37"/>
      <c r="B220" s="38"/>
      <c r="C220" s="39"/>
      <c r="D220" s="248" t="s">
        <v>268</v>
      </c>
      <c r="E220" s="39"/>
      <c r="F220" s="249" t="s">
        <v>477</v>
      </c>
      <c r="G220" s="39"/>
      <c r="H220" s="39"/>
      <c r="I220" s="234"/>
      <c r="J220" s="39"/>
      <c r="K220" s="39"/>
      <c r="L220" s="43"/>
      <c r="M220" s="235"/>
      <c r="N220" s="236"/>
      <c r="O220" s="90"/>
      <c r="P220" s="90"/>
      <c r="Q220" s="90"/>
      <c r="R220" s="90"/>
      <c r="S220" s="90"/>
      <c r="T220" s="91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15" t="s">
        <v>268</v>
      </c>
      <c r="AU220" s="15" t="s">
        <v>94</v>
      </c>
    </row>
    <row r="221" s="13" customFormat="1">
      <c r="A221" s="13"/>
      <c r="B221" s="237"/>
      <c r="C221" s="238"/>
      <c r="D221" s="232" t="s">
        <v>260</v>
      </c>
      <c r="E221" s="239" t="s">
        <v>1</v>
      </c>
      <c r="F221" s="240" t="s">
        <v>1298</v>
      </c>
      <c r="G221" s="238"/>
      <c r="H221" s="241">
        <v>46.539999999999999</v>
      </c>
      <c r="I221" s="242"/>
      <c r="J221" s="238"/>
      <c r="K221" s="238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260</v>
      </c>
      <c r="AU221" s="247" t="s">
        <v>94</v>
      </c>
      <c r="AV221" s="13" t="s">
        <v>94</v>
      </c>
      <c r="AW221" s="13" t="s">
        <v>38</v>
      </c>
      <c r="AX221" s="13" t="s">
        <v>83</v>
      </c>
      <c r="AY221" s="247" t="s">
        <v>192</v>
      </c>
    </row>
    <row r="222" s="2" customFormat="1" ht="24.15" customHeight="1">
      <c r="A222" s="37"/>
      <c r="B222" s="38"/>
      <c r="C222" s="219" t="s">
        <v>435</v>
      </c>
      <c r="D222" s="219" t="s">
        <v>193</v>
      </c>
      <c r="E222" s="220" t="s">
        <v>480</v>
      </c>
      <c r="F222" s="221" t="s">
        <v>481</v>
      </c>
      <c r="G222" s="222" t="s">
        <v>351</v>
      </c>
      <c r="H222" s="223">
        <v>28.640000000000001</v>
      </c>
      <c r="I222" s="224"/>
      <c r="J222" s="225">
        <f>ROUND(I222*H222,2)</f>
        <v>0</v>
      </c>
      <c r="K222" s="221" t="s">
        <v>266</v>
      </c>
      <c r="L222" s="43"/>
      <c r="M222" s="226" t="s">
        <v>1</v>
      </c>
      <c r="N222" s="227" t="s">
        <v>48</v>
      </c>
      <c r="O222" s="90"/>
      <c r="P222" s="228">
        <f>O222*H222</f>
        <v>0</v>
      </c>
      <c r="Q222" s="228">
        <v>0</v>
      </c>
      <c r="R222" s="228">
        <f>Q222*H222</f>
        <v>0</v>
      </c>
      <c r="S222" s="228">
        <v>0</v>
      </c>
      <c r="T222" s="22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30" t="s">
        <v>209</v>
      </c>
      <c r="AT222" s="230" t="s">
        <v>193</v>
      </c>
      <c r="AU222" s="230" t="s">
        <v>94</v>
      </c>
      <c r="AY222" s="15" t="s">
        <v>192</v>
      </c>
      <c r="BE222" s="231">
        <f>IF(N222="základní",J222,0)</f>
        <v>0</v>
      </c>
      <c r="BF222" s="231">
        <f>IF(N222="snížená",J222,0)</f>
        <v>0</v>
      </c>
      <c r="BG222" s="231">
        <f>IF(N222="zákl. přenesená",J222,0)</f>
        <v>0</v>
      </c>
      <c r="BH222" s="231">
        <f>IF(N222="sníž. přenesená",J222,0)</f>
        <v>0</v>
      </c>
      <c r="BI222" s="231">
        <f>IF(N222="nulová",J222,0)</f>
        <v>0</v>
      </c>
      <c r="BJ222" s="15" t="s">
        <v>91</v>
      </c>
      <c r="BK222" s="231">
        <f>ROUND(I222*H222,2)</f>
        <v>0</v>
      </c>
      <c r="BL222" s="15" t="s">
        <v>209</v>
      </c>
      <c r="BM222" s="230" t="s">
        <v>482</v>
      </c>
    </row>
    <row r="223" s="2" customFormat="1">
      <c r="A223" s="37"/>
      <c r="B223" s="38"/>
      <c r="C223" s="39"/>
      <c r="D223" s="232" t="s">
        <v>199</v>
      </c>
      <c r="E223" s="39"/>
      <c r="F223" s="233" t="s">
        <v>483</v>
      </c>
      <c r="G223" s="39"/>
      <c r="H223" s="39"/>
      <c r="I223" s="234"/>
      <c r="J223" s="39"/>
      <c r="K223" s="39"/>
      <c r="L223" s="43"/>
      <c r="M223" s="235"/>
      <c r="N223" s="236"/>
      <c r="O223" s="90"/>
      <c r="P223" s="90"/>
      <c r="Q223" s="90"/>
      <c r="R223" s="90"/>
      <c r="S223" s="90"/>
      <c r="T223" s="91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15" t="s">
        <v>199</v>
      </c>
      <c r="AU223" s="15" t="s">
        <v>94</v>
      </c>
    </row>
    <row r="224" s="2" customFormat="1">
      <c r="A224" s="37"/>
      <c r="B224" s="38"/>
      <c r="C224" s="39"/>
      <c r="D224" s="248" t="s">
        <v>268</v>
      </c>
      <c r="E224" s="39"/>
      <c r="F224" s="249" t="s">
        <v>484</v>
      </c>
      <c r="G224" s="39"/>
      <c r="H224" s="39"/>
      <c r="I224" s="234"/>
      <c r="J224" s="39"/>
      <c r="K224" s="39"/>
      <c r="L224" s="43"/>
      <c r="M224" s="235"/>
      <c r="N224" s="236"/>
      <c r="O224" s="90"/>
      <c r="P224" s="90"/>
      <c r="Q224" s="90"/>
      <c r="R224" s="90"/>
      <c r="S224" s="90"/>
      <c r="T224" s="91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15" t="s">
        <v>268</v>
      </c>
      <c r="AU224" s="15" t="s">
        <v>94</v>
      </c>
    </row>
    <row r="225" s="13" customFormat="1">
      <c r="A225" s="13"/>
      <c r="B225" s="237"/>
      <c r="C225" s="238"/>
      <c r="D225" s="232" t="s">
        <v>260</v>
      </c>
      <c r="E225" s="239" t="s">
        <v>1</v>
      </c>
      <c r="F225" s="240" t="s">
        <v>1299</v>
      </c>
      <c r="G225" s="238"/>
      <c r="H225" s="241">
        <v>28.640000000000001</v>
      </c>
      <c r="I225" s="242"/>
      <c r="J225" s="238"/>
      <c r="K225" s="238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260</v>
      </c>
      <c r="AU225" s="247" t="s">
        <v>94</v>
      </c>
      <c r="AV225" s="13" t="s">
        <v>94</v>
      </c>
      <c r="AW225" s="13" t="s">
        <v>38</v>
      </c>
      <c r="AX225" s="13" t="s">
        <v>83</v>
      </c>
      <c r="AY225" s="247" t="s">
        <v>192</v>
      </c>
    </row>
    <row r="226" s="12" customFormat="1" ht="22.8" customHeight="1">
      <c r="A226" s="12"/>
      <c r="B226" s="203"/>
      <c r="C226" s="204"/>
      <c r="D226" s="205" t="s">
        <v>82</v>
      </c>
      <c r="E226" s="217" t="s">
        <v>209</v>
      </c>
      <c r="F226" s="217" t="s">
        <v>504</v>
      </c>
      <c r="G226" s="204"/>
      <c r="H226" s="204"/>
      <c r="I226" s="207"/>
      <c r="J226" s="218">
        <f>BK226</f>
        <v>0</v>
      </c>
      <c r="K226" s="204"/>
      <c r="L226" s="209"/>
      <c r="M226" s="210"/>
      <c r="N226" s="211"/>
      <c r="O226" s="211"/>
      <c r="P226" s="212">
        <f>SUM(P227:P238)</f>
        <v>0</v>
      </c>
      <c r="Q226" s="211"/>
      <c r="R226" s="212">
        <f>SUM(R227:R238)</f>
        <v>13.5563164</v>
      </c>
      <c r="S226" s="211"/>
      <c r="T226" s="213">
        <f>SUM(T227:T238)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4" t="s">
        <v>91</v>
      </c>
      <c r="AT226" s="215" t="s">
        <v>82</v>
      </c>
      <c r="AU226" s="215" t="s">
        <v>91</v>
      </c>
      <c r="AY226" s="214" t="s">
        <v>192</v>
      </c>
      <c r="BK226" s="216">
        <f>SUM(BK227:BK238)</f>
        <v>0</v>
      </c>
    </row>
    <row r="227" s="2" customFormat="1" ht="16.5" customHeight="1">
      <c r="A227" s="37"/>
      <c r="B227" s="38"/>
      <c r="C227" s="219" t="s">
        <v>442</v>
      </c>
      <c r="D227" s="219" t="s">
        <v>193</v>
      </c>
      <c r="E227" s="220" t="s">
        <v>506</v>
      </c>
      <c r="F227" s="221" t="s">
        <v>507</v>
      </c>
      <c r="G227" s="222" t="s">
        <v>351</v>
      </c>
      <c r="H227" s="223">
        <v>7.1600000000000001</v>
      </c>
      <c r="I227" s="224"/>
      <c r="J227" s="225">
        <f>ROUND(I227*H227,2)</f>
        <v>0</v>
      </c>
      <c r="K227" s="221" t="s">
        <v>266</v>
      </c>
      <c r="L227" s="43"/>
      <c r="M227" s="226" t="s">
        <v>1</v>
      </c>
      <c r="N227" s="227" t="s">
        <v>48</v>
      </c>
      <c r="O227" s="90"/>
      <c r="P227" s="228">
        <f>O227*H227</f>
        <v>0</v>
      </c>
      <c r="Q227" s="228">
        <v>1.8907700000000001</v>
      </c>
      <c r="R227" s="228">
        <f>Q227*H227</f>
        <v>13.5379132</v>
      </c>
      <c r="S227" s="228">
        <v>0</v>
      </c>
      <c r="T227" s="22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30" t="s">
        <v>209</v>
      </c>
      <c r="AT227" s="230" t="s">
        <v>193</v>
      </c>
      <c r="AU227" s="230" t="s">
        <v>94</v>
      </c>
      <c r="AY227" s="15" t="s">
        <v>192</v>
      </c>
      <c r="BE227" s="231">
        <f>IF(N227="základní",J227,0)</f>
        <v>0</v>
      </c>
      <c r="BF227" s="231">
        <f>IF(N227="snížená",J227,0)</f>
        <v>0</v>
      </c>
      <c r="BG227" s="231">
        <f>IF(N227="zákl. přenesená",J227,0)</f>
        <v>0</v>
      </c>
      <c r="BH227" s="231">
        <f>IF(N227="sníž. přenesená",J227,0)</f>
        <v>0</v>
      </c>
      <c r="BI227" s="231">
        <f>IF(N227="nulová",J227,0)</f>
        <v>0</v>
      </c>
      <c r="BJ227" s="15" t="s">
        <v>91</v>
      </c>
      <c r="BK227" s="231">
        <f>ROUND(I227*H227,2)</f>
        <v>0</v>
      </c>
      <c r="BL227" s="15" t="s">
        <v>209</v>
      </c>
      <c r="BM227" s="230" t="s">
        <v>508</v>
      </c>
    </row>
    <row r="228" s="2" customFormat="1">
      <c r="A228" s="37"/>
      <c r="B228" s="38"/>
      <c r="C228" s="39"/>
      <c r="D228" s="232" t="s">
        <v>199</v>
      </c>
      <c r="E228" s="39"/>
      <c r="F228" s="233" t="s">
        <v>509</v>
      </c>
      <c r="G228" s="39"/>
      <c r="H228" s="39"/>
      <c r="I228" s="234"/>
      <c r="J228" s="39"/>
      <c r="K228" s="39"/>
      <c r="L228" s="43"/>
      <c r="M228" s="235"/>
      <c r="N228" s="236"/>
      <c r="O228" s="90"/>
      <c r="P228" s="90"/>
      <c r="Q228" s="90"/>
      <c r="R228" s="90"/>
      <c r="S228" s="90"/>
      <c r="T228" s="91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15" t="s">
        <v>199</v>
      </c>
      <c r="AU228" s="15" t="s">
        <v>94</v>
      </c>
    </row>
    <row r="229" s="2" customFormat="1">
      <c r="A229" s="37"/>
      <c r="B229" s="38"/>
      <c r="C229" s="39"/>
      <c r="D229" s="248" t="s">
        <v>268</v>
      </c>
      <c r="E229" s="39"/>
      <c r="F229" s="249" t="s">
        <v>510</v>
      </c>
      <c r="G229" s="39"/>
      <c r="H229" s="39"/>
      <c r="I229" s="234"/>
      <c r="J229" s="39"/>
      <c r="K229" s="39"/>
      <c r="L229" s="43"/>
      <c r="M229" s="235"/>
      <c r="N229" s="236"/>
      <c r="O229" s="90"/>
      <c r="P229" s="90"/>
      <c r="Q229" s="90"/>
      <c r="R229" s="90"/>
      <c r="S229" s="90"/>
      <c r="T229" s="91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15" t="s">
        <v>268</v>
      </c>
      <c r="AU229" s="15" t="s">
        <v>94</v>
      </c>
    </row>
    <row r="230" s="13" customFormat="1">
      <c r="A230" s="13"/>
      <c r="B230" s="237"/>
      <c r="C230" s="238"/>
      <c r="D230" s="232" t="s">
        <v>260</v>
      </c>
      <c r="E230" s="239" t="s">
        <v>1</v>
      </c>
      <c r="F230" s="240" t="s">
        <v>1300</v>
      </c>
      <c r="G230" s="238"/>
      <c r="H230" s="241">
        <v>7.1600000000000001</v>
      </c>
      <c r="I230" s="242"/>
      <c r="J230" s="238"/>
      <c r="K230" s="238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94</v>
      </c>
      <c r="AV230" s="13" t="s">
        <v>94</v>
      </c>
      <c r="AW230" s="13" t="s">
        <v>38</v>
      </c>
      <c r="AX230" s="13" t="s">
        <v>91</v>
      </c>
      <c r="AY230" s="247" t="s">
        <v>192</v>
      </c>
    </row>
    <row r="231" s="2" customFormat="1" ht="24.15" customHeight="1">
      <c r="A231" s="37"/>
      <c r="B231" s="38"/>
      <c r="C231" s="219" t="s">
        <v>449</v>
      </c>
      <c r="D231" s="219" t="s">
        <v>193</v>
      </c>
      <c r="E231" s="220" t="s">
        <v>513</v>
      </c>
      <c r="F231" s="221" t="s">
        <v>514</v>
      </c>
      <c r="G231" s="222" t="s">
        <v>351</v>
      </c>
      <c r="H231" s="223">
        <v>0.22</v>
      </c>
      <c r="I231" s="224"/>
      <c r="J231" s="225">
        <f>ROUND(I231*H231,2)</f>
        <v>0</v>
      </c>
      <c r="K231" s="221" t="s">
        <v>266</v>
      </c>
      <c r="L231" s="43"/>
      <c r="M231" s="226" t="s">
        <v>1</v>
      </c>
      <c r="N231" s="227" t="s">
        <v>48</v>
      </c>
      <c r="O231" s="90"/>
      <c r="P231" s="228">
        <f>O231*H231</f>
        <v>0</v>
      </c>
      <c r="Q231" s="228">
        <v>0</v>
      </c>
      <c r="R231" s="228">
        <f>Q231*H231</f>
        <v>0</v>
      </c>
      <c r="S231" s="228">
        <v>0</v>
      </c>
      <c r="T231" s="22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30" t="s">
        <v>209</v>
      </c>
      <c r="AT231" s="230" t="s">
        <v>193</v>
      </c>
      <c r="AU231" s="230" t="s">
        <v>94</v>
      </c>
      <c r="AY231" s="15" t="s">
        <v>192</v>
      </c>
      <c r="BE231" s="231">
        <f>IF(N231="základní",J231,0)</f>
        <v>0</v>
      </c>
      <c r="BF231" s="231">
        <f>IF(N231="snížená",J231,0)</f>
        <v>0</v>
      </c>
      <c r="BG231" s="231">
        <f>IF(N231="zákl. přenesená",J231,0)</f>
        <v>0</v>
      </c>
      <c r="BH231" s="231">
        <f>IF(N231="sníž. přenesená",J231,0)</f>
        <v>0</v>
      </c>
      <c r="BI231" s="231">
        <f>IF(N231="nulová",J231,0)</f>
        <v>0</v>
      </c>
      <c r="BJ231" s="15" t="s">
        <v>91</v>
      </c>
      <c r="BK231" s="231">
        <f>ROUND(I231*H231,2)</f>
        <v>0</v>
      </c>
      <c r="BL231" s="15" t="s">
        <v>209</v>
      </c>
      <c r="BM231" s="230" t="s">
        <v>515</v>
      </c>
    </row>
    <row r="232" s="2" customFormat="1">
      <c r="A232" s="37"/>
      <c r="B232" s="38"/>
      <c r="C232" s="39"/>
      <c r="D232" s="232" t="s">
        <v>199</v>
      </c>
      <c r="E232" s="39"/>
      <c r="F232" s="233" t="s">
        <v>516</v>
      </c>
      <c r="G232" s="39"/>
      <c r="H232" s="39"/>
      <c r="I232" s="234"/>
      <c r="J232" s="39"/>
      <c r="K232" s="39"/>
      <c r="L232" s="43"/>
      <c r="M232" s="235"/>
      <c r="N232" s="236"/>
      <c r="O232" s="90"/>
      <c r="P232" s="90"/>
      <c r="Q232" s="90"/>
      <c r="R232" s="90"/>
      <c r="S232" s="90"/>
      <c r="T232" s="91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15" t="s">
        <v>199</v>
      </c>
      <c r="AU232" s="15" t="s">
        <v>94</v>
      </c>
    </row>
    <row r="233" s="2" customFormat="1">
      <c r="A233" s="37"/>
      <c r="B233" s="38"/>
      <c r="C233" s="39"/>
      <c r="D233" s="248" t="s">
        <v>268</v>
      </c>
      <c r="E233" s="39"/>
      <c r="F233" s="249" t="s">
        <v>517</v>
      </c>
      <c r="G233" s="39"/>
      <c r="H233" s="39"/>
      <c r="I233" s="234"/>
      <c r="J233" s="39"/>
      <c r="K233" s="39"/>
      <c r="L233" s="43"/>
      <c r="M233" s="235"/>
      <c r="N233" s="236"/>
      <c r="O233" s="90"/>
      <c r="P233" s="90"/>
      <c r="Q233" s="90"/>
      <c r="R233" s="90"/>
      <c r="S233" s="90"/>
      <c r="T233" s="91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15" t="s">
        <v>268</v>
      </c>
      <c r="AU233" s="15" t="s">
        <v>94</v>
      </c>
    </row>
    <row r="234" s="13" customFormat="1">
      <c r="A234" s="13"/>
      <c r="B234" s="237"/>
      <c r="C234" s="238"/>
      <c r="D234" s="232" t="s">
        <v>260</v>
      </c>
      <c r="E234" s="239" t="s">
        <v>1</v>
      </c>
      <c r="F234" s="240" t="s">
        <v>1301</v>
      </c>
      <c r="G234" s="238"/>
      <c r="H234" s="241">
        <v>0.22</v>
      </c>
      <c r="I234" s="242"/>
      <c r="J234" s="238"/>
      <c r="K234" s="238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94</v>
      </c>
      <c r="AV234" s="13" t="s">
        <v>94</v>
      </c>
      <c r="AW234" s="13" t="s">
        <v>38</v>
      </c>
      <c r="AX234" s="13" t="s">
        <v>91</v>
      </c>
      <c r="AY234" s="247" t="s">
        <v>192</v>
      </c>
    </row>
    <row r="235" s="2" customFormat="1" ht="16.5" customHeight="1">
      <c r="A235" s="37"/>
      <c r="B235" s="38"/>
      <c r="C235" s="219" t="s">
        <v>457</v>
      </c>
      <c r="D235" s="219" t="s">
        <v>193</v>
      </c>
      <c r="E235" s="220" t="s">
        <v>520</v>
      </c>
      <c r="F235" s="221" t="s">
        <v>521</v>
      </c>
      <c r="G235" s="222" t="s">
        <v>298</v>
      </c>
      <c r="H235" s="223">
        <v>2.8799999999999999</v>
      </c>
      <c r="I235" s="224"/>
      <c r="J235" s="225">
        <f>ROUND(I235*H235,2)</f>
        <v>0</v>
      </c>
      <c r="K235" s="221" t="s">
        <v>266</v>
      </c>
      <c r="L235" s="43"/>
      <c r="M235" s="226" t="s">
        <v>1</v>
      </c>
      <c r="N235" s="227" t="s">
        <v>48</v>
      </c>
      <c r="O235" s="90"/>
      <c r="P235" s="228">
        <f>O235*H235</f>
        <v>0</v>
      </c>
      <c r="Q235" s="228">
        <v>0.0063899999999999998</v>
      </c>
      <c r="R235" s="228">
        <f>Q235*H235</f>
        <v>0.018403199999999998</v>
      </c>
      <c r="S235" s="228">
        <v>0</v>
      </c>
      <c r="T235" s="22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30" t="s">
        <v>209</v>
      </c>
      <c r="AT235" s="230" t="s">
        <v>193</v>
      </c>
      <c r="AU235" s="230" t="s">
        <v>94</v>
      </c>
      <c r="AY235" s="15" t="s">
        <v>192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5" t="s">
        <v>91</v>
      </c>
      <c r="BK235" s="231">
        <f>ROUND(I235*H235,2)</f>
        <v>0</v>
      </c>
      <c r="BL235" s="15" t="s">
        <v>209</v>
      </c>
      <c r="BM235" s="230" t="s">
        <v>522</v>
      </c>
    </row>
    <row r="236" s="2" customFormat="1">
      <c r="A236" s="37"/>
      <c r="B236" s="38"/>
      <c r="C236" s="39"/>
      <c r="D236" s="232" t="s">
        <v>199</v>
      </c>
      <c r="E236" s="39"/>
      <c r="F236" s="233" t="s">
        <v>523</v>
      </c>
      <c r="G236" s="39"/>
      <c r="H236" s="39"/>
      <c r="I236" s="234"/>
      <c r="J236" s="39"/>
      <c r="K236" s="39"/>
      <c r="L236" s="43"/>
      <c r="M236" s="235"/>
      <c r="N236" s="236"/>
      <c r="O236" s="90"/>
      <c r="P236" s="90"/>
      <c r="Q236" s="90"/>
      <c r="R236" s="90"/>
      <c r="S236" s="90"/>
      <c r="T236" s="91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15" t="s">
        <v>199</v>
      </c>
      <c r="AU236" s="15" t="s">
        <v>94</v>
      </c>
    </row>
    <row r="237" s="2" customFormat="1">
      <c r="A237" s="37"/>
      <c r="B237" s="38"/>
      <c r="C237" s="39"/>
      <c r="D237" s="248" t="s">
        <v>268</v>
      </c>
      <c r="E237" s="39"/>
      <c r="F237" s="249" t="s">
        <v>524</v>
      </c>
      <c r="G237" s="39"/>
      <c r="H237" s="39"/>
      <c r="I237" s="234"/>
      <c r="J237" s="39"/>
      <c r="K237" s="39"/>
      <c r="L237" s="43"/>
      <c r="M237" s="235"/>
      <c r="N237" s="236"/>
      <c r="O237" s="90"/>
      <c r="P237" s="90"/>
      <c r="Q237" s="90"/>
      <c r="R237" s="90"/>
      <c r="S237" s="90"/>
      <c r="T237" s="91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15" t="s">
        <v>268</v>
      </c>
      <c r="AU237" s="15" t="s">
        <v>94</v>
      </c>
    </row>
    <row r="238" s="13" customFormat="1">
      <c r="A238" s="13"/>
      <c r="B238" s="237"/>
      <c r="C238" s="238"/>
      <c r="D238" s="232" t="s">
        <v>260</v>
      </c>
      <c r="E238" s="239" t="s">
        <v>1</v>
      </c>
      <c r="F238" s="240" t="s">
        <v>1246</v>
      </c>
      <c r="G238" s="238"/>
      <c r="H238" s="241">
        <v>2.8799999999999999</v>
      </c>
      <c r="I238" s="242"/>
      <c r="J238" s="238"/>
      <c r="K238" s="238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94</v>
      </c>
      <c r="AV238" s="13" t="s">
        <v>94</v>
      </c>
      <c r="AW238" s="13" t="s">
        <v>38</v>
      </c>
      <c r="AX238" s="13" t="s">
        <v>83</v>
      </c>
      <c r="AY238" s="247" t="s">
        <v>192</v>
      </c>
    </row>
    <row r="239" s="12" customFormat="1" ht="22.8" customHeight="1">
      <c r="A239" s="12"/>
      <c r="B239" s="203"/>
      <c r="C239" s="204"/>
      <c r="D239" s="205" t="s">
        <v>82</v>
      </c>
      <c r="E239" s="217" t="s">
        <v>191</v>
      </c>
      <c r="F239" s="217" t="s">
        <v>526</v>
      </c>
      <c r="G239" s="204"/>
      <c r="H239" s="204"/>
      <c r="I239" s="207"/>
      <c r="J239" s="218">
        <f>BK239</f>
        <v>0</v>
      </c>
      <c r="K239" s="204"/>
      <c r="L239" s="209"/>
      <c r="M239" s="210"/>
      <c r="N239" s="211"/>
      <c r="O239" s="211"/>
      <c r="P239" s="212">
        <f>SUM(P240:P275)</f>
        <v>0</v>
      </c>
      <c r="Q239" s="211"/>
      <c r="R239" s="212">
        <f>SUM(R240:R275)</f>
        <v>1.0869179999999998</v>
      </c>
      <c r="S239" s="211"/>
      <c r="T239" s="213">
        <f>SUM(T240:T275)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14" t="s">
        <v>91</v>
      </c>
      <c r="AT239" s="215" t="s">
        <v>82</v>
      </c>
      <c r="AU239" s="215" t="s">
        <v>91</v>
      </c>
      <c r="AY239" s="214" t="s">
        <v>192</v>
      </c>
      <c r="BK239" s="216">
        <f>SUM(BK240:BK275)</f>
        <v>0</v>
      </c>
    </row>
    <row r="240" s="2" customFormat="1" ht="24.15" customHeight="1">
      <c r="A240" s="37"/>
      <c r="B240" s="38"/>
      <c r="C240" s="219" t="s">
        <v>464</v>
      </c>
      <c r="D240" s="219" t="s">
        <v>193</v>
      </c>
      <c r="E240" s="220" t="s">
        <v>528</v>
      </c>
      <c r="F240" s="221" t="s">
        <v>529</v>
      </c>
      <c r="G240" s="222" t="s">
        <v>298</v>
      </c>
      <c r="H240" s="223">
        <v>71.599999999999994</v>
      </c>
      <c r="I240" s="224"/>
      <c r="J240" s="225">
        <f>ROUND(I240*H240,2)</f>
        <v>0</v>
      </c>
      <c r="K240" s="221" t="s">
        <v>364</v>
      </c>
      <c r="L240" s="43"/>
      <c r="M240" s="226" t="s">
        <v>1</v>
      </c>
      <c r="N240" s="227" t="s">
        <v>48</v>
      </c>
      <c r="O240" s="90"/>
      <c r="P240" s="228">
        <f>O240*H240</f>
        <v>0</v>
      </c>
      <c r="Q240" s="228">
        <v>0</v>
      </c>
      <c r="R240" s="228">
        <f>Q240*H240</f>
        <v>0</v>
      </c>
      <c r="S240" s="228">
        <v>0</v>
      </c>
      <c r="T240" s="22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30" t="s">
        <v>209</v>
      </c>
      <c r="AT240" s="230" t="s">
        <v>193</v>
      </c>
      <c r="AU240" s="230" t="s">
        <v>94</v>
      </c>
      <c r="AY240" s="15" t="s">
        <v>192</v>
      </c>
      <c r="BE240" s="231">
        <f>IF(N240="základní",J240,0)</f>
        <v>0</v>
      </c>
      <c r="BF240" s="231">
        <f>IF(N240="snížená",J240,0)</f>
        <v>0</v>
      </c>
      <c r="BG240" s="231">
        <f>IF(N240="zákl. přenesená",J240,0)</f>
        <v>0</v>
      </c>
      <c r="BH240" s="231">
        <f>IF(N240="sníž. přenesená",J240,0)</f>
        <v>0</v>
      </c>
      <c r="BI240" s="231">
        <f>IF(N240="nulová",J240,0)</f>
        <v>0</v>
      </c>
      <c r="BJ240" s="15" t="s">
        <v>91</v>
      </c>
      <c r="BK240" s="231">
        <f>ROUND(I240*H240,2)</f>
        <v>0</v>
      </c>
      <c r="BL240" s="15" t="s">
        <v>209</v>
      </c>
      <c r="BM240" s="230" t="s">
        <v>1128</v>
      </c>
    </row>
    <row r="241" s="2" customFormat="1">
      <c r="A241" s="37"/>
      <c r="B241" s="38"/>
      <c r="C241" s="39"/>
      <c r="D241" s="232" t="s">
        <v>199</v>
      </c>
      <c r="E241" s="39"/>
      <c r="F241" s="233" t="s">
        <v>531</v>
      </c>
      <c r="G241" s="39"/>
      <c r="H241" s="39"/>
      <c r="I241" s="234"/>
      <c r="J241" s="39"/>
      <c r="K241" s="39"/>
      <c r="L241" s="43"/>
      <c r="M241" s="235"/>
      <c r="N241" s="236"/>
      <c r="O241" s="90"/>
      <c r="P241" s="90"/>
      <c r="Q241" s="90"/>
      <c r="R241" s="90"/>
      <c r="S241" s="90"/>
      <c r="T241" s="91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15" t="s">
        <v>199</v>
      </c>
      <c r="AU241" s="15" t="s">
        <v>94</v>
      </c>
    </row>
    <row r="242" s="2" customFormat="1">
      <c r="A242" s="37"/>
      <c r="B242" s="38"/>
      <c r="C242" s="39"/>
      <c r="D242" s="248" t="s">
        <v>268</v>
      </c>
      <c r="E242" s="39"/>
      <c r="F242" s="249" t="s">
        <v>532</v>
      </c>
      <c r="G242" s="39"/>
      <c r="H242" s="39"/>
      <c r="I242" s="234"/>
      <c r="J242" s="39"/>
      <c r="K242" s="39"/>
      <c r="L242" s="43"/>
      <c r="M242" s="235"/>
      <c r="N242" s="236"/>
      <c r="O242" s="90"/>
      <c r="P242" s="90"/>
      <c r="Q242" s="90"/>
      <c r="R242" s="90"/>
      <c r="S242" s="90"/>
      <c r="T242" s="91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T242" s="15" t="s">
        <v>268</v>
      </c>
      <c r="AU242" s="15" t="s">
        <v>94</v>
      </c>
    </row>
    <row r="243" s="13" customFormat="1">
      <c r="A243" s="13"/>
      <c r="B243" s="237"/>
      <c r="C243" s="238"/>
      <c r="D243" s="232" t="s">
        <v>260</v>
      </c>
      <c r="E243" s="239" t="s">
        <v>1</v>
      </c>
      <c r="F243" s="240" t="s">
        <v>1302</v>
      </c>
      <c r="G243" s="238"/>
      <c r="H243" s="241">
        <v>71.599999999999994</v>
      </c>
      <c r="I243" s="242"/>
      <c r="J243" s="238"/>
      <c r="K243" s="238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94</v>
      </c>
      <c r="AV243" s="13" t="s">
        <v>94</v>
      </c>
      <c r="AW243" s="13" t="s">
        <v>38</v>
      </c>
      <c r="AX243" s="13" t="s">
        <v>91</v>
      </c>
      <c r="AY243" s="247" t="s">
        <v>192</v>
      </c>
    </row>
    <row r="244" s="2" customFormat="1" ht="24.15" customHeight="1">
      <c r="A244" s="37"/>
      <c r="B244" s="38"/>
      <c r="C244" s="219" t="s">
        <v>472</v>
      </c>
      <c r="D244" s="219" t="s">
        <v>193</v>
      </c>
      <c r="E244" s="220" t="s">
        <v>542</v>
      </c>
      <c r="F244" s="221" t="s">
        <v>543</v>
      </c>
      <c r="G244" s="222" t="s">
        <v>298</v>
      </c>
      <c r="H244" s="223">
        <v>71.599999999999994</v>
      </c>
      <c r="I244" s="224"/>
      <c r="J244" s="225">
        <f>ROUND(I244*H244,2)</f>
        <v>0</v>
      </c>
      <c r="K244" s="221" t="s">
        <v>364</v>
      </c>
      <c r="L244" s="43"/>
      <c r="M244" s="226" t="s">
        <v>1</v>
      </c>
      <c r="N244" s="227" t="s">
        <v>48</v>
      </c>
      <c r="O244" s="90"/>
      <c r="P244" s="228">
        <f>O244*H244</f>
        <v>0</v>
      </c>
      <c r="Q244" s="228">
        <v>0</v>
      </c>
      <c r="R244" s="228">
        <f>Q244*H244</f>
        <v>0</v>
      </c>
      <c r="S244" s="228">
        <v>0</v>
      </c>
      <c r="T244" s="22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30" t="s">
        <v>209</v>
      </c>
      <c r="AT244" s="230" t="s">
        <v>193</v>
      </c>
      <c r="AU244" s="230" t="s">
        <v>94</v>
      </c>
      <c r="AY244" s="15" t="s">
        <v>192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5" t="s">
        <v>91</v>
      </c>
      <c r="BK244" s="231">
        <f>ROUND(I244*H244,2)</f>
        <v>0</v>
      </c>
      <c r="BL244" s="15" t="s">
        <v>209</v>
      </c>
      <c r="BM244" s="230" t="s">
        <v>1130</v>
      </c>
    </row>
    <row r="245" s="2" customFormat="1">
      <c r="A245" s="37"/>
      <c r="B245" s="38"/>
      <c r="C245" s="39"/>
      <c r="D245" s="232" t="s">
        <v>199</v>
      </c>
      <c r="E245" s="39"/>
      <c r="F245" s="233" t="s">
        <v>545</v>
      </c>
      <c r="G245" s="39"/>
      <c r="H245" s="39"/>
      <c r="I245" s="234"/>
      <c r="J245" s="39"/>
      <c r="K245" s="39"/>
      <c r="L245" s="43"/>
      <c r="M245" s="235"/>
      <c r="N245" s="236"/>
      <c r="O245" s="90"/>
      <c r="P245" s="90"/>
      <c r="Q245" s="90"/>
      <c r="R245" s="90"/>
      <c r="S245" s="90"/>
      <c r="T245" s="91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15" t="s">
        <v>199</v>
      </c>
      <c r="AU245" s="15" t="s">
        <v>94</v>
      </c>
    </row>
    <row r="246" s="2" customFormat="1">
      <c r="A246" s="37"/>
      <c r="B246" s="38"/>
      <c r="C246" s="39"/>
      <c r="D246" s="248" t="s">
        <v>268</v>
      </c>
      <c r="E246" s="39"/>
      <c r="F246" s="249" t="s">
        <v>546</v>
      </c>
      <c r="G246" s="39"/>
      <c r="H246" s="39"/>
      <c r="I246" s="234"/>
      <c r="J246" s="39"/>
      <c r="K246" s="39"/>
      <c r="L246" s="43"/>
      <c r="M246" s="235"/>
      <c r="N246" s="236"/>
      <c r="O246" s="90"/>
      <c r="P246" s="90"/>
      <c r="Q246" s="90"/>
      <c r="R246" s="90"/>
      <c r="S246" s="90"/>
      <c r="T246" s="91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T246" s="15" t="s">
        <v>268</v>
      </c>
      <c r="AU246" s="15" t="s">
        <v>94</v>
      </c>
    </row>
    <row r="247" s="13" customFormat="1">
      <c r="A247" s="13"/>
      <c r="B247" s="237"/>
      <c r="C247" s="238"/>
      <c r="D247" s="232" t="s">
        <v>260</v>
      </c>
      <c r="E247" s="239" t="s">
        <v>1</v>
      </c>
      <c r="F247" s="240" t="s">
        <v>1302</v>
      </c>
      <c r="G247" s="238"/>
      <c r="H247" s="241">
        <v>71.599999999999994</v>
      </c>
      <c r="I247" s="242"/>
      <c r="J247" s="238"/>
      <c r="K247" s="238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94</v>
      </c>
      <c r="AV247" s="13" t="s">
        <v>94</v>
      </c>
      <c r="AW247" s="13" t="s">
        <v>38</v>
      </c>
      <c r="AX247" s="13" t="s">
        <v>91</v>
      </c>
      <c r="AY247" s="247" t="s">
        <v>192</v>
      </c>
    </row>
    <row r="248" s="2" customFormat="1" ht="24.15" customHeight="1">
      <c r="A248" s="37"/>
      <c r="B248" s="38"/>
      <c r="C248" s="219" t="s">
        <v>479</v>
      </c>
      <c r="D248" s="219" t="s">
        <v>193</v>
      </c>
      <c r="E248" s="220" t="s">
        <v>555</v>
      </c>
      <c r="F248" s="221" t="s">
        <v>556</v>
      </c>
      <c r="G248" s="222" t="s">
        <v>298</v>
      </c>
      <c r="H248" s="223">
        <v>71.599999999999994</v>
      </c>
      <c r="I248" s="224"/>
      <c r="J248" s="225">
        <f>ROUND(I248*H248,2)</f>
        <v>0</v>
      </c>
      <c r="K248" s="221" t="s">
        <v>266</v>
      </c>
      <c r="L248" s="43"/>
      <c r="M248" s="226" t="s">
        <v>1</v>
      </c>
      <c r="N248" s="227" t="s">
        <v>48</v>
      </c>
      <c r="O248" s="90"/>
      <c r="P248" s="228">
        <f>O248*H248</f>
        <v>0</v>
      </c>
      <c r="Q248" s="228">
        <v>0.0060099999999999997</v>
      </c>
      <c r="R248" s="228">
        <f>Q248*H248</f>
        <v>0.43031599999999992</v>
      </c>
      <c r="S248" s="228">
        <v>0</v>
      </c>
      <c r="T248" s="22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30" t="s">
        <v>209</v>
      </c>
      <c r="AT248" s="230" t="s">
        <v>193</v>
      </c>
      <c r="AU248" s="230" t="s">
        <v>94</v>
      </c>
      <c r="AY248" s="15" t="s">
        <v>192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5" t="s">
        <v>91</v>
      </c>
      <c r="BK248" s="231">
        <f>ROUND(I248*H248,2)</f>
        <v>0</v>
      </c>
      <c r="BL248" s="15" t="s">
        <v>209</v>
      </c>
      <c r="BM248" s="230" t="s">
        <v>557</v>
      </c>
    </row>
    <row r="249" s="2" customFormat="1">
      <c r="A249" s="37"/>
      <c r="B249" s="38"/>
      <c r="C249" s="39"/>
      <c r="D249" s="232" t="s">
        <v>199</v>
      </c>
      <c r="E249" s="39"/>
      <c r="F249" s="233" t="s">
        <v>558</v>
      </c>
      <c r="G249" s="39"/>
      <c r="H249" s="39"/>
      <c r="I249" s="234"/>
      <c r="J249" s="39"/>
      <c r="K249" s="39"/>
      <c r="L249" s="43"/>
      <c r="M249" s="235"/>
      <c r="N249" s="236"/>
      <c r="O249" s="90"/>
      <c r="P249" s="90"/>
      <c r="Q249" s="90"/>
      <c r="R249" s="90"/>
      <c r="S249" s="90"/>
      <c r="T249" s="91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15" t="s">
        <v>199</v>
      </c>
      <c r="AU249" s="15" t="s">
        <v>94</v>
      </c>
    </row>
    <row r="250" s="2" customFormat="1">
      <c r="A250" s="37"/>
      <c r="B250" s="38"/>
      <c r="C250" s="39"/>
      <c r="D250" s="248" t="s">
        <v>268</v>
      </c>
      <c r="E250" s="39"/>
      <c r="F250" s="249" t="s">
        <v>559</v>
      </c>
      <c r="G250" s="39"/>
      <c r="H250" s="39"/>
      <c r="I250" s="234"/>
      <c r="J250" s="39"/>
      <c r="K250" s="39"/>
      <c r="L250" s="43"/>
      <c r="M250" s="235"/>
      <c r="N250" s="236"/>
      <c r="O250" s="90"/>
      <c r="P250" s="90"/>
      <c r="Q250" s="90"/>
      <c r="R250" s="90"/>
      <c r="S250" s="90"/>
      <c r="T250" s="91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T250" s="15" t="s">
        <v>268</v>
      </c>
      <c r="AU250" s="15" t="s">
        <v>94</v>
      </c>
    </row>
    <row r="251" s="13" customFormat="1">
      <c r="A251" s="13"/>
      <c r="B251" s="237"/>
      <c r="C251" s="238"/>
      <c r="D251" s="232" t="s">
        <v>260</v>
      </c>
      <c r="E251" s="239" t="s">
        <v>1</v>
      </c>
      <c r="F251" s="240" t="s">
        <v>1302</v>
      </c>
      <c r="G251" s="238"/>
      <c r="H251" s="241">
        <v>71.599999999999994</v>
      </c>
      <c r="I251" s="242"/>
      <c r="J251" s="238"/>
      <c r="K251" s="238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94</v>
      </c>
      <c r="AV251" s="13" t="s">
        <v>94</v>
      </c>
      <c r="AW251" s="13" t="s">
        <v>38</v>
      </c>
      <c r="AX251" s="13" t="s">
        <v>83</v>
      </c>
      <c r="AY251" s="247" t="s">
        <v>192</v>
      </c>
    </row>
    <row r="252" s="2" customFormat="1" ht="24.15" customHeight="1">
      <c r="A252" s="37"/>
      <c r="B252" s="38"/>
      <c r="C252" s="219" t="s">
        <v>361</v>
      </c>
      <c r="D252" s="219" t="s">
        <v>193</v>
      </c>
      <c r="E252" s="220" t="s">
        <v>562</v>
      </c>
      <c r="F252" s="221" t="s">
        <v>563</v>
      </c>
      <c r="G252" s="222" t="s">
        <v>298</v>
      </c>
      <c r="H252" s="223">
        <v>212.19999999999999</v>
      </c>
      <c r="I252" s="224"/>
      <c r="J252" s="225">
        <f>ROUND(I252*H252,2)</f>
        <v>0</v>
      </c>
      <c r="K252" s="221" t="s">
        <v>266</v>
      </c>
      <c r="L252" s="43"/>
      <c r="M252" s="226" t="s">
        <v>1</v>
      </c>
      <c r="N252" s="227" t="s">
        <v>48</v>
      </c>
      <c r="O252" s="90"/>
      <c r="P252" s="228">
        <f>O252*H252</f>
        <v>0</v>
      </c>
      <c r="Q252" s="228">
        <v>0.00060999999999999997</v>
      </c>
      <c r="R252" s="228">
        <f>Q252*H252</f>
        <v>0.12944199999999997</v>
      </c>
      <c r="S252" s="228">
        <v>0</v>
      </c>
      <c r="T252" s="22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30" t="s">
        <v>209</v>
      </c>
      <c r="AT252" s="230" t="s">
        <v>193</v>
      </c>
      <c r="AU252" s="230" t="s">
        <v>94</v>
      </c>
      <c r="AY252" s="15" t="s">
        <v>192</v>
      </c>
      <c r="BE252" s="231">
        <f>IF(N252="základní",J252,0)</f>
        <v>0</v>
      </c>
      <c r="BF252" s="231">
        <f>IF(N252="snížená",J252,0)</f>
        <v>0</v>
      </c>
      <c r="BG252" s="231">
        <f>IF(N252="zákl. přenesená",J252,0)</f>
        <v>0</v>
      </c>
      <c r="BH252" s="231">
        <f>IF(N252="sníž. přenesená",J252,0)</f>
        <v>0</v>
      </c>
      <c r="BI252" s="231">
        <f>IF(N252="nulová",J252,0)</f>
        <v>0</v>
      </c>
      <c r="BJ252" s="15" t="s">
        <v>91</v>
      </c>
      <c r="BK252" s="231">
        <f>ROUND(I252*H252,2)</f>
        <v>0</v>
      </c>
      <c r="BL252" s="15" t="s">
        <v>209</v>
      </c>
      <c r="BM252" s="230" t="s">
        <v>564</v>
      </c>
    </row>
    <row r="253" s="2" customFormat="1">
      <c r="A253" s="37"/>
      <c r="B253" s="38"/>
      <c r="C253" s="39"/>
      <c r="D253" s="232" t="s">
        <v>199</v>
      </c>
      <c r="E253" s="39"/>
      <c r="F253" s="233" t="s">
        <v>565</v>
      </c>
      <c r="G253" s="39"/>
      <c r="H253" s="39"/>
      <c r="I253" s="234"/>
      <c r="J253" s="39"/>
      <c r="K253" s="39"/>
      <c r="L253" s="43"/>
      <c r="M253" s="235"/>
      <c r="N253" s="236"/>
      <c r="O253" s="90"/>
      <c r="P253" s="90"/>
      <c r="Q253" s="90"/>
      <c r="R253" s="90"/>
      <c r="S253" s="90"/>
      <c r="T253" s="91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T253" s="15" t="s">
        <v>199</v>
      </c>
      <c r="AU253" s="15" t="s">
        <v>94</v>
      </c>
    </row>
    <row r="254" s="2" customFormat="1">
      <c r="A254" s="37"/>
      <c r="B254" s="38"/>
      <c r="C254" s="39"/>
      <c r="D254" s="248" t="s">
        <v>268</v>
      </c>
      <c r="E254" s="39"/>
      <c r="F254" s="249" t="s">
        <v>566</v>
      </c>
      <c r="G254" s="39"/>
      <c r="H254" s="39"/>
      <c r="I254" s="234"/>
      <c r="J254" s="39"/>
      <c r="K254" s="39"/>
      <c r="L254" s="43"/>
      <c r="M254" s="235"/>
      <c r="N254" s="236"/>
      <c r="O254" s="90"/>
      <c r="P254" s="90"/>
      <c r="Q254" s="90"/>
      <c r="R254" s="90"/>
      <c r="S254" s="90"/>
      <c r="T254" s="91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15" t="s">
        <v>268</v>
      </c>
      <c r="AU254" s="15" t="s">
        <v>94</v>
      </c>
    </row>
    <row r="255" s="13" customFormat="1">
      <c r="A255" s="13"/>
      <c r="B255" s="237"/>
      <c r="C255" s="238"/>
      <c r="D255" s="232" t="s">
        <v>260</v>
      </c>
      <c r="E255" s="239" t="s">
        <v>1</v>
      </c>
      <c r="F255" s="240" t="s">
        <v>1303</v>
      </c>
      <c r="G255" s="238"/>
      <c r="H255" s="241">
        <v>212.19999999999999</v>
      </c>
      <c r="I255" s="242"/>
      <c r="J255" s="238"/>
      <c r="K255" s="238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94</v>
      </c>
      <c r="AV255" s="13" t="s">
        <v>94</v>
      </c>
      <c r="AW255" s="13" t="s">
        <v>38</v>
      </c>
      <c r="AX255" s="13" t="s">
        <v>91</v>
      </c>
      <c r="AY255" s="247" t="s">
        <v>192</v>
      </c>
    </row>
    <row r="256" s="2" customFormat="1" ht="33" customHeight="1">
      <c r="A256" s="37"/>
      <c r="B256" s="38"/>
      <c r="C256" s="219" t="s">
        <v>492</v>
      </c>
      <c r="D256" s="219" t="s">
        <v>193</v>
      </c>
      <c r="E256" s="220" t="s">
        <v>574</v>
      </c>
      <c r="F256" s="221" t="s">
        <v>575</v>
      </c>
      <c r="G256" s="222" t="s">
        <v>298</v>
      </c>
      <c r="H256" s="223">
        <v>212.19999999999999</v>
      </c>
      <c r="I256" s="224"/>
      <c r="J256" s="225">
        <f>ROUND(I256*H256,2)</f>
        <v>0</v>
      </c>
      <c r="K256" s="221" t="s">
        <v>266</v>
      </c>
      <c r="L256" s="43"/>
      <c r="M256" s="226" t="s">
        <v>1</v>
      </c>
      <c r="N256" s="227" t="s">
        <v>48</v>
      </c>
      <c r="O256" s="90"/>
      <c r="P256" s="228">
        <f>O256*H256</f>
        <v>0</v>
      </c>
      <c r="Q256" s="228">
        <v>0</v>
      </c>
      <c r="R256" s="228">
        <f>Q256*H256</f>
        <v>0</v>
      </c>
      <c r="S256" s="228">
        <v>0</v>
      </c>
      <c r="T256" s="22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30" t="s">
        <v>209</v>
      </c>
      <c r="AT256" s="230" t="s">
        <v>193</v>
      </c>
      <c r="AU256" s="230" t="s">
        <v>94</v>
      </c>
      <c r="AY256" s="15" t="s">
        <v>192</v>
      </c>
      <c r="BE256" s="231">
        <f>IF(N256="základní",J256,0)</f>
        <v>0</v>
      </c>
      <c r="BF256" s="231">
        <f>IF(N256="snížená",J256,0)</f>
        <v>0</v>
      </c>
      <c r="BG256" s="231">
        <f>IF(N256="zákl. přenesená",J256,0)</f>
        <v>0</v>
      </c>
      <c r="BH256" s="231">
        <f>IF(N256="sníž. přenesená",J256,0)</f>
        <v>0</v>
      </c>
      <c r="BI256" s="231">
        <f>IF(N256="nulová",J256,0)</f>
        <v>0</v>
      </c>
      <c r="BJ256" s="15" t="s">
        <v>91</v>
      </c>
      <c r="BK256" s="231">
        <f>ROUND(I256*H256,2)</f>
        <v>0</v>
      </c>
      <c r="BL256" s="15" t="s">
        <v>209</v>
      </c>
      <c r="BM256" s="230" t="s">
        <v>576</v>
      </c>
    </row>
    <row r="257" s="2" customFormat="1">
      <c r="A257" s="37"/>
      <c r="B257" s="38"/>
      <c r="C257" s="39"/>
      <c r="D257" s="232" t="s">
        <v>199</v>
      </c>
      <c r="E257" s="39"/>
      <c r="F257" s="233" t="s">
        <v>577</v>
      </c>
      <c r="G257" s="39"/>
      <c r="H257" s="39"/>
      <c r="I257" s="234"/>
      <c r="J257" s="39"/>
      <c r="K257" s="39"/>
      <c r="L257" s="43"/>
      <c r="M257" s="235"/>
      <c r="N257" s="236"/>
      <c r="O257" s="90"/>
      <c r="P257" s="90"/>
      <c r="Q257" s="90"/>
      <c r="R257" s="90"/>
      <c r="S257" s="90"/>
      <c r="T257" s="91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15" t="s">
        <v>199</v>
      </c>
      <c r="AU257" s="15" t="s">
        <v>94</v>
      </c>
    </row>
    <row r="258" s="2" customFormat="1">
      <c r="A258" s="37"/>
      <c r="B258" s="38"/>
      <c r="C258" s="39"/>
      <c r="D258" s="248" t="s">
        <v>268</v>
      </c>
      <c r="E258" s="39"/>
      <c r="F258" s="249" t="s">
        <v>578</v>
      </c>
      <c r="G258" s="39"/>
      <c r="H258" s="39"/>
      <c r="I258" s="234"/>
      <c r="J258" s="39"/>
      <c r="K258" s="39"/>
      <c r="L258" s="43"/>
      <c r="M258" s="235"/>
      <c r="N258" s="236"/>
      <c r="O258" s="90"/>
      <c r="P258" s="90"/>
      <c r="Q258" s="90"/>
      <c r="R258" s="90"/>
      <c r="S258" s="90"/>
      <c r="T258" s="91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T258" s="15" t="s">
        <v>268</v>
      </c>
      <c r="AU258" s="15" t="s">
        <v>94</v>
      </c>
    </row>
    <row r="259" s="13" customFormat="1">
      <c r="A259" s="13"/>
      <c r="B259" s="237"/>
      <c r="C259" s="238"/>
      <c r="D259" s="232" t="s">
        <v>260</v>
      </c>
      <c r="E259" s="239" t="s">
        <v>1</v>
      </c>
      <c r="F259" s="240" t="s">
        <v>1304</v>
      </c>
      <c r="G259" s="238"/>
      <c r="H259" s="241">
        <v>212.19999999999999</v>
      </c>
      <c r="I259" s="242"/>
      <c r="J259" s="238"/>
      <c r="K259" s="238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94</v>
      </c>
      <c r="AV259" s="13" t="s">
        <v>94</v>
      </c>
      <c r="AW259" s="13" t="s">
        <v>38</v>
      </c>
      <c r="AX259" s="13" t="s">
        <v>83</v>
      </c>
      <c r="AY259" s="247" t="s">
        <v>192</v>
      </c>
    </row>
    <row r="260" s="2" customFormat="1" ht="24.15" customHeight="1">
      <c r="A260" s="37"/>
      <c r="B260" s="38"/>
      <c r="C260" s="219" t="s">
        <v>498</v>
      </c>
      <c r="D260" s="219" t="s">
        <v>193</v>
      </c>
      <c r="E260" s="220" t="s">
        <v>581</v>
      </c>
      <c r="F260" s="221" t="s">
        <v>582</v>
      </c>
      <c r="G260" s="222" t="s">
        <v>298</v>
      </c>
      <c r="H260" s="223">
        <v>106.09999999999999</v>
      </c>
      <c r="I260" s="224"/>
      <c r="J260" s="225">
        <f>ROUND(I260*H260,2)</f>
        <v>0</v>
      </c>
      <c r="K260" s="221" t="s">
        <v>266</v>
      </c>
      <c r="L260" s="43"/>
      <c r="M260" s="226" t="s">
        <v>1</v>
      </c>
      <c r="N260" s="227" t="s">
        <v>48</v>
      </c>
      <c r="O260" s="90"/>
      <c r="P260" s="228">
        <f>O260*H260</f>
        <v>0</v>
      </c>
      <c r="Q260" s="228">
        <v>0</v>
      </c>
      <c r="R260" s="228">
        <f>Q260*H260</f>
        <v>0</v>
      </c>
      <c r="S260" s="228">
        <v>0</v>
      </c>
      <c r="T260" s="22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30" t="s">
        <v>209</v>
      </c>
      <c r="AT260" s="230" t="s">
        <v>193</v>
      </c>
      <c r="AU260" s="230" t="s">
        <v>94</v>
      </c>
      <c r="AY260" s="15" t="s">
        <v>192</v>
      </c>
      <c r="BE260" s="231">
        <f>IF(N260="základní",J260,0)</f>
        <v>0</v>
      </c>
      <c r="BF260" s="231">
        <f>IF(N260="snížená",J260,0)</f>
        <v>0</v>
      </c>
      <c r="BG260" s="231">
        <f>IF(N260="zákl. přenesená",J260,0)</f>
        <v>0</v>
      </c>
      <c r="BH260" s="231">
        <f>IF(N260="sníž. přenesená",J260,0)</f>
        <v>0</v>
      </c>
      <c r="BI260" s="231">
        <f>IF(N260="nulová",J260,0)</f>
        <v>0</v>
      </c>
      <c r="BJ260" s="15" t="s">
        <v>91</v>
      </c>
      <c r="BK260" s="231">
        <f>ROUND(I260*H260,2)</f>
        <v>0</v>
      </c>
      <c r="BL260" s="15" t="s">
        <v>209</v>
      </c>
      <c r="BM260" s="230" t="s">
        <v>583</v>
      </c>
    </row>
    <row r="261" s="2" customFormat="1">
      <c r="A261" s="37"/>
      <c r="B261" s="38"/>
      <c r="C261" s="39"/>
      <c r="D261" s="232" t="s">
        <v>199</v>
      </c>
      <c r="E261" s="39"/>
      <c r="F261" s="233" t="s">
        <v>584</v>
      </c>
      <c r="G261" s="39"/>
      <c r="H261" s="39"/>
      <c r="I261" s="234"/>
      <c r="J261" s="39"/>
      <c r="K261" s="39"/>
      <c r="L261" s="43"/>
      <c r="M261" s="235"/>
      <c r="N261" s="236"/>
      <c r="O261" s="90"/>
      <c r="P261" s="90"/>
      <c r="Q261" s="90"/>
      <c r="R261" s="90"/>
      <c r="S261" s="90"/>
      <c r="T261" s="91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T261" s="15" t="s">
        <v>199</v>
      </c>
      <c r="AU261" s="15" t="s">
        <v>94</v>
      </c>
    </row>
    <row r="262" s="2" customFormat="1">
      <c r="A262" s="37"/>
      <c r="B262" s="38"/>
      <c r="C262" s="39"/>
      <c r="D262" s="248" t="s">
        <v>268</v>
      </c>
      <c r="E262" s="39"/>
      <c r="F262" s="249" t="s">
        <v>585</v>
      </c>
      <c r="G262" s="39"/>
      <c r="H262" s="39"/>
      <c r="I262" s="234"/>
      <c r="J262" s="39"/>
      <c r="K262" s="39"/>
      <c r="L262" s="43"/>
      <c r="M262" s="235"/>
      <c r="N262" s="236"/>
      <c r="O262" s="90"/>
      <c r="P262" s="90"/>
      <c r="Q262" s="90"/>
      <c r="R262" s="90"/>
      <c r="S262" s="90"/>
      <c r="T262" s="91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T262" s="15" t="s">
        <v>268</v>
      </c>
      <c r="AU262" s="15" t="s">
        <v>94</v>
      </c>
    </row>
    <row r="263" s="13" customFormat="1">
      <c r="A263" s="13"/>
      <c r="B263" s="237"/>
      <c r="C263" s="238"/>
      <c r="D263" s="232" t="s">
        <v>260</v>
      </c>
      <c r="E263" s="239" t="s">
        <v>1</v>
      </c>
      <c r="F263" s="240" t="s">
        <v>1305</v>
      </c>
      <c r="G263" s="238"/>
      <c r="H263" s="241">
        <v>106.09999999999999</v>
      </c>
      <c r="I263" s="242"/>
      <c r="J263" s="238"/>
      <c r="K263" s="238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94</v>
      </c>
      <c r="AV263" s="13" t="s">
        <v>94</v>
      </c>
      <c r="AW263" s="13" t="s">
        <v>38</v>
      </c>
      <c r="AX263" s="13" t="s">
        <v>91</v>
      </c>
      <c r="AY263" s="247" t="s">
        <v>192</v>
      </c>
    </row>
    <row r="264" s="2" customFormat="1" ht="21.75" customHeight="1">
      <c r="A264" s="37"/>
      <c r="B264" s="38"/>
      <c r="C264" s="219" t="s">
        <v>505</v>
      </c>
      <c r="D264" s="219" t="s">
        <v>193</v>
      </c>
      <c r="E264" s="220" t="s">
        <v>595</v>
      </c>
      <c r="F264" s="221" t="s">
        <v>596</v>
      </c>
      <c r="G264" s="222" t="s">
        <v>316</v>
      </c>
      <c r="H264" s="223">
        <v>138</v>
      </c>
      <c r="I264" s="224"/>
      <c r="J264" s="225">
        <f>ROUND(I264*H264,2)</f>
        <v>0</v>
      </c>
      <c r="K264" s="221" t="s">
        <v>266</v>
      </c>
      <c r="L264" s="43"/>
      <c r="M264" s="226" t="s">
        <v>1</v>
      </c>
      <c r="N264" s="227" t="s">
        <v>48</v>
      </c>
      <c r="O264" s="90"/>
      <c r="P264" s="228">
        <f>O264*H264</f>
        <v>0</v>
      </c>
      <c r="Q264" s="228">
        <v>0.0035999999999999999</v>
      </c>
      <c r="R264" s="228">
        <f>Q264*H264</f>
        <v>0.49679999999999996</v>
      </c>
      <c r="S264" s="228">
        <v>0</v>
      </c>
      <c r="T264" s="22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30" t="s">
        <v>209</v>
      </c>
      <c r="AT264" s="230" t="s">
        <v>193</v>
      </c>
      <c r="AU264" s="230" t="s">
        <v>94</v>
      </c>
      <c r="AY264" s="15" t="s">
        <v>192</v>
      </c>
      <c r="BE264" s="231">
        <f>IF(N264="základní",J264,0)</f>
        <v>0</v>
      </c>
      <c r="BF264" s="231">
        <f>IF(N264="snížená",J264,0)</f>
        <v>0</v>
      </c>
      <c r="BG264" s="231">
        <f>IF(N264="zákl. přenesená",J264,0)</f>
        <v>0</v>
      </c>
      <c r="BH264" s="231">
        <f>IF(N264="sníž. přenesená",J264,0)</f>
        <v>0</v>
      </c>
      <c r="BI264" s="231">
        <f>IF(N264="nulová",J264,0)</f>
        <v>0</v>
      </c>
      <c r="BJ264" s="15" t="s">
        <v>91</v>
      </c>
      <c r="BK264" s="231">
        <f>ROUND(I264*H264,2)</f>
        <v>0</v>
      </c>
      <c r="BL264" s="15" t="s">
        <v>209</v>
      </c>
      <c r="BM264" s="230" t="s">
        <v>597</v>
      </c>
    </row>
    <row r="265" s="2" customFormat="1">
      <c r="A265" s="37"/>
      <c r="B265" s="38"/>
      <c r="C265" s="39"/>
      <c r="D265" s="232" t="s">
        <v>199</v>
      </c>
      <c r="E265" s="39"/>
      <c r="F265" s="233" t="s">
        <v>596</v>
      </c>
      <c r="G265" s="39"/>
      <c r="H265" s="39"/>
      <c r="I265" s="234"/>
      <c r="J265" s="39"/>
      <c r="K265" s="39"/>
      <c r="L265" s="43"/>
      <c r="M265" s="235"/>
      <c r="N265" s="236"/>
      <c r="O265" s="90"/>
      <c r="P265" s="90"/>
      <c r="Q265" s="90"/>
      <c r="R265" s="90"/>
      <c r="S265" s="90"/>
      <c r="T265" s="91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T265" s="15" t="s">
        <v>199</v>
      </c>
      <c r="AU265" s="15" t="s">
        <v>94</v>
      </c>
    </row>
    <row r="266" s="2" customFormat="1">
      <c r="A266" s="37"/>
      <c r="B266" s="38"/>
      <c r="C266" s="39"/>
      <c r="D266" s="248" t="s">
        <v>268</v>
      </c>
      <c r="E266" s="39"/>
      <c r="F266" s="249" t="s">
        <v>598</v>
      </c>
      <c r="G266" s="39"/>
      <c r="H266" s="39"/>
      <c r="I266" s="234"/>
      <c r="J266" s="39"/>
      <c r="K266" s="39"/>
      <c r="L266" s="43"/>
      <c r="M266" s="235"/>
      <c r="N266" s="236"/>
      <c r="O266" s="90"/>
      <c r="P266" s="90"/>
      <c r="Q266" s="90"/>
      <c r="R266" s="90"/>
      <c r="S266" s="90"/>
      <c r="T266" s="91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15" t="s">
        <v>268</v>
      </c>
      <c r="AU266" s="15" t="s">
        <v>94</v>
      </c>
    </row>
    <row r="267" s="13" customFormat="1">
      <c r="A267" s="13"/>
      <c r="B267" s="237"/>
      <c r="C267" s="238"/>
      <c r="D267" s="232" t="s">
        <v>260</v>
      </c>
      <c r="E267" s="239" t="s">
        <v>1</v>
      </c>
      <c r="F267" s="240" t="s">
        <v>1306</v>
      </c>
      <c r="G267" s="238"/>
      <c r="H267" s="241">
        <v>138</v>
      </c>
      <c r="I267" s="242"/>
      <c r="J267" s="238"/>
      <c r="K267" s="238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260</v>
      </c>
      <c r="AU267" s="247" t="s">
        <v>94</v>
      </c>
      <c r="AV267" s="13" t="s">
        <v>94</v>
      </c>
      <c r="AW267" s="13" t="s">
        <v>38</v>
      </c>
      <c r="AX267" s="13" t="s">
        <v>83</v>
      </c>
      <c r="AY267" s="247" t="s">
        <v>192</v>
      </c>
    </row>
    <row r="268" s="2" customFormat="1" ht="24.15" customHeight="1">
      <c r="A268" s="37"/>
      <c r="B268" s="38"/>
      <c r="C268" s="219" t="s">
        <v>512</v>
      </c>
      <c r="D268" s="219" t="s">
        <v>193</v>
      </c>
      <c r="E268" s="220" t="s">
        <v>601</v>
      </c>
      <c r="F268" s="221" t="s">
        <v>602</v>
      </c>
      <c r="G268" s="222" t="s">
        <v>316</v>
      </c>
      <c r="H268" s="223">
        <v>138</v>
      </c>
      <c r="I268" s="224"/>
      <c r="J268" s="225">
        <f>ROUND(I268*H268,2)</f>
        <v>0</v>
      </c>
      <c r="K268" s="221" t="s">
        <v>266</v>
      </c>
      <c r="L268" s="43"/>
      <c r="M268" s="226" t="s">
        <v>1</v>
      </c>
      <c r="N268" s="227" t="s">
        <v>48</v>
      </c>
      <c r="O268" s="90"/>
      <c r="P268" s="228">
        <f>O268*H268</f>
        <v>0</v>
      </c>
      <c r="Q268" s="228">
        <v>0.00022000000000000001</v>
      </c>
      <c r="R268" s="228">
        <f>Q268*H268</f>
        <v>0.030360000000000002</v>
      </c>
      <c r="S268" s="228">
        <v>0</v>
      </c>
      <c r="T268" s="22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30" t="s">
        <v>209</v>
      </c>
      <c r="AT268" s="230" t="s">
        <v>193</v>
      </c>
      <c r="AU268" s="230" t="s">
        <v>94</v>
      </c>
      <c r="AY268" s="15" t="s">
        <v>192</v>
      </c>
      <c r="BE268" s="231">
        <f>IF(N268="základní",J268,0)</f>
        <v>0</v>
      </c>
      <c r="BF268" s="231">
        <f>IF(N268="snížená",J268,0)</f>
        <v>0</v>
      </c>
      <c r="BG268" s="231">
        <f>IF(N268="zákl. přenesená",J268,0)</f>
        <v>0</v>
      </c>
      <c r="BH268" s="231">
        <f>IF(N268="sníž. přenesená",J268,0)</f>
        <v>0</v>
      </c>
      <c r="BI268" s="231">
        <f>IF(N268="nulová",J268,0)</f>
        <v>0</v>
      </c>
      <c r="BJ268" s="15" t="s">
        <v>91</v>
      </c>
      <c r="BK268" s="231">
        <f>ROUND(I268*H268,2)</f>
        <v>0</v>
      </c>
      <c r="BL268" s="15" t="s">
        <v>209</v>
      </c>
      <c r="BM268" s="230" t="s">
        <v>603</v>
      </c>
    </row>
    <row r="269" s="2" customFormat="1">
      <c r="A269" s="37"/>
      <c r="B269" s="38"/>
      <c r="C269" s="39"/>
      <c r="D269" s="232" t="s">
        <v>199</v>
      </c>
      <c r="E269" s="39"/>
      <c r="F269" s="233" t="s">
        <v>604</v>
      </c>
      <c r="G269" s="39"/>
      <c r="H269" s="39"/>
      <c r="I269" s="234"/>
      <c r="J269" s="39"/>
      <c r="K269" s="39"/>
      <c r="L269" s="43"/>
      <c r="M269" s="235"/>
      <c r="N269" s="236"/>
      <c r="O269" s="90"/>
      <c r="P269" s="90"/>
      <c r="Q269" s="90"/>
      <c r="R269" s="90"/>
      <c r="S269" s="90"/>
      <c r="T269" s="91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T269" s="15" t="s">
        <v>199</v>
      </c>
      <c r="AU269" s="15" t="s">
        <v>94</v>
      </c>
    </row>
    <row r="270" s="2" customFormat="1">
      <c r="A270" s="37"/>
      <c r="B270" s="38"/>
      <c r="C270" s="39"/>
      <c r="D270" s="248" t="s">
        <v>268</v>
      </c>
      <c r="E270" s="39"/>
      <c r="F270" s="249" t="s">
        <v>605</v>
      </c>
      <c r="G270" s="39"/>
      <c r="H270" s="39"/>
      <c r="I270" s="234"/>
      <c r="J270" s="39"/>
      <c r="K270" s="39"/>
      <c r="L270" s="43"/>
      <c r="M270" s="235"/>
      <c r="N270" s="236"/>
      <c r="O270" s="90"/>
      <c r="P270" s="90"/>
      <c r="Q270" s="90"/>
      <c r="R270" s="90"/>
      <c r="S270" s="90"/>
      <c r="T270" s="91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T270" s="15" t="s">
        <v>268</v>
      </c>
      <c r="AU270" s="15" t="s">
        <v>94</v>
      </c>
    </row>
    <row r="271" s="13" customFormat="1">
      <c r="A271" s="13"/>
      <c r="B271" s="237"/>
      <c r="C271" s="238"/>
      <c r="D271" s="232" t="s">
        <v>260</v>
      </c>
      <c r="E271" s="239" t="s">
        <v>1</v>
      </c>
      <c r="F271" s="240" t="s">
        <v>1307</v>
      </c>
      <c r="G271" s="238"/>
      <c r="H271" s="241">
        <v>138</v>
      </c>
      <c r="I271" s="242"/>
      <c r="J271" s="238"/>
      <c r="K271" s="238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94</v>
      </c>
      <c r="AV271" s="13" t="s">
        <v>94</v>
      </c>
      <c r="AW271" s="13" t="s">
        <v>38</v>
      </c>
      <c r="AX271" s="13" t="s">
        <v>83</v>
      </c>
      <c r="AY271" s="247" t="s">
        <v>192</v>
      </c>
    </row>
    <row r="272" s="2" customFormat="1" ht="24.15" customHeight="1">
      <c r="A272" s="37"/>
      <c r="B272" s="38"/>
      <c r="C272" s="219" t="s">
        <v>519</v>
      </c>
      <c r="D272" s="219" t="s">
        <v>193</v>
      </c>
      <c r="E272" s="220" t="s">
        <v>607</v>
      </c>
      <c r="F272" s="221" t="s">
        <v>608</v>
      </c>
      <c r="G272" s="222" t="s">
        <v>316</v>
      </c>
      <c r="H272" s="223">
        <v>138</v>
      </c>
      <c r="I272" s="224"/>
      <c r="J272" s="225">
        <f>ROUND(I272*H272,2)</f>
        <v>0</v>
      </c>
      <c r="K272" s="221" t="s">
        <v>266</v>
      </c>
      <c r="L272" s="43"/>
      <c r="M272" s="226" t="s">
        <v>1</v>
      </c>
      <c r="N272" s="227" t="s">
        <v>48</v>
      </c>
      <c r="O272" s="90"/>
      <c r="P272" s="228">
        <f>O272*H272</f>
        <v>0</v>
      </c>
      <c r="Q272" s="228">
        <v>0</v>
      </c>
      <c r="R272" s="228">
        <f>Q272*H272</f>
        <v>0</v>
      </c>
      <c r="S272" s="228">
        <v>0</v>
      </c>
      <c r="T272" s="22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30" t="s">
        <v>209</v>
      </c>
      <c r="AT272" s="230" t="s">
        <v>193</v>
      </c>
      <c r="AU272" s="230" t="s">
        <v>94</v>
      </c>
      <c r="AY272" s="15" t="s">
        <v>192</v>
      </c>
      <c r="BE272" s="231">
        <f>IF(N272="základní",J272,0)</f>
        <v>0</v>
      </c>
      <c r="BF272" s="231">
        <f>IF(N272="snížená",J272,0)</f>
        <v>0</v>
      </c>
      <c r="BG272" s="231">
        <f>IF(N272="zákl. přenesená",J272,0)</f>
        <v>0</v>
      </c>
      <c r="BH272" s="231">
        <f>IF(N272="sníž. přenesená",J272,0)</f>
        <v>0</v>
      </c>
      <c r="BI272" s="231">
        <f>IF(N272="nulová",J272,0)</f>
        <v>0</v>
      </c>
      <c r="BJ272" s="15" t="s">
        <v>91</v>
      </c>
      <c r="BK272" s="231">
        <f>ROUND(I272*H272,2)</f>
        <v>0</v>
      </c>
      <c r="BL272" s="15" t="s">
        <v>209</v>
      </c>
      <c r="BM272" s="230" t="s">
        <v>609</v>
      </c>
    </row>
    <row r="273" s="2" customFormat="1">
      <c r="A273" s="37"/>
      <c r="B273" s="38"/>
      <c r="C273" s="39"/>
      <c r="D273" s="232" t="s">
        <v>199</v>
      </c>
      <c r="E273" s="39"/>
      <c r="F273" s="233" t="s">
        <v>610</v>
      </c>
      <c r="G273" s="39"/>
      <c r="H273" s="39"/>
      <c r="I273" s="234"/>
      <c r="J273" s="39"/>
      <c r="K273" s="39"/>
      <c r="L273" s="43"/>
      <c r="M273" s="235"/>
      <c r="N273" s="236"/>
      <c r="O273" s="90"/>
      <c r="P273" s="90"/>
      <c r="Q273" s="90"/>
      <c r="R273" s="90"/>
      <c r="S273" s="90"/>
      <c r="T273" s="91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15" t="s">
        <v>199</v>
      </c>
      <c r="AU273" s="15" t="s">
        <v>94</v>
      </c>
    </row>
    <row r="274" s="2" customFormat="1">
      <c r="A274" s="37"/>
      <c r="B274" s="38"/>
      <c r="C274" s="39"/>
      <c r="D274" s="248" t="s">
        <v>268</v>
      </c>
      <c r="E274" s="39"/>
      <c r="F274" s="249" t="s">
        <v>611</v>
      </c>
      <c r="G274" s="39"/>
      <c r="H274" s="39"/>
      <c r="I274" s="234"/>
      <c r="J274" s="39"/>
      <c r="K274" s="39"/>
      <c r="L274" s="43"/>
      <c r="M274" s="235"/>
      <c r="N274" s="236"/>
      <c r="O274" s="90"/>
      <c r="P274" s="90"/>
      <c r="Q274" s="90"/>
      <c r="R274" s="90"/>
      <c r="S274" s="90"/>
      <c r="T274" s="91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T274" s="15" t="s">
        <v>268</v>
      </c>
      <c r="AU274" s="15" t="s">
        <v>94</v>
      </c>
    </row>
    <row r="275" s="13" customFormat="1">
      <c r="A275" s="13"/>
      <c r="B275" s="237"/>
      <c r="C275" s="238"/>
      <c r="D275" s="232" t="s">
        <v>260</v>
      </c>
      <c r="E275" s="239" t="s">
        <v>1</v>
      </c>
      <c r="F275" s="240" t="s">
        <v>1308</v>
      </c>
      <c r="G275" s="238"/>
      <c r="H275" s="241">
        <v>138</v>
      </c>
      <c r="I275" s="242"/>
      <c r="J275" s="238"/>
      <c r="K275" s="238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94</v>
      </c>
      <c r="AV275" s="13" t="s">
        <v>94</v>
      </c>
      <c r="AW275" s="13" t="s">
        <v>38</v>
      </c>
      <c r="AX275" s="13" t="s">
        <v>83</v>
      </c>
      <c r="AY275" s="247" t="s">
        <v>192</v>
      </c>
    </row>
    <row r="276" s="12" customFormat="1" ht="22.8" customHeight="1">
      <c r="A276" s="12"/>
      <c r="B276" s="203"/>
      <c r="C276" s="204"/>
      <c r="D276" s="205" t="s">
        <v>82</v>
      </c>
      <c r="E276" s="217" t="s">
        <v>226</v>
      </c>
      <c r="F276" s="217" t="s">
        <v>612</v>
      </c>
      <c r="G276" s="204"/>
      <c r="H276" s="204"/>
      <c r="I276" s="207"/>
      <c r="J276" s="218">
        <f>BK276</f>
        <v>0</v>
      </c>
      <c r="K276" s="204"/>
      <c r="L276" s="209"/>
      <c r="M276" s="210"/>
      <c r="N276" s="211"/>
      <c r="O276" s="211"/>
      <c r="P276" s="212">
        <f>P277+SUM(P278:P385)</f>
        <v>0</v>
      </c>
      <c r="Q276" s="211"/>
      <c r="R276" s="212">
        <f>R277+SUM(R278:R385)</f>
        <v>2.8272200000000001</v>
      </c>
      <c r="S276" s="211"/>
      <c r="T276" s="213">
        <f>T277+SUM(T278:T385)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14" t="s">
        <v>91</v>
      </c>
      <c r="AT276" s="215" t="s">
        <v>82</v>
      </c>
      <c r="AU276" s="215" t="s">
        <v>91</v>
      </c>
      <c r="AY276" s="214" t="s">
        <v>192</v>
      </c>
      <c r="BK276" s="216">
        <f>BK277+SUM(BK278:BK385)</f>
        <v>0</v>
      </c>
    </row>
    <row r="277" s="2" customFormat="1" ht="16.5" customHeight="1">
      <c r="A277" s="37"/>
      <c r="B277" s="38"/>
      <c r="C277" s="254" t="s">
        <v>527</v>
      </c>
      <c r="D277" s="254" t="s">
        <v>331</v>
      </c>
      <c r="E277" s="255" t="s">
        <v>614</v>
      </c>
      <c r="F277" s="256" t="s">
        <v>615</v>
      </c>
      <c r="G277" s="257" t="s">
        <v>316</v>
      </c>
      <c r="H277" s="258">
        <v>110</v>
      </c>
      <c r="I277" s="259"/>
      <c r="J277" s="260">
        <f>ROUND(I277*H277,2)</f>
        <v>0</v>
      </c>
      <c r="K277" s="256" t="s">
        <v>1</v>
      </c>
      <c r="L277" s="261"/>
      <c r="M277" s="262" t="s">
        <v>1</v>
      </c>
      <c r="N277" s="263" t="s">
        <v>48</v>
      </c>
      <c r="O277" s="90"/>
      <c r="P277" s="228">
        <f>O277*H277</f>
        <v>0</v>
      </c>
      <c r="Q277" s="228">
        <v>0</v>
      </c>
      <c r="R277" s="228">
        <f>Q277*H277</f>
        <v>0</v>
      </c>
      <c r="S277" s="228">
        <v>0</v>
      </c>
      <c r="T277" s="22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30" t="s">
        <v>616</v>
      </c>
      <c r="AT277" s="230" t="s">
        <v>331</v>
      </c>
      <c r="AU277" s="230" t="s">
        <v>94</v>
      </c>
      <c r="AY277" s="15" t="s">
        <v>192</v>
      </c>
      <c r="BE277" s="231">
        <f>IF(N277="základní",J277,0)</f>
        <v>0</v>
      </c>
      <c r="BF277" s="231">
        <f>IF(N277="snížená",J277,0)</f>
        <v>0</v>
      </c>
      <c r="BG277" s="231">
        <f>IF(N277="zákl. přenesená",J277,0)</f>
        <v>0</v>
      </c>
      <c r="BH277" s="231">
        <f>IF(N277="sníž. přenesená",J277,0)</f>
        <v>0</v>
      </c>
      <c r="BI277" s="231">
        <f>IF(N277="nulová",J277,0)</f>
        <v>0</v>
      </c>
      <c r="BJ277" s="15" t="s">
        <v>91</v>
      </c>
      <c r="BK277" s="231">
        <f>ROUND(I277*H277,2)</f>
        <v>0</v>
      </c>
      <c r="BL277" s="15" t="s">
        <v>616</v>
      </c>
      <c r="BM277" s="230" t="s">
        <v>617</v>
      </c>
    </row>
    <row r="278" s="2" customFormat="1">
      <c r="A278" s="37"/>
      <c r="B278" s="38"/>
      <c r="C278" s="39"/>
      <c r="D278" s="232" t="s">
        <v>199</v>
      </c>
      <c r="E278" s="39"/>
      <c r="F278" s="233" t="s">
        <v>615</v>
      </c>
      <c r="G278" s="39"/>
      <c r="H278" s="39"/>
      <c r="I278" s="234"/>
      <c r="J278" s="39"/>
      <c r="K278" s="39"/>
      <c r="L278" s="43"/>
      <c r="M278" s="235"/>
      <c r="N278" s="236"/>
      <c r="O278" s="90"/>
      <c r="P278" s="90"/>
      <c r="Q278" s="90"/>
      <c r="R278" s="90"/>
      <c r="S278" s="90"/>
      <c r="T278" s="91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T278" s="15" t="s">
        <v>199</v>
      </c>
      <c r="AU278" s="15" t="s">
        <v>94</v>
      </c>
    </row>
    <row r="279" s="13" customFormat="1">
      <c r="A279" s="13"/>
      <c r="B279" s="237"/>
      <c r="C279" s="238"/>
      <c r="D279" s="232" t="s">
        <v>260</v>
      </c>
      <c r="E279" s="239" t="s">
        <v>1</v>
      </c>
      <c r="F279" s="240" t="s">
        <v>919</v>
      </c>
      <c r="G279" s="238"/>
      <c r="H279" s="241">
        <v>110</v>
      </c>
      <c r="I279" s="242"/>
      <c r="J279" s="238"/>
      <c r="K279" s="238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94</v>
      </c>
      <c r="AV279" s="13" t="s">
        <v>94</v>
      </c>
      <c r="AW279" s="13" t="s">
        <v>38</v>
      </c>
      <c r="AX279" s="13" t="s">
        <v>91</v>
      </c>
      <c r="AY279" s="247" t="s">
        <v>192</v>
      </c>
    </row>
    <row r="280" s="2" customFormat="1" ht="16.5" customHeight="1">
      <c r="A280" s="37"/>
      <c r="B280" s="38"/>
      <c r="C280" s="219" t="s">
        <v>534</v>
      </c>
      <c r="D280" s="219" t="s">
        <v>193</v>
      </c>
      <c r="E280" s="220" t="s">
        <v>1135</v>
      </c>
      <c r="F280" s="221" t="s">
        <v>1136</v>
      </c>
      <c r="G280" s="222" t="s">
        <v>316</v>
      </c>
      <c r="H280" s="223">
        <v>110</v>
      </c>
      <c r="I280" s="224"/>
      <c r="J280" s="225">
        <f>ROUND(I280*H280,2)</f>
        <v>0</v>
      </c>
      <c r="K280" s="221" t="s">
        <v>266</v>
      </c>
      <c r="L280" s="43"/>
      <c r="M280" s="226" t="s">
        <v>1</v>
      </c>
      <c r="N280" s="227" t="s">
        <v>48</v>
      </c>
      <c r="O280" s="90"/>
      <c r="P280" s="228">
        <f>O280*H280</f>
        <v>0</v>
      </c>
      <c r="Q280" s="228">
        <v>0</v>
      </c>
      <c r="R280" s="228">
        <f>Q280*H280</f>
        <v>0</v>
      </c>
      <c r="S280" s="228">
        <v>0</v>
      </c>
      <c r="T280" s="22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30" t="s">
        <v>209</v>
      </c>
      <c r="AT280" s="230" t="s">
        <v>193</v>
      </c>
      <c r="AU280" s="230" t="s">
        <v>94</v>
      </c>
      <c r="AY280" s="15" t="s">
        <v>192</v>
      </c>
      <c r="BE280" s="231">
        <f>IF(N280="základní",J280,0)</f>
        <v>0</v>
      </c>
      <c r="BF280" s="231">
        <f>IF(N280="snížená",J280,0)</f>
        <v>0</v>
      </c>
      <c r="BG280" s="231">
        <f>IF(N280="zákl. přenesená",J280,0)</f>
        <v>0</v>
      </c>
      <c r="BH280" s="231">
        <f>IF(N280="sníž. přenesená",J280,0)</f>
        <v>0</v>
      </c>
      <c r="BI280" s="231">
        <f>IF(N280="nulová",J280,0)</f>
        <v>0</v>
      </c>
      <c r="BJ280" s="15" t="s">
        <v>91</v>
      </c>
      <c r="BK280" s="231">
        <f>ROUND(I280*H280,2)</f>
        <v>0</v>
      </c>
      <c r="BL280" s="15" t="s">
        <v>209</v>
      </c>
      <c r="BM280" s="230" t="s">
        <v>1137</v>
      </c>
    </row>
    <row r="281" s="2" customFormat="1">
      <c r="A281" s="37"/>
      <c r="B281" s="38"/>
      <c r="C281" s="39"/>
      <c r="D281" s="232" t="s">
        <v>199</v>
      </c>
      <c r="E281" s="39"/>
      <c r="F281" s="233" t="s">
        <v>1136</v>
      </c>
      <c r="G281" s="39"/>
      <c r="H281" s="39"/>
      <c r="I281" s="234"/>
      <c r="J281" s="39"/>
      <c r="K281" s="39"/>
      <c r="L281" s="43"/>
      <c r="M281" s="235"/>
      <c r="N281" s="236"/>
      <c r="O281" s="90"/>
      <c r="P281" s="90"/>
      <c r="Q281" s="90"/>
      <c r="R281" s="90"/>
      <c r="S281" s="90"/>
      <c r="T281" s="91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15" t="s">
        <v>199</v>
      </c>
      <c r="AU281" s="15" t="s">
        <v>94</v>
      </c>
    </row>
    <row r="282" s="2" customFormat="1">
      <c r="A282" s="37"/>
      <c r="B282" s="38"/>
      <c r="C282" s="39"/>
      <c r="D282" s="248" t="s">
        <v>268</v>
      </c>
      <c r="E282" s="39"/>
      <c r="F282" s="249" t="s">
        <v>1138</v>
      </c>
      <c r="G282" s="39"/>
      <c r="H282" s="39"/>
      <c r="I282" s="234"/>
      <c r="J282" s="39"/>
      <c r="K282" s="39"/>
      <c r="L282" s="43"/>
      <c r="M282" s="235"/>
      <c r="N282" s="236"/>
      <c r="O282" s="90"/>
      <c r="P282" s="90"/>
      <c r="Q282" s="90"/>
      <c r="R282" s="90"/>
      <c r="S282" s="90"/>
      <c r="T282" s="91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T282" s="15" t="s">
        <v>268</v>
      </c>
      <c r="AU282" s="15" t="s">
        <v>94</v>
      </c>
    </row>
    <row r="283" s="2" customFormat="1" ht="24.15" customHeight="1">
      <c r="A283" s="37"/>
      <c r="B283" s="38"/>
      <c r="C283" s="219" t="s">
        <v>541</v>
      </c>
      <c r="D283" s="219" t="s">
        <v>193</v>
      </c>
      <c r="E283" s="220" t="s">
        <v>650</v>
      </c>
      <c r="F283" s="221" t="s">
        <v>651</v>
      </c>
      <c r="G283" s="222" t="s">
        <v>316</v>
      </c>
      <c r="H283" s="223">
        <v>110</v>
      </c>
      <c r="I283" s="224"/>
      <c r="J283" s="225">
        <f>ROUND(I283*H283,2)</f>
        <v>0</v>
      </c>
      <c r="K283" s="221" t="s">
        <v>266</v>
      </c>
      <c r="L283" s="43"/>
      <c r="M283" s="226" t="s">
        <v>1</v>
      </c>
      <c r="N283" s="227" t="s">
        <v>48</v>
      </c>
      <c r="O283" s="90"/>
      <c r="P283" s="228">
        <f>O283*H283</f>
        <v>0</v>
      </c>
      <c r="Q283" s="228">
        <v>0</v>
      </c>
      <c r="R283" s="228">
        <f>Q283*H283</f>
        <v>0</v>
      </c>
      <c r="S283" s="228">
        <v>0</v>
      </c>
      <c r="T283" s="22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30" t="s">
        <v>209</v>
      </c>
      <c r="AT283" s="230" t="s">
        <v>193</v>
      </c>
      <c r="AU283" s="230" t="s">
        <v>94</v>
      </c>
      <c r="AY283" s="15" t="s">
        <v>192</v>
      </c>
      <c r="BE283" s="231">
        <f>IF(N283="základní",J283,0)</f>
        <v>0</v>
      </c>
      <c r="BF283" s="231">
        <f>IF(N283="snížená",J283,0)</f>
        <v>0</v>
      </c>
      <c r="BG283" s="231">
        <f>IF(N283="zákl. přenesená",J283,0)</f>
        <v>0</v>
      </c>
      <c r="BH283" s="231">
        <f>IF(N283="sníž. přenesená",J283,0)</f>
        <v>0</v>
      </c>
      <c r="BI283" s="231">
        <f>IF(N283="nulová",J283,0)</f>
        <v>0</v>
      </c>
      <c r="BJ283" s="15" t="s">
        <v>91</v>
      </c>
      <c r="BK283" s="231">
        <f>ROUND(I283*H283,2)</f>
        <v>0</v>
      </c>
      <c r="BL283" s="15" t="s">
        <v>209</v>
      </c>
      <c r="BM283" s="230" t="s">
        <v>652</v>
      </c>
    </row>
    <row r="284" s="2" customFormat="1">
      <c r="A284" s="37"/>
      <c r="B284" s="38"/>
      <c r="C284" s="39"/>
      <c r="D284" s="232" t="s">
        <v>199</v>
      </c>
      <c r="E284" s="39"/>
      <c r="F284" s="233" t="s">
        <v>651</v>
      </c>
      <c r="G284" s="39"/>
      <c r="H284" s="39"/>
      <c r="I284" s="234"/>
      <c r="J284" s="39"/>
      <c r="K284" s="39"/>
      <c r="L284" s="43"/>
      <c r="M284" s="235"/>
      <c r="N284" s="236"/>
      <c r="O284" s="90"/>
      <c r="P284" s="90"/>
      <c r="Q284" s="90"/>
      <c r="R284" s="90"/>
      <c r="S284" s="90"/>
      <c r="T284" s="91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T284" s="15" t="s">
        <v>199</v>
      </c>
      <c r="AU284" s="15" t="s">
        <v>94</v>
      </c>
    </row>
    <row r="285" s="2" customFormat="1">
      <c r="A285" s="37"/>
      <c r="B285" s="38"/>
      <c r="C285" s="39"/>
      <c r="D285" s="248" t="s">
        <v>268</v>
      </c>
      <c r="E285" s="39"/>
      <c r="F285" s="249" t="s">
        <v>653</v>
      </c>
      <c r="G285" s="39"/>
      <c r="H285" s="39"/>
      <c r="I285" s="234"/>
      <c r="J285" s="39"/>
      <c r="K285" s="39"/>
      <c r="L285" s="43"/>
      <c r="M285" s="235"/>
      <c r="N285" s="236"/>
      <c r="O285" s="90"/>
      <c r="P285" s="90"/>
      <c r="Q285" s="90"/>
      <c r="R285" s="90"/>
      <c r="S285" s="90"/>
      <c r="T285" s="91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T285" s="15" t="s">
        <v>268</v>
      </c>
      <c r="AU285" s="15" t="s">
        <v>94</v>
      </c>
    </row>
    <row r="286" s="2" customFormat="1" ht="21.75" customHeight="1">
      <c r="A286" s="37"/>
      <c r="B286" s="38"/>
      <c r="C286" s="219" t="s">
        <v>549</v>
      </c>
      <c r="D286" s="219" t="s">
        <v>193</v>
      </c>
      <c r="E286" s="220" t="s">
        <v>655</v>
      </c>
      <c r="F286" s="221" t="s">
        <v>656</v>
      </c>
      <c r="G286" s="222" t="s">
        <v>316</v>
      </c>
      <c r="H286" s="223">
        <v>110</v>
      </c>
      <c r="I286" s="224"/>
      <c r="J286" s="225">
        <f>ROUND(I286*H286,2)</f>
        <v>0</v>
      </c>
      <c r="K286" s="221" t="s">
        <v>266</v>
      </c>
      <c r="L286" s="43"/>
      <c r="M286" s="226" t="s">
        <v>1</v>
      </c>
      <c r="N286" s="227" t="s">
        <v>48</v>
      </c>
      <c r="O286" s="90"/>
      <c r="P286" s="228">
        <f>O286*H286</f>
        <v>0</v>
      </c>
      <c r="Q286" s="228">
        <v>0.00012999999999999999</v>
      </c>
      <c r="R286" s="228">
        <f>Q286*H286</f>
        <v>0.014299999999999999</v>
      </c>
      <c r="S286" s="228">
        <v>0</v>
      </c>
      <c r="T286" s="22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30" t="s">
        <v>209</v>
      </c>
      <c r="AT286" s="230" t="s">
        <v>193</v>
      </c>
      <c r="AU286" s="230" t="s">
        <v>94</v>
      </c>
      <c r="AY286" s="15" t="s">
        <v>192</v>
      </c>
      <c r="BE286" s="231">
        <f>IF(N286="základní",J286,0)</f>
        <v>0</v>
      </c>
      <c r="BF286" s="231">
        <f>IF(N286="snížená",J286,0)</f>
        <v>0</v>
      </c>
      <c r="BG286" s="231">
        <f>IF(N286="zákl. přenesená",J286,0)</f>
        <v>0</v>
      </c>
      <c r="BH286" s="231">
        <f>IF(N286="sníž. přenesená",J286,0)</f>
        <v>0</v>
      </c>
      <c r="BI286" s="231">
        <f>IF(N286="nulová",J286,0)</f>
        <v>0</v>
      </c>
      <c r="BJ286" s="15" t="s">
        <v>91</v>
      </c>
      <c r="BK286" s="231">
        <f>ROUND(I286*H286,2)</f>
        <v>0</v>
      </c>
      <c r="BL286" s="15" t="s">
        <v>209</v>
      </c>
      <c r="BM286" s="230" t="s">
        <v>657</v>
      </c>
    </row>
    <row r="287" s="2" customFormat="1">
      <c r="A287" s="37"/>
      <c r="B287" s="38"/>
      <c r="C287" s="39"/>
      <c r="D287" s="232" t="s">
        <v>199</v>
      </c>
      <c r="E287" s="39"/>
      <c r="F287" s="233" t="s">
        <v>658</v>
      </c>
      <c r="G287" s="39"/>
      <c r="H287" s="39"/>
      <c r="I287" s="234"/>
      <c r="J287" s="39"/>
      <c r="K287" s="39"/>
      <c r="L287" s="43"/>
      <c r="M287" s="235"/>
      <c r="N287" s="236"/>
      <c r="O287" s="90"/>
      <c r="P287" s="90"/>
      <c r="Q287" s="90"/>
      <c r="R287" s="90"/>
      <c r="S287" s="90"/>
      <c r="T287" s="91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T287" s="15" t="s">
        <v>199</v>
      </c>
      <c r="AU287" s="15" t="s">
        <v>94</v>
      </c>
    </row>
    <row r="288" s="2" customFormat="1">
      <c r="A288" s="37"/>
      <c r="B288" s="38"/>
      <c r="C288" s="39"/>
      <c r="D288" s="248" t="s">
        <v>268</v>
      </c>
      <c r="E288" s="39"/>
      <c r="F288" s="249" t="s">
        <v>659</v>
      </c>
      <c r="G288" s="39"/>
      <c r="H288" s="39"/>
      <c r="I288" s="234"/>
      <c r="J288" s="39"/>
      <c r="K288" s="39"/>
      <c r="L288" s="43"/>
      <c r="M288" s="235"/>
      <c r="N288" s="236"/>
      <c r="O288" s="90"/>
      <c r="P288" s="90"/>
      <c r="Q288" s="90"/>
      <c r="R288" s="90"/>
      <c r="S288" s="90"/>
      <c r="T288" s="91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T288" s="15" t="s">
        <v>268</v>
      </c>
      <c r="AU288" s="15" t="s">
        <v>94</v>
      </c>
    </row>
    <row r="289" s="2" customFormat="1" ht="24.15" customHeight="1">
      <c r="A289" s="37"/>
      <c r="B289" s="38"/>
      <c r="C289" s="219" t="s">
        <v>554</v>
      </c>
      <c r="D289" s="219" t="s">
        <v>193</v>
      </c>
      <c r="E289" s="220" t="s">
        <v>675</v>
      </c>
      <c r="F289" s="221" t="s">
        <v>676</v>
      </c>
      <c r="G289" s="222" t="s">
        <v>316</v>
      </c>
      <c r="H289" s="223">
        <v>110</v>
      </c>
      <c r="I289" s="224"/>
      <c r="J289" s="225">
        <f>ROUND(I289*H289,2)</f>
        <v>0</v>
      </c>
      <c r="K289" s="221" t="s">
        <v>266</v>
      </c>
      <c r="L289" s="43"/>
      <c r="M289" s="226" t="s">
        <v>1</v>
      </c>
      <c r="N289" s="227" t="s">
        <v>48</v>
      </c>
      <c r="O289" s="90"/>
      <c r="P289" s="228">
        <f>O289*H289</f>
        <v>0</v>
      </c>
      <c r="Q289" s="228">
        <v>0</v>
      </c>
      <c r="R289" s="228">
        <f>Q289*H289</f>
        <v>0</v>
      </c>
      <c r="S289" s="228">
        <v>0</v>
      </c>
      <c r="T289" s="22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30" t="s">
        <v>209</v>
      </c>
      <c r="AT289" s="230" t="s">
        <v>193</v>
      </c>
      <c r="AU289" s="230" t="s">
        <v>94</v>
      </c>
      <c r="AY289" s="15" t="s">
        <v>192</v>
      </c>
      <c r="BE289" s="231">
        <f>IF(N289="základní",J289,0)</f>
        <v>0</v>
      </c>
      <c r="BF289" s="231">
        <f>IF(N289="snížená",J289,0)</f>
        <v>0</v>
      </c>
      <c r="BG289" s="231">
        <f>IF(N289="zákl. přenesená",J289,0)</f>
        <v>0</v>
      </c>
      <c r="BH289" s="231">
        <f>IF(N289="sníž. přenesená",J289,0)</f>
        <v>0</v>
      </c>
      <c r="BI289" s="231">
        <f>IF(N289="nulová",J289,0)</f>
        <v>0</v>
      </c>
      <c r="BJ289" s="15" t="s">
        <v>91</v>
      </c>
      <c r="BK289" s="231">
        <f>ROUND(I289*H289,2)</f>
        <v>0</v>
      </c>
      <c r="BL289" s="15" t="s">
        <v>209</v>
      </c>
      <c r="BM289" s="230" t="s">
        <v>677</v>
      </c>
    </row>
    <row r="290" s="2" customFormat="1">
      <c r="A290" s="37"/>
      <c r="B290" s="38"/>
      <c r="C290" s="39"/>
      <c r="D290" s="232" t="s">
        <v>199</v>
      </c>
      <c r="E290" s="39"/>
      <c r="F290" s="233" t="s">
        <v>678</v>
      </c>
      <c r="G290" s="39"/>
      <c r="H290" s="39"/>
      <c r="I290" s="234"/>
      <c r="J290" s="39"/>
      <c r="K290" s="39"/>
      <c r="L290" s="43"/>
      <c r="M290" s="235"/>
      <c r="N290" s="236"/>
      <c r="O290" s="90"/>
      <c r="P290" s="90"/>
      <c r="Q290" s="90"/>
      <c r="R290" s="90"/>
      <c r="S290" s="90"/>
      <c r="T290" s="91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T290" s="15" t="s">
        <v>199</v>
      </c>
      <c r="AU290" s="15" t="s">
        <v>94</v>
      </c>
    </row>
    <row r="291" s="2" customFormat="1">
      <c r="A291" s="37"/>
      <c r="B291" s="38"/>
      <c r="C291" s="39"/>
      <c r="D291" s="248" t="s">
        <v>268</v>
      </c>
      <c r="E291" s="39"/>
      <c r="F291" s="249" t="s">
        <v>679</v>
      </c>
      <c r="G291" s="39"/>
      <c r="H291" s="39"/>
      <c r="I291" s="234"/>
      <c r="J291" s="39"/>
      <c r="K291" s="39"/>
      <c r="L291" s="43"/>
      <c r="M291" s="235"/>
      <c r="N291" s="236"/>
      <c r="O291" s="90"/>
      <c r="P291" s="90"/>
      <c r="Q291" s="90"/>
      <c r="R291" s="90"/>
      <c r="S291" s="90"/>
      <c r="T291" s="91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T291" s="15" t="s">
        <v>268</v>
      </c>
      <c r="AU291" s="15" t="s">
        <v>94</v>
      </c>
    </row>
    <row r="292" s="2" customFormat="1" ht="55.5" customHeight="1">
      <c r="A292" s="37"/>
      <c r="B292" s="38"/>
      <c r="C292" s="254" t="s">
        <v>561</v>
      </c>
      <c r="D292" s="254" t="s">
        <v>331</v>
      </c>
      <c r="E292" s="255" t="s">
        <v>681</v>
      </c>
      <c r="F292" s="256" t="s">
        <v>682</v>
      </c>
      <c r="G292" s="257" t="s">
        <v>316</v>
      </c>
      <c r="H292" s="258">
        <v>110</v>
      </c>
      <c r="I292" s="259"/>
      <c r="J292" s="260">
        <f>ROUND(I292*H292,2)</f>
        <v>0</v>
      </c>
      <c r="K292" s="256" t="s">
        <v>1</v>
      </c>
      <c r="L292" s="261"/>
      <c r="M292" s="262" t="s">
        <v>1</v>
      </c>
      <c r="N292" s="263" t="s">
        <v>48</v>
      </c>
      <c r="O292" s="90"/>
      <c r="P292" s="228">
        <f>O292*H292</f>
        <v>0</v>
      </c>
      <c r="Q292" s="228">
        <v>0.0027000000000000001</v>
      </c>
      <c r="R292" s="228">
        <f>Q292*H292</f>
        <v>0.29700000000000004</v>
      </c>
      <c r="S292" s="228">
        <v>0</v>
      </c>
      <c r="T292" s="22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30" t="s">
        <v>226</v>
      </c>
      <c r="AT292" s="230" t="s">
        <v>331</v>
      </c>
      <c r="AU292" s="230" t="s">
        <v>94</v>
      </c>
      <c r="AY292" s="15" t="s">
        <v>192</v>
      </c>
      <c r="BE292" s="231">
        <f>IF(N292="základní",J292,0)</f>
        <v>0</v>
      </c>
      <c r="BF292" s="231">
        <f>IF(N292="snížená",J292,0)</f>
        <v>0</v>
      </c>
      <c r="BG292" s="231">
        <f>IF(N292="zákl. přenesená",J292,0)</f>
        <v>0</v>
      </c>
      <c r="BH292" s="231">
        <f>IF(N292="sníž. přenesená",J292,0)</f>
        <v>0</v>
      </c>
      <c r="BI292" s="231">
        <f>IF(N292="nulová",J292,0)</f>
        <v>0</v>
      </c>
      <c r="BJ292" s="15" t="s">
        <v>91</v>
      </c>
      <c r="BK292" s="231">
        <f>ROUND(I292*H292,2)</f>
        <v>0</v>
      </c>
      <c r="BL292" s="15" t="s">
        <v>209</v>
      </c>
      <c r="BM292" s="230" t="s">
        <v>683</v>
      </c>
    </row>
    <row r="293" s="2" customFormat="1">
      <c r="A293" s="37"/>
      <c r="B293" s="38"/>
      <c r="C293" s="39"/>
      <c r="D293" s="232" t="s">
        <v>199</v>
      </c>
      <c r="E293" s="39"/>
      <c r="F293" s="233" t="s">
        <v>684</v>
      </c>
      <c r="G293" s="39"/>
      <c r="H293" s="39"/>
      <c r="I293" s="234"/>
      <c r="J293" s="39"/>
      <c r="K293" s="39"/>
      <c r="L293" s="43"/>
      <c r="M293" s="235"/>
      <c r="N293" s="236"/>
      <c r="O293" s="90"/>
      <c r="P293" s="90"/>
      <c r="Q293" s="90"/>
      <c r="R293" s="90"/>
      <c r="S293" s="90"/>
      <c r="T293" s="91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15" t="s">
        <v>199</v>
      </c>
      <c r="AU293" s="15" t="s">
        <v>94</v>
      </c>
    </row>
    <row r="294" s="2" customFormat="1" ht="16.5" customHeight="1">
      <c r="A294" s="37"/>
      <c r="B294" s="38"/>
      <c r="C294" s="219" t="s">
        <v>568</v>
      </c>
      <c r="D294" s="219" t="s">
        <v>193</v>
      </c>
      <c r="E294" s="220" t="s">
        <v>698</v>
      </c>
      <c r="F294" s="221" t="s">
        <v>699</v>
      </c>
      <c r="G294" s="222" t="s">
        <v>316</v>
      </c>
      <c r="H294" s="223">
        <v>110</v>
      </c>
      <c r="I294" s="224"/>
      <c r="J294" s="225">
        <f>ROUND(I294*H294,2)</f>
        <v>0</v>
      </c>
      <c r="K294" s="221" t="s">
        <v>266</v>
      </c>
      <c r="L294" s="43"/>
      <c r="M294" s="226" t="s">
        <v>1</v>
      </c>
      <c r="N294" s="227" t="s">
        <v>48</v>
      </c>
      <c r="O294" s="90"/>
      <c r="P294" s="228">
        <f>O294*H294</f>
        <v>0</v>
      </c>
      <c r="Q294" s="228">
        <v>0.00019000000000000001</v>
      </c>
      <c r="R294" s="228">
        <f>Q294*H294</f>
        <v>0.020900000000000002</v>
      </c>
      <c r="S294" s="228">
        <v>0</v>
      </c>
      <c r="T294" s="22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30" t="s">
        <v>209</v>
      </c>
      <c r="AT294" s="230" t="s">
        <v>193</v>
      </c>
      <c r="AU294" s="230" t="s">
        <v>94</v>
      </c>
      <c r="AY294" s="15" t="s">
        <v>192</v>
      </c>
      <c r="BE294" s="231">
        <f>IF(N294="základní",J294,0)</f>
        <v>0</v>
      </c>
      <c r="BF294" s="231">
        <f>IF(N294="snížená",J294,0)</f>
        <v>0</v>
      </c>
      <c r="BG294" s="231">
        <f>IF(N294="zákl. přenesená",J294,0)</f>
        <v>0</v>
      </c>
      <c r="BH294" s="231">
        <f>IF(N294="sníž. přenesená",J294,0)</f>
        <v>0</v>
      </c>
      <c r="BI294" s="231">
        <f>IF(N294="nulová",J294,0)</f>
        <v>0</v>
      </c>
      <c r="BJ294" s="15" t="s">
        <v>91</v>
      </c>
      <c r="BK294" s="231">
        <f>ROUND(I294*H294,2)</f>
        <v>0</v>
      </c>
      <c r="BL294" s="15" t="s">
        <v>209</v>
      </c>
      <c r="BM294" s="230" t="s">
        <v>700</v>
      </c>
    </row>
    <row r="295" s="2" customFormat="1">
      <c r="A295" s="37"/>
      <c r="B295" s="38"/>
      <c r="C295" s="39"/>
      <c r="D295" s="232" t="s">
        <v>199</v>
      </c>
      <c r="E295" s="39"/>
      <c r="F295" s="233" t="s">
        <v>701</v>
      </c>
      <c r="G295" s="39"/>
      <c r="H295" s="39"/>
      <c r="I295" s="234"/>
      <c r="J295" s="39"/>
      <c r="K295" s="39"/>
      <c r="L295" s="43"/>
      <c r="M295" s="235"/>
      <c r="N295" s="236"/>
      <c r="O295" s="90"/>
      <c r="P295" s="90"/>
      <c r="Q295" s="90"/>
      <c r="R295" s="90"/>
      <c r="S295" s="90"/>
      <c r="T295" s="91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T295" s="15" t="s">
        <v>199</v>
      </c>
      <c r="AU295" s="15" t="s">
        <v>94</v>
      </c>
    </row>
    <row r="296" s="2" customFormat="1">
      <c r="A296" s="37"/>
      <c r="B296" s="38"/>
      <c r="C296" s="39"/>
      <c r="D296" s="248" t="s">
        <v>268</v>
      </c>
      <c r="E296" s="39"/>
      <c r="F296" s="249" t="s">
        <v>702</v>
      </c>
      <c r="G296" s="39"/>
      <c r="H296" s="39"/>
      <c r="I296" s="234"/>
      <c r="J296" s="39"/>
      <c r="K296" s="39"/>
      <c r="L296" s="43"/>
      <c r="M296" s="235"/>
      <c r="N296" s="236"/>
      <c r="O296" s="90"/>
      <c r="P296" s="90"/>
      <c r="Q296" s="90"/>
      <c r="R296" s="90"/>
      <c r="S296" s="90"/>
      <c r="T296" s="91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T296" s="15" t="s">
        <v>268</v>
      </c>
      <c r="AU296" s="15" t="s">
        <v>94</v>
      </c>
    </row>
    <row r="297" s="2" customFormat="1" ht="24.15" customHeight="1">
      <c r="A297" s="37"/>
      <c r="B297" s="38"/>
      <c r="C297" s="219" t="s">
        <v>573</v>
      </c>
      <c r="D297" s="219" t="s">
        <v>193</v>
      </c>
      <c r="E297" s="220" t="s">
        <v>760</v>
      </c>
      <c r="F297" s="221" t="s">
        <v>761</v>
      </c>
      <c r="G297" s="222" t="s">
        <v>628</v>
      </c>
      <c r="H297" s="223">
        <v>14</v>
      </c>
      <c r="I297" s="224"/>
      <c r="J297" s="225">
        <f>ROUND(I297*H297,2)</f>
        <v>0</v>
      </c>
      <c r="K297" s="221" t="s">
        <v>266</v>
      </c>
      <c r="L297" s="43"/>
      <c r="M297" s="226" t="s">
        <v>1</v>
      </c>
      <c r="N297" s="227" t="s">
        <v>48</v>
      </c>
      <c r="O297" s="90"/>
      <c r="P297" s="228">
        <f>O297*H297</f>
        <v>0</v>
      </c>
      <c r="Q297" s="228">
        <v>0</v>
      </c>
      <c r="R297" s="228">
        <f>Q297*H297</f>
        <v>0</v>
      </c>
      <c r="S297" s="228">
        <v>0</v>
      </c>
      <c r="T297" s="22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30" t="s">
        <v>209</v>
      </c>
      <c r="AT297" s="230" t="s">
        <v>193</v>
      </c>
      <c r="AU297" s="230" t="s">
        <v>94</v>
      </c>
      <c r="AY297" s="15" t="s">
        <v>192</v>
      </c>
      <c r="BE297" s="231">
        <f>IF(N297="základní",J297,0)</f>
        <v>0</v>
      </c>
      <c r="BF297" s="231">
        <f>IF(N297="snížená",J297,0)</f>
        <v>0</v>
      </c>
      <c r="BG297" s="231">
        <f>IF(N297="zákl. přenesená",J297,0)</f>
        <v>0</v>
      </c>
      <c r="BH297" s="231">
        <f>IF(N297="sníž. přenesená",J297,0)</f>
        <v>0</v>
      </c>
      <c r="BI297" s="231">
        <f>IF(N297="nulová",J297,0)</f>
        <v>0</v>
      </c>
      <c r="BJ297" s="15" t="s">
        <v>91</v>
      </c>
      <c r="BK297" s="231">
        <f>ROUND(I297*H297,2)</f>
        <v>0</v>
      </c>
      <c r="BL297" s="15" t="s">
        <v>209</v>
      </c>
      <c r="BM297" s="230" t="s">
        <v>762</v>
      </c>
    </row>
    <row r="298" s="2" customFormat="1">
      <c r="A298" s="37"/>
      <c r="B298" s="38"/>
      <c r="C298" s="39"/>
      <c r="D298" s="232" t="s">
        <v>199</v>
      </c>
      <c r="E298" s="39"/>
      <c r="F298" s="233" t="s">
        <v>763</v>
      </c>
      <c r="G298" s="39"/>
      <c r="H298" s="39"/>
      <c r="I298" s="234"/>
      <c r="J298" s="39"/>
      <c r="K298" s="39"/>
      <c r="L298" s="43"/>
      <c r="M298" s="235"/>
      <c r="N298" s="236"/>
      <c r="O298" s="90"/>
      <c r="P298" s="90"/>
      <c r="Q298" s="90"/>
      <c r="R298" s="90"/>
      <c r="S298" s="90"/>
      <c r="T298" s="91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T298" s="15" t="s">
        <v>199</v>
      </c>
      <c r="AU298" s="15" t="s">
        <v>94</v>
      </c>
    </row>
    <row r="299" s="2" customFormat="1">
      <c r="A299" s="37"/>
      <c r="B299" s="38"/>
      <c r="C299" s="39"/>
      <c r="D299" s="248" t="s">
        <v>268</v>
      </c>
      <c r="E299" s="39"/>
      <c r="F299" s="249" t="s">
        <v>764</v>
      </c>
      <c r="G299" s="39"/>
      <c r="H299" s="39"/>
      <c r="I299" s="234"/>
      <c r="J299" s="39"/>
      <c r="K299" s="39"/>
      <c r="L299" s="43"/>
      <c r="M299" s="235"/>
      <c r="N299" s="236"/>
      <c r="O299" s="90"/>
      <c r="P299" s="90"/>
      <c r="Q299" s="90"/>
      <c r="R299" s="90"/>
      <c r="S299" s="90"/>
      <c r="T299" s="91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T299" s="15" t="s">
        <v>268</v>
      </c>
      <c r="AU299" s="15" t="s">
        <v>94</v>
      </c>
    </row>
    <row r="300" s="13" customFormat="1">
      <c r="A300" s="13"/>
      <c r="B300" s="237"/>
      <c r="C300" s="238"/>
      <c r="D300" s="232" t="s">
        <v>260</v>
      </c>
      <c r="E300" s="239" t="s">
        <v>1</v>
      </c>
      <c r="F300" s="240" t="s">
        <v>263</v>
      </c>
      <c r="G300" s="238"/>
      <c r="H300" s="241">
        <v>14</v>
      </c>
      <c r="I300" s="242"/>
      <c r="J300" s="238"/>
      <c r="K300" s="238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94</v>
      </c>
      <c r="AV300" s="13" t="s">
        <v>94</v>
      </c>
      <c r="AW300" s="13" t="s">
        <v>38</v>
      </c>
      <c r="AX300" s="13" t="s">
        <v>91</v>
      </c>
      <c r="AY300" s="247" t="s">
        <v>192</v>
      </c>
    </row>
    <row r="301" s="2" customFormat="1" ht="16.5" customHeight="1">
      <c r="A301" s="37"/>
      <c r="B301" s="38"/>
      <c r="C301" s="254" t="s">
        <v>580</v>
      </c>
      <c r="D301" s="254" t="s">
        <v>331</v>
      </c>
      <c r="E301" s="255" t="s">
        <v>766</v>
      </c>
      <c r="F301" s="256" t="s">
        <v>767</v>
      </c>
      <c r="G301" s="257" t="s">
        <v>628</v>
      </c>
      <c r="H301" s="258">
        <v>14</v>
      </c>
      <c r="I301" s="259"/>
      <c r="J301" s="260">
        <f>ROUND(I301*H301,2)</f>
        <v>0</v>
      </c>
      <c r="K301" s="256" t="s">
        <v>266</v>
      </c>
      <c r="L301" s="261"/>
      <c r="M301" s="262" t="s">
        <v>1</v>
      </c>
      <c r="N301" s="263" t="s">
        <v>48</v>
      </c>
      <c r="O301" s="90"/>
      <c r="P301" s="228">
        <f>O301*H301</f>
        <v>0</v>
      </c>
      <c r="Q301" s="228">
        <v>0.00038999999999999999</v>
      </c>
      <c r="R301" s="228">
        <f>Q301*H301</f>
        <v>0.0054599999999999996</v>
      </c>
      <c r="S301" s="228">
        <v>0</v>
      </c>
      <c r="T301" s="22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30" t="s">
        <v>226</v>
      </c>
      <c r="AT301" s="230" t="s">
        <v>331</v>
      </c>
      <c r="AU301" s="230" t="s">
        <v>94</v>
      </c>
      <c r="AY301" s="15" t="s">
        <v>192</v>
      </c>
      <c r="BE301" s="231">
        <f>IF(N301="základní",J301,0)</f>
        <v>0</v>
      </c>
      <c r="BF301" s="231">
        <f>IF(N301="snížená",J301,0)</f>
        <v>0</v>
      </c>
      <c r="BG301" s="231">
        <f>IF(N301="zákl. přenesená",J301,0)</f>
        <v>0</v>
      </c>
      <c r="BH301" s="231">
        <f>IF(N301="sníž. přenesená",J301,0)</f>
        <v>0</v>
      </c>
      <c r="BI301" s="231">
        <f>IF(N301="nulová",J301,0)</f>
        <v>0</v>
      </c>
      <c r="BJ301" s="15" t="s">
        <v>91</v>
      </c>
      <c r="BK301" s="231">
        <f>ROUND(I301*H301,2)</f>
        <v>0</v>
      </c>
      <c r="BL301" s="15" t="s">
        <v>209</v>
      </c>
      <c r="BM301" s="230" t="s">
        <v>768</v>
      </c>
    </row>
    <row r="302" s="2" customFormat="1">
      <c r="A302" s="37"/>
      <c r="B302" s="38"/>
      <c r="C302" s="39"/>
      <c r="D302" s="232" t="s">
        <v>199</v>
      </c>
      <c r="E302" s="39"/>
      <c r="F302" s="233" t="s">
        <v>767</v>
      </c>
      <c r="G302" s="39"/>
      <c r="H302" s="39"/>
      <c r="I302" s="234"/>
      <c r="J302" s="39"/>
      <c r="K302" s="39"/>
      <c r="L302" s="43"/>
      <c r="M302" s="235"/>
      <c r="N302" s="236"/>
      <c r="O302" s="90"/>
      <c r="P302" s="90"/>
      <c r="Q302" s="90"/>
      <c r="R302" s="90"/>
      <c r="S302" s="90"/>
      <c r="T302" s="91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T302" s="15" t="s">
        <v>199</v>
      </c>
      <c r="AU302" s="15" t="s">
        <v>94</v>
      </c>
    </row>
    <row r="303" s="13" customFormat="1">
      <c r="A303" s="13"/>
      <c r="B303" s="237"/>
      <c r="C303" s="238"/>
      <c r="D303" s="232" t="s">
        <v>260</v>
      </c>
      <c r="E303" s="239" t="s">
        <v>1</v>
      </c>
      <c r="F303" s="240" t="s">
        <v>263</v>
      </c>
      <c r="G303" s="238"/>
      <c r="H303" s="241">
        <v>14</v>
      </c>
      <c r="I303" s="242"/>
      <c r="J303" s="238"/>
      <c r="K303" s="238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260</v>
      </c>
      <c r="AU303" s="247" t="s">
        <v>94</v>
      </c>
      <c r="AV303" s="13" t="s">
        <v>94</v>
      </c>
      <c r="AW303" s="13" t="s">
        <v>38</v>
      </c>
      <c r="AX303" s="13" t="s">
        <v>91</v>
      </c>
      <c r="AY303" s="247" t="s">
        <v>192</v>
      </c>
    </row>
    <row r="304" s="2" customFormat="1" ht="16.5" customHeight="1">
      <c r="A304" s="37"/>
      <c r="B304" s="38"/>
      <c r="C304" s="254" t="s">
        <v>587</v>
      </c>
      <c r="D304" s="254" t="s">
        <v>331</v>
      </c>
      <c r="E304" s="255" t="s">
        <v>770</v>
      </c>
      <c r="F304" s="256" t="s">
        <v>771</v>
      </c>
      <c r="G304" s="257" t="s">
        <v>628</v>
      </c>
      <c r="H304" s="258">
        <v>2</v>
      </c>
      <c r="I304" s="259"/>
      <c r="J304" s="260">
        <f>ROUND(I304*H304,2)</f>
        <v>0</v>
      </c>
      <c r="K304" s="256" t="s">
        <v>1</v>
      </c>
      <c r="L304" s="261"/>
      <c r="M304" s="262" t="s">
        <v>1</v>
      </c>
      <c r="N304" s="263" t="s">
        <v>48</v>
      </c>
      <c r="O304" s="90"/>
      <c r="P304" s="228">
        <f>O304*H304</f>
        <v>0</v>
      </c>
      <c r="Q304" s="228">
        <v>0.00139</v>
      </c>
      <c r="R304" s="228">
        <f>Q304*H304</f>
        <v>0.0027799999999999999</v>
      </c>
      <c r="S304" s="228">
        <v>0</v>
      </c>
      <c r="T304" s="22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30" t="s">
        <v>226</v>
      </c>
      <c r="AT304" s="230" t="s">
        <v>331</v>
      </c>
      <c r="AU304" s="230" t="s">
        <v>94</v>
      </c>
      <c r="AY304" s="15" t="s">
        <v>192</v>
      </c>
      <c r="BE304" s="231">
        <f>IF(N304="základní",J304,0)</f>
        <v>0</v>
      </c>
      <c r="BF304" s="231">
        <f>IF(N304="snížená",J304,0)</f>
        <v>0</v>
      </c>
      <c r="BG304" s="231">
        <f>IF(N304="zákl. přenesená",J304,0)</f>
        <v>0</v>
      </c>
      <c r="BH304" s="231">
        <f>IF(N304="sníž. přenesená",J304,0)</f>
        <v>0</v>
      </c>
      <c r="BI304" s="231">
        <f>IF(N304="nulová",J304,0)</f>
        <v>0</v>
      </c>
      <c r="BJ304" s="15" t="s">
        <v>91</v>
      </c>
      <c r="BK304" s="231">
        <f>ROUND(I304*H304,2)</f>
        <v>0</v>
      </c>
      <c r="BL304" s="15" t="s">
        <v>209</v>
      </c>
      <c r="BM304" s="230" t="s">
        <v>772</v>
      </c>
    </row>
    <row r="305" s="2" customFormat="1">
      <c r="A305" s="37"/>
      <c r="B305" s="38"/>
      <c r="C305" s="39"/>
      <c r="D305" s="232" t="s">
        <v>199</v>
      </c>
      <c r="E305" s="39"/>
      <c r="F305" s="233" t="s">
        <v>771</v>
      </c>
      <c r="G305" s="39"/>
      <c r="H305" s="39"/>
      <c r="I305" s="234"/>
      <c r="J305" s="39"/>
      <c r="K305" s="39"/>
      <c r="L305" s="43"/>
      <c r="M305" s="235"/>
      <c r="N305" s="236"/>
      <c r="O305" s="90"/>
      <c r="P305" s="90"/>
      <c r="Q305" s="90"/>
      <c r="R305" s="90"/>
      <c r="S305" s="90"/>
      <c r="T305" s="91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15" t="s">
        <v>199</v>
      </c>
      <c r="AU305" s="15" t="s">
        <v>94</v>
      </c>
    </row>
    <row r="306" s="2" customFormat="1">
      <c r="A306" s="37"/>
      <c r="B306" s="38"/>
      <c r="C306" s="39"/>
      <c r="D306" s="232" t="s">
        <v>671</v>
      </c>
      <c r="E306" s="39"/>
      <c r="F306" s="264" t="s">
        <v>773</v>
      </c>
      <c r="G306" s="39"/>
      <c r="H306" s="39"/>
      <c r="I306" s="234"/>
      <c r="J306" s="39"/>
      <c r="K306" s="39"/>
      <c r="L306" s="43"/>
      <c r="M306" s="235"/>
      <c r="N306" s="236"/>
      <c r="O306" s="90"/>
      <c r="P306" s="90"/>
      <c r="Q306" s="90"/>
      <c r="R306" s="90"/>
      <c r="S306" s="90"/>
      <c r="T306" s="91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T306" s="15" t="s">
        <v>671</v>
      </c>
      <c r="AU306" s="15" t="s">
        <v>94</v>
      </c>
    </row>
    <row r="307" s="13" customFormat="1">
      <c r="A307" s="13"/>
      <c r="B307" s="237"/>
      <c r="C307" s="238"/>
      <c r="D307" s="232" t="s">
        <v>260</v>
      </c>
      <c r="E307" s="239" t="s">
        <v>1</v>
      </c>
      <c r="F307" s="240" t="s">
        <v>94</v>
      </c>
      <c r="G307" s="238"/>
      <c r="H307" s="241">
        <v>2</v>
      </c>
      <c r="I307" s="242"/>
      <c r="J307" s="238"/>
      <c r="K307" s="238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94</v>
      </c>
      <c r="AV307" s="13" t="s">
        <v>94</v>
      </c>
      <c r="AW307" s="13" t="s">
        <v>38</v>
      </c>
      <c r="AX307" s="13" t="s">
        <v>91</v>
      </c>
      <c r="AY307" s="247" t="s">
        <v>192</v>
      </c>
    </row>
    <row r="308" s="2" customFormat="1" ht="16.5" customHeight="1">
      <c r="A308" s="37"/>
      <c r="B308" s="38"/>
      <c r="C308" s="254" t="s">
        <v>594</v>
      </c>
      <c r="D308" s="254" t="s">
        <v>331</v>
      </c>
      <c r="E308" s="255" t="s">
        <v>775</v>
      </c>
      <c r="F308" s="256" t="s">
        <v>776</v>
      </c>
      <c r="G308" s="257" t="s">
        <v>628</v>
      </c>
      <c r="H308" s="258">
        <v>2</v>
      </c>
      <c r="I308" s="259"/>
      <c r="J308" s="260">
        <f>ROUND(I308*H308,2)</f>
        <v>0</v>
      </c>
      <c r="K308" s="256" t="s">
        <v>266</v>
      </c>
      <c r="L308" s="261"/>
      <c r="M308" s="262" t="s">
        <v>1</v>
      </c>
      <c r="N308" s="263" t="s">
        <v>48</v>
      </c>
      <c r="O308" s="90"/>
      <c r="P308" s="228">
        <f>O308*H308</f>
        <v>0</v>
      </c>
      <c r="Q308" s="228">
        <v>0.00048000000000000001</v>
      </c>
      <c r="R308" s="228">
        <f>Q308*H308</f>
        <v>0.00096000000000000002</v>
      </c>
      <c r="S308" s="228">
        <v>0</v>
      </c>
      <c r="T308" s="22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30" t="s">
        <v>226</v>
      </c>
      <c r="AT308" s="230" t="s">
        <v>331</v>
      </c>
      <c r="AU308" s="230" t="s">
        <v>94</v>
      </c>
      <c r="AY308" s="15" t="s">
        <v>192</v>
      </c>
      <c r="BE308" s="231">
        <f>IF(N308="základní",J308,0)</f>
        <v>0</v>
      </c>
      <c r="BF308" s="231">
        <f>IF(N308="snížená",J308,0)</f>
        <v>0</v>
      </c>
      <c r="BG308" s="231">
        <f>IF(N308="zákl. přenesená",J308,0)</f>
        <v>0</v>
      </c>
      <c r="BH308" s="231">
        <f>IF(N308="sníž. přenesená",J308,0)</f>
        <v>0</v>
      </c>
      <c r="BI308" s="231">
        <f>IF(N308="nulová",J308,0)</f>
        <v>0</v>
      </c>
      <c r="BJ308" s="15" t="s">
        <v>91</v>
      </c>
      <c r="BK308" s="231">
        <f>ROUND(I308*H308,2)</f>
        <v>0</v>
      </c>
      <c r="BL308" s="15" t="s">
        <v>209</v>
      </c>
      <c r="BM308" s="230" t="s">
        <v>777</v>
      </c>
    </row>
    <row r="309" s="2" customFormat="1">
      <c r="A309" s="37"/>
      <c r="B309" s="38"/>
      <c r="C309" s="39"/>
      <c r="D309" s="232" t="s">
        <v>199</v>
      </c>
      <c r="E309" s="39"/>
      <c r="F309" s="233" t="s">
        <v>776</v>
      </c>
      <c r="G309" s="39"/>
      <c r="H309" s="39"/>
      <c r="I309" s="234"/>
      <c r="J309" s="39"/>
      <c r="K309" s="39"/>
      <c r="L309" s="43"/>
      <c r="M309" s="235"/>
      <c r="N309" s="236"/>
      <c r="O309" s="90"/>
      <c r="P309" s="90"/>
      <c r="Q309" s="90"/>
      <c r="R309" s="90"/>
      <c r="S309" s="90"/>
      <c r="T309" s="91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T309" s="15" t="s">
        <v>199</v>
      </c>
      <c r="AU309" s="15" t="s">
        <v>94</v>
      </c>
    </row>
    <row r="310" s="2" customFormat="1" ht="21.75" customHeight="1">
      <c r="A310" s="37"/>
      <c r="B310" s="38"/>
      <c r="C310" s="219" t="s">
        <v>600</v>
      </c>
      <c r="D310" s="219" t="s">
        <v>193</v>
      </c>
      <c r="E310" s="220" t="s">
        <v>794</v>
      </c>
      <c r="F310" s="221" t="s">
        <v>795</v>
      </c>
      <c r="G310" s="222" t="s">
        <v>628</v>
      </c>
      <c r="H310" s="223">
        <v>1</v>
      </c>
      <c r="I310" s="224"/>
      <c r="J310" s="225">
        <f>ROUND(I310*H310,2)</f>
        <v>0</v>
      </c>
      <c r="K310" s="221" t="s">
        <v>266</v>
      </c>
      <c r="L310" s="43"/>
      <c r="M310" s="226" t="s">
        <v>1</v>
      </c>
      <c r="N310" s="227" t="s">
        <v>48</v>
      </c>
      <c r="O310" s="90"/>
      <c r="P310" s="228">
        <f>O310*H310</f>
        <v>0</v>
      </c>
      <c r="Q310" s="228">
        <v>0.0016199999999999999</v>
      </c>
      <c r="R310" s="228">
        <f>Q310*H310</f>
        <v>0.0016199999999999999</v>
      </c>
      <c r="S310" s="228">
        <v>0</v>
      </c>
      <c r="T310" s="22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30" t="s">
        <v>209</v>
      </c>
      <c r="AT310" s="230" t="s">
        <v>193</v>
      </c>
      <c r="AU310" s="230" t="s">
        <v>94</v>
      </c>
      <c r="AY310" s="15" t="s">
        <v>192</v>
      </c>
      <c r="BE310" s="231">
        <f>IF(N310="základní",J310,0)</f>
        <v>0</v>
      </c>
      <c r="BF310" s="231">
        <f>IF(N310="snížená",J310,0)</f>
        <v>0</v>
      </c>
      <c r="BG310" s="231">
        <f>IF(N310="zákl. přenesená",J310,0)</f>
        <v>0</v>
      </c>
      <c r="BH310" s="231">
        <f>IF(N310="sníž. přenesená",J310,0)</f>
        <v>0</v>
      </c>
      <c r="BI310" s="231">
        <f>IF(N310="nulová",J310,0)</f>
        <v>0</v>
      </c>
      <c r="BJ310" s="15" t="s">
        <v>91</v>
      </c>
      <c r="BK310" s="231">
        <f>ROUND(I310*H310,2)</f>
        <v>0</v>
      </c>
      <c r="BL310" s="15" t="s">
        <v>209</v>
      </c>
      <c r="BM310" s="230" t="s">
        <v>796</v>
      </c>
    </row>
    <row r="311" s="2" customFormat="1">
      <c r="A311" s="37"/>
      <c r="B311" s="38"/>
      <c r="C311" s="39"/>
      <c r="D311" s="232" t="s">
        <v>199</v>
      </c>
      <c r="E311" s="39"/>
      <c r="F311" s="233" t="s">
        <v>797</v>
      </c>
      <c r="G311" s="39"/>
      <c r="H311" s="39"/>
      <c r="I311" s="234"/>
      <c r="J311" s="39"/>
      <c r="K311" s="39"/>
      <c r="L311" s="43"/>
      <c r="M311" s="235"/>
      <c r="N311" s="236"/>
      <c r="O311" s="90"/>
      <c r="P311" s="90"/>
      <c r="Q311" s="90"/>
      <c r="R311" s="90"/>
      <c r="S311" s="90"/>
      <c r="T311" s="91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T311" s="15" t="s">
        <v>199</v>
      </c>
      <c r="AU311" s="15" t="s">
        <v>94</v>
      </c>
    </row>
    <row r="312" s="2" customFormat="1">
      <c r="A312" s="37"/>
      <c r="B312" s="38"/>
      <c r="C312" s="39"/>
      <c r="D312" s="248" t="s">
        <v>268</v>
      </c>
      <c r="E312" s="39"/>
      <c r="F312" s="249" t="s">
        <v>798</v>
      </c>
      <c r="G312" s="39"/>
      <c r="H312" s="39"/>
      <c r="I312" s="234"/>
      <c r="J312" s="39"/>
      <c r="K312" s="39"/>
      <c r="L312" s="43"/>
      <c r="M312" s="235"/>
      <c r="N312" s="236"/>
      <c r="O312" s="90"/>
      <c r="P312" s="90"/>
      <c r="Q312" s="90"/>
      <c r="R312" s="90"/>
      <c r="S312" s="90"/>
      <c r="T312" s="91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T312" s="15" t="s">
        <v>268</v>
      </c>
      <c r="AU312" s="15" t="s">
        <v>94</v>
      </c>
    </row>
    <row r="313" s="13" customFormat="1">
      <c r="A313" s="13"/>
      <c r="B313" s="237"/>
      <c r="C313" s="238"/>
      <c r="D313" s="232" t="s">
        <v>260</v>
      </c>
      <c r="E313" s="239" t="s">
        <v>1</v>
      </c>
      <c r="F313" s="240" t="s">
        <v>91</v>
      </c>
      <c r="G313" s="238"/>
      <c r="H313" s="241">
        <v>1</v>
      </c>
      <c r="I313" s="242"/>
      <c r="J313" s="238"/>
      <c r="K313" s="238"/>
      <c r="L313" s="243"/>
      <c r="M313" s="244"/>
      <c r="N313" s="245"/>
      <c r="O313" s="245"/>
      <c r="P313" s="245"/>
      <c r="Q313" s="245"/>
      <c r="R313" s="245"/>
      <c r="S313" s="245"/>
      <c r="T313" s="24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7" t="s">
        <v>260</v>
      </c>
      <c r="AU313" s="247" t="s">
        <v>94</v>
      </c>
      <c r="AV313" s="13" t="s">
        <v>94</v>
      </c>
      <c r="AW313" s="13" t="s">
        <v>38</v>
      </c>
      <c r="AX313" s="13" t="s">
        <v>91</v>
      </c>
      <c r="AY313" s="247" t="s">
        <v>192</v>
      </c>
    </row>
    <row r="314" s="2" customFormat="1" ht="24.15" customHeight="1">
      <c r="A314" s="37"/>
      <c r="B314" s="38"/>
      <c r="C314" s="254" t="s">
        <v>606</v>
      </c>
      <c r="D314" s="254" t="s">
        <v>331</v>
      </c>
      <c r="E314" s="255" t="s">
        <v>800</v>
      </c>
      <c r="F314" s="256" t="s">
        <v>801</v>
      </c>
      <c r="G314" s="257" t="s">
        <v>628</v>
      </c>
      <c r="H314" s="258">
        <v>1</v>
      </c>
      <c r="I314" s="259"/>
      <c r="J314" s="260">
        <f>ROUND(I314*H314,2)</f>
        <v>0</v>
      </c>
      <c r="K314" s="256" t="s">
        <v>266</v>
      </c>
      <c r="L314" s="261"/>
      <c r="M314" s="262" t="s">
        <v>1</v>
      </c>
      <c r="N314" s="263" t="s">
        <v>48</v>
      </c>
      <c r="O314" s="90"/>
      <c r="P314" s="228">
        <f>O314*H314</f>
        <v>0</v>
      </c>
      <c r="Q314" s="228">
        <v>0.017999999999999999</v>
      </c>
      <c r="R314" s="228">
        <f>Q314*H314</f>
        <v>0.017999999999999999</v>
      </c>
      <c r="S314" s="228">
        <v>0</v>
      </c>
      <c r="T314" s="229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30" t="s">
        <v>226</v>
      </c>
      <c r="AT314" s="230" t="s">
        <v>331</v>
      </c>
      <c r="AU314" s="230" t="s">
        <v>94</v>
      </c>
      <c r="AY314" s="15" t="s">
        <v>192</v>
      </c>
      <c r="BE314" s="231">
        <f>IF(N314="základní",J314,0)</f>
        <v>0</v>
      </c>
      <c r="BF314" s="231">
        <f>IF(N314="snížená",J314,0)</f>
        <v>0</v>
      </c>
      <c r="BG314" s="231">
        <f>IF(N314="zákl. přenesená",J314,0)</f>
        <v>0</v>
      </c>
      <c r="BH314" s="231">
        <f>IF(N314="sníž. přenesená",J314,0)</f>
        <v>0</v>
      </c>
      <c r="BI314" s="231">
        <f>IF(N314="nulová",J314,0)</f>
        <v>0</v>
      </c>
      <c r="BJ314" s="15" t="s">
        <v>91</v>
      </c>
      <c r="BK314" s="231">
        <f>ROUND(I314*H314,2)</f>
        <v>0</v>
      </c>
      <c r="BL314" s="15" t="s">
        <v>209</v>
      </c>
      <c r="BM314" s="230" t="s">
        <v>802</v>
      </c>
    </row>
    <row r="315" s="2" customFormat="1">
      <c r="A315" s="37"/>
      <c r="B315" s="38"/>
      <c r="C315" s="39"/>
      <c r="D315" s="232" t="s">
        <v>199</v>
      </c>
      <c r="E315" s="39"/>
      <c r="F315" s="233" t="s">
        <v>801</v>
      </c>
      <c r="G315" s="39"/>
      <c r="H315" s="39"/>
      <c r="I315" s="234"/>
      <c r="J315" s="39"/>
      <c r="K315" s="39"/>
      <c r="L315" s="43"/>
      <c r="M315" s="235"/>
      <c r="N315" s="236"/>
      <c r="O315" s="90"/>
      <c r="P315" s="90"/>
      <c r="Q315" s="90"/>
      <c r="R315" s="90"/>
      <c r="S315" s="90"/>
      <c r="T315" s="91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T315" s="15" t="s">
        <v>199</v>
      </c>
      <c r="AU315" s="15" t="s">
        <v>94</v>
      </c>
    </row>
    <row r="316" s="2" customFormat="1" ht="16.5" customHeight="1">
      <c r="A316" s="37"/>
      <c r="B316" s="38"/>
      <c r="C316" s="219" t="s">
        <v>613</v>
      </c>
      <c r="D316" s="219" t="s">
        <v>193</v>
      </c>
      <c r="E316" s="220" t="s">
        <v>836</v>
      </c>
      <c r="F316" s="221" t="s">
        <v>837</v>
      </c>
      <c r="G316" s="222" t="s">
        <v>628</v>
      </c>
      <c r="H316" s="223">
        <v>1</v>
      </c>
      <c r="I316" s="224"/>
      <c r="J316" s="225">
        <f>ROUND(I316*H316,2)</f>
        <v>0</v>
      </c>
      <c r="K316" s="221" t="s">
        <v>266</v>
      </c>
      <c r="L316" s="43"/>
      <c r="M316" s="226" t="s">
        <v>1</v>
      </c>
      <c r="N316" s="227" t="s">
        <v>48</v>
      </c>
      <c r="O316" s="90"/>
      <c r="P316" s="228">
        <f>O316*H316</f>
        <v>0</v>
      </c>
      <c r="Q316" s="228">
        <v>0.040000000000000001</v>
      </c>
      <c r="R316" s="228">
        <f>Q316*H316</f>
        <v>0.040000000000000001</v>
      </c>
      <c r="S316" s="228">
        <v>0</v>
      </c>
      <c r="T316" s="229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30" t="s">
        <v>209</v>
      </c>
      <c r="AT316" s="230" t="s">
        <v>193</v>
      </c>
      <c r="AU316" s="230" t="s">
        <v>94</v>
      </c>
      <c r="AY316" s="15" t="s">
        <v>192</v>
      </c>
      <c r="BE316" s="231">
        <f>IF(N316="základní",J316,0)</f>
        <v>0</v>
      </c>
      <c r="BF316" s="231">
        <f>IF(N316="snížená",J316,0)</f>
        <v>0</v>
      </c>
      <c r="BG316" s="231">
        <f>IF(N316="zákl. přenesená",J316,0)</f>
        <v>0</v>
      </c>
      <c r="BH316" s="231">
        <f>IF(N316="sníž. přenesená",J316,0)</f>
        <v>0</v>
      </c>
      <c r="BI316" s="231">
        <f>IF(N316="nulová",J316,0)</f>
        <v>0</v>
      </c>
      <c r="BJ316" s="15" t="s">
        <v>91</v>
      </c>
      <c r="BK316" s="231">
        <f>ROUND(I316*H316,2)</f>
        <v>0</v>
      </c>
      <c r="BL316" s="15" t="s">
        <v>209</v>
      </c>
      <c r="BM316" s="230" t="s">
        <v>838</v>
      </c>
    </row>
    <row r="317" s="2" customFormat="1">
      <c r="A317" s="37"/>
      <c r="B317" s="38"/>
      <c r="C317" s="39"/>
      <c r="D317" s="232" t="s">
        <v>199</v>
      </c>
      <c r="E317" s="39"/>
      <c r="F317" s="233" t="s">
        <v>837</v>
      </c>
      <c r="G317" s="39"/>
      <c r="H317" s="39"/>
      <c r="I317" s="234"/>
      <c r="J317" s="39"/>
      <c r="K317" s="39"/>
      <c r="L317" s="43"/>
      <c r="M317" s="235"/>
      <c r="N317" s="236"/>
      <c r="O317" s="90"/>
      <c r="P317" s="90"/>
      <c r="Q317" s="90"/>
      <c r="R317" s="90"/>
      <c r="S317" s="90"/>
      <c r="T317" s="91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T317" s="15" t="s">
        <v>199</v>
      </c>
      <c r="AU317" s="15" t="s">
        <v>94</v>
      </c>
    </row>
    <row r="318" s="2" customFormat="1">
      <c r="A318" s="37"/>
      <c r="B318" s="38"/>
      <c r="C318" s="39"/>
      <c r="D318" s="248" t="s">
        <v>268</v>
      </c>
      <c r="E318" s="39"/>
      <c r="F318" s="249" t="s">
        <v>839</v>
      </c>
      <c r="G318" s="39"/>
      <c r="H318" s="39"/>
      <c r="I318" s="234"/>
      <c r="J318" s="39"/>
      <c r="K318" s="39"/>
      <c r="L318" s="43"/>
      <c r="M318" s="235"/>
      <c r="N318" s="236"/>
      <c r="O318" s="90"/>
      <c r="P318" s="90"/>
      <c r="Q318" s="90"/>
      <c r="R318" s="90"/>
      <c r="S318" s="90"/>
      <c r="T318" s="91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T318" s="15" t="s">
        <v>268</v>
      </c>
      <c r="AU318" s="15" t="s">
        <v>94</v>
      </c>
    </row>
    <row r="319" s="2" customFormat="1" ht="24.15" customHeight="1">
      <c r="A319" s="37"/>
      <c r="B319" s="38"/>
      <c r="C319" s="254" t="s">
        <v>325</v>
      </c>
      <c r="D319" s="254" t="s">
        <v>331</v>
      </c>
      <c r="E319" s="255" t="s">
        <v>804</v>
      </c>
      <c r="F319" s="256" t="s">
        <v>805</v>
      </c>
      <c r="G319" s="257" t="s">
        <v>628</v>
      </c>
      <c r="H319" s="258">
        <v>1</v>
      </c>
      <c r="I319" s="259"/>
      <c r="J319" s="260">
        <f>ROUND(I319*H319,2)</f>
        <v>0</v>
      </c>
      <c r="K319" s="256" t="s">
        <v>1</v>
      </c>
      <c r="L319" s="261"/>
      <c r="M319" s="262" t="s">
        <v>1</v>
      </c>
      <c r="N319" s="263" t="s">
        <v>48</v>
      </c>
      <c r="O319" s="90"/>
      <c r="P319" s="228">
        <f>O319*H319</f>
        <v>0</v>
      </c>
      <c r="Q319" s="228">
        <v>0.0065399999999999998</v>
      </c>
      <c r="R319" s="228">
        <f>Q319*H319</f>
        <v>0.0065399999999999998</v>
      </c>
      <c r="S319" s="228">
        <v>0</v>
      </c>
      <c r="T319" s="229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30" t="s">
        <v>226</v>
      </c>
      <c r="AT319" s="230" t="s">
        <v>331</v>
      </c>
      <c r="AU319" s="230" t="s">
        <v>94</v>
      </c>
      <c r="AY319" s="15" t="s">
        <v>192</v>
      </c>
      <c r="BE319" s="231">
        <f>IF(N319="základní",J319,0)</f>
        <v>0</v>
      </c>
      <c r="BF319" s="231">
        <f>IF(N319="snížená",J319,0)</f>
        <v>0</v>
      </c>
      <c r="BG319" s="231">
        <f>IF(N319="zákl. přenesená",J319,0)</f>
        <v>0</v>
      </c>
      <c r="BH319" s="231">
        <f>IF(N319="sníž. přenesená",J319,0)</f>
        <v>0</v>
      </c>
      <c r="BI319" s="231">
        <f>IF(N319="nulová",J319,0)</f>
        <v>0</v>
      </c>
      <c r="BJ319" s="15" t="s">
        <v>91</v>
      </c>
      <c r="BK319" s="231">
        <f>ROUND(I319*H319,2)</f>
        <v>0</v>
      </c>
      <c r="BL319" s="15" t="s">
        <v>209</v>
      </c>
      <c r="BM319" s="230" t="s">
        <v>806</v>
      </c>
    </row>
    <row r="320" s="2" customFormat="1">
      <c r="A320" s="37"/>
      <c r="B320" s="38"/>
      <c r="C320" s="39"/>
      <c r="D320" s="232" t="s">
        <v>199</v>
      </c>
      <c r="E320" s="39"/>
      <c r="F320" s="233" t="s">
        <v>805</v>
      </c>
      <c r="G320" s="39"/>
      <c r="H320" s="39"/>
      <c r="I320" s="234"/>
      <c r="J320" s="39"/>
      <c r="K320" s="39"/>
      <c r="L320" s="43"/>
      <c r="M320" s="235"/>
      <c r="N320" s="236"/>
      <c r="O320" s="90"/>
      <c r="P320" s="90"/>
      <c r="Q320" s="90"/>
      <c r="R320" s="90"/>
      <c r="S320" s="90"/>
      <c r="T320" s="91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15" t="s">
        <v>199</v>
      </c>
      <c r="AU320" s="15" t="s">
        <v>94</v>
      </c>
    </row>
    <row r="321" s="2" customFormat="1" ht="16.5" customHeight="1">
      <c r="A321" s="37"/>
      <c r="B321" s="38"/>
      <c r="C321" s="254" t="s">
        <v>625</v>
      </c>
      <c r="D321" s="254" t="s">
        <v>331</v>
      </c>
      <c r="E321" s="255" t="s">
        <v>842</v>
      </c>
      <c r="F321" s="256" t="s">
        <v>843</v>
      </c>
      <c r="G321" s="257" t="s">
        <v>628</v>
      </c>
      <c r="H321" s="258">
        <v>1</v>
      </c>
      <c r="I321" s="259"/>
      <c r="J321" s="260">
        <f>ROUND(I321*H321,2)</f>
        <v>0</v>
      </c>
      <c r="K321" s="256" t="s">
        <v>1</v>
      </c>
      <c r="L321" s="261"/>
      <c r="M321" s="262" t="s">
        <v>1</v>
      </c>
      <c r="N321" s="263" t="s">
        <v>48</v>
      </c>
      <c r="O321" s="90"/>
      <c r="P321" s="228">
        <f>O321*H321</f>
        <v>0</v>
      </c>
      <c r="Q321" s="228">
        <v>0.013299999999999999</v>
      </c>
      <c r="R321" s="228">
        <f>Q321*H321</f>
        <v>0.013299999999999999</v>
      </c>
      <c r="S321" s="228">
        <v>0</v>
      </c>
      <c r="T321" s="229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30" t="s">
        <v>226</v>
      </c>
      <c r="AT321" s="230" t="s">
        <v>331</v>
      </c>
      <c r="AU321" s="230" t="s">
        <v>94</v>
      </c>
      <c r="AY321" s="15" t="s">
        <v>192</v>
      </c>
      <c r="BE321" s="231">
        <f>IF(N321="základní",J321,0)</f>
        <v>0</v>
      </c>
      <c r="BF321" s="231">
        <f>IF(N321="snížená",J321,0)</f>
        <v>0</v>
      </c>
      <c r="BG321" s="231">
        <f>IF(N321="zákl. přenesená",J321,0)</f>
        <v>0</v>
      </c>
      <c r="BH321" s="231">
        <f>IF(N321="sníž. přenesená",J321,0)</f>
        <v>0</v>
      </c>
      <c r="BI321" s="231">
        <f>IF(N321="nulová",J321,0)</f>
        <v>0</v>
      </c>
      <c r="BJ321" s="15" t="s">
        <v>91</v>
      </c>
      <c r="BK321" s="231">
        <f>ROUND(I321*H321,2)</f>
        <v>0</v>
      </c>
      <c r="BL321" s="15" t="s">
        <v>209</v>
      </c>
      <c r="BM321" s="230" t="s">
        <v>844</v>
      </c>
    </row>
    <row r="322" s="2" customFormat="1">
      <c r="A322" s="37"/>
      <c r="B322" s="38"/>
      <c r="C322" s="39"/>
      <c r="D322" s="232" t="s">
        <v>199</v>
      </c>
      <c r="E322" s="39"/>
      <c r="F322" s="233" t="s">
        <v>843</v>
      </c>
      <c r="G322" s="39"/>
      <c r="H322" s="39"/>
      <c r="I322" s="234"/>
      <c r="J322" s="39"/>
      <c r="K322" s="39"/>
      <c r="L322" s="43"/>
      <c r="M322" s="235"/>
      <c r="N322" s="236"/>
      <c r="O322" s="90"/>
      <c r="P322" s="90"/>
      <c r="Q322" s="90"/>
      <c r="R322" s="90"/>
      <c r="S322" s="90"/>
      <c r="T322" s="91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T322" s="15" t="s">
        <v>199</v>
      </c>
      <c r="AU322" s="15" t="s">
        <v>94</v>
      </c>
    </row>
    <row r="323" s="2" customFormat="1" ht="16.5" customHeight="1">
      <c r="A323" s="37"/>
      <c r="B323" s="38"/>
      <c r="C323" s="219" t="s">
        <v>633</v>
      </c>
      <c r="D323" s="219" t="s">
        <v>193</v>
      </c>
      <c r="E323" s="220" t="s">
        <v>846</v>
      </c>
      <c r="F323" s="221" t="s">
        <v>847</v>
      </c>
      <c r="G323" s="222" t="s">
        <v>628</v>
      </c>
      <c r="H323" s="223">
        <v>1</v>
      </c>
      <c r="I323" s="224"/>
      <c r="J323" s="225">
        <f>ROUND(I323*H323,2)</f>
        <v>0</v>
      </c>
      <c r="K323" s="221" t="s">
        <v>266</v>
      </c>
      <c r="L323" s="43"/>
      <c r="M323" s="226" t="s">
        <v>1</v>
      </c>
      <c r="N323" s="227" t="s">
        <v>48</v>
      </c>
      <c r="O323" s="90"/>
      <c r="P323" s="228">
        <f>O323*H323</f>
        <v>0</v>
      </c>
      <c r="Q323" s="228">
        <v>0.0013600000000000001</v>
      </c>
      <c r="R323" s="228">
        <f>Q323*H323</f>
        <v>0.0013600000000000001</v>
      </c>
      <c r="S323" s="228">
        <v>0</v>
      </c>
      <c r="T323" s="229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30" t="s">
        <v>209</v>
      </c>
      <c r="AT323" s="230" t="s">
        <v>193</v>
      </c>
      <c r="AU323" s="230" t="s">
        <v>94</v>
      </c>
      <c r="AY323" s="15" t="s">
        <v>192</v>
      </c>
      <c r="BE323" s="231">
        <f>IF(N323="základní",J323,0)</f>
        <v>0</v>
      </c>
      <c r="BF323" s="231">
        <f>IF(N323="snížená",J323,0)</f>
        <v>0</v>
      </c>
      <c r="BG323" s="231">
        <f>IF(N323="zákl. přenesená",J323,0)</f>
        <v>0</v>
      </c>
      <c r="BH323" s="231">
        <f>IF(N323="sníž. přenesená",J323,0)</f>
        <v>0</v>
      </c>
      <c r="BI323" s="231">
        <f>IF(N323="nulová",J323,0)</f>
        <v>0</v>
      </c>
      <c r="BJ323" s="15" t="s">
        <v>91</v>
      </c>
      <c r="BK323" s="231">
        <f>ROUND(I323*H323,2)</f>
        <v>0</v>
      </c>
      <c r="BL323" s="15" t="s">
        <v>209</v>
      </c>
      <c r="BM323" s="230" t="s">
        <v>848</v>
      </c>
    </row>
    <row r="324" s="2" customFormat="1">
      <c r="A324" s="37"/>
      <c r="B324" s="38"/>
      <c r="C324" s="39"/>
      <c r="D324" s="232" t="s">
        <v>199</v>
      </c>
      <c r="E324" s="39"/>
      <c r="F324" s="233" t="s">
        <v>847</v>
      </c>
      <c r="G324" s="39"/>
      <c r="H324" s="39"/>
      <c r="I324" s="234"/>
      <c r="J324" s="39"/>
      <c r="K324" s="39"/>
      <c r="L324" s="43"/>
      <c r="M324" s="235"/>
      <c r="N324" s="236"/>
      <c r="O324" s="90"/>
      <c r="P324" s="90"/>
      <c r="Q324" s="90"/>
      <c r="R324" s="90"/>
      <c r="S324" s="90"/>
      <c r="T324" s="91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T324" s="15" t="s">
        <v>199</v>
      </c>
      <c r="AU324" s="15" t="s">
        <v>94</v>
      </c>
    </row>
    <row r="325" s="2" customFormat="1">
      <c r="A325" s="37"/>
      <c r="B325" s="38"/>
      <c r="C325" s="39"/>
      <c r="D325" s="248" t="s">
        <v>268</v>
      </c>
      <c r="E325" s="39"/>
      <c r="F325" s="249" t="s">
        <v>849</v>
      </c>
      <c r="G325" s="39"/>
      <c r="H325" s="39"/>
      <c r="I325" s="234"/>
      <c r="J325" s="39"/>
      <c r="K325" s="39"/>
      <c r="L325" s="43"/>
      <c r="M325" s="235"/>
      <c r="N325" s="236"/>
      <c r="O325" s="90"/>
      <c r="P325" s="90"/>
      <c r="Q325" s="90"/>
      <c r="R325" s="90"/>
      <c r="S325" s="90"/>
      <c r="T325" s="91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T325" s="15" t="s">
        <v>268</v>
      </c>
      <c r="AU325" s="15" t="s">
        <v>94</v>
      </c>
    </row>
    <row r="326" s="13" customFormat="1">
      <c r="A326" s="13"/>
      <c r="B326" s="237"/>
      <c r="C326" s="238"/>
      <c r="D326" s="232" t="s">
        <v>260</v>
      </c>
      <c r="E326" s="239" t="s">
        <v>1</v>
      </c>
      <c r="F326" s="240" t="s">
        <v>91</v>
      </c>
      <c r="G326" s="238"/>
      <c r="H326" s="241">
        <v>1</v>
      </c>
      <c r="I326" s="242"/>
      <c r="J326" s="238"/>
      <c r="K326" s="238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94</v>
      </c>
      <c r="AV326" s="13" t="s">
        <v>94</v>
      </c>
      <c r="AW326" s="13" t="s">
        <v>38</v>
      </c>
      <c r="AX326" s="13" t="s">
        <v>91</v>
      </c>
      <c r="AY326" s="247" t="s">
        <v>192</v>
      </c>
    </row>
    <row r="327" s="2" customFormat="1" ht="21.75" customHeight="1">
      <c r="A327" s="37"/>
      <c r="B327" s="38"/>
      <c r="C327" s="254" t="s">
        <v>637</v>
      </c>
      <c r="D327" s="254" t="s">
        <v>331</v>
      </c>
      <c r="E327" s="255" t="s">
        <v>851</v>
      </c>
      <c r="F327" s="256" t="s">
        <v>852</v>
      </c>
      <c r="G327" s="257" t="s">
        <v>853</v>
      </c>
      <c r="H327" s="258">
        <v>1</v>
      </c>
      <c r="I327" s="259"/>
      <c r="J327" s="260">
        <f>ROUND(I327*H327,2)</f>
        <v>0</v>
      </c>
      <c r="K327" s="256" t="s">
        <v>1</v>
      </c>
      <c r="L327" s="261"/>
      <c r="M327" s="262" t="s">
        <v>1</v>
      </c>
      <c r="N327" s="263" t="s">
        <v>48</v>
      </c>
      <c r="O327" s="90"/>
      <c r="P327" s="228">
        <f>O327*H327</f>
        <v>0</v>
      </c>
      <c r="Q327" s="228">
        <v>0.0015</v>
      </c>
      <c r="R327" s="228">
        <f>Q327*H327</f>
        <v>0.0015</v>
      </c>
      <c r="S327" s="228">
        <v>0</v>
      </c>
      <c r="T327" s="229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30" t="s">
        <v>226</v>
      </c>
      <c r="AT327" s="230" t="s">
        <v>331</v>
      </c>
      <c r="AU327" s="230" t="s">
        <v>94</v>
      </c>
      <c r="AY327" s="15" t="s">
        <v>192</v>
      </c>
      <c r="BE327" s="231">
        <f>IF(N327="základní",J327,0)</f>
        <v>0</v>
      </c>
      <c r="BF327" s="231">
        <f>IF(N327="snížená",J327,0)</f>
        <v>0</v>
      </c>
      <c r="BG327" s="231">
        <f>IF(N327="zákl. přenesená",J327,0)</f>
        <v>0</v>
      </c>
      <c r="BH327" s="231">
        <f>IF(N327="sníž. přenesená",J327,0)</f>
        <v>0</v>
      </c>
      <c r="BI327" s="231">
        <f>IF(N327="nulová",J327,0)</f>
        <v>0</v>
      </c>
      <c r="BJ327" s="15" t="s">
        <v>91</v>
      </c>
      <c r="BK327" s="231">
        <f>ROUND(I327*H327,2)</f>
        <v>0</v>
      </c>
      <c r="BL327" s="15" t="s">
        <v>209</v>
      </c>
      <c r="BM327" s="230" t="s">
        <v>854</v>
      </c>
    </row>
    <row r="328" s="2" customFormat="1">
      <c r="A328" s="37"/>
      <c r="B328" s="38"/>
      <c r="C328" s="39"/>
      <c r="D328" s="232" t="s">
        <v>199</v>
      </c>
      <c r="E328" s="39"/>
      <c r="F328" s="233" t="s">
        <v>852</v>
      </c>
      <c r="G328" s="39"/>
      <c r="H328" s="39"/>
      <c r="I328" s="234"/>
      <c r="J328" s="39"/>
      <c r="K328" s="39"/>
      <c r="L328" s="43"/>
      <c r="M328" s="235"/>
      <c r="N328" s="236"/>
      <c r="O328" s="90"/>
      <c r="P328" s="90"/>
      <c r="Q328" s="90"/>
      <c r="R328" s="90"/>
      <c r="S328" s="90"/>
      <c r="T328" s="91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T328" s="15" t="s">
        <v>199</v>
      </c>
      <c r="AU328" s="15" t="s">
        <v>94</v>
      </c>
    </row>
    <row r="329" s="13" customFormat="1">
      <c r="A329" s="13"/>
      <c r="B329" s="237"/>
      <c r="C329" s="238"/>
      <c r="D329" s="232" t="s">
        <v>260</v>
      </c>
      <c r="E329" s="239" t="s">
        <v>1</v>
      </c>
      <c r="F329" s="240" t="s">
        <v>91</v>
      </c>
      <c r="G329" s="238"/>
      <c r="H329" s="241">
        <v>1</v>
      </c>
      <c r="I329" s="242"/>
      <c r="J329" s="238"/>
      <c r="K329" s="238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94</v>
      </c>
      <c r="AV329" s="13" t="s">
        <v>94</v>
      </c>
      <c r="AW329" s="13" t="s">
        <v>38</v>
      </c>
      <c r="AX329" s="13" t="s">
        <v>91</v>
      </c>
      <c r="AY329" s="247" t="s">
        <v>192</v>
      </c>
    </row>
    <row r="330" s="2" customFormat="1" ht="24.15" customHeight="1">
      <c r="A330" s="37"/>
      <c r="B330" s="38"/>
      <c r="C330" s="254" t="s">
        <v>642</v>
      </c>
      <c r="D330" s="254" t="s">
        <v>331</v>
      </c>
      <c r="E330" s="255" t="s">
        <v>856</v>
      </c>
      <c r="F330" s="256" t="s">
        <v>857</v>
      </c>
      <c r="G330" s="257" t="s">
        <v>628</v>
      </c>
      <c r="H330" s="258">
        <v>1</v>
      </c>
      <c r="I330" s="259"/>
      <c r="J330" s="260">
        <f>ROUND(I330*H330,2)</f>
        <v>0</v>
      </c>
      <c r="K330" s="256" t="s">
        <v>1</v>
      </c>
      <c r="L330" s="261"/>
      <c r="M330" s="262" t="s">
        <v>1</v>
      </c>
      <c r="N330" s="263" t="s">
        <v>48</v>
      </c>
      <c r="O330" s="90"/>
      <c r="P330" s="228">
        <f>O330*H330</f>
        <v>0</v>
      </c>
      <c r="Q330" s="228">
        <v>0.0395</v>
      </c>
      <c r="R330" s="228">
        <f>Q330*H330</f>
        <v>0.0395</v>
      </c>
      <c r="S330" s="228">
        <v>0</v>
      </c>
      <c r="T330" s="229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30" t="s">
        <v>226</v>
      </c>
      <c r="AT330" s="230" t="s">
        <v>331</v>
      </c>
      <c r="AU330" s="230" t="s">
        <v>94</v>
      </c>
      <c r="AY330" s="15" t="s">
        <v>192</v>
      </c>
      <c r="BE330" s="231">
        <f>IF(N330="základní",J330,0)</f>
        <v>0</v>
      </c>
      <c r="BF330" s="231">
        <f>IF(N330="snížená",J330,0)</f>
        <v>0</v>
      </c>
      <c r="BG330" s="231">
        <f>IF(N330="zákl. přenesená",J330,0)</f>
        <v>0</v>
      </c>
      <c r="BH330" s="231">
        <f>IF(N330="sníž. přenesená",J330,0)</f>
        <v>0</v>
      </c>
      <c r="BI330" s="231">
        <f>IF(N330="nulová",J330,0)</f>
        <v>0</v>
      </c>
      <c r="BJ330" s="15" t="s">
        <v>91</v>
      </c>
      <c r="BK330" s="231">
        <f>ROUND(I330*H330,2)</f>
        <v>0</v>
      </c>
      <c r="BL330" s="15" t="s">
        <v>209</v>
      </c>
      <c r="BM330" s="230" t="s">
        <v>858</v>
      </c>
    </row>
    <row r="331" s="2" customFormat="1">
      <c r="A331" s="37"/>
      <c r="B331" s="38"/>
      <c r="C331" s="39"/>
      <c r="D331" s="232" t="s">
        <v>199</v>
      </c>
      <c r="E331" s="39"/>
      <c r="F331" s="233" t="s">
        <v>857</v>
      </c>
      <c r="G331" s="39"/>
      <c r="H331" s="39"/>
      <c r="I331" s="234"/>
      <c r="J331" s="39"/>
      <c r="K331" s="39"/>
      <c r="L331" s="43"/>
      <c r="M331" s="235"/>
      <c r="N331" s="236"/>
      <c r="O331" s="90"/>
      <c r="P331" s="90"/>
      <c r="Q331" s="90"/>
      <c r="R331" s="90"/>
      <c r="S331" s="90"/>
      <c r="T331" s="91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T331" s="15" t="s">
        <v>199</v>
      </c>
      <c r="AU331" s="15" t="s">
        <v>94</v>
      </c>
    </row>
    <row r="332" s="13" customFormat="1">
      <c r="A332" s="13"/>
      <c r="B332" s="237"/>
      <c r="C332" s="238"/>
      <c r="D332" s="232" t="s">
        <v>260</v>
      </c>
      <c r="E332" s="239" t="s">
        <v>1</v>
      </c>
      <c r="F332" s="240" t="s">
        <v>91</v>
      </c>
      <c r="G332" s="238"/>
      <c r="H332" s="241">
        <v>1</v>
      </c>
      <c r="I332" s="242"/>
      <c r="J332" s="238"/>
      <c r="K332" s="238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94</v>
      </c>
      <c r="AV332" s="13" t="s">
        <v>94</v>
      </c>
      <c r="AW332" s="13" t="s">
        <v>38</v>
      </c>
      <c r="AX332" s="13" t="s">
        <v>91</v>
      </c>
      <c r="AY332" s="247" t="s">
        <v>192</v>
      </c>
    </row>
    <row r="333" s="2" customFormat="1" ht="24.15" customHeight="1">
      <c r="A333" s="37"/>
      <c r="B333" s="38"/>
      <c r="C333" s="254" t="s">
        <v>649</v>
      </c>
      <c r="D333" s="254" t="s">
        <v>331</v>
      </c>
      <c r="E333" s="255" t="s">
        <v>860</v>
      </c>
      <c r="F333" s="256" t="s">
        <v>861</v>
      </c>
      <c r="G333" s="257" t="s">
        <v>628</v>
      </c>
      <c r="H333" s="258">
        <v>1</v>
      </c>
      <c r="I333" s="259"/>
      <c r="J333" s="260">
        <f>ROUND(I333*H333,2)</f>
        <v>0</v>
      </c>
      <c r="K333" s="256" t="s">
        <v>1</v>
      </c>
      <c r="L333" s="261"/>
      <c r="M333" s="262" t="s">
        <v>1</v>
      </c>
      <c r="N333" s="263" t="s">
        <v>48</v>
      </c>
      <c r="O333" s="90"/>
      <c r="P333" s="228">
        <f>O333*H333</f>
        <v>0</v>
      </c>
      <c r="Q333" s="228">
        <v>0.001</v>
      </c>
      <c r="R333" s="228">
        <f>Q333*H333</f>
        <v>0.001</v>
      </c>
      <c r="S333" s="228">
        <v>0</v>
      </c>
      <c r="T333" s="229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30" t="s">
        <v>226</v>
      </c>
      <c r="AT333" s="230" t="s">
        <v>331</v>
      </c>
      <c r="AU333" s="230" t="s">
        <v>94</v>
      </c>
      <c r="AY333" s="15" t="s">
        <v>192</v>
      </c>
      <c r="BE333" s="231">
        <f>IF(N333="základní",J333,0)</f>
        <v>0</v>
      </c>
      <c r="BF333" s="231">
        <f>IF(N333="snížená",J333,0)</f>
        <v>0</v>
      </c>
      <c r="BG333" s="231">
        <f>IF(N333="zákl. přenesená",J333,0)</f>
        <v>0</v>
      </c>
      <c r="BH333" s="231">
        <f>IF(N333="sníž. přenesená",J333,0)</f>
        <v>0</v>
      </c>
      <c r="BI333" s="231">
        <f>IF(N333="nulová",J333,0)</f>
        <v>0</v>
      </c>
      <c r="BJ333" s="15" t="s">
        <v>91</v>
      </c>
      <c r="BK333" s="231">
        <f>ROUND(I333*H333,2)</f>
        <v>0</v>
      </c>
      <c r="BL333" s="15" t="s">
        <v>209</v>
      </c>
      <c r="BM333" s="230" t="s">
        <v>862</v>
      </c>
    </row>
    <row r="334" s="2" customFormat="1">
      <c r="A334" s="37"/>
      <c r="B334" s="38"/>
      <c r="C334" s="39"/>
      <c r="D334" s="232" t="s">
        <v>199</v>
      </c>
      <c r="E334" s="39"/>
      <c r="F334" s="233" t="s">
        <v>861</v>
      </c>
      <c r="G334" s="39"/>
      <c r="H334" s="39"/>
      <c r="I334" s="234"/>
      <c r="J334" s="39"/>
      <c r="K334" s="39"/>
      <c r="L334" s="43"/>
      <c r="M334" s="235"/>
      <c r="N334" s="236"/>
      <c r="O334" s="90"/>
      <c r="P334" s="90"/>
      <c r="Q334" s="90"/>
      <c r="R334" s="90"/>
      <c r="S334" s="90"/>
      <c r="T334" s="91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T334" s="15" t="s">
        <v>199</v>
      </c>
      <c r="AU334" s="15" t="s">
        <v>94</v>
      </c>
    </row>
    <row r="335" s="13" customFormat="1">
      <c r="A335" s="13"/>
      <c r="B335" s="237"/>
      <c r="C335" s="238"/>
      <c r="D335" s="232" t="s">
        <v>260</v>
      </c>
      <c r="E335" s="239" t="s">
        <v>1</v>
      </c>
      <c r="F335" s="240" t="s">
        <v>91</v>
      </c>
      <c r="G335" s="238"/>
      <c r="H335" s="241">
        <v>1</v>
      </c>
      <c r="I335" s="242"/>
      <c r="J335" s="238"/>
      <c r="K335" s="238"/>
      <c r="L335" s="243"/>
      <c r="M335" s="244"/>
      <c r="N335" s="245"/>
      <c r="O335" s="245"/>
      <c r="P335" s="245"/>
      <c r="Q335" s="245"/>
      <c r="R335" s="245"/>
      <c r="S335" s="245"/>
      <c r="T335" s="24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7" t="s">
        <v>260</v>
      </c>
      <c r="AU335" s="247" t="s">
        <v>94</v>
      </c>
      <c r="AV335" s="13" t="s">
        <v>94</v>
      </c>
      <c r="AW335" s="13" t="s">
        <v>38</v>
      </c>
      <c r="AX335" s="13" t="s">
        <v>91</v>
      </c>
      <c r="AY335" s="247" t="s">
        <v>192</v>
      </c>
    </row>
    <row r="336" s="2" customFormat="1" ht="16.5" customHeight="1">
      <c r="A336" s="37"/>
      <c r="B336" s="38"/>
      <c r="C336" s="219" t="s">
        <v>654</v>
      </c>
      <c r="D336" s="219" t="s">
        <v>193</v>
      </c>
      <c r="E336" s="220" t="s">
        <v>864</v>
      </c>
      <c r="F336" s="221" t="s">
        <v>865</v>
      </c>
      <c r="G336" s="222" t="s">
        <v>628</v>
      </c>
      <c r="H336" s="223">
        <v>1</v>
      </c>
      <c r="I336" s="224"/>
      <c r="J336" s="225">
        <f>ROUND(I336*H336,2)</f>
        <v>0</v>
      </c>
      <c r="K336" s="221" t="s">
        <v>266</v>
      </c>
      <c r="L336" s="43"/>
      <c r="M336" s="226" t="s">
        <v>1</v>
      </c>
      <c r="N336" s="227" t="s">
        <v>48</v>
      </c>
      <c r="O336" s="90"/>
      <c r="P336" s="228">
        <f>O336*H336</f>
        <v>0</v>
      </c>
      <c r="Q336" s="228">
        <v>0.050000000000000003</v>
      </c>
      <c r="R336" s="228">
        <f>Q336*H336</f>
        <v>0.050000000000000003</v>
      </c>
      <c r="S336" s="228">
        <v>0</v>
      </c>
      <c r="T336" s="229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30" t="s">
        <v>209</v>
      </c>
      <c r="AT336" s="230" t="s">
        <v>193</v>
      </c>
      <c r="AU336" s="230" t="s">
        <v>94</v>
      </c>
      <c r="AY336" s="15" t="s">
        <v>192</v>
      </c>
      <c r="BE336" s="231">
        <f>IF(N336="základní",J336,0)</f>
        <v>0</v>
      </c>
      <c r="BF336" s="231">
        <f>IF(N336="snížená",J336,0)</f>
        <v>0</v>
      </c>
      <c r="BG336" s="231">
        <f>IF(N336="zákl. přenesená",J336,0)</f>
        <v>0</v>
      </c>
      <c r="BH336" s="231">
        <f>IF(N336="sníž. přenesená",J336,0)</f>
        <v>0</v>
      </c>
      <c r="BI336" s="231">
        <f>IF(N336="nulová",J336,0)</f>
        <v>0</v>
      </c>
      <c r="BJ336" s="15" t="s">
        <v>91</v>
      </c>
      <c r="BK336" s="231">
        <f>ROUND(I336*H336,2)</f>
        <v>0</v>
      </c>
      <c r="BL336" s="15" t="s">
        <v>209</v>
      </c>
      <c r="BM336" s="230" t="s">
        <v>866</v>
      </c>
    </row>
    <row r="337" s="2" customFormat="1">
      <c r="A337" s="37"/>
      <c r="B337" s="38"/>
      <c r="C337" s="39"/>
      <c r="D337" s="232" t="s">
        <v>199</v>
      </c>
      <c r="E337" s="39"/>
      <c r="F337" s="233" t="s">
        <v>865</v>
      </c>
      <c r="G337" s="39"/>
      <c r="H337" s="39"/>
      <c r="I337" s="234"/>
      <c r="J337" s="39"/>
      <c r="K337" s="39"/>
      <c r="L337" s="43"/>
      <c r="M337" s="235"/>
      <c r="N337" s="236"/>
      <c r="O337" s="90"/>
      <c r="P337" s="90"/>
      <c r="Q337" s="90"/>
      <c r="R337" s="90"/>
      <c r="S337" s="90"/>
      <c r="T337" s="91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T337" s="15" t="s">
        <v>199</v>
      </c>
      <c r="AU337" s="15" t="s">
        <v>94</v>
      </c>
    </row>
    <row r="338" s="2" customFormat="1">
      <c r="A338" s="37"/>
      <c r="B338" s="38"/>
      <c r="C338" s="39"/>
      <c r="D338" s="248" t="s">
        <v>268</v>
      </c>
      <c r="E338" s="39"/>
      <c r="F338" s="249" t="s">
        <v>867</v>
      </c>
      <c r="G338" s="39"/>
      <c r="H338" s="39"/>
      <c r="I338" s="234"/>
      <c r="J338" s="39"/>
      <c r="K338" s="39"/>
      <c r="L338" s="43"/>
      <c r="M338" s="235"/>
      <c r="N338" s="236"/>
      <c r="O338" s="90"/>
      <c r="P338" s="90"/>
      <c r="Q338" s="90"/>
      <c r="R338" s="90"/>
      <c r="S338" s="90"/>
      <c r="T338" s="91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T338" s="15" t="s">
        <v>268</v>
      </c>
      <c r="AU338" s="15" t="s">
        <v>94</v>
      </c>
    </row>
    <row r="339" s="13" customFormat="1">
      <c r="A339" s="13"/>
      <c r="B339" s="237"/>
      <c r="C339" s="238"/>
      <c r="D339" s="232" t="s">
        <v>260</v>
      </c>
      <c r="E339" s="239" t="s">
        <v>1</v>
      </c>
      <c r="F339" s="240" t="s">
        <v>91</v>
      </c>
      <c r="G339" s="238"/>
      <c r="H339" s="241">
        <v>1</v>
      </c>
      <c r="I339" s="242"/>
      <c r="J339" s="238"/>
      <c r="K339" s="238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94</v>
      </c>
      <c r="AV339" s="13" t="s">
        <v>94</v>
      </c>
      <c r="AW339" s="13" t="s">
        <v>38</v>
      </c>
      <c r="AX339" s="13" t="s">
        <v>91</v>
      </c>
      <c r="AY339" s="247" t="s">
        <v>192</v>
      </c>
    </row>
    <row r="340" s="2" customFormat="1" ht="16.5" customHeight="1">
      <c r="A340" s="37"/>
      <c r="B340" s="38"/>
      <c r="C340" s="254" t="s">
        <v>660</v>
      </c>
      <c r="D340" s="254" t="s">
        <v>331</v>
      </c>
      <c r="E340" s="255" t="s">
        <v>869</v>
      </c>
      <c r="F340" s="256" t="s">
        <v>870</v>
      </c>
      <c r="G340" s="257" t="s">
        <v>628</v>
      </c>
      <c r="H340" s="258">
        <v>1</v>
      </c>
      <c r="I340" s="259"/>
      <c r="J340" s="260">
        <f>ROUND(I340*H340,2)</f>
        <v>0</v>
      </c>
      <c r="K340" s="256" t="s">
        <v>266</v>
      </c>
      <c r="L340" s="261"/>
      <c r="M340" s="262" t="s">
        <v>1</v>
      </c>
      <c r="N340" s="263" t="s">
        <v>48</v>
      </c>
      <c r="O340" s="90"/>
      <c r="P340" s="228">
        <f>O340*H340</f>
        <v>0</v>
      </c>
      <c r="Q340" s="228">
        <v>0.029499999999999998</v>
      </c>
      <c r="R340" s="228">
        <f>Q340*H340</f>
        <v>0.029499999999999998</v>
      </c>
      <c r="S340" s="228">
        <v>0</v>
      </c>
      <c r="T340" s="229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30" t="s">
        <v>226</v>
      </c>
      <c r="AT340" s="230" t="s">
        <v>331</v>
      </c>
      <c r="AU340" s="230" t="s">
        <v>94</v>
      </c>
      <c r="AY340" s="15" t="s">
        <v>192</v>
      </c>
      <c r="BE340" s="231">
        <f>IF(N340="základní",J340,0)</f>
        <v>0</v>
      </c>
      <c r="BF340" s="231">
        <f>IF(N340="snížená",J340,0)</f>
        <v>0</v>
      </c>
      <c r="BG340" s="231">
        <f>IF(N340="zákl. přenesená",J340,0)</f>
        <v>0</v>
      </c>
      <c r="BH340" s="231">
        <f>IF(N340="sníž. přenesená",J340,0)</f>
        <v>0</v>
      </c>
      <c r="BI340" s="231">
        <f>IF(N340="nulová",J340,0)</f>
        <v>0</v>
      </c>
      <c r="BJ340" s="15" t="s">
        <v>91</v>
      </c>
      <c r="BK340" s="231">
        <f>ROUND(I340*H340,2)</f>
        <v>0</v>
      </c>
      <c r="BL340" s="15" t="s">
        <v>209</v>
      </c>
      <c r="BM340" s="230" t="s">
        <v>871</v>
      </c>
    </row>
    <row r="341" s="2" customFormat="1">
      <c r="A341" s="37"/>
      <c r="B341" s="38"/>
      <c r="C341" s="39"/>
      <c r="D341" s="232" t="s">
        <v>199</v>
      </c>
      <c r="E341" s="39"/>
      <c r="F341" s="233" t="s">
        <v>870</v>
      </c>
      <c r="G341" s="39"/>
      <c r="H341" s="39"/>
      <c r="I341" s="234"/>
      <c r="J341" s="39"/>
      <c r="K341" s="39"/>
      <c r="L341" s="43"/>
      <c r="M341" s="235"/>
      <c r="N341" s="236"/>
      <c r="O341" s="90"/>
      <c r="P341" s="90"/>
      <c r="Q341" s="90"/>
      <c r="R341" s="90"/>
      <c r="S341" s="90"/>
      <c r="T341" s="91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T341" s="15" t="s">
        <v>199</v>
      </c>
      <c r="AU341" s="15" t="s">
        <v>94</v>
      </c>
    </row>
    <row r="342" s="13" customFormat="1">
      <c r="A342" s="13"/>
      <c r="B342" s="237"/>
      <c r="C342" s="238"/>
      <c r="D342" s="232" t="s">
        <v>260</v>
      </c>
      <c r="E342" s="239" t="s">
        <v>1</v>
      </c>
      <c r="F342" s="240" t="s">
        <v>91</v>
      </c>
      <c r="G342" s="238"/>
      <c r="H342" s="241">
        <v>1</v>
      </c>
      <c r="I342" s="242"/>
      <c r="J342" s="238"/>
      <c r="K342" s="238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94</v>
      </c>
      <c r="AV342" s="13" t="s">
        <v>94</v>
      </c>
      <c r="AW342" s="13" t="s">
        <v>38</v>
      </c>
      <c r="AX342" s="13" t="s">
        <v>91</v>
      </c>
      <c r="AY342" s="247" t="s">
        <v>192</v>
      </c>
    </row>
    <row r="343" s="2" customFormat="1" ht="24.15" customHeight="1">
      <c r="A343" s="37"/>
      <c r="B343" s="38"/>
      <c r="C343" s="254" t="s">
        <v>666</v>
      </c>
      <c r="D343" s="254" t="s">
        <v>331</v>
      </c>
      <c r="E343" s="255" t="s">
        <v>1143</v>
      </c>
      <c r="F343" s="256" t="s">
        <v>1144</v>
      </c>
      <c r="G343" s="257" t="s">
        <v>628</v>
      </c>
      <c r="H343" s="258">
        <v>2</v>
      </c>
      <c r="I343" s="259"/>
      <c r="J343" s="260">
        <f>ROUND(I343*H343,2)</f>
        <v>0</v>
      </c>
      <c r="K343" s="256" t="s">
        <v>266</v>
      </c>
      <c r="L343" s="261"/>
      <c r="M343" s="262" t="s">
        <v>1</v>
      </c>
      <c r="N343" s="263" t="s">
        <v>48</v>
      </c>
      <c r="O343" s="90"/>
      <c r="P343" s="228">
        <f>O343*H343</f>
        <v>0</v>
      </c>
      <c r="Q343" s="228">
        <v>0.0025999999999999999</v>
      </c>
      <c r="R343" s="228">
        <f>Q343*H343</f>
        <v>0.0051999999999999998</v>
      </c>
      <c r="S343" s="228">
        <v>0</v>
      </c>
      <c r="T343" s="229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30" t="s">
        <v>226</v>
      </c>
      <c r="AT343" s="230" t="s">
        <v>331</v>
      </c>
      <c r="AU343" s="230" t="s">
        <v>94</v>
      </c>
      <c r="AY343" s="15" t="s">
        <v>192</v>
      </c>
      <c r="BE343" s="231">
        <f>IF(N343="základní",J343,0)</f>
        <v>0</v>
      </c>
      <c r="BF343" s="231">
        <f>IF(N343="snížená",J343,0)</f>
        <v>0</v>
      </c>
      <c r="BG343" s="231">
        <f>IF(N343="zákl. přenesená",J343,0)</f>
        <v>0</v>
      </c>
      <c r="BH343" s="231">
        <f>IF(N343="sníž. přenesená",J343,0)</f>
        <v>0</v>
      </c>
      <c r="BI343" s="231">
        <f>IF(N343="nulová",J343,0)</f>
        <v>0</v>
      </c>
      <c r="BJ343" s="15" t="s">
        <v>91</v>
      </c>
      <c r="BK343" s="231">
        <f>ROUND(I343*H343,2)</f>
        <v>0</v>
      </c>
      <c r="BL343" s="15" t="s">
        <v>209</v>
      </c>
      <c r="BM343" s="230" t="s">
        <v>1145</v>
      </c>
    </row>
    <row r="344" s="2" customFormat="1">
      <c r="A344" s="37"/>
      <c r="B344" s="38"/>
      <c r="C344" s="39"/>
      <c r="D344" s="232" t="s">
        <v>199</v>
      </c>
      <c r="E344" s="39"/>
      <c r="F344" s="233" t="s">
        <v>1144</v>
      </c>
      <c r="G344" s="39"/>
      <c r="H344" s="39"/>
      <c r="I344" s="234"/>
      <c r="J344" s="39"/>
      <c r="K344" s="39"/>
      <c r="L344" s="43"/>
      <c r="M344" s="235"/>
      <c r="N344" s="236"/>
      <c r="O344" s="90"/>
      <c r="P344" s="90"/>
      <c r="Q344" s="90"/>
      <c r="R344" s="90"/>
      <c r="S344" s="90"/>
      <c r="T344" s="91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T344" s="15" t="s">
        <v>199</v>
      </c>
      <c r="AU344" s="15" t="s">
        <v>94</v>
      </c>
    </row>
    <row r="345" s="13" customFormat="1">
      <c r="A345" s="13"/>
      <c r="B345" s="237"/>
      <c r="C345" s="238"/>
      <c r="D345" s="232" t="s">
        <v>260</v>
      </c>
      <c r="E345" s="239" t="s">
        <v>1</v>
      </c>
      <c r="F345" s="240" t="s">
        <v>94</v>
      </c>
      <c r="G345" s="238"/>
      <c r="H345" s="241">
        <v>2</v>
      </c>
      <c r="I345" s="242"/>
      <c r="J345" s="238"/>
      <c r="K345" s="238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260</v>
      </c>
      <c r="AU345" s="247" t="s">
        <v>94</v>
      </c>
      <c r="AV345" s="13" t="s">
        <v>94</v>
      </c>
      <c r="AW345" s="13" t="s">
        <v>38</v>
      </c>
      <c r="AX345" s="13" t="s">
        <v>91</v>
      </c>
      <c r="AY345" s="247" t="s">
        <v>192</v>
      </c>
    </row>
    <row r="346" s="2" customFormat="1" ht="24.15" customHeight="1">
      <c r="A346" s="37"/>
      <c r="B346" s="38"/>
      <c r="C346" s="219" t="s">
        <v>674</v>
      </c>
      <c r="D346" s="219" t="s">
        <v>193</v>
      </c>
      <c r="E346" s="220" t="s">
        <v>1146</v>
      </c>
      <c r="F346" s="221" t="s">
        <v>1147</v>
      </c>
      <c r="G346" s="222" t="s">
        <v>628</v>
      </c>
      <c r="H346" s="223">
        <v>2</v>
      </c>
      <c r="I346" s="224"/>
      <c r="J346" s="225">
        <f>ROUND(I346*H346,2)</f>
        <v>0</v>
      </c>
      <c r="K346" s="221" t="s">
        <v>266</v>
      </c>
      <c r="L346" s="43"/>
      <c r="M346" s="226" t="s">
        <v>1</v>
      </c>
      <c r="N346" s="227" t="s">
        <v>48</v>
      </c>
      <c r="O346" s="90"/>
      <c r="P346" s="228">
        <f>O346*H346</f>
        <v>0</v>
      </c>
      <c r="Q346" s="228">
        <v>0</v>
      </c>
      <c r="R346" s="228">
        <f>Q346*H346</f>
        <v>0</v>
      </c>
      <c r="S346" s="228">
        <v>0</v>
      </c>
      <c r="T346" s="229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230" t="s">
        <v>209</v>
      </c>
      <c r="AT346" s="230" t="s">
        <v>193</v>
      </c>
      <c r="AU346" s="230" t="s">
        <v>94</v>
      </c>
      <c r="AY346" s="15" t="s">
        <v>192</v>
      </c>
      <c r="BE346" s="231">
        <f>IF(N346="základní",J346,0)</f>
        <v>0</v>
      </c>
      <c r="BF346" s="231">
        <f>IF(N346="snížená",J346,0)</f>
        <v>0</v>
      </c>
      <c r="BG346" s="231">
        <f>IF(N346="zákl. přenesená",J346,0)</f>
        <v>0</v>
      </c>
      <c r="BH346" s="231">
        <f>IF(N346="sníž. přenesená",J346,0)</f>
        <v>0</v>
      </c>
      <c r="BI346" s="231">
        <f>IF(N346="nulová",J346,0)</f>
        <v>0</v>
      </c>
      <c r="BJ346" s="15" t="s">
        <v>91</v>
      </c>
      <c r="BK346" s="231">
        <f>ROUND(I346*H346,2)</f>
        <v>0</v>
      </c>
      <c r="BL346" s="15" t="s">
        <v>209</v>
      </c>
      <c r="BM346" s="230" t="s">
        <v>1148</v>
      </c>
    </row>
    <row r="347" s="2" customFormat="1">
      <c r="A347" s="37"/>
      <c r="B347" s="38"/>
      <c r="C347" s="39"/>
      <c r="D347" s="232" t="s">
        <v>199</v>
      </c>
      <c r="E347" s="39"/>
      <c r="F347" s="233" t="s">
        <v>1149</v>
      </c>
      <c r="G347" s="39"/>
      <c r="H347" s="39"/>
      <c r="I347" s="234"/>
      <c r="J347" s="39"/>
      <c r="K347" s="39"/>
      <c r="L347" s="43"/>
      <c r="M347" s="235"/>
      <c r="N347" s="236"/>
      <c r="O347" s="90"/>
      <c r="P347" s="90"/>
      <c r="Q347" s="90"/>
      <c r="R347" s="90"/>
      <c r="S347" s="90"/>
      <c r="T347" s="91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T347" s="15" t="s">
        <v>199</v>
      </c>
      <c r="AU347" s="15" t="s">
        <v>94</v>
      </c>
    </row>
    <row r="348" s="2" customFormat="1">
      <c r="A348" s="37"/>
      <c r="B348" s="38"/>
      <c r="C348" s="39"/>
      <c r="D348" s="248" t="s">
        <v>268</v>
      </c>
      <c r="E348" s="39"/>
      <c r="F348" s="249" t="s">
        <v>1150</v>
      </c>
      <c r="G348" s="39"/>
      <c r="H348" s="39"/>
      <c r="I348" s="234"/>
      <c r="J348" s="39"/>
      <c r="K348" s="39"/>
      <c r="L348" s="43"/>
      <c r="M348" s="235"/>
      <c r="N348" s="236"/>
      <c r="O348" s="90"/>
      <c r="P348" s="90"/>
      <c r="Q348" s="90"/>
      <c r="R348" s="90"/>
      <c r="S348" s="90"/>
      <c r="T348" s="91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T348" s="15" t="s">
        <v>268</v>
      </c>
      <c r="AU348" s="15" t="s">
        <v>94</v>
      </c>
    </row>
    <row r="349" s="2" customFormat="1" ht="16.5" customHeight="1">
      <c r="A349" s="37"/>
      <c r="B349" s="38"/>
      <c r="C349" s="219" t="s">
        <v>680</v>
      </c>
      <c r="D349" s="219" t="s">
        <v>193</v>
      </c>
      <c r="E349" s="220" t="s">
        <v>882</v>
      </c>
      <c r="F349" s="221" t="s">
        <v>883</v>
      </c>
      <c r="G349" s="222" t="s">
        <v>628</v>
      </c>
      <c r="H349" s="223">
        <v>2</v>
      </c>
      <c r="I349" s="224"/>
      <c r="J349" s="225">
        <f>ROUND(I349*H349,2)</f>
        <v>0</v>
      </c>
      <c r="K349" s="221" t="s">
        <v>266</v>
      </c>
      <c r="L349" s="43"/>
      <c r="M349" s="226" t="s">
        <v>1</v>
      </c>
      <c r="N349" s="227" t="s">
        <v>48</v>
      </c>
      <c r="O349" s="90"/>
      <c r="P349" s="228">
        <f>O349*H349</f>
        <v>0</v>
      </c>
      <c r="Q349" s="228">
        <v>0.040000000000000001</v>
      </c>
      <c r="R349" s="228">
        <f>Q349*H349</f>
        <v>0.080000000000000002</v>
      </c>
      <c r="S349" s="228">
        <v>0</v>
      </c>
      <c r="T349" s="229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30" t="s">
        <v>209</v>
      </c>
      <c r="AT349" s="230" t="s">
        <v>193</v>
      </c>
      <c r="AU349" s="230" t="s">
        <v>94</v>
      </c>
      <c r="AY349" s="15" t="s">
        <v>192</v>
      </c>
      <c r="BE349" s="231">
        <f>IF(N349="základní",J349,0)</f>
        <v>0</v>
      </c>
      <c r="BF349" s="231">
        <f>IF(N349="snížená",J349,0)</f>
        <v>0</v>
      </c>
      <c r="BG349" s="231">
        <f>IF(N349="zákl. přenesená",J349,0)</f>
        <v>0</v>
      </c>
      <c r="BH349" s="231">
        <f>IF(N349="sníž. přenesená",J349,0)</f>
        <v>0</v>
      </c>
      <c r="BI349" s="231">
        <f>IF(N349="nulová",J349,0)</f>
        <v>0</v>
      </c>
      <c r="BJ349" s="15" t="s">
        <v>91</v>
      </c>
      <c r="BK349" s="231">
        <f>ROUND(I349*H349,2)</f>
        <v>0</v>
      </c>
      <c r="BL349" s="15" t="s">
        <v>209</v>
      </c>
      <c r="BM349" s="230" t="s">
        <v>884</v>
      </c>
    </row>
    <row r="350" s="2" customFormat="1">
      <c r="A350" s="37"/>
      <c r="B350" s="38"/>
      <c r="C350" s="39"/>
      <c r="D350" s="232" t="s">
        <v>199</v>
      </c>
      <c r="E350" s="39"/>
      <c r="F350" s="233" t="s">
        <v>883</v>
      </c>
      <c r="G350" s="39"/>
      <c r="H350" s="39"/>
      <c r="I350" s="234"/>
      <c r="J350" s="39"/>
      <c r="K350" s="39"/>
      <c r="L350" s="43"/>
      <c r="M350" s="235"/>
      <c r="N350" s="236"/>
      <c r="O350" s="90"/>
      <c r="P350" s="90"/>
      <c r="Q350" s="90"/>
      <c r="R350" s="90"/>
      <c r="S350" s="90"/>
      <c r="T350" s="91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T350" s="15" t="s">
        <v>199</v>
      </c>
      <c r="AU350" s="15" t="s">
        <v>94</v>
      </c>
    </row>
    <row r="351" s="2" customFormat="1">
      <c r="A351" s="37"/>
      <c r="B351" s="38"/>
      <c r="C351" s="39"/>
      <c r="D351" s="248" t="s">
        <v>268</v>
      </c>
      <c r="E351" s="39"/>
      <c r="F351" s="249" t="s">
        <v>885</v>
      </c>
      <c r="G351" s="39"/>
      <c r="H351" s="39"/>
      <c r="I351" s="234"/>
      <c r="J351" s="39"/>
      <c r="K351" s="39"/>
      <c r="L351" s="43"/>
      <c r="M351" s="235"/>
      <c r="N351" s="236"/>
      <c r="O351" s="90"/>
      <c r="P351" s="90"/>
      <c r="Q351" s="90"/>
      <c r="R351" s="90"/>
      <c r="S351" s="90"/>
      <c r="T351" s="91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T351" s="15" t="s">
        <v>268</v>
      </c>
      <c r="AU351" s="15" t="s">
        <v>94</v>
      </c>
    </row>
    <row r="352" s="2" customFormat="1" ht="24.15" customHeight="1">
      <c r="A352" s="37"/>
      <c r="B352" s="38"/>
      <c r="C352" s="254" t="s">
        <v>685</v>
      </c>
      <c r="D352" s="254" t="s">
        <v>331</v>
      </c>
      <c r="E352" s="255" t="s">
        <v>887</v>
      </c>
      <c r="F352" s="256" t="s">
        <v>888</v>
      </c>
      <c r="G352" s="257" t="s">
        <v>628</v>
      </c>
      <c r="H352" s="258">
        <v>2</v>
      </c>
      <c r="I352" s="259"/>
      <c r="J352" s="260">
        <f>ROUND(I352*H352,2)</f>
        <v>0</v>
      </c>
      <c r="K352" s="256" t="s">
        <v>266</v>
      </c>
      <c r="L352" s="261"/>
      <c r="M352" s="262" t="s">
        <v>1</v>
      </c>
      <c r="N352" s="263" t="s">
        <v>48</v>
      </c>
      <c r="O352" s="90"/>
      <c r="P352" s="228">
        <f>O352*H352</f>
        <v>0</v>
      </c>
      <c r="Q352" s="228">
        <v>0.0030500000000000002</v>
      </c>
      <c r="R352" s="228">
        <f>Q352*H352</f>
        <v>0.0061000000000000004</v>
      </c>
      <c r="S352" s="228">
        <v>0</v>
      </c>
      <c r="T352" s="229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30" t="s">
        <v>226</v>
      </c>
      <c r="AT352" s="230" t="s">
        <v>331</v>
      </c>
      <c r="AU352" s="230" t="s">
        <v>94</v>
      </c>
      <c r="AY352" s="15" t="s">
        <v>192</v>
      </c>
      <c r="BE352" s="231">
        <f>IF(N352="základní",J352,0)</f>
        <v>0</v>
      </c>
      <c r="BF352" s="231">
        <f>IF(N352="snížená",J352,0)</f>
        <v>0</v>
      </c>
      <c r="BG352" s="231">
        <f>IF(N352="zákl. přenesená",J352,0)</f>
        <v>0</v>
      </c>
      <c r="BH352" s="231">
        <f>IF(N352="sníž. přenesená",J352,0)</f>
        <v>0</v>
      </c>
      <c r="BI352" s="231">
        <f>IF(N352="nulová",J352,0)</f>
        <v>0</v>
      </c>
      <c r="BJ352" s="15" t="s">
        <v>91</v>
      </c>
      <c r="BK352" s="231">
        <f>ROUND(I352*H352,2)</f>
        <v>0</v>
      </c>
      <c r="BL352" s="15" t="s">
        <v>209</v>
      </c>
      <c r="BM352" s="230" t="s">
        <v>889</v>
      </c>
    </row>
    <row r="353" s="2" customFormat="1">
      <c r="A353" s="37"/>
      <c r="B353" s="38"/>
      <c r="C353" s="39"/>
      <c r="D353" s="232" t="s">
        <v>199</v>
      </c>
      <c r="E353" s="39"/>
      <c r="F353" s="233" t="s">
        <v>888</v>
      </c>
      <c r="G353" s="39"/>
      <c r="H353" s="39"/>
      <c r="I353" s="234"/>
      <c r="J353" s="39"/>
      <c r="K353" s="39"/>
      <c r="L353" s="43"/>
      <c r="M353" s="235"/>
      <c r="N353" s="236"/>
      <c r="O353" s="90"/>
      <c r="P353" s="90"/>
      <c r="Q353" s="90"/>
      <c r="R353" s="90"/>
      <c r="S353" s="90"/>
      <c r="T353" s="91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T353" s="15" t="s">
        <v>199</v>
      </c>
      <c r="AU353" s="15" t="s">
        <v>94</v>
      </c>
    </row>
    <row r="354" s="2" customFormat="1" ht="16.5" customHeight="1">
      <c r="A354" s="37"/>
      <c r="B354" s="38"/>
      <c r="C354" s="254" t="s">
        <v>691</v>
      </c>
      <c r="D354" s="254" t="s">
        <v>331</v>
      </c>
      <c r="E354" s="255" t="s">
        <v>891</v>
      </c>
      <c r="F354" s="256" t="s">
        <v>892</v>
      </c>
      <c r="G354" s="257" t="s">
        <v>628</v>
      </c>
      <c r="H354" s="258">
        <v>2</v>
      </c>
      <c r="I354" s="259"/>
      <c r="J354" s="260">
        <f>ROUND(I354*H354,2)</f>
        <v>0</v>
      </c>
      <c r="K354" s="256" t="s">
        <v>266</v>
      </c>
      <c r="L354" s="261"/>
      <c r="M354" s="262" t="s">
        <v>1</v>
      </c>
      <c r="N354" s="263" t="s">
        <v>48</v>
      </c>
      <c r="O354" s="90"/>
      <c r="P354" s="228">
        <f>O354*H354</f>
        <v>0</v>
      </c>
      <c r="Q354" s="228">
        <v>0.0030000000000000001</v>
      </c>
      <c r="R354" s="228">
        <f>Q354*H354</f>
        <v>0.0060000000000000001</v>
      </c>
      <c r="S354" s="228">
        <v>0</v>
      </c>
      <c r="T354" s="229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30" t="s">
        <v>226</v>
      </c>
      <c r="AT354" s="230" t="s">
        <v>331</v>
      </c>
      <c r="AU354" s="230" t="s">
        <v>94</v>
      </c>
      <c r="AY354" s="15" t="s">
        <v>192</v>
      </c>
      <c r="BE354" s="231">
        <f>IF(N354="základní",J354,0)</f>
        <v>0</v>
      </c>
      <c r="BF354" s="231">
        <f>IF(N354="snížená",J354,0)</f>
        <v>0</v>
      </c>
      <c r="BG354" s="231">
        <f>IF(N354="zákl. přenesená",J354,0)</f>
        <v>0</v>
      </c>
      <c r="BH354" s="231">
        <f>IF(N354="sníž. přenesená",J354,0)</f>
        <v>0</v>
      </c>
      <c r="BI354" s="231">
        <f>IF(N354="nulová",J354,0)</f>
        <v>0</v>
      </c>
      <c r="BJ354" s="15" t="s">
        <v>91</v>
      </c>
      <c r="BK354" s="231">
        <f>ROUND(I354*H354,2)</f>
        <v>0</v>
      </c>
      <c r="BL354" s="15" t="s">
        <v>209</v>
      </c>
      <c r="BM354" s="230" t="s">
        <v>893</v>
      </c>
    </row>
    <row r="355" s="2" customFormat="1">
      <c r="A355" s="37"/>
      <c r="B355" s="38"/>
      <c r="C355" s="39"/>
      <c r="D355" s="232" t="s">
        <v>199</v>
      </c>
      <c r="E355" s="39"/>
      <c r="F355" s="233" t="s">
        <v>892</v>
      </c>
      <c r="G355" s="39"/>
      <c r="H355" s="39"/>
      <c r="I355" s="234"/>
      <c r="J355" s="39"/>
      <c r="K355" s="39"/>
      <c r="L355" s="43"/>
      <c r="M355" s="235"/>
      <c r="N355" s="236"/>
      <c r="O355" s="90"/>
      <c r="P355" s="90"/>
      <c r="Q355" s="90"/>
      <c r="R355" s="90"/>
      <c r="S355" s="90"/>
      <c r="T355" s="91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T355" s="15" t="s">
        <v>199</v>
      </c>
      <c r="AU355" s="15" t="s">
        <v>94</v>
      </c>
    </row>
    <row r="356" s="2" customFormat="1" ht="24.15" customHeight="1">
      <c r="A356" s="37"/>
      <c r="B356" s="38"/>
      <c r="C356" s="254" t="s">
        <v>697</v>
      </c>
      <c r="D356" s="254" t="s">
        <v>331</v>
      </c>
      <c r="E356" s="255" t="s">
        <v>895</v>
      </c>
      <c r="F356" s="256" t="s">
        <v>896</v>
      </c>
      <c r="G356" s="257" t="s">
        <v>628</v>
      </c>
      <c r="H356" s="258">
        <v>2</v>
      </c>
      <c r="I356" s="259"/>
      <c r="J356" s="260">
        <f>ROUND(I356*H356,2)</f>
        <v>0</v>
      </c>
      <c r="K356" s="256" t="s">
        <v>1</v>
      </c>
      <c r="L356" s="261"/>
      <c r="M356" s="262" t="s">
        <v>1</v>
      </c>
      <c r="N356" s="263" t="s">
        <v>48</v>
      </c>
      <c r="O356" s="90"/>
      <c r="P356" s="228">
        <f>O356*H356</f>
        <v>0</v>
      </c>
      <c r="Q356" s="228">
        <v>0.0033</v>
      </c>
      <c r="R356" s="228">
        <f>Q356*H356</f>
        <v>0.0066</v>
      </c>
      <c r="S356" s="228">
        <v>0</v>
      </c>
      <c r="T356" s="229">
        <f>S356*H356</f>
        <v>0</v>
      </c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R356" s="230" t="s">
        <v>226</v>
      </c>
      <c r="AT356" s="230" t="s">
        <v>331</v>
      </c>
      <c r="AU356" s="230" t="s">
        <v>94</v>
      </c>
      <c r="AY356" s="15" t="s">
        <v>192</v>
      </c>
      <c r="BE356" s="231">
        <f>IF(N356="základní",J356,0)</f>
        <v>0</v>
      </c>
      <c r="BF356" s="231">
        <f>IF(N356="snížená",J356,0)</f>
        <v>0</v>
      </c>
      <c r="BG356" s="231">
        <f>IF(N356="zákl. přenesená",J356,0)</f>
        <v>0</v>
      </c>
      <c r="BH356" s="231">
        <f>IF(N356="sníž. přenesená",J356,0)</f>
        <v>0</v>
      </c>
      <c r="BI356" s="231">
        <f>IF(N356="nulová",J356,0)</f>
        <v>0</v>
      </c>
      <c r="BJ356" s="15" t="s">
        <v>91</v>
      </c>
      <c r="BK356" s="231">
        <f>ROUND(I356*H356,2)</f>
        <v>0</v>
      </c>
      <c r="BL356" s="15" t="s">
        <v>209</v>
      </c>
      <c r="BM356" s="230" t="s">
        <v>897</v>
      </c>
    </row>
    <row r="357" s="2" customFormat="1">
      <c r="A357" s="37"/>
      <c r="B357" s="38"/>
      <c r="C357" s="39"/>
      <c r="D357" s="232" t="s">
        <v>199</v>
      </c>
      <c r="E357" s="39"/>
      <c r="F357" s="233" t="s">
        <v>896</v>
      </c>
      <c r="G357" s="39"/>
      <c r="H357" s="39"/>
      <c r="I357" s="234"/>
      <c r="J357" s="39"/>
      <c r="K357" s="39"/>
      <c r="L357" s="43"/>
      <c r="M357" s="235"/>
      <c r="N357" s="236"/>
      <c r="O357" s="90"/>
      <c r="P357" s="90"/>
      <c r="Q357" s="90"/>
      <c r="R357" s="90"/>
      <c r="S357" s="90"/>
      <c r="T357" s="91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T357" s="15" t="s">
        <v>199</v>
      </c>
      <c r="AU357" s="15" t="s">
        <v>94</v>
      </c>
    </row>
    <row r="358" s="2" customFormat="1" ht="24.15" customHeight="1">
      <c r="A358" s="37"/>
      <c r="B358" s="38"/>
      <c r="C358" s="219" t="s">
        <v>621</v>
      </c>
      <c r="D358" s="219" t="s">
        <v>193</v>
      </c>
      <c r="E358" s="220" t="s">
        <v>899</v>
      </c>
      <c r="F358" s="221" t="s">
        <v>900</v>
      </c>
      <c r="G358" s="222" t="s">
        <v>628</v>
      </c>
      <c r="H358" s="223">
        <v>4</v>
      </c>
      <c r="I358" s="224"/>
      <c r="J358" s="225">
        <f>ROUND(I358*H358,2)</f>
        <v>0</v>
      </c>
      <c r="K358" s="221" t="s">
        <v>266</v>
      </c>
      <c r="L358" s="43"/>
      <c r="M358" s="226" t="s">
        <v>1</v>
      </c>
      <c r="N358" s="227" t="s">
        <v>48</v>
      </c>
      <c r="O358" s="90"/>
      <c r="P358" s="228">
        <f>O358*H358</f>
        <v>0</v>
      </c>
      <c r="Q358" s="228">
        <v>0.42080000000000001</v>
      </c>
      <c r="R358" s="228">
        <f>Q358*H358</f>
        <v>1.6832</v>
      </c>
      <c r="S358" s="228">
        <v>0</v>
      </c>
      <c r="T358" s="229">
        <f>S358*H358</f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230" t="s">
        <v>209</v>
      </c>
      <c r="AT358" s="230" t="s">
        <v>193</v>
      </c>
      <c r="AU358" s="230" t="s">
        <v>94</v>
      </c>
      <c r="AY358" s="15" t="s">
        <v>192</v>
      </c>
      <c r="BE358" s="231">
        <f>IF(N358="základní",J358,0)</f>
        <v>0</v>
      </c>
      <c r="BF358" s="231">
        <f>IF(N358="snížená",J358,0)</f>
        <v>0</v>
      </c>
      <c r="BG358" s="231">
        <f>IF(N358="zákl. přenesená",J358,0)</f>
        <v>0</v>
      </c>
      <c r="BH358" s="231">
        <f>IF(N358="sníž. přenesená",J358,0)</f>
        <v>0</v>
      </c>
      <c r="BI358" s="231">
        <f>IF(N358="nulová",J358,0)</f>
        <v>0</v>
      </c>
      <c r="BJ358" s="15" t="s">
        <v>91</v>
      </c>
      <c r="BK358" s="231">
        <f>ROUND(I358*H358,2)</f>
        <v>0</v>
      </c>
      <c r="BL358" s="15" t="s">
        <v>209</v>
      </c>
      <c r="BM358" s="230" t="s">
        <v>901</v>
      </c>
    </row>
    <row r="359" s="2" customFormat="1">
      <c r="A359" s="37"/>
      <c r="B359" s="38"/>
      <c r="C359" s="39"/>
      <c r="D359" s="232" t="s">
        <v>199</v>
      </c>
      <c r="E359" s="39"/>
      <c r="F359" s="233" t="s">
        <v>902</v>
      </c>
      <c r="G359" s="39"/>
      <c r="H359" s="39"/>
      <c r="I359" s="234"/>
      <c r="J359" s="39"/>
      <c r="K359" s="39"/>
      <c r="L359" s="43"/>
      <c r="M359" s="235"/>
      <c r="N359" s="236"/>
      <c r="O359" s="90"/>
      <c r="P359" s="90"/>
      <c r="Q359" s="90"/>
      <c r="R359" s="90"/>
      <c r="S359" s="90"/>
      <c r="T359" s="91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T359" s="15" t="s">
        <v>199</v>
      </c>
      <c r="AU359" s="15" t="s">
        <v>94</v>
      </c>
    </row>
    <row r="360" s="2" customFormat="1">
      <c r="A360" s="37"/>
      <c r="B360" s="38"/>
      <c r="C360" s="39"/>
      <c r="D360" s="248" t="s">
        <v>268</v>
      </c>
      <c r="E360" s="39"/>
      <c r="F360" s="249" t="s">
        <v>903</v>
      </c>
      <c r="G360" s="39"/>
      <c r="H360" s="39"/>
      <c r="I360" s="234"/>
      <c r="J360" s="39"/>
      <c r="K360" s="39"/>
      <c r="L360" s="43"/>
      <c r="M360" s="235"/>
      <c r="N360" s="236"/>
      <c r="O360" s="90"/>
      <c r="P360" s="90"/>
      <c r="Q360" s="90"/>
      <c r="R360" s="90"/>
      <c r="S360" s="90"/>
      <c r="T360" s="91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T360" s="15" t="s">
        <v>268</v>
      </c>
      <c r="AU360" s="15" t="s">
        <v>94</v>
      </c>
    </row>
    <row r="361" s="13" customFormat="1">
      <c r="A361" s="13"/>
      <c r="B361" s="237"/>
      <c r="C361" s="238"/>
      <c r="D361" s="232" t="s">
        <v>260</v>
      </c>
      <c r="E361" s="239" t="s">
        <v>1</v>
      </c>
      <c r="F361" s="240" t="s">
        <v>1309</v>
      </c>
      <c r="G361" s="238"/>
      <c r="H361" s="241">
        <v>4</v>
      </c>
      <c r="I361" s="242"/>
      <c r="J361" s="238"/>
      <c r="K361" s="238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94</v>
      </c>
      <c r="AV361" s="13" t="s">
        <v>94</v>
      </c>
      <c r="AW361" s="13" t="s">
        <v>38</v>
      </c>
      <c r="AX361" s="13" t="s">
        <v>91</v>
      </c>
      <c r="AY361" s="247" t="s">
        <v>192</v>
      </c>
    </row>
    <row r="362" s="2" customFormat="1" ht="16.5" customHeight="1">
      <c r="A362" s="37"/>
      <c r="B362" s="38"/>
      <c r="C362" s="219" t="s">
        <v>708</v>
      </c>
      <c r="D362" s="219" t="s">
        <v>193</v>
      </c>
      <c r="E362" s="220" t="s">
        <v>906</v>
      </c>
      <c r="F362" s="221" t="s">
        <v>907</v>
      </c>
      <c r="G362" s="222" t="s">
        <v>628</v>
      </c>
      <c r="H362" s="223">
        <v>4</v>
      </c>
      <c r="I362" s="224"/>
      <c r="J362" s="225">
        <f>ROUND(I362*H362,2)</f>
        <v>0</v>
      </c>
      <c r="K362" s="221" t="s">
        <v>266</v>
      </c>
      <c r="L362" s="43"/>
      <c r="M362" s="226" t="s">
        <v>1</v>
      </c>
      <c r="N362" s="227" t="s">
        <v>48</v>
      </c>
      <c r="O362" s="90"/>
      <c r="P362" s="228">
        <f>O362*H362</f>
        <v>0</v>
      </c>
      <c r="Q362" s="228">
        <v>0.00031</v>
      </c>
      <c r="R362" s="228">
        <f>Q362*H362</f>
        <v>0.00124</v>
      </c>
      <c r="S362" s="228">
        <v>0</v>
      </c>
      <c r="T362" s="229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230" t="s">
        <v>209</v>
      </c>
      <c r="AT362" s="230" t="s">
        <v>193</v>
      </c>
      <c r="AU362" s="230" t="s">
        <v>94</v>
      </c>
      <c r="AY362" s="15" t="s">
        <v>192</v>
      </c>
      <c r="BE362" s="231">
        <f>IF(N362="základní",J362,0)</f>
        <v>0</v>
      </c>
      <c r="BF362" s="231">
        <f>IF(N362="snížená",J362,0)</f>
        <v>0</v>
      </c>
      <c r="BG362" s="231">
        <f>IF(N362="zákl. přenesená",J362,0)</f>
        <v>0</v>
      </c>
      <c r="BH362" s="231">
        <f>IF(N362="sníž. přenesená",J362,0)</f>
        <v>0</v>
      </c>
      <c r="BI362" s="231">
        <f>IF(N362="nulová",J362,0)</f>
        <v>0</v>
      </c>
      <c r="BJ362" s="15" t="s">
        <v>91</v>
      </c>
      <c r="BK362" s="231">
        <f>ROUND(I362*H362,2)</f>
        <v>0</v>
      </c>
      <c r="BL362" s="15" t="s">
        <v>209</v>
      </c>
      <c r="BM362" s="230" t="s">
        <v>908</v>
      </c>
    </row>
    <row r="363" s="2" customFormat="1">
      <c r="A363" s="37"/>
      <c r="B363" s="38"/>
      <c r="C363" s="39"/>
      <c r="D363" s="232" t="s">
        <v>199</v>
      </c>
      <c r="E363" s="39"/>
      <c r="F363" s="233" t="s">
        <v>909</v>
      </c>
      <c r="G363" s="39"/>
      <c r="H363" s="39"/>
      <c r="I363" s="234"/>
      <c r="J363" s="39"/>
      <c r="K363" s="39"/>
      <c r="L363" s="43"/>
      <c r="M363" s="235"/>
      <c r="N363" s="236"/>
      <c r="O363" s="90"/>
      <c r="P363" s="90"/>
      <c r="Q363" s="90"/>
      <c r="R363" s="90"/>
      <c r="S363" s="90"/>
      <c r="T363" s="91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T363" s="15" t="s">
        <v>199</v>
      </c>
      <c r="AU363" s="15" t="s">
        <v>94</v>
      </c>
    </row>
    <row r="364" s="2" customFormat="1">
      <c r="A364" s="37"/>
      <c r="B364" s="38"/>
      <c r="C364" s="39"/>
      <c r="D364" s="248" t="s">
        <v>268</v>
      </c>
      <c r="E364" s="39"/>
      <c r="F364" s="249" t="s">
        <v>910</v>
      </c>
      <c r="G364" s="39"/>
      <c r="H364" s="39"/>
      <c r="I364" s="234"/>
      <c r="J364" s="39"/>
      <c r="K364" s="39"/>
      <c r="L364" s="43"/>
      <c r="M364" s="235"/>
      <c r="N364" s="236"/>
      <c r="O364" s="90"/>
      <c r="P364" s="90"/>
      <c r="Q364" s="90"/>
      <c r="R364" s="90"/>
      <c r="S364" s="90"/>
      <c r="T364" s="91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T364" s="15" t="s">
        <v>268</v>
      </c>
      <c r="AU364" s="15" t="s">
        <v>94</v>
      </c>
    </row>
    <row r="365" s="13" customFormat="1">
      <c r="A365" s="13"/>
      <c r="B365" s="237"/>
      <c r="C365" s="238"/>
      <c r="D365" s="232" t="s">
        <v>260</v>
      </c>
      <c r="E365" s="239" t="s">
        <v>1</v>
      </c>
      <c r="F365" s="240" t="s">
        <v>1309</v>
      </c>
      <c r="G365" s="238"/>
      <c r="H365" s="241">
        <v>4</v>
      </c>
      <c r="I365" s="242"/>
      <c r="J365" s="238"/>
      <c r="K365" s="238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94</v>
      </c>
      <c r="AV365" s="13" t="s">
        <v>94</v>
      </c>
      <c r="AW365" s="13" t="s">
        <v>38</v>
      </c>
      <c r="AX365" s="13" t="s">
        <v>91</v>
      </c>
      <c r="AY365" s="247" t="s">
        <v>192</v>
      </c>
    </row>
    <row r="366" s="2" customFormat="1" ht="24.15" customHeight="1">
      <c r="A366" s="37"/>
      <c r="B366" s="38"/>
      <c r="C366" s="254" t="s">
        <v>713</v>
      </c>
      <c r="D366" s="254" t="s">
        <v>331</v>
      </c>
      <c r="E366" s="255" t="s">
        <v>912</v>
      </c>
      <c r="F366" s="256" t="s">
        <v>913</v>
      </c>
      <c r="G366" s="257" t="s">
        <v>628</v>
      </c>
      <c r="H366" s="258">
        <v>4</v>
      </c>
      <c r="I366" s="259"/>
      <c r="J366" s="260">
        <f>ROUND(I366*H366,2)</f>
        <v>0</v>
      </c>
      <c r="K366" s="256" t="s">
        <v>1</v>
      </c>
      <c r="L366" s="261"/>
      <c r="M366" s="262" t="s">
        <v>1</v>
      </c>
      <c r="N366" s="263" t="s">
        <v>48</v>
      </c>
      <c r="O366" s="90"/>
      <c r="P366" s="228">
        <f>O366*H366</f>
        <v>0</v>
      </c>
      <c r="Q366" s="228">
        <v>0.00064999999999999997</v>
      </c>
      <c r="R366" s="228">
        <f>Q366*H366</f>
        <v>0.0025999999999999999</v>
      </c>
      <c r="S366" s="228">
        <v>0</v>
      </c>
      <c r="T366" s="229">
        <f>S366*H366</f>
        <v>0</v>
      </c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R366" s="230" t="s">
        <v>226</v>
      </c>
      <c r="AT366" s="230" t="s">
        <v>331</v>
      </c>
      <c r="AU366" s="230" t="s">
        <v>94</v>
      </c>
      <c r="AY366" s="15" t="s">
        <v>192</v>
      </c>
      <c r="BE366" s="231">
        <f>IF(N366="základní",J366,0)</f>
        <v>0</v>
      </c>
      <c r="BF366" s="231">
        <f>IF(N366="snížená",J366,0)</f>
        <v>0</v>
      </c>
      <c r="BG366" s="231">
        <f>IF(N366="zákl. přenesená",J366,0)</f>
        <v>0</v>
      </c>
      <c r="BH366" s="231">
        <f>IF(N366="sníž. přenesená",J366,0)</f>
        <v>0</v>
      </c>
      <c r="BI366" s="231">
        <f>IF(N366="nulová",J366,0)</f>
        <v>0</v>
      </c>
      <c r="BJ366" s="15" t="s">
        <v>91</v>
      </c>
      <c r="BK366" s="231">
        <f>ROUND(I366*H366,2)</f>
        <v>0</v>
      </c>
      <c r="BL366" s="15" t="s">
        <v>209</v>
      </c>
      <c r="BM366" s="230" t="s">
        <v>914</v>
      </c>
    </row>
    <row r="367" s="2" customFormat="1">
      <c r="A367" s="37"/>
      <c r="B367" s="38"/>
      <c r="C367" s="39"/>
      <c r="D367" s="232" t="s">
        <v>199</v>
      </c>
      <c r="E367" s="39"/>
      <c r="F367" s="233" t="s">
        <v>913</v>
      </c>
      <c r="G367" s="39"/>
      <c r="H367" s="39"/>
      <c r="I367" s="234"/>
      <c r="J367" s="39"/>
      <c r="K367" s="39"/>
      <c r="L367" s="43"/>
      <c r="M367" s="235"/>
      <c r="N367" s="236"/>
      <c r="O367" s="90"/>
      <c r="P367" s="90"/>
      <c r="Q367" s="90"/>
      <c r="R367" s="90"/>
      <c r="S367" s="90"/>
      <c r="T367" s="91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T367" s="15" t="s">
        <v>199</v>
      </c>
      <c r="AU367" s="15" t="s">
        <v>94</v>
      </c>
    </row>
    <row r="368" s="13" customFormat="1">
      <c r="A368" s="13"/>
      <c r="B368" s="237"/>
      <c r="C368" s="238"/>
      <c r="D368" s="232" t="s">
        <v>260</v>
      </c>
      <c r="E368" s="239" t="s">
        <v>1</v>
      </c>
      <c r="F368" s="240" t="s">
        <v>1309</v>
      </c>
      <c r="G368" s="238"/>
      <c r="H368" s="241">
        <v>4</v>
      </c>
      <c r="I368" s="242"/>
      <c r="J368" s="238"/>
      <c r="K368" s="238"/>
      <c r="L368" s="243"/>
      <c r="M368" s="244"/>
      <c r="N368" s="245"/>
      <c r="O368" s="245"/>
      <c r="P368" s="245"/>
      <c r="Q368" s="245"/>
      <c r="R368" s="245"/>
      <c r="S368" s="245"/>
      <c r="T368" s="24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7" t="s">
        <v>260</v>
      </c>
      <c r="AU368" s="247" t="s">
        <v>94</v>
      </c>
      <c r="AV368" s="13" t="s">
        <v>94</v>
      </c>
      <c r="AW368" s="13" t="s">
        <v>38</v>
      </c>
      <c r="AX368" s="13" t="s">
        <v>91</v>
      </c>
      <c r="AY368" s="247" t="s">
        <v>192</v>
      </c>
    </row>
    <row r="369" s="2" customFormat="1" ht="16.5" customHeight="1">
      <c r="A369" s="37"/>
      <c r="B369" s="38"/>
      <c r="C369" s="254" t="s">
        <v>719</v>
      </c>
      <c r="D369" s="254" t="s">
        <v>331</v>
      </c>
      <c r="E369" s="255" t="s">
        <v>916</v>
      </c>
      <c r="F369" s="256" t="s">
        <v>917</v>
      </c>
      <c r="G369" s="257" t="s">
        <v>250</v>
      </c>
      <c r="H369" s="258">
        <v>1</v>
      </c>
      <c r="I369" s="259"/>
      <c r="J369" s="260">
        <f>ROUND(I369*H369,2)</f>
        <v>0</v>
      </c>
      <c r="K369" s="256" t="s">
        <v>1</v>
      </c>
      <c r="L369" s="261"/>
      <c r="M369" s="262" t="s">
        <v>1</v>
      </c>
      <c r="N369" s="263" t="s">
        <v>48</v>
      </c>
      <c r="O369" s="90"/>
      <c r="P369" s="228">
        <f>O369*H369</f>
        <v>0</v>
      </c>
      <c r="Q369" s="228">
        <v>0.0042500000000000003</v>
      </c>
      <c r="R369" s="228">
        <f>Q369*H369</f>
        <v>0.0042500000000000003</v>
      </c>
      <c r="S369" s="228">
        <v>0</v>
      </c>
      <c r="T369" s="229">
        <f>S369*H369</f>
        <v>0</v>
      </c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R369" s="230" t="s">
        <v>226</v>
      </c>
      <c r="AT369" s="230" t="s">
        <v>331</v>
      </c>
      <c r="AU369" s="230" t="s">
        <v>94</v>
      </c>
      <c r="AY369" s="15" t="s">
        <v>192</v>
      </c>
      <c r="BE369" s="231">
        <f>IF(N369="základní",J369,0)</f>
        <v>0</v>
      </c>
      <c r="BF369" s="231">
        <f>IF(N369="snížená",J369,0)</f>
        <v>0</v>
      </c>
      <c r="BG369" s="231">
        <f>IF(N369="zákl. přenesená",J369,0)</f>
        <v>0</v>
      </c>
      <c r="BH369" s="231">
        <f>IF(N369="sníž. přenesená",J369,0)</f>
        <v>0</v>
      </c>
      <c r="BI369" s="231">
        <f>IF(N369="nulová",J369,0)</f>
        <v>0</v>
      </c>
      <c r="BJ369" s="15" t="s">
        <v>91</v>
      </c>
      <c r="BK369" s="231">
        <f>ROUND(I369*H369,2)</f>
        <v>0</v>
      </c>
      <c r="BL369" s="15" t="s">
        <v>209</v>
      </c>
      <c r="BM369" s="230" t="s">
        <v>918</v>
      </c>
    </row>
    <row r="370" s="2" customFormat="1">
      <c r="A370" s="37"/>
      <c r="B370" s="38"/>
      <c r="C370" s="39"/>
      <c r="D370" s="232" t="s">
        <v>199</v>
      </c>
      <c r="E370" s="39"/>
      <c r="F370" s="233" t="s">
        <v>917</v>
      </c>
      <c r="G370" s="39"/>
      <c r="H370" s="39"/>
      <c r="I370" s="234"/>
      <c r="J370" s="39"/>
      <c r="K370" s="39"/>
      <c r="L370" s="43"/>
      <c r="M370" s="235"/>
      <c r="N370" s="236"/>
      <c r="O370" s="90"/>
      <c r="P370" s="90"/>
      <c r="Q370" s="90"/>
      <c r="R370" s="90"/>
      <c r="S370" s="90"/>
      <c r="T370" s="91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T370" s="15" t="s">
        <v>199</v>
      </c>
      <c r="AU370" s="15" t="s">
        <v>94</v>
      </c>
    </row>
    <row r="371" s="13" customFormat="1">
      <c r="A371" s="13"/>
      <c r="B371" s="237"/>
      <c r="C371" s="238"/>
      <c r="D371" s="232" t="s">
        <v>260</v>
      </c>
      <c r="E371" s="239" t="s">
        <v>1</v>
      </c>
      <c r="F371" s="240" t="s">
        <v>91</v>
      </c>
      <c r="G371" s="238"/>
      <c r="H371" s="241">
        <v>1</v>
      </c>
      <c r="I371" s="242"/>
      <c r="J371" s="238"/>
      <c r="K371" s="238"/>
      <c r="L371" s="243"/>
      <c r="M371" s="244"/>
      <c r="N371" s="245"/>
      <c r="O371" s="245"/>
      <c r="P371" s="245"/>
      <c r="Q371" s="245"/>
      <c r="R371" s="245"/>
      <c r="S371" s="245"/>
      <c r="T371" s="246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7" t="s">
        <v>260</v>
      </c>
      <c r="AU371" s="247" t="s">
        <v>94</v>
      </c>
      <c r="AV371" s="13" t="s">
        <v>94</v>
      </c>
      <c r="AW371" s="13" t="s">
        <v>38</v>
      </c>
      <c r="AX371" s="13" t="s">
        <v>91</v>
      </c>
      <c r="AY371" s="247" t="s">
        <v>192</v>
      </c>
    </row>
    <row r="372" s="2" customFormat="1" ht="24.15" customHeight="1">
      <c r="A372" s="37"/>
      <c r="B372" s="38"/>
      <c r="C372" s="219" t="s">
        <v>723</v>
      </c>
      <c r="D372" s="219" t="s">
        <v>193</v>
      </c>
      <c r="E372" s="220" t="s">
        <v>946</v>
      </c>
      <c r="F372" s="221" t="s">
        <v>947</v>
      </c>
      <c r="G372" s="222" t="s">
        <v>628</v>
      </c>
      <c r="H372" s="223">
        <v>2</v>
      </c>
      <c r="I372" s="224"/>
      <c r="J372" s="225">
        <f>ROUND(I372*H372,2)</f>
        <v>0</v>
      </c>
      <c r="K372" s="221" t="s">
        <v>266</v>
      </c>
      <c r="L372" s="43"/>
      <c r="M372" s="226" t="s">
        <v>1</v>
      </c>
      <c r="N372" s="227" t="s">
        <v>48</v>
      </c>
      <c r="O372" s="90"/>
      <c r="P372" s="228">
        <f>O372*H372</f>
        <v>0</v>
      </c>
      <c r="Q372" s="228">
        <v>0.00167</v>
      </c>
      <c r="R372" s="228">
        <f>Q372*H372</f>
        <v>0.0033400000000000001</v>
      </c>
      <c r="S372" s="228">
        <v>0</v>
      </c>
      <c r="T372" s="229">
        <f>S372*H372</f>
        <v>0</v>
      </c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R372" s="230" t="s">
        <v>209</v>
      </c>
      <c r="AT372" s="230" t="s">
        <v>193</v>
      </c>
      <c r="AU372" s="230" t="s">
        <v>94</v>
      </c>
      <c r="AY372" s="15" t="s">
        <v>192</v>
      </c>
      <c r="BE372" s="231">
        <f>IF(N372="základní",J372,0)</f>
        <v>0</v>
      </c>
      <c r="BF372" s="231">
        <f>IF(N372="snížená",J372,0)</f>
        <v>0</v>
      </c>
      <c r="BG372" s="231">
        <f>IF(N372="zákl. přenesená",J372,0)</f>
        <v>0</v>
      </c>
      <c r="BH372" s="231">
        <f>IF(N372="sníž. přenesená",J372,0)</f>
        <v>0</v>
      </c>
      <c r="BI372" s="231">
        <f>IF(N372="nulová",J372,0)</f>
        <v>0</v>
      </c>
      <c r="BJ372" s="15" t="s">
        <v>91</v>
      </c>
      <c r="BK372" s="231">
        <f>ROUND(I372*H372,2)</f>
        <v>0</v>
      </c>
      <c r="BL372" s="15" t="s">
        <v>209</v>
      </c>
      <c r="BM372" s="230" t="s">
        <v>948</v>
      </c>
    </row>
    <row r="373" s="2" customFormat="1">
      <c r="A373" s="37"/>
      <c r="B373" s="38"/>
      <c r="C373" s="39"/>
      <c r="D373" s="232" t="s">
        <v>199</v>
      </c>
      <c r="E373" s="39"/>
      <c r="F373" s="233" t="s">
        <v>947</v>
      </c>
      <c r="G373" s="39"/>
      <c r="H373" s="39"/>
      <c r="I373" s="234"/>
      <c r="J373" s="39"/>
      <c r="K373" s="39"/>
      <c r="L373" s="43"/>
      <c r="M373" s="235"/>
      <c r="N373" s="236"/>
      <c r="O373" s="90"/>
      <c r="P373" s="90"/>
      <c r="Q373" s="90"/>
      <c r="R373" s="90"/>
      <c r="S373" s="90"/>
      <c r="T373" s="91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T373" s="15" t="s">
        <v>199</v>
      </c>
      <c r="AU373" s="15" t="s">
        <v>94</v>
      </c>
    </row>
    <row r="374" s="2" customFormat="1">
      <c r="A374" s="37"/>
      <c r="B374" s="38"/>
      <c r="C374" s="39"/>
      <c r="D374" s="248" t="s">
        <v>268</v>
      </c>
      <c r="E374" s="39"/>
      <c r="F374" s="249" t="s">
        <v>949</v>
      </c>
      <c r="G374" s="39"/>
      <c r="H374" s="39"/>
      <c r="I374" s="234"/>
      <c r="J374" s="39"/>
      <c r="K374" s="39"/>
      <c r="L374" s="43"/>
      <c r="M374" s="235"/>
      <c r="N374" s="236"/>
      <c r="O374" s="90"/>
      <c r="P374" s="90"/>
      <c r="Q374" s="90"/>
      <c r="R374" s="90"/>
      <c r="S374" s="90"/>
      <c r="T374" s="91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T374" s="15" t="s">
        <v>268</v>
      </c>
      <c r="AU374" s="15" t="s">
        <v>94</v>
      </c>
    </row>
    <row r="375" s="2" customFormat="1" ht="24.15" customHeight="1">
      <c r="A375" s="37"/>
      <c r="B375" s="38"/>
      <c r="C375" s="254" t="s">
        <v>729</v>
      </c>
      <c r="D375" s="254" t="s">
        <v>331</v>
      </c>
      <c r="E375" s="255" t="s">
        <v>951</v>
      </c>
      <c r="F375" s="256" t="s">
        <v>952</v>
      </c>
      <c r="G375" s="257" t="s">
        <v>628</v>
      </c>
      <c r="H375" s="258">
        <v>1</v>
      </c>
      <c r="I375" s="259"/>
      <c r="J375" s="260">
        <f>ROUND(I375*H375,2)</f>
        <v>0</v>
      </c>
      <c r="K375" s="256" t="s">
        <v>1</v>
      </c>
      <c r="L375" s="261"/>
      <c r="M375" s="262" t="s">
        <v>1</v>
      </c>
      <c r="N375" s="263" t="s">
        <v>48</v>
      </c>
      <c r="O375" s="90"/>
      <c r="P375" s="228">
        <f>O375*H375</f>
        <v>0</v>
      </c>
      <c r="Q375" s="228">
        <v>0.016</v>
      </c>
      <c r="R375" s="228">
        <f>Q375*H375</f>
        <v>0.016</v>
      </c>
      <c r="S375" s="228">
        <v>0</v>
      </c>
      <c r="T375" s="229">
        <f>S375*H375</f>
        <v>0</v>
      </c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R375" s="230" t="s">
        <v>226</v>
      </c>
      <c r="AT375" s="230" t="s">
        <v>331</v>
      </c>
      <c r="AU375" s="230" t="s">
        <v>94</v>
      </c>
      <c r="AY375" s="15" t="s">
        <v>192</v>
      </c>
      <c r="BE375" s="231">
        <f>IF(N375="základní",J375,0)</f>
        <v>0</v>
      </c>
      <c r="BF375" s="231">
        <f>IF(N375="snížená",J375,0)</f>
        <v>0</v>
      </c>
      <c r="BG375" s="231">
        <f>IF(N375="zákl. přenesená",J375,0)</f>
        <v>0</v>
      </c>
      <c r="BH375" s="231">
        <f>IF(N375="sníž. přenesená",J375,0)</f>
        <v>0</v>
      </c>
      <c r="BI375" s="231">
        <f>IF(N375="nulová",J375,0)</f>
        <v>0</v>
      </c>
      <c r="BJ375" s="15" t="s">
        <v>91</v>
      </c>
      <c r="BK375" s="231">
        <f>ROUND(I375*H375,2)</f>
        <v>0</v>
      </c>
      <c r="BL375" s="15" t="s">
        <v>209</v>
      </c>
      <c r="BM375" s="230" t="s">
        <v>953</v>
      </c>
    </row>
    <row r="376" s="2" customFormat="1">
      <c r="A376" s="37"/>
      <c r="B376" s="38"/>
      <c r="C376" s="39"/>
      <c r="D376" s="232" t="s">
        <v>199</v>
      </c>
      <c r="E376" s="39"/>
      <c r="F376" s="233" t="s">
        <v>952</v>
      </c>
      <c r="G376" s="39"/>
      <c r="H376" s="39"/>
      <c r="I376" s="234"/>
      <c r="J376" s="39"/>
      <c r="K376" s="39"/>
      <c r="L376" s="43"/>
      <c r="M376" s="235"/>
      <c r="N376" s="236"/>
      <c r="O376" s="90"/>
      <c r="P376" s="90"/>
      <c r="Q376" s="90"/>
      <c r="R376" s="90"/>
      <c r="S376" s="90"/>
      <c r="T376" s="91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T376" s="15" t="s">
        <v>199</v>
      </c>
      <c r="AU376" s="15" t="s">
        <v>94</v>
      </c>
    </row>
    <row r="377" s="13" customFormat="1">
      <c r="A377" s="13"/>
      <c r="B377" s="237"/>
      <c r="C377" s="238"/>
      <c r="D377" s="232" t="s">
        <v>260</v>
      </c>
      <c r="E377" s="239" t="s">
        <v>1</v>
      </c>
      <c r="F377" s="240" t="s">
        <v>91</v>
      </c>
      <c r="G377" s="238"/>
      <c r="H377" s="241">
        <v>1</v>
      </c>
      <c r="I377" s="242"/>
      <c r="J377" s="238"/>
      <c r="K377" s="238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94</v>
      </c>
      <c r="AV377" s="13" t="s">
        <v>94</v>
      </c>
      <c r="AW377" s="13" t="s">
        <v>38</v>
      </c>
      <c r="AX377" s="13" t="s">
        <v>91</v>
      </c>
      <c r="AY377" s="247" t="s">
        <v>192</v>
      </c>
    </row>
    <row r="378" s="2" customFormat="1" ht="24.15" customHeight="1">
      <c r="A378" s="37"/>
      <c r="B378" s="38"/>
      <c r="C378" s="254" t="s">
        <v>733</v>
      </c>
      <c r="D378" s="254" t="s">
        <v>331</v>
      </c>
      <c r="E378" s="255" t="s">
        <v>959</v>
      </c>
      <c r="F378" s="256" t="s">
        <v>960</v>
      </c>
      <c r="G378" s="257" t="s">
        <v>628</v>
      </c>
      <c r="H378" s="258">
        <v>1</v>
      </c>
      <c r="I378" s="259"/>
      <c r="J378" s="260">
        <f>ROUND(I378*H378,2)</f>
        <v>0</v>
      </c>
      <c r="K378" s="256" t="s">
        <v>364</v>
      </c>
      <c r="L378" s="261"/>
      <c r="M378" s="262" t="s">
        <v>1</v>
      </c>
      <c r="N378" s="263" t="s">
        <v>48</v>
      </c>
      <c r="O378" s="90"/>
      <c r="P378" s="228">
        <f>O378*H378</f>
        <v>0</v>
      </c>
      <c r="Q378" s="228">
        <v>0.0095999999999999992</v>
      </c>
      <c r="R378" s="228">
        <f>Q378*H378</f>
        <v>0.0095999999999999992</v>
      </c>
      <c r="S378" s="228">
        <v>0</v>
      </c>
      <c r="T378" s="229">
        <f>S378*H378</f>
        <v>0</v>
      </c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R378" s="230" t="s">
        <v>226</v>
      </c>
      <c r="AT378" s="230" t="s">
        <v>331</v>
      </c>
      <c r="AU378" s="230" t="s">
        <v>94</v>
      </c>
      <c r="AY378" s="15" t="s">
        <v>192</v>
      </c>
      <c r="BE378" s="231">
        <f>IF(N378="základní",J378,0)</f>
        <v>0</v>
      </c>
      <c r="BF378" s="231">
        <f>IF(N378="snížená",J378,0)</f>
        <v>0</v>
      </c>
      <c r="BG378" s="231">
        <f>IF(N378="zákl. přenesená",J378,0)</f>
        <v>0</v>
      </c>
      <c r="BH378" s="231">
        <f>IF(N378="sníž. přenesená",J378,0)</f>
        <v>0</v>
      </c>
      <c r="BI378" s="231">
        <f>IF(N378="nulová",J378,0)</f>
        <v>0</v>
      </c>
      <c r="BJ378" s="15" t="s">
        <v>91</v>
      </c>
      <c r="BK378" s="231">
        <f>ROUND(I378*H378,2)</f>
        <v>0</v>
      </c>
      <c r="BL378" s="15" t="s">
        <v>209</v>
      </c>
      <c r="BM378" s="230" t="s">
        <v>1156</v>
      </c>
    </row>
    <row r="379" s="2" customFormat="1">
      <c r="A379" s="37"/>
      <c r="B379" s="38"/>
      <c r="C379" s="39"/>
      <c r="D379" s="232" t="s">
        <v>199</v>
      </c>
      <c r="E379" s="39"/>
      <c r="F379" s="233" t="s">
        <v>960</v>
      </c>
      <c r="G379" s="39"/>
      <c r="H379" s="39"/>
      <c r="I379" s="234"/>
      <c r="J379" s="39"/>
      <c r="K379" s="39"/>
      <c r="L379" s="43"/>
      <c r="M379" s="235"/>
      <c r="N379" s="236"/>
      <c r="O379" s="90"/>
      <c r="P379" s="90"/>
      <c r="Q379" s="90"/>
      <c r="R379" s="90"/>
      <c r="S379" s="90"/>
      <c r="T379" s="91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T379" s="15" t="s">
        <v>199</v>
      </c>
      <c r="AU379" s="15" t="s">
        <v>94</v>
      </c>
    </row>
    <row r="380" s="13" customFormat="1">
      <c r="A380" s="13"/>
      <c r="B380" s="237"/>
      <c r="C380" s="238"/>
      <c r="D380" s="232" t="s">
        <v>260</v>
      </c>
      <c r="E380" s="239" t="s">
        <v>1</v>
      </c>
      <c r="F380" s="240" t="s">
        <v>91</v>
      </c>
      <c r="G380" s="238"/>
      <c r="H380" s="241">
        <v>1</v>
      </c>
      <c r="I380" s="242"/>
      <c r="J380" s="238"/>
      <c r="K380" s="238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94</v>
      </c>
      <c r="AV380" s="13" t="s">
        <v>94</v>
      </c>
      <c r="AW380" s="13" t="s">
        <v>38</v>
      </c>
      <c r="AX380" s="13" t="s">
        <v>91</v>
      </c>
      <c r="AY380" s="247" t="s">
        <v>192</v>
      </c>
    </row>
    <row r="381" s="2" customFormat="1" ht="24.15" customHeight="1">
      <c r="A381" s="37"/>
      <c r="B381" s="38"/>
      <c r="C381" s="219" t="s">
        <v>737</v>
      </c>
      <c r="D381" s="219" t="s">
        <v>193</v>
      </c>
      <c r="E381" s="220" t="s">
        <v>1000</v>
      </c>
      <c r="F381" s="221" t="s">
        <v>1001</v>
      </c>
      <c r="G381" s="222" t="s">
        <v>628</v>
      </c>
      <c r="H381" s="223">
        <v>1</v>
      </c>
      <c r="I381" s="224"/>
      <c r="J381" s="225">
        <f>ROUND(I381*H381,2)</f>
        <v>0</v>
      </c>
      <c r="K381" s="221" t="s">
        <v>266</v>
      </c>
      <c r="L381" s="43"/>
      <c r="M381" s="226" t="s">
        <v>1</v>
      </c>
      <c r="N381" s="227" t="s">
        <v>48</v>
      </c>
      <c r="O381" s="90"/>
      <c r="P381" s="228">
        <f>O381*H381</f>
        <v>0</v>
      </c>
      <c r="Q381" s="228">
        <v>0.45937</v>
      </c>
      <c r="R381" s="228">
        <f>Q381*H381</f>
        <v>0.45937</v>
      </c>
      <c r="S381" s="228">
        <v>0</v>
      </c>
      <c r="T381" s="229">
        <f>S381*H381</f>
        <v>0</v>
      </c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R381" s="230" t="s">
        <v>209</v>
      </c>
      <c r="AT381" s="230" t="s">
        <v>193</v>
      </c>
      <c r="AU381" s="230" t="s">
        <v>94</v>
      </c>
      <c r="AY381" s="15" t="s">
        <v>192</v>
      </c>
      <c r="BE381" s="231">
        <f>IF(N381="základní",J381,0)</f>
        <v>0</v>
      </c>
      <c r="BF381" s="231">
        <f>IF(N381="snížená",J381,0)</f>
        <v>0</v>
      </c>
      <c r="BG381" s="231">
        <f>IF(N381="zákl. přenesená",J381,0)</f>
        <v>0</v>
      </c>
      <c r="BH381" s="231">
        <f>IF(N381="sníž. přenesená",J381,0)</f>
        <v>0</v>
      </c>
      <c r="BI381" s="231">
        <f>IF(N381="nulová",J381,0)</f>
        <v>0</v>
      </c>
      <c r="BJ381" s="15" t="s">
        <v>91</v>
      </c>
      <c r="BK381" s="231">
        <f>ROUND(I381*H381,2)</f>
        <v>0</v>
      </c>
      <c r="BL381" s="15" t="s">
        <v>209</v>
      </c>
      <c r="BM381" s="230" t="s">
        <v>1002</v>
      </c>
    </row>
    <row r="382" s="2" customFormat="1">
      <c r="A382" s="37"/>
      <c r="B382" s="38"/>
      <c r="C382" s="39"/>
      <c r="D382" s="232" t="s">
        <v>199</v>
      </c>
      <c r="E382" s="39"/>
      <c r="F382" s="233" t="s">
        <v>1003</v>
      </c>
      <c r="G382" s="39"/>
      <c r="H382" s="39"/>
      <c r="I382" s="234"/>
      <c r="J382" s="39"/>
      <c r="K382" s="39"/>
      <c r="L382" s="43"/>
      <c r="M382" s="235"/>
      <c r="N382" s="236"/>
      <c r="O382" s="90"/>
      <c r="P382" s="90"/>
      <c r="Q382" s="90"/>
      <c r="R382" s="90"/>
      <c r="S382" s="90"/>
      <c r="T382" s="91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T382" s="15" t="s">
        <v>199</v>
      </c>
      <c r="AU382" s="15" t="s">
        <v>94</v>
      </c>
    </row>
    <row r="383" s="2" customFormat="1">
      <c r="A383" s="37"/>
      <c r="B383" s="38"/>
      <c r="C383" s="39"/>
      <c r="D383" s="248" t="s">
        <v>268</v>
      </c>
      <c r="E383" s="39"/>
      <c r="F383" s="249" t="s">
        <v>1004</v>
      </c>
      <c r="G383" s="39"/>
      <c r="H383" s="39"/>
      <c r="I383" s="234"/>
      <c r="J383" s="39"/>
      <c r="K383" s="39"/>
      <c r="L383" s="43"/>
      <c r="M383" s="235"/>
      <c r="N383" s="236"/>
      <c r="O383" s="90"/>
      <c r="P383" s="90"/>
      <c r="Q383" s="90"/>
      <c r="R383" s="90"/>
      <c r="S383" s="90"/>
      <c r="T383" s="91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T383" s="15" t="s">
        <v>268</v>
      </c>
      <c r="AU383" s="15" t="s">
        <v>94</v>
      </c>
    </row>
    <row r="384" s="13" customFormat="1">
      <c r="A384" s="13"/>
      <c r="B384" s="237"/>
      <c r="C384" s="238"/>
      <c r="D384" s="232" t="s">
        <v>260</v>
      </c>
      <c r="E384" s="239" t="s">
        <v>1</v>
      </c>
      <c r="F384" s="240" t="s">
        <v>91</v>
      </c>
      <c r="G384" s="238"/>
      <c r="H384" s="241">
        <v>1</v>
      </c>
      <c r="I384" s="242"/>
      <c r="J384" s="238"/>
      <c r="K384" s="238"/>
      <c r="L384" s="243"/>
      <c r="M384" s="244"/>
      <c r="N384" s="245"/>
      <c r="O384" s="245"/>
      <c r="P384" s="245"/>
      <c r="Q384" s="245"/>
      <c r="R384" s="245"/>
      <c r="S384" s="245"/>
      <c r="T384" s="246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7" t="s">
        <v>260</v>
      </c>
      <c r="AU384" s="247" t="s">
        <v>94</v>
      </c>
      <c r="AV384" s="13" t="s">
        <v>94</v>
      </c>
      <c r="AW384" s="13" t="s">
        <v>38</v>
      </c>
      <c r="AX384" s="13" t="s">
        <v>91</v>
      </c>
      <c r="AY384" s="247" t="s">
        <v>192</v>
      </c>
    </row>
    <row r="385" s="12" customFormat="1" ht="20.88" customHeight="1">
      <c r="A385" s="12"/>
      <c r="B385" s="203"/>
      <c r="C385" s="204"/>
      <c r="D385" s="205" t="s">
        <v>82</v>
      </c>
      <c r="E385" s="217" t="s">
        <v>868</v>
      </c>
      <c r="F385" s="217" t="s">
        <v>1005</v>
      </c>
      <c r="G385" s="204"/>
      <c r="H385" s="204"/>
      <c r="I385" s="207"/>
      <c r="J385" s="218">
        <f>BK385</f>
        <v>0</v>
      </c>
      <c r="K385" s="204"/>
      <c r="L385" s="209"/>
      <c r="M385" s="210"/>
      <c r="N385" s="211"/>
      <c r="O385" s="211"/>
      <c r="P385" s="212">
        <f>SUM(P386:P417)</f>
        <v>0</v>
      </c>
      <c r="Q385" s="211"/>
      <c r="R385" s="212">
        <f>SUM(R386:R417)</f>
        <v>0</v>
      </c>
      <c r="S385" s="211"/>
      <c r="T385" s="213">
        <f>SUM(T386:T417)</f>
        <v>0</v>
      </c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R385" s="214" t="s">
        <v>91</v>
      </c>
      <c r="AT385" s="215" t="s">
        <v>82</v>
      </c>
      <c r="AU385" s="215" t="s">
        <v>94</v>
      </c>
      <c r="AY385" s="214" t="s">
        <v>192</v>
      </c>
      <c r="BK385" s="216">
        <f>SUM(BK386:BK417)</f>
        <v>0</v>
      </c>
    </row>
    <row r="386" s="2" customFormat="1" ht="21.75" customHeight="1">
      <c r="A386" s="37"/>
      <c r="B386" s="38"/>
      <c r="C386" s="219" t="s">
        <v>741</v>
      </c>
      <c r="D386" s="219" t="s">
        <v>193</v>
      </c>
      <c r="E386" s="220" t="s">
        <v>1007</v>
      </c>
      <c r="F386" s="221" t="s">
        <v>1008</v>
      </c>
      <c r="G386" s="222" t="s">
        <v>316</v>
      </c>
      <c r="H386" s="223">
        <v>138</v>
      </c>
      <c r="I386" s="224"/>
      <c r="J386" s="225">
        <f>ROUND(I386*H386,2)</f>
        <v>0</v>
      </c>
      <c r="K386" s="221" t="s">
        <v>266</v>
      </c>
      <c r="L386" s="43"/>
      <c r="M386" s="226" t="s">
        <v>1</v>
      </c>
      <c r="N386" s="227" t="s">
        <v>48</v>
      </c>
      <c r="O386" s="90"/>
      <c r="P386" s="228">
        <f>O386*H386</f>
        <v>0</v>
      </c>
      <c r="Q386" s="228">
        <v>0</v>
      </c>
      <c r="R386" s="228">
        <f>Q386*H386</f>
        <v>0</v>
      </c>
      <c r="S386" s="228">
        <v>0</v>
      </c>
      <c r="T386" s="229">
        <f>S386*H386</f>
        <v>0</v>
      </c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R386" s="230" t="s">
        <v>209</v>
      </c>
      <c r="AT386" s="230" t="s">
        <v>193</v>
      </c>
      <c r="AU386" s="230" t="s">
        <v>204</v>
      </c>
      <c r="AY386" s="15" t="s">
        <v>192</v>
      </c>
      <c r="BE386" s="231">
        <f>IF(N386="základní",J386,0)</f>
        <v>0</v>
      </c>
      <c r="BF386" s="231">
        <f>IF(N386="snížená",J386,0)</f>
        <v>0</v>
      </c>
      <c r="BG386" s="231">
        <f>IF(N386="zákl. přenesená",J386,0)</f>
        <v>0</v>
      </c>
      <c r="BH386" s="231">
        <f>IF(N386="sníž. přenesená",J386,0)</f>
        <v>0</v>
      </c>
      <c r="BI386" s="231">
        <f>IF(N386="nulová",J386,0)</f>
        <v>0</v>
      </c>
      <c r="BJ386" s="15" t="s">
        <v>91</v>
      </c>
      <c r="BK386" s="231">
        <f>ROUND(I386*H386,2)</f>
        <v>0</v>
      </c>
      <c r="BL386" s="15" t="s">
        <v>209</v>
      </c>
      <c r="BM386" s="230" t="s">
        <v>1009</v>
      </c>
    </row>
    <row r="387" s="2" customFormat="1">
      <c r="A387" s="37"/>
      <c r="B387" s="38"/>
      <c r="C387" s="39"/>
      <c r="D387" s="232" t="s">
        <v>199</v>
      </c>
      <c r="E387" s="39"/>
      <c r="F387" s="233" t="s">
        <v>1010</v>
      </c>
      <c r="G387" s="39"/>
      <c r="H387" s="39"/>
      <c r="I387" s="234"/>
      <c r="J387" s="39"/>
      <c r="K387" s="39"/>
      <c r="L387" s="43"/>
      <c r="M387" s="235"/>
      <c r="N387" s="236"/>
      <c r="O387" s="90"/>
      <c r="P387" s="90"/>
      <c r="Q387" s="90"/>
      <c r="R387" s="90"/>
      <c r="S387" s="90"/>
      <c r="T387" s="91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T387" s="15" t="s">
        <v>199</v>
      </c>
      <c r="AU387" s="15" t="s">
        <v>204</v>
      </c>
    </row>
    <row r="388" s="2" customFormat="1">
      <c r="A388" s="37"/>
      <c r="B388" s="38"/>
      <c r="C388" s="39"/>
      <c r="D388" s="248" t="s">
        <v>268</v>
      </c>
      <c r="E388" s="39"/>
      <c r="F388" s="249" t="s">
        <v>1011</v>
      </c>
      <c r="G388" s="39"/>
      <c r="H388" s="39"/>
      <c r="I388" s="234"/>
      <c r="J388" s="39"/>
      <c r="K388" s="39"/>
      <c r="L388" s="43"/>
      <c r="M388" s="235"/>
      <c r="N388" s="236"/>
      <c r="O388" s="90"/>
      <c r="P388" s="90"/>
      <c r="Q388" s="90"/>
      <c r="R388" s="90"/>
      <c r="S388" s="90"/>
      <c r="T388" s="91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T388" s="15" t="s">
        <v>268</v>
      </c>
      <c r="AU388" s="15" t="s">
        <v>204</v>
      </c>
    </row>
    <row r="389" s="13" customFormat="1">
      <c r="A389" s="13"/>
      <c r="B389" s="237"/>
      <c r="C389" s="238"/>
      <c r="D389" s="232" t="s">
        <v>260</v>
      </c>
      <c r="E389" s="239" t="s">
        <v>1</v>
      </c>
      <c r="F389" s="240" t="s">
        <v>1310</v>
      </c>
      <c r="G389" s="238"/>
      <c r="H389" s="241">
        <v>138</v>
      </c>
      <c r="I389" s="242"/>
      <c r="J389" s="238"/>
      <c r="K389" s="238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204</v>
      </c>
      <c r="AV389" s="13" t="s">
        <v>94</v>
      </c>
      <c r="AW389" s="13" t="s">
        <v>38</v>
      </c>
      <c r="AX389" s="13" t="s">
        <v>83</v>
      </c>
      <c r="AY389" s="247" t="s">
        <v>192</v>
      </c>
    </row>
    <row r="390" s="2" customFormat="1" ht="24.15" customHeight="1">
      <c r="A390" s="37"/>
      <c r="B390" s="38"/>
      <c r="C390" s="219" t="s">
        <v>747</v>
      </c>
      <c r="D390" s="219" t="s">
        <v>193</v>
      </c>
      <c r="E390" s="220" t="s">
        <v>1013</v>
      </c>
      <c r="F390" s="221" t="s">
        <v>1014</v>
      </c>
      <c r="G390" s="222" t="s">
        <v>334</v>
      </c>
      <c r="H390" s="223">
        <v>85.400000000000006</v>
      </c>
      <c r="I390" s="224"/>
      <c r="J390" s="225">
        <f>ROUND(I390*H390,2)</f>
        <v>0</v>
      </c>
      <c r="K390" s="221" t="s">
        <v>266</v>
      </c>
      <c r="L390" s="43"/>
      <c r="M390" s="226" t="s">
        <v>1</v>
      </c>
      <c r="N390" s="227" t="s">
        <v>48</v>
      </c>
      <c r="O390" s="90"/>
      <c r="P390" s="228">
        <f>O390*H390</f>
        <v>0</v>
      </c>
      <c r="Q390" s="228">
        <v>0</v>
      </c>
      <c r="R390" s="228">
        <f>Q390*H390</f>
        <v>0</v>
      </c>
      <c r="S390" s="228">
        <v>0</v>
      </c>
      <c r="T390" s="229">
        <f>S390*H390</f>
        <v>0</v>
      </c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R390" s="230" t="s">
        <v>209</v>
      </c>
      <c r="AT390" s="230" t="s">
        <v>193</v>
      </c>
      <c r="AU390" s="230" t="s">
        <v>204</v>
      </c>
      <c r="AY390" s="15" t="s">
        <v>192</v>
      </c>
      <c r="BE390" s="231">
        <f>IF(N390="základní",J390,0)</f>
        <v>0</v>
      </c>
      <c r="BF390" s="231">
        <f>IF(N390="snížená",J390,0)</f>
        <v>0</v>
      </c>
      <c r="BG390" s="231">
        <f>IF(N390="zákl. přenesená",J390,0)</f>
        <v>0</v>
      </c>
      <c r="BH390" s="231">
        <f>IF(N390="sníž. přenesená",J390,0)</f>
        <v>0</v>
      </c>
      <c r="BI390" s="231">
        <f>IF(N390="nulová",J390,0)</f>
        <v>0</v>
      </c>
      <c r="BJ390" s="15" t="s">
        <v>91</v>
      </c>
      <c r="BK390" s="231">
        <f>ROUND(I390*H390,2)</f>
        <v>0</v>
      </c>
      <c r="BL390" s="15" t="s">
        <v>209</v>
      </c>
      <c r="BM390" s="230" t="s">
        <v>1015</v>
      </c>
    </row>
    <row r="391" s="2" customFormat="1">
      <c r="A391" s="37"/>
      <c r="B391" s="38"/>
      <c r="C391" s="39"/>
      <c r="D391" s="232" t="s">
        <v>199</v>
      </c>
      <c r="E391" s="39"/>
      <c r="F391" s="233" t="s">
        <v>1016</v>
      </c>
      <c r="G391" s="39"/>
      <c r="H391" s="39"/>
      <c r="I391" s="234"/>
      <c r="J391" s="39"/>
      <c r="K391" s="39"/>
      <c r="L391" s="43"/>
      <c r="M391" s="235"/>
      <c r="N391" s="236"/>
      <c r="O391" s="90"/>
      <c r="P391" s="90"/>
      <c r="Q391" s="90"/>
      <c r="R391" s="90"/>
      <c r="S391" s="90"/>
      <c r="T391" s="91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T391" s="15" t="s">
        <v>199</v>
      </c>
      <c r="AU391" s="15" t="s">
        <v>204</v>
      </c>
    </row>
    <row r="392" s="2" customFormat="1">
      <c r="A392" s="37"/>
      <c r="B392" s="38"/>
      <c r="C392" s="39"/>
      <c r="D392" s="248" t="s">
        <v>268</v>
      </c>
      <c r="E392" s="39"/>
      <c r="F392" s="249" t="s">
        <v>1017</v>
      </c>
      <c r="G392" s="39"/>
      <c r="H392" s="39"/>
      <c r="I392" s="234"/>
      <c r="J392" s="39"/>
      <c r="K392" s="39"/>
      <c r="L392" s="43"/>
      <c r="M392" s="235"/>
      <c r="N392" s="236"/>
      <c r="O392" s="90"/>
      <c r="P392" s="90"/>
      <c r="Q392" s="90"/>
      <c r="R392" s="90"/>
      <c r="S392" s="90"/>
      <c r="T392" s="91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T392" s="15" t="s">
        <v>268</v>
      </c>
      <c r="AU392" s="15" t="s">
        <v>204</v>
      </c>
    </row>
    <row r="393" s="13" customFormat="1">
      <c r="A393" s="13"/>
      <c r="B393" s="237"/>
      <c r="C393" s="238"/>
      <c r="D393" s="232" t="s">
        <v>260</v>
      </c>
      <c r="E393" s="239" t="s">
        <v>1</v>
      </c>
      <c r="F393" s="240" t="s">
        <v>1311</v>
      </c>
      <c r="G393" s="238"/>
      <c r="H393" s="241">
        <v>31.829999999999998</v>
      </c>
      <c r="I393" s="242"/>
      <c r="J393" s="238"/>
      <c r="K393" s="238"/>
      <c r="L393" s="243"/>
      <c r="M393" s="244"/>
      <c r="N393" s="245"/>
      <c r="O393" s="245"/>
      <c r="P393" s="245"/>
      <c r="Q393" s="245"/>
      <c r="R393" s="245"/>
      <c r="S393" s="245"/>
      <c r="T393" s="24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7" t="s">
        <v>260</v>
      </c>
      <c r="AU393" s="247" t="s">
        <v>204</v>
      </c>
      <c r="AV393" s="13" t="s">
        <v>94</v>
      </c>
      <c r="AW393" s="13" t="s">
        <v>38</v>
      </c>
      <c r="AX393" s="13" t="s">
        <v>83</v>
      </c>
      <c r="AY393" s="247" t="s">
        <v>192</v>
      </c>
    </row>
    <row r="394" s="13" customFormat="1">
      <c r="A394" s="13"/>
      <c r="B394" s="237"/>
      <c r="C394" s="238"/>
      <c r="D394" s="232" t="s">
        <v>260</v>
      </c>
      <c r="E394" s="239" t="s">
        <v>1</v>
      </c>
      <c r="F394" s="240" t="s">
        <v>1312</v>
      </c>
      <c r="G394" s="238"/>
      <c r="H394" s="241">
        <v>10.609999999999999</v>
      </c>
      <c r="I394" s="242"/>
      <c r="J394" s="238"/>
      <c r="K394" s="238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204</v>
      </c>
      <c r="AV394" s="13" t="s">
        <v>94</v>
      </c>
      <c r="AW394" s="13" t="s">
        <v>38</v>
      </c>
      <c r="AX394" s="13" t="s">
        <v>83</v>
      </c>
      <c r="AY394" s="247" t="s">
        <v>192</v>
      </c>
    </row>
    <row r="395" s="13" customFormat="1">
      <c r="A395" s="13"/>
      <c r="B395" s="237"/>
      <c r="C395" s="238"/>
      <c r="D395" s="232" t="s">
        <v>260</v>
      </c>
      <c r="E395" s="239" t="s">
        <v>1</v>
      </c>
      <c r="F395" s="240" t="s">
        <v>1313</v>
      </c>
      <c r="G395" s="238"/>
      <c r="H395" s="241">
        <v>42.960000000000001</v>
      </c>
      <c r="I395" s="242"/>
      <c r="J395" s="238"/>
      <c r="K395" s="238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204</v>
      </c>
      <c r="AV395" s="13" t="s">
        <v>94</v>
      </c>
      <c r="AW395" s="13" t="s">
        <v>38</v>
      </c>
      <c r="AX395" s="13" t="s">
        <v>83</v>
      </c>
      <c r="AY395" s="247" t="s">
        <v>192</v>
      </c>
    </row>
    <row r="396" s="2" customFormat="1" ht="24.15" customHeight="1">
      <c r="A396" s="37"/>
      <c r="B396" s="38"/>
      <c r="C396" s="219" t="s">
        <v>751</v>
      </c>
      <c r="D396" s="219" t="s">
        <v>193</v>
      </c>
      <c r="E396" s="220" t="s">
        <v>1022</v>
      </c>
      <c r="F396" s="221" t="s">
        <v>1023</v>
      </c>
      <c r="G396" s="222" t="s">
        <v>334</v>
      </c>
      <c r="H396" s="223">
        <v>939.39999999999998</v>
      </c>
      <c r="I396" s="224"/>
      <c r="J396" s="225">
        <f>ROUND(I396*H396,2)</f>
        <v>0</v>
      </c>
      <c r="K396" s="221" t="s">
        <v>266</v>
      </c>
      <c r="L396" s="43"/>
      <c r="M396" s="226" t="s">
        <v>1</v>
      </c>
      <c r="N396" s="227" t="s">
        <v>48</v>
      </c>
      <c r="O396" s="90"/>
      <c r="P396" s="228">
        <f>O396*H396</f>
        <v>0</v>
      </c>
      <c r="Q396" s="228">
        <v>0</v>
      </c>
      <c r="R396" s="228">
        <f>Q396*H396</f>
        <v>0</v>
      </c>
      <c r="S396" s="228">
        <v>0</v>
      </c>
      <c r="T396" s="229">
        <f>S396*H396</f>
        <v>0</v>
      </c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R396" s="230" t="s">
        <v>209</v>
      </c>
      <c r="AT396" s="230" t="s">
        <v>193</v>
      </c>
      <c r="AU396" s="230" t="s">
        <v>204</v>
      </c>
      <c r="AY396" s="15" t="s">
        <v>192</v>
      </c>
      <c r="BE396" s="231">
        <f>IF(N396="základní",J396,0)</f>
        <v>0</v>
      </c>
      <c r="BF396" s="231">
        <f>IF(N396="snížená",J396,0)</f>
        <v>0</v>
      </c>
      <c r="BG396" s="231">
        <f>IF(N396="zákl. přenesená",J396,0)</f>
        <v>0</v>
      </c>
      <c r="BH396" s="231">
        <f>IF(N396="sníž. přenesená",J396,0)</f>
        <v>0</v>
      </c>
      <c r="BI396" s="231">
        <f>IF(N396="nulová",J396,0)</f>
        <v>0</v>
      </c>
      <c r="BJ396" s="15" t="s">
        <v>91</v>
      </c>
      <c r="BK396" s="231">
        <f>ROUND(I396*H396,2)</f>
        <v>0</v>
      </c>
      <c r="BL396" s="15" t="s">
        <v>209</v>
      </c>
      <c r="BM396" s="230" t="s">
        <v>1024</v>
      </c>
    </row>
    <row r="397" s="2" customFormat="1">
      <c r="A397" s="37"/>
      <c r="B397" s="38"/>
      <c r="C397" s="39"/>
      <c r="D397" s="232" t="s">
        <v>199</v>
      </c>
      <c r="E397" s="39"/>
      <c r="F397" s="233" t="s">
        <v>1023</v>
      </c>
      <c r="G397" s="39"/>
      <c r="H397" s="39"/>
      <c r="I397" s="234"/>
      <c r="J397" s="39"/>
      <c r="K397" s="39"/>
      <c r="L397" s="43"/>
      <c r="M397" s="235"/>
      <c r="N397" s="236"/>
      <c r="O397" s="90"/>
      <c r="P397" s="90"/>
      <c r="Q397" s="90"/>
      <c r="R397" s="90"/>
      <c r="S397" s="90"/>
      <c r="T397" s="91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T397" s="15" t="s">
        <v>199</v>
      </c>
      <c r="AU397" s="15" t="s">
        <v>204</v>
      </c>
    </row>
    <row r="398" s="2" customFormat="1">
      <c r="A398" s="37"/>
      <c r="B398" s="38"/>
      <c r="C398" s="39"/>
      <c r="D398" s="248" t="s">
        <v>268</v>
      </c>
      <c r="E398" s="39"/>
      <c r="F398" s="249" t="s">
        <v>1025</v>
      </c>
      <c r="G398" s="39"/>
      <c r="H398" s="39"/>
      <c r="I398" s="234"/>
      <c r="J398" s="39"/>
      <c r="K398" s="39"/>
      <c r="L398" s="43"/>
      <c r="M398" s="235"/>
      <c r="N398" s="236"/>
      <c r="O398" s="90"/>
      <c r="P398" s="90"/>
      <c r="Q398" s="90"/>
      <c r="R398" s="90"/>
      <c r="S398" s="90"/>
      <c r="T398" s="91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T398" s="15" t="s">
        <v>268</v>
      </c>
      <c r="AU398" s="15" t="s">
        <v>204</v>
      </c>
    </row>
    <row r="399" s="13" customFormat="1">
      <c r="A399" s="13"/>
      <c r="B399" s="237"/>
      <c r="C399" s="238"/>
      <c r="D399" s="232" t="s">
        <v>260</v>
      </c>
      <c r="E399" s="239" t="s">
        <v>1</v>
      </c>
      <c r="F399" s="240" t="s">
        <v>1314</v>
      </c>
      <c r="G399" s="238"/>
      <c r="H399" s="241">
        <v>350.13</v>
      </c>
      <c r="I399" s="242"/>
      <c r="J399" s="238"/>
      <c r="K399" s="238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260</v>
      </c>
      <c r="AU399" s="247" t="s">
        <v>204</v>
      </c>
      <c r="AV399" s="13" t="s">
        <v>94</v>
      </c>
      <c r="AW399" s="13" t="s">
        <v>38</v>
      </c>
      <c r="AX399" s="13" t="s">
        <v>83</v>
      </c>
      <c r="AY399" s="247" t="s">
        <v>192</v>
      </c>
    </row>
    <row r="400" s="13" customFormat="1">
      <c r="A400" s="13"/>
      <c r="B400" s="237"/>
      <c r="C400" s="238"/>
      <c r="D400" s="232" t="s">
        <v>260</v>
      </c>
      <c r="E400" s="239" t="s">
        <v>1</v>
      </c>
      <c r="F400" s="240" t="s">
        <v>1315</v>
      </c>
      <c r="G400" s="238"/>
      <c r="H400" s="241">
        <v>116.70999999999999</v>
      </c>
      <c r="I400" s="242"/>
      <c r="J400" s="238"/>
      <c r="K400" s="238"/>
      <c r="L400" s="243"/>
      <c r="M400" s="244"/>
      <c r="N400" s="245"/>
      <c r="O400" s="245"/>
      <c r="P400" s="245"/>
      <c r="Q400" s="245"/>
      <c r="R400" s="245"/>
      <c r="S400" s="245"/>
      <c r="T400" s="246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7" t="s">
        <v>260</v>
      </c>
      <c r="AU400" s="247" t="s">
        <v>204</v>
      </c>
      <c r="AV400" s="13" t="s">
        <v>94</v>
      </c>
      <c r="AW400" s="13" t="s">
        <v>38</v>
      </c>
      <c r="AX400" s="13" t="s">
        <v>83</v>
      </c>
      <c r="AY400" s="247" t="s">
        <v>192</v>
      </c>
    </row>
    <row r="401" s="13" customFormat="1">
      <c r="A401" s="13"/>
      <c r="B401" s="237"/>
      <c r="C401" s="238"/>
      <c r="D401" s="232" t="s">
        <v>260</v>
      </c>
      <c r="E401" s="239" t="s">
        <v>1</v>
      </c>
      <c r="F401" s="240" t="s">
        <v>1316</v>
      </c>
      <c r="G401" s="238"/>
      <c r="H401" s="241">
        <v>472.56</v>
      </c>
      <c r="I401" s="242"/>
      <c r="J401" s="238"/>
      <c r="K401" s="238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204</v>
      </c>
      <c r="AV401" s="13" t="s">
        <v>94</v>
      </c>
      <c r="AW401" s="13" t="s">
        <v>38</v>
      </c>
      <c r="AX401" s="13" t="s">
        <v>83</v>
      </c>
      <c r="AY401" s="247" t="s">
        <v>192</v>
      </c>
    </row>
    <row r="402" s="2" customFormat="1" ht="24.15" customHeight="1">
      <c r="A402" s="37"/>
      <c r="B402" s="38"/>
      <c r="C402" s="219" t="s">
        <v>755</v>
      </c>
      <c r="D402" s="219" t="s">
        <v>193</v>
      </c>
      <c r="E402" s="220" t="s">
        <v>1028</v>
      </c>
      <c r="F402" s="221" t="s">
        <v>1029</v>
      </c>
      <c r="G402" s="222" t="s">
        <v>334</v>
      </c>
      <c r="H402" s="223">
        <v>85.400000000000006</v>
      </c>
      <c r="I402" s="224"/>
      <c r="J402" s="225">
        <f>ROUND(I402*H402,2)</f>
        <v>0</v>
      </c>
      <c r="K402" s="221" t="s">
        <v>266</v>
      </c>
      <c r="L402" s="43"/>
      <c r="M402" s="226" t="s">
        <v>1</v>
      </c>
      <c r="N402" s="227" t="s">
        <v>48</v>
      </c>
      <c r="O402" s="90"/>
      <c r="P402" s="228">
        <f>O402*H402</f>
        <v>0</v>
      </c>
      <c r="Q402" s="228">
        <v>0</v>
      </c>
      <c r="R402" s="228">
        <f>Q402*H402</f>
        <v>0</v>
      </c>
      <c r="S402" s="228">
        <v>0</v>
      </c>
      <c r="T402" s="229">
        <f>S402*H402</f>
        <v>0</v>
      </c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R402" s="230" t="s">
        <v>209</v>
      </c>
      <c r="AT402" s="230" t="s">
        <v>193</v>
      </c>
      <c r="AU402" s="230" t="s">
        <v>204</v>
      </c>
      <c r="AY402" s="15" t="s">
        <v>192</v>
      </c>
      <c r="BE402" s="231">
        <f>IF(N402="základní",J402,0)</f>
        <v>0</v>
      </c>
      <c r="BF402" s="231">
        <f>IF(N402="snížená",J402,0)</f>
        <v>0</v>
      </c>
      <c r="BG402" s="231">
        <f>IF(N402="zákl. přenesená",J402,0)</f>
        <v>0</v>
      </c>
      <c r="BH402" s="231">
        <f>IF(N402="sníž. přenesená",J402,0)</f>
        <v>0</v>
      </c>
      <c r="BI402" s="231">
        <f>IF(N402="nulová",J402,0)</f>
        <v>0</v>
      </c>
      <c r="BJ402" s="15" t="s">
        <v>91</v>
      </c>
      <c r="BK402" s="231">
        <f>ROUND(I402*H402,2)</f>
        <v>0</v>
      </c>
      <c r="BL402" s="15" t="s">
        <v>209</v>
      </c>
      <c r="BM402" s="230" t="s">
        <v>1030</v>
      </c>
    </row>
    <row r="403" s="2" customFormat="1">
      <c r="A403" s="37"/>
      <c r="B403" s="38"/>
      <c r="C403" s="39"/>
      <c r="D403" s="232" t="s">
        <v>199</v>
      </c>
      <c r="E403" s="39"/>
      <c r="F403" s="233" t="s">
        <v>1031</v>
      </c>
      <c r="G403" s="39"/>
      <c r="H403" s="39"/>
      <c r="I403" s="234"/>
      <c r="J403" s="39"/>
      <c r="K403" s="39"/>
      <c r="L403" s="43"/>
      <c r="M403" s="235"/>
      <c r="N403" s="236"/>
      <c r="O403" s="90"/>
      <c r="P403" s="90"/>
      <c r="Q403" s="90"/>
      <c r="R403" s="90"/>
      <c r="S403" s="90"/>
      <c r="T403" s="91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T403" s="15" t="s">
        <v>199</v>
      </c>
      <c r="AU403" s="15" t="s">
        <v>204</v>
      </c>
    </row>
    <row r="404" s="2" customFormat="1">
      <c r="A404" s="37"/>
      <c r="B404" s="38"/>
      <c r="C404" s="39"/>
      <c r="D404" s="248" t="s">
        <v>268</v>
      </c>
      <c r="E404" s="39"/>
      <c r="F404" s="249" t="s">
        <v>1032</v>
      </c>
      <c r="G404" s="39"/>
      <c r="H404" s="39"/>
      <c r="I404" s="234"/>
      <c r="J404" s="39"/>
      <c r="K404" s="39"/>
      <c r="L404" s="43"/>
      <c r="M404" s="235"/>
      <c r="N404" s="236"/>
      <c r="O404" s="90"/>
      <c r="P404" s="90"/>
      <c r="Q404" s="90"/>
      <c r="R404" s="90"/>
      <c r="S404" s="90"/>
      <c r="T404" s="91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T404" s="15" t="s">
        <v>268</v>
      </c>
      <c r="AU404" s="15" t="s">
        <v>204</v>
      </c>
    </row>
    <row r="405" s="13" customFormat="1">
      <c r="A405" s="13"/>
      <c r="B405" s="237"/>
      <c r="C405" s="238"/>
      <c r="D405" s="232" t="s">
        <v>260</v>
      </c>
      <c r="E405" s="239" t="s">
        <v>1</v>
      </c>
      <c r="F405" s="240" t="s">
        <v>1311</v>
      </c>
      <c r="G405" s="238"/>
      <c r="H405" s="241">
        <v>31.829999999999998</v>
      </c>
      <c r="I405" s="242"/>
      <c r="J405" s="238"/>
      <c r="K405" s="238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204</v>
      </c>
      <c r="AV405" s="13" t="s">
        <v>94</v>
      </c>
      <c r="AW405" s="13" t="s">
        <v>38</v>
      </c>
      <c r="AX405" s="13" t="s">
        <v>83</v>
      </c>
      <c r="AY405" s="247" t="s">
        <v>192</v>
      </c>
    </row>
    <row r="406" s="13" customFormat="1">
      <c r="A406" s="13"/>
      <c r="B406" s="237"/>
      <c r="C406" s="238"/>
      <c r="D406" s="232" t="s">
        <v>260</v>
      </c>
      <c r="E406" s="239" t="s">
        <v>1</v>
      </c>
      <c r="F406" s="240" t="s">
        <v>1312</v>
      </c>
      <c r="G406" s="238"/>
      <c r="H406" s="241">
        <v>10.609999999999999</v>
      </c>
      <c r="I406" s="242"/>
      <c r="J406" s="238"/>
      <c r="K406" s="238"/>
      <c r="L406" s="243"/>
      <c r="M406" s="244"/>
      <c r="N406" s="245"/>
      <c r="O406" s="245"/>
      <c r="P406" s="245"/>
      <c r="Q406" s="245"/>
      <c r="R406" s="245"/>
      <c r="S406" s="245"/>
      <c r="T406" s="246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7" t="s">
        <v>260</v>
      </c>
      <c r="AU406" s="247" t="s">
        <v>204</v>
      </c>
      <c r="AV406" s="13" t="s">
        <v>94</v>
      </c>
      <c r="AW406" s="13" t="s">
        <v>38</v>
      </c>
      <c r="AX406" s="13" t="s">
        <v>83</v>
      </c>
      <c r="AY406" s="247" t="s">
        <v>192</v>
      </c>
    </row>
    <row r="407" s="13" customFormat="1">
      <c r="A407" s="13"/>
      <c r="B407" s="237"/>
      <c r="C407" s="238"/>
      <c r="D407" s="232" t="s">
        <v>260</v>
      </c>
      <c r="E407" s="239" t="s">
        <v>1</v>
      </c>
      <c r="F407" s="240" t="s">
        <v>1313</v>
      </c>
      <c r="G407" s="238"/>
      <c r="H407" s="241">
        <v>42.960000000000001</v>
      </c>
      <c r="I407" s="242"/>
      <c r="J407" s="238"/>
      <c r="K407" s="238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204</v>
      </c>
      <c r="AV407" s="13" t="s">
        <v>94</v>
      </c>
      <c r="AW407" s="13" t="s">
        <v>38</v>
      </c>
      <c r="AX407" s="13" t="s">
        <v>83</v>
      </c>
      <c r="AY407" s="247" t="s">
        <v>192</v>
      </c>
    </row>
    <row r="408" s="2" customFormat="1" ht="33" customHeight="1">
      <c r="A408" s="37"/>
      <c r="B408" s="38"/>
      <c r="C408" s="219" t="s">
        <v>759</v>
      </c>
      <c r="D408" s="219" t="s">
        <v>193</v>
      </c>
      <c r="E408" s="220" t="s">
        <v>1035</v>
      </c>
      <c r="F408" s="221" t="s">
        <v>1036</v>
      </c>
      <c r="G408" s="222" t="s">
        <v>334</v>
      </c>
      <c r="H408" s="223">
        <v>85.400000000000006</v>
      </c>
      <c r="I408" s="224"/>
      <c r="J408" s="225">
        <f>ROUND(I408*H408,2)</f>
        <v>0</v>
      </c>
      <c r="K408" s="221" t="s">
        <v>266</v>
      </c>
      <c r="L408" s="43"/>
      <c r="M408" s="226" t="s">
        <v>1</v>
      </c>
      <c r="N408" s="227" t="s">
        <v>48</v>
      </c>
      <c r="O408" s="90"/>
      <c r="P408" s="228">
        <f>O408*H408</f>
        <v>0</v>
      </c>
      <c r="Q408" s="228">
        <v>0</v>
      </c>
      <c r="R408" s="228">
        <f>Q408*H408</f>
        <v>0</v>
      </c>
      <c r="S408" s="228">
        <v>0</v>
      </c>
      <c r="T408" s="229">
        <f>S408*H408</f>
        <v>0</v>
      </c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R408" s="230" t="s">
        <v>209</v>
      </c>
      <c r="AT408" s="230" t="s">
        <v>193</v>
      </c>
      <c r="AU408" s="230" t="s">
        <v>204</v>
      </c>
      <c r="AY408" s="15" t="s">
        <v>192</v>
      </c>
      <c r="BE408" s="231">
        <f>IF(N408="základní",J408,0)</f>
        <v>0</v>
      </c>
      <c r="BF408" s="231">
        <f>IF(N408="snížená",J408,0)</f>
        <v>0</v>
      </c>
      <c r="BG408" s="231">
        <f>IF(N408="zákl. přenesená",J408,0)</f>
        <v>0</v>
      </c>
      <c r="BH408" s="231">
        <f>IF(N408="sníž. přenesená",J408,0)</f>
        <v>0</v>
      </c>
      <c r="BI408" s="231">
        <f>IF(N408="nulová",J408,0)</f>
        <v>0</v>
      </c>
      <c r="BJ408" s="15" t="s">
        <v>91</v>
      </c>
      <c r="BK408" s="231">
        <f>ROUND(I408*H408,2)</f>
        <v>0</v>
      </c>
      <c r="BL408" s="15" t="s">
        <v>209</v>
      </c>
      <c r="BM408" s="230" t="s">
        <v>1037</v>
      </c>
    </row>
    <row r="409" s="2" customFormat="1">
      <c r="A409" s="37"/>
      <c r="B409" s="38"/>
      <c r="C409" s="39"/>
      <c r="D409" s="232" t="s">
        <v>199</v>
      </c>
      <c r="E409" s="39"/>
      <c r="F409" s="233" t="s">
        <v>1038</v>
      </c>
      <c r="G409" s="39"/>
      <c r="H409" s="39"/>
      <c r="I409" s="234"/>
      <c r="J409" s="39"/>
      <c r="K409" s="39"/>
      <c r="L409" s="43"/>
      <c r="M409" s="235"/>
      <c r="N409" s="236"/>
      <c r="O409" s="90"/>
      <c r="P409" s="90"/>
      <c r="Q409" s="90"/>
      <c r="R409" s="90"/>
      <c r="S409" s="90"/>
      <c r="T409" s="91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T409" s="15" t="s">
        <v>199</v>
      </c>
      <c r="AU409" s="15" t="s">
        <v>204</v>
      </c>
    </row>
    <row r="410" s="2" customFormat="1">
      <c r="A410" s="37"/>
      <c r="B410" s="38"/>
      <c r="C410" s="39"/>
      <c r="D410" s="248" t="s">
        <v>268</v>
      </c>
      <c r="E410" s="39"/>
      <c r="F410" s="249" t="s">
        <v>1039</v>
      </c>
      <c r="G410" s="39"/>
      <c r="H410" s="39"/>
      <c r="I410" s="234"/>
      <c r="J410" s="39"/>
      <c r="K410" s="39"/>
      <c r="L410" s="43"/>
      <c r="M410" s="235"/>
      <c r="N410" s="236"/>
      <c r="O410" s="90"/>
      <c r="P410" s="90"/>
      <c r="Q410" s="90"/>
      <c r="R410" s="90"/>
      <c r="S410" s="90"/>
      <c r="T410" s="91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T410" s="15" t="s">
        <v>268</v>
      </c>
      <c r="AU410" s="15" t="s">
        <v>204</v>
      </c>
    </row>
    <row r="411" s="13" customFormat="1">
      <c r="A411" s="13"/>
      <c r="B411" s="237"/>
      <c r="C411" s="238"/>
      <c r="D411" s="232" t="s">
        <v>260</v>
      </c>
      <c r="E411" s="239" t="s">
        <v>1</v>
      </c>
      <c r="F411" s="240" t="s">
        <v>1311</v>
      </c>
      <c r="G411" s="238"/>
      <c r="H411" s="241">
        <v>31.829999999999998</v>
      </c>
      <c r="I411" s="242"/>
      <c r="J411" s="238"/>
      <c r="K411" s="238"/>
      <c r="L411" s="243"/>
      <c r="M411" s="244"/>
      <c r="N411" s="245"/>
      <c r="O411" s="245"/>
      <c r="P411" s="245"/>
      <c r="Q411" s="245"/>
      <c r="R411" s="245"/>
      <c r="S411" s="245"/>
      <c r="T411" s="24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7" t="s">
        <v>260</v>
      </c>
      <c r="AU411" s="247" t="s">
        <v>204</v>
      </c>
      <c r="AV411" s="13" t="s">
        <v>94</v>
      </c>
      <c r="AW411" s="13" t="s">
        <v>38</v>
      </c>
      <c r="AX411" s="13" t="s">
        <v>83</v>
      </c>
      <c r="AY411" s="247" t="s">
        <v>192</v>
      </c>
    </row>
    <row r="412" s="13" customFormat="1">
      <c r="A412" s="13"/>
      <c r="B412" s="237"/>
      <c r="C412" s="238"/>
      <c r="D412" s="232" t="s">
        <v>260</v>
      </c>
      <c r="E412" s="239" t="s">
        <v>1</v>
      </c>
      <c r="F412" s="240" t="s">
        <v>1312</v>
      </c>
      <c r="G412" s="238"/>
      <c r="H412" s="241">
        <v>10.609999999999999</v>
      </c>
      <c r="I412" s="242"/>
      <c r="J412" s="238"/>
      <c r="K412" s="238"/>
      <c r="L412" s="243"/>
      <c r="M412" s="244"/>
      <c r="N412" s="245"/>
      <c r="O412" s="245"/>
      <c r="P412" s="245"/>
      <c r="Q412" s="245"/>
      <c r="R412" s="245"/>
      <c r="S412" s="245"/>
      <c r="T412" s="24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7" t="s">
        <v>260</v>
      </c>
      <c r="AU412" s="247" t="s">
        <v>204</v>
      </c>
      <c r="AV412" s="13" t="s">
        <v>94</v>
      </c>
      <c r="AW412" s="13" t="s">
        <v>38</v>
      </c>
      <c r="AX412" s="13" t="s">
        <v>83</v>
      </c>
      <c r="AY412" s="247" t="s">
        <v>192</v>
      </c>
    </row>
    <row r="413" s="13" customFormat="1">
      <c r="A413" s="13"/>
      <c r="B413" s="237"/>
      <c r="C413" s="238"/>
      <c r="D413" s="232" t="s">
        <v>260</v>
      </c>
      <c r="E413" s="239" t="s">
        <v>1</v>
      </c>
      <c r="F413" s="240" t="s">
        <v>1313</v>
      </c>
      <c r="G413" s="238"/>
      <c r="H413" s="241">
        <v>42.960000000000001</v>
      </c>
      <c r="I413" s="242"/>
      <c r="J413" s="238"/>
      <c r="K413" s="238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204</v>
      </c>
      <c r="AV413" s="13" t="s">
        <v>94</v>
      </c>
      <c r="AW413" s="13" t="s">
        <v>38</v>
      </c>
      <c r="AX413" s="13" t="s">
        <v>83</v>
      </c>
      <c r="AY413" s="247" t="s">
        <v>192</v>
      </c>
    </row>
    <row r="414" s="2" customFormat="1" ht="24.15" customHeight="1">
      <c r="A414" s="37"/>
      <c r="B414" s="38"/>
      <c r="C414" s="219" t="s">
        <v>765</v>
      </c>
      <c r="D414" s="219" t="s">
        <v>193</v>
      </c>
      <c r="E414" s="220" t="s">
        <v>1042</v>
      </c>
      <c r="F414" s="221" t="s">
        <v>1043</v>
      </c>
      <c r="G414" s="222" t="s">
        <v>334</v>
      </c>
      <c r="H414" s="223">
        <v>1</v>
      </c>
      <c r="I414" s="224"/>
      <c r="J414" s="225">
        <f>ROUND(I414*H414,2)</f>
        <v>0</v>
      </c>
      <c r="K414" s="221" t="s">
        <v>266</v>
      </c>
      <c r="L414" s="43"/>
      <c r="M414" s="226" t="s">
        <v>1</v>
      </c>
      <c r="N414" s="227" t="s">
        <v>48</v>
      </c>
      <c r="O414" s="90"/>
      <c r="P414" s="228">
        <f>O414*H414</f>
        <v>0</v>
      </c>
      <c r="Q414" s="228">
        <v>0</v>
      </c>
      <c r="R414" s="228">
        <f>Q414*H414</f>
        <v>0</v>
      </c>
      <c r="S414" s="228">
        <v>0</v>
      </c>
      <c r="T414" s="229">
        <f>S414*H414</f>
        <v>0</v>
      </c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R414" s="230" t="s">
        <v>209</v>
      </c>
      <c r="AT414" s="230" t="s">
        <v>193</v>
      </c>
      <c r="AU414" s="230" t="s">
        <v>204</v>
      </c>
      <c r="AY414" s="15" t="s">
        <v>192</v>
      </c>
      <c r="BE414" s="231">
        <f>IF(N414="základní",J414,0)</f>
        <v>0</v>
      </c>
      <c r="BF414" s="231">
        <f>IF(N414="snížená",J414,0)</f>
        <v>0</v>
      </c>
      <c r="BG414" s="231">
        <f>IF(N414="zákl. přenesená",J414,0)</f>
        <v>0</v>
      </c>
      <c r="BH414" s="231">
        <f>IF(N414="sníž. přenesená",J414,0)</f>
        <v>0</v>
      </c>
      <c r="BI414" s="231">
        <f>IF(N414="nulová",J414,0)</f>
        <v>0</v>
      </c>
      <c r="BJ414" s="15" t="s">
        <v>91</v>
      </c>
      <c r="BK414" s="231">
        <f>ROUND(I414*H414,2)</f>
        <v>0</v>
      </c>
      <c r="BL414" s="15" t="s">
        <v>209</v>
      </c>
      <c r="BM414" s="230" t="s">
        <v>1044</v>
      </c>
    </row>
    <row r="415" s="2" customFormat="1">
      <c r="A415" s="37"/>
      <c r="B415" s="38"/>
      <c r="C415" s="39"/>
      <c r="D415" s="232" t="s">
        <v>199</v>
      </c>
      <c r="E415" s="39"/>
      <c r="F415" s="233" t="s">
        <v>1045</v>
      </c>
      <c r="G415" s="39"/>
      <c r="H415" s="39"/>
      <c r="I415" s="234"/>
      <c r="J415" s="39"/>
      <c r="K415" s="39"/>
      <c r="L415" s="43"/>
      <c r="M415" s="235"/>
      <c r="N415" s="236"/>
      <c r="O415" s="90"/>
      <c r="P415" s="90"/>
      <c r="Q415" s="90"/>
      <c r="R415" s="90"/>
      <c r="S415" s="90"/>
      <c r="T415" s="91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T415" s="15" t="s">
        <v>199</v>
      </c>
      <c r="AU415" s="15" t="s">
        <v>204</v>
      </c>
    </row>
    <row r="416" s="2" customFormat="1">
      <c r="A416" s="37"/>
      <c r="B416" s="38"/>
      <c r="C416" s="39"/>
      <c r="D416" s="248" t="s">
        <v>268</v>
      </c>
      <c r="E416" s="39"/>
      <c r="F416" s="249" t="s">
        <v>1046</v>
      </c>
      <c r="G416" s="39"/>
      <c r="H416" s="39"/>
      <c r="I416" s="234"/>
      <c r="J416" s="39"/>
      <c r="K416" s="39"/>
      <c r="L416" s="43"/>
      <c r="M416" s="235"/>
      <c r="N416" s="236"/>
      <c r="O416" s="90"/>
      <c r="P416" s="90"/>
      <c r="Q416" s="90"/>
      <c r="R416" s="90"/>
      <c r="S416" s="90"/>
      <c r="T416" s="91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T416" s="15" t="s">
        <v>268</v>
      </c>
      <c r="AU416" s="15" t="s">
        <v>204</v>
      </c>
    </row>
    <row r="417" s="13" customFormat="1">
      <c r="A417" s="13"/>
      <c r="B417" s="237"/>
      <c r="C417" s="238"/>
      <c r="D417" s="232" t="s">
        <v>260</v>
      </c>
      <c r="E417" s="239" t="s">
        <v>1</v>
      </c>
      <c r="F417" s="240" t="s">
        <v>91</v>
      </c>
      <c r="G417" s="238"/>
      <c r="H417" s="241">
        <v>1</v>
      </c>
      <c r="I417" s="242"/>
      <c r="J417" s="238"/>
      <c r="K417" s="238"/>
      <c r="L417" s="243"/>
      <c r="M417" s="244"/>
      <c r="N417" s="245"/>
      <c r="O417" s="245"/>
      <c r="P417" s="245"/>
      <c r="Q417" s="245"/>
      <c r="R417" s="245"/>
      <c r="S417" s="245"/>
      <c r="T417" s="246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7" t="s">
        <v>260</v>
      </c>
      <c r="AU417" s="247" t="s">
        <v>204</v>
      </c>
      <c r="AV417" s="13" t="s">
        <v>94</v>
      </c>
      <c r="AW417" s="13" t="s">
        <v>38</v>
      </c>
      <c r="AX417" s="13" t="s">
        <v>91</v>
      </c>
      <c r="AY417" s="247" t="s">
        <v>192</v>
      </c>
    </row>
    <row r="418" s="12" customFormat="1" ht="22.8" customHeight="1">
      <c r="A418" s="12"/>
      <c r="B418" s="203"/>
      <c r="C418" s="204"/>
      <c r="D418" s="205" t="s">
        <v>82</v>
      </c>
      <c r="E418" s="217" t="s">
        <v>231</v>
      </c>
      <c r="F418" s="217" t="s">
        <v>1047</v>
      </c>
      <c r="G418" s="204"/>
      <c r="H418" s="204"/>
      <c r="I418" s="207"/>
      <c r="J418" s="218">
        <f>BK418</f>
        <v>0</v>
      </c>
      <c r="K418" s="204"/>
      <c r="L418" s="209"/>
      <c r="M418" s="210"/>
      <c r="N418" s="211"/>
      <c r="O418" s="211"/>
      <c r="P418" s="212">
        <f>SUM(P419:P434)</f>
        <v>0</v>
      </c>
      <c r="Q418" s="211"/>
      <c r="R418" s="212">
        <f>SUM(R419:R434)</f>
        <v>0.023200000000000002</v>
      </c>
      <c r="S418" s="211"/>
      <c r="T418" s="213">
        <f>SUM(T419:T434)</f>
        <v>2.2000000000000002</v>
      </c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R418" s="214" t="s">
        <v>91</v>
      </c>
      <c r="AT418" s="215" t="s">
        <v>82</v>
      </c>
      <c r="AU418" s="215" t="s">
        <v>91</v>
      </c>
      <c r="AY418" s="214" t="s">
        <v>192</v>
      </c>
      <c r="BK418" s="216">
        <f>SUM(BK419:BK434)</f>
        <v>0</v>
      </c>
    </row>
    <row r="419" s="2" customFormat="1" ht="24.15" customHeight="1">
      <c r="A419" s="37"/>
      <c r="B419" s="38"/>
      <c r="C419" s="219" t="s">
        <v>769</v>
      </c>
      <c r="D419" s="219" t="s">
        <v>193</v>
      </c>
      <c r="E419" s="220" t="s">
        <v>1049</v>
      </c>
      <c r="F419" s="221" t="s">
        <v>1050</v>
      </c>
      <c r="G419" s="222" t="s">
        <v>316</v>
      </c>
      <c r="H419" s="223">
        <v>232</v>
      </c>
      <c r="I419" s="224"/>
      <c r="J419" s="225">
        <f>ROUND(I419*H419,2)</f>
        <v>0</v>
      </c>
      <c r="K419" s="221" t="s">
        <v>266</v>
      </c>
      <c r="L419" s="43"/>
      <c r="M419" s="226" t="s">
        <v>1</v>
      </c>
      <c r="N419" s="227" t="s">
        <v>48</v>
      </c>
      <c r="O419" s="90"/>
      <c r="P419" s="228">
        <f>O419*H419</f>
        <v>0</v>
      </c>
      <c r="Q419" s="228">
        <v>0.00010000000000000001</v>
      </c>
      <c r="R419" s="228">
        <f>Q419*H419</f>
        <v>0.023200000000000002</v>
      </c>
      <c r="S419" s="228">
        <v>0</v>
      </c>
      <c r="T419" s="229">
        <f>S419*H419</f>
        <v>0</v>
      </c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R419" s="230" t="s">
        <v>209</v>
      </c>
      <c r="AT419" s="230" t="s">
        <v>193</v>
      </c>
      <c r="AU419" s="230" t="s">
        <v>94</v>
      </c>
      <c r="AY419" s="15" t="s">
        <v>192</v>
      </c>
      <c r="BE419" s="231">
        <f>IF(N419="základní",J419,0)</f>
        <v>0</v>
      </c>
      <c r="BF419" s="231">
        <f>IF(N419="snížená",J419,0)</f>
        <v>0</v>
      </c>
      <c r="BG419" s="231">
        <f>IF(N419="zákl. přenesená",J419,0)</f>
        <v>0</v>
      </c>
      <c r="BH419" s="231">
        <f>IF(N419="sníž. přenesená",J419,0)</f>
        <v>0</v>
      </c>
      <c r="BI419" s="231">
        <f>IF(N419="nulová",J419,0)</f>
        <v>0</v>
      </c>
      <c r="BJ419" s="15" t="s">
        <v>91</v>
      </c>
      <c r="BK419" s="231">
        <f>ROUND(I419*H419,2)</f>
        <v>0</v>
      </c>
      <c r="BL419" s="15" t="s">
        <v>209</v>
      </c>
      <c r="BM419" s="230" t="s">
        <v>1051</v>
      </c>
    </row>
    <row r="420" s="2" customFormat="1">
      <c r="A420" s="37"/>
      <c r="B420" s="38"/>
      <c r="C420" s="39"/>
      <c r="D420" s="232" t="s">
        <v>199</v>
      </c>
      <c r="E420" s="39"/>
      <c r="F420" s="233" t="s">
        <v>1052</v>
      </c>
      <c r="G420" s="39"/>
      <c r="H420" s="39"/>
      <c r="I420" s="234"/>
      <c r="J420" s="39"/>
      <c r="K420" s="39"/>
      <c r="L420" s="43"/>
      <c r="M420" s="235"/>
      <c r="N420" s="236"/>
      <c r="O420" s="90"/>
      <c r="P420" s="90"/>
      <c r="Q420" s="90"/>
      <c r="R420" s="90"/>
      <c r="S420" s="90"/>
      <c r="T420" s="91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T420" s="15" t="s">
        <v>199</v>
      </c>
      <c r="AU420" s="15" t="s">
        <v>94</v>
      </c>
    </row>
    <row r="421" s="2" customFormat="1">
      <c r="A421" s="37"/>
      <c r="B421" s="38"/>
      <c r="C421" s="39"/>
      <c r="D421" s="248" t="s">
        <v>268</v>
      </c>
      <c r="E421" s="39"/>
      <c r="F421" s="249" t="s">
        <v>1053</v>
      </c>
      <c r="G421" s="39"/>
      <c r="H421" s="39"/>
      <c r="I421" s="234"/>
      <c r="J421" s="39"/>
      <c r="K421" s="39"/>
      <c r="L421" s="43"/>
      <c r="M421" s="235"/>
      <c r="N421" s="236"/>
      <c r="O421" s="90"/>
      <c r="P421" s="90"/>
      <c r="Q421" s="90"/>
      <c r="R421" s="90"/>
      <c r="S421" s="90"/>
      <c r="T421" s="91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T421" s="15" t="s">
        <v>268</v>
      </c>
      <c r="AU421" s="15" t="s">
        <v>94</v>
      </c>
    </row>
    <row r="422" s="13" customFormat="1">
      <c r="A422" s="13"/>
      <c r="B422" s="237"/>
      <c r="C422" s="238"/>
      <c r="D422" s="232" t="s">
        <v>260</v>
      </c>
      <c r="E422" s="239" t="s">
        <v>1</v>
      </c>
      <c r="F422" s="240" t="s">
        <v>1317</v>
      </c>
      <c r="G422" s="238"/>
      <c r="H422" s="241">
        <v>232</v>
      </c>
      <c r="I422" s="242"/>
      <c r="J422" s="238"/>
      <c r="K422" s="238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260</v>
      </c>
      <c r="AU422" s="247" t="s">
        <v>94</v>
      </c>
      <c r="AV422" s="13" t="s">
        <v>94</v>
      </c>
      <c r="AW422" s="13" t="s">
        <v>38</v>
      </c>
      <c r="AX422" s="13" t="s">
        <v>91</v>
      </c>
      <c r="AY422" s="247" t="s">
        <v>192</v>
      </c>
    </row>
    <row r="423" s="2" customFormat="1" ht="24.15" customHeight="1">
      <c r="A423" s="37"/>
      <c r="B423" s="38"/>
      <c r="C423" s="219" t="s">
        <v>774</v>
      </c>
      <c r="D423" s="219" t="s">
        <v>193</v>
      </c>
      <c r="E423" s="220" t="s">
        <v>1056</v>
      </c>
      <c r="F423" s="221" t="s">
        <v>1057</v>
      </c>
      <c r="G423" s="222" t="s">
        <v>316</v>
      </c>
      <c r="H423" s="223">
        <v>232</v>
      </c>
      <c r="I423" s="224"/>
      <c r="J423" s="225">
        <f>ROUND(I423*H423,2)</f>
        <v>0</v>
      </c>
      <c r="K423" s="221" t="s">
        <v>266</v>
      </c>
      <c r="L423" s="43"/>
      <c r="M423" s="226" t="s">
        <v>1</v>
      </c>
      <c r="N423" s="227" t="s">
        <v>48</v>
      </c>
      <c r="O423" s="90"/>
      <c r="P423" s="228">
        <f>O423*H423</f>
        <v>0</v>
      </c>
      <c r="Q423" s="228">
        <v>0</v>
      </c>
      <c r="R423" s="228">
        <f>Q423*H423</f>
        <v>0</v>
      </c>
      <c r="S423" s="228">
        <v>0</v>
      </c>
      <c r="T423" s="229">
        <f>S423*H423</f>
        <v>0</v>
      </c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R423" s="230" t="s">
        <v>209</v>
      </c>
      <c r="AT423" s="230" t="s">
        <v>193</v>
      </c>
      <c r="AU423" s="230" t="s">
        <v>94</v>
      </c>
      <c r="AY423" s="15" t="s">
        <v>192</v>
      </c>
      <c r="BE423" s="231">
        <f>IF(N423="základní",J423,0)</f>
        <v>0</v>
      </c>
      <c r="BF423" s="231">
        <f>IF(N423="snížená",J423,0)</f>
        <v>0</v>
      </c>
      <c r="BG423" s="231">
        <f>IF(N423="zákl. přenesená",J423,0)</f>
        <v>0</v>
      </c>
      <c r="BH423" s="231">
        <f>IF(N423="sníž. přenesená",J423,0)</f>
        <v>0</v>
      </c>
      <c r="BI423" s="231">
        <f>IF(N423="nulová",J423,0)</f>
        <v>0</v>
      </c>
      <c r="BJ423" s="15" t="s">
        <v>91</v>
      </c>
      <c r="BK423" s="231">
        <f>ROUND(I423*H423,2)</f>
        <v>0</v>
      </c>
      <c r="BL423" s="15" t="s">
        <v>209</v>
      </c>
      <c r="BM423" s="230" t="s">
        <v>1058</v>
      </c>
    </row>
    <row r="424" s="2" customFormat="1">
      <c r="A424" s="37"/>
      <c r="B424" s="38"/>
      <c r="C424" s="39"/>
      <c r="D424" s="232" t="s">
        <v>199</v>
      </c>
      <c r="E424" s="39"/>
      <c r="F424" s="233" t="s">
        <v>1059</v>
      </c>
      <c r="G424" s="39"/>
      <c r="H424" s="39"/>
      <c r="I424" s="234"/>
      <c r="J424" s="39"/>
      <c r="K424" s="39"/>
      <c r="L424" s="43"/>
      <c r="M424" s="235"/>
      <c r="N424" s="236"/>
      <c r="O424" s="90"/>
      <c r="P424" s="90"/>
      <c r="Q424" s="90"/>
      <c r="R424" s="90"/>
      <c r="S424" s="90"/>
      <c r="T424" s="91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T424" s="15" t="s">
        <v>199</v>
      </c>
      <c r="AU424" s="15" t="s">
        <v>94</v>
      </c>
    </row>
    <row r="425" s="2" customFormat="1">
      <c r="A425" s="37"/>
      <c r="B425" s="38"/>
      <c r="C425" s="39"/>
      <c r="D425" s="248" t="s">
        <v>268</v>
      </c>
      <c r="E425" s="39"/>
      <c r="F425" s="249" t="s">
        <v>1060</v>
      </c>
      <c r="G425" s="39"/>
      <c r="H425" s="39"/>
      <c r="I425" s="234"/>
      <c r="J425" s="39"/>
      <c r="K425" s="39"/>
      <c r="L425" s="43"/>
      <c r="M425" s="235"/>
      <c r="N425" s="236"/>
      <c r="O425" s="90"/>
      <c r="P425" s="90"/>
      <c r="Q425" s="90"/>
      <c r="R425" s="90"/>
      <c r="S425" s="90"/>
      <c r="T425" s="91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T425" s="15" t="s">
        <v>268</v>
      </c>
      <c r="AU425" s="15" t="s">
        <v>94</v>
      </c>
    </row>
    <row r="426" s="13" customFormat="1">
      <c r="A426" s="13"/>
      <c r="B426" s="237"/>
      <c r="C426" s="238"/>
      <c r="D426" s="232" t="s">
        <v>260</v>
      </c>
      <c r="E426" s="239" t="s">
        <v>1</v>
      </c>
      <c r="F426" s="240" t="s">
        <v>1317</v>
      </c>
      <c r="G426" s="238"/>
      <c r="H426" s="241">
        <v>232</v>
      </c>
      <c r="I426" s="242"/>
      <c r="J426" s="238"/>
      <c r="K426" s="238"/>
      <c r="L426" s="243"/>
      <c r="M426" s="244"/>
      <c r="N426" s="245"/>
      <c r="O426" s="245"/>
      <c r="P426" s="245"/>
      <c r="Q426" s="245"/>
      <c r="R426" s="245"/>
      <c r="S426" s="245"/>
      <c r="T426" s="24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7" t="s">
        <v>260</v>
      </c>
      <c r="AU426" s="247" t="s">
        <v>94</v>
      </c>
      <c r="AV426" s="13" t="s">
        <v>94</v>
      </c>
      <c r="AW426" s="13" t="s">
        <v>38</v>
      </c>
      <c r="AX426" s="13" t="s">
        <v>91</v>
      </c>
      <c r="AY426" s="247" t="s">
        <v>192</v>
      </c>
    </row>
    <row r="427" s="2" customFormat="1" ht="16.5" customHeight="1">
      <c r="A427" s="37"/>
      <c r="B427" s="38"/>
      <c r="C427" s="219" t="s">
        <v>778</v>
      </c>
      <c r="D427" s="219" t="s">
        <v>193</v>
      </c>
      <c r="E427" s="220" t="s">
        <v>1062</v>
      </c>
      <c r="F427" s="221" t="s">
        <v>1063</v>
      </c>
      <c r="G427" s="222" t="s">
        <v>316</v>
      </c>
      <c r="H427" s="223">
        <v>138</v>
      </c>
      <c r="I427" s="224"/>
      <c r="J427" s="225">
        <f>ROUND(I427*H427,2)</f>
        <v>0</v>
      </c>
      <c r="K427" s="221" t="s">
        <v>266</v>
      </c>
      <c r="L427" s="43"/>
      <c r="M427" s="226" t="s">
        <v>1</v>
      </c>
      <c r="N427" s="227" t="s">
        <v>48</v>
      </c>
      <c r="O427" s="90"/>
      <c r="P427" s="228">
        <f>O427*H427</f>
        <v>0</v>
      </c>
      <c r="Q427" s="228">
        <v>0</v>
      </c>
      <c r="R427" s="228">
        <f>Q427*H427</f>
        <v>0</v>
      </c>
      <c r="S427" s="228">
        <v>0</v>
      </c>
      <c r="T427" s="229">
        <f>S427*H427</f>
        <v>0</v>
      </c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R427" s="230" t="s">
        <v>209</v>
      </c>
      <c r="AT427" s="230" t="s">
        <v>193</v>
      </c>
      <c r="AU427" s="230" t="s">
        <v>94</v>
      </c>
      <c r="AY427" s="15" t="s">
        <v>192</v>
      </c>
      <c r="BE427" s="231">
        <f>IF(N427="základní",J427,0)</f>
        <v>0</v>
      </c>
      <c r="BF427" s="231">
        <f>IF(N427="snížená",J427,0)</f>
        <v>0</v>
      </c>
      <c r="BG427" s="231">
        <f>IF(N427="zákl. přenesená",J427,0)</f>
        <v>0</v>
      </c>
      <c r="BH427" s="231">
        <f>IF(N427="sníž. přenesená",J427,0)</f>
        <v>0</v>
      </c>
      <c r="BI427" s="231">
        <f>IF(N427="nulová",J427,0)</f>
        <v>0</v>
      </c>
      <c r="BJ427" s="15" t="s">
        <v>91</v>
      </c>
      <c r="BK427" s="231">
        <f>ROUND(I427*H427,2)</f>
        <v>0</v>
      </c>
      <c r="BL427" s="15" t="s">
        <v>209</v>
      </c>
      <c r="BM427" s="230" t="s">
        <v>1064</v>
      </c>
    </row>
    <row r="428" s="2" customFormat="1">
      <c r="A428" s="37"/>
      <c r="B428" s="38"/>
      <c r="C428" s="39"/>
      <c r="D428" s="232" t="s">
        <v>199</v>
      </c>
      <c r="E428" s="39"/>
      <c r="F428" s="233" t="s">
        <v>1065</v>
      </c>
      <c r="G428" s="39"/>
      <c r="H428" s="39"/>
      <c r="I428" s="234"/>
      <c r="J428" s="39"/>
      <c r="K428" s="39"/>
      <c r="L428" s="43"/>
      <c r="M428" s="235"/>
      <c r="N428" s="236"/>
      <c r="O428" s="90"/>
      <c r="P428" s="90"/>
      <c r="Q428" s="90"/>
      <c r="R428" s="90"/>
      <c r="S428" s="90"/>
      <c r="T428" s="91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T428" s="15" t="s">
        <v>199</v>
      </c>
      <c r="AU428" s="15" t="s">
        <v>94</v>
      </c>
    </row>
    <row r="429" s="2" customFormat="1">
      <c r="A429" s="37"/>
      <c r="B429" s="38"/>
      <c r="C429" s="39"/>
      <c r="D429" s="248" t="s">
        <v>268</v>
      </c>
      <c r="E429" s="39"/>
      <c r="F429" s="249" t="s">
        <v>1066</v>
      </c>
      <c r="G429" s="39"/>
      <c r="H429" s="39"/>
      <c r="I429" s="234"/>
      <c r="J429" s="39"/>
      <c r="K429" s="39"/>
      <c r="L429" s="43"/>
      <c r="M429" s="235"/>
      <c r="N429" s="236"/>
      <c r="O429" s="90"/>
      <c r="P429" s="90"/>
      <c r="Q429" s="90"/>
      <c r="R429" s="90"/>
      <c r="S429" s="90"/>
      <c r="T429" s="91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T429" s="15" t="s">
        <v>268</v>
      </c>
      <c r="AU429" s="15" t="s">
        <v>94</v>
      </c>
    </row>
    <row r="430" s="13" customFormat="1">
      <c r="A430" s="13"/>
      <c r="B430" s="237"/>
      <c r="C430" s="238"/>
      <c r="D430" s="232" t="s">
        <v>260</v>
      </c>
      <c r="E430" s="239" t="s">
        <v>1</v>
      </c>
      <c r="F430" s="240" t="s">
        <v>1310</v>
      </c>
      <c r="G430" s="238"/>
      <c r="H430" s="241">
        <v>138</v>
      </c>
      <c r="I430" s="242"/>
      <c r="J430" s="238"/>
      <c r="K430" s="238"/>
      <c r="L430" s="243"/>
      <c r="M430" s="244"/>
      <c r="N430" s="245"/>
      <c r="O430" s="245"/>
      <c r="P430" s="245"/>
      <c r="Q430" s="245"/>
      <c r="R430" s="245"/>
      <c r="S430" s="245"/>
      <c r="T430" s="246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7" t="s">
        <v>260</v>
      </c>
      <c r="AU430" s="247" t="s">
        <v>94</v>
      </c>
      <c r="AV430" s="13" t="s">
        <v>94</v>
      </c>
      <c r="AW430" s="13" t="s">
        <v>38</v>
      </c>
      <c r="AX430" s="13" t="s">
        <v>83</v>
      </c>
      <c r="AY430" s="247" t="s">
        <v>192</v>
      </c>
    </row>
    <row r="431" s="2" customFormat="1" ht="16.5" customHeight="1">
      <c r="A431" s="37"/>
      <c r="B431" s="38"/>
      <c r="C431" s="219" t="s">
        <v>783</v>
      </c>
      <c r="D431" s="219" t="s">
        <v>193</v>
      </c>
      <c r="E431" s="220" t="s">
        <v>1068</v>
      </c>
      <c r="F431" s="221" t="s">
        <v>1069</v>
      </c>
      <c r="G431" s="222" t="s">
        <v>298</v>
      </c>
      <c r="H431" s="223">
        <v>220</v>
      </c>
      <c r="I431" s="224"/>
      <c r="J431" s="225">
        <f>ROUND(I431*H431,2)</f>
        <v>0</v>
      </c>
      <c r="K431" s="221" t="s">
        <v>266</v>
      </c>
      <c r="L431" s="43"/>
      <c r="M431" s="226" t="s">
        <v>1</v>
      </c>
      <c r="N431" s="227" t="s">
        <v>48</v>
      </c>
      <c r="O431" s="90"/>
      <c r="P431" s="228">
        <f>O431*H431</f>
        <v>0</v>
      </c>
      <c r="Q431" s="228">
        <v>0</v>
      </c>
      <c r="R431" s="228">
        <f>Q431*H431</f>
        <v>0</v>
      </c>
      <c r="S431" s="228">
        <v>0.01</v>
      </c>
      <c r="T431" s="229">
        <f>S431*H431</f>
        <v>2.2000000000000002</v>
      </c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R431" s="230" t="s">
        <v>209</v>
      </c>
      <c r="AT431" s="230" t="s">
        <v>193</v>
      </c>
      <c r="AU431" s="230" t="s">
        <v>94</v>
      </c>
      <c r="AY431" s="15" t="s">
        <v>192</v>
      </c>
      <c r="BE431" s="231">
        <f>IF(N431="základní",J431,0)</f>
        <v>0</v>
      </c>
      <c r="BF431" s="231">
        <f>IF(N431="snížená",J431,0)</f>
        <v>0</v>
      </c>
      <c r="BG431" s="231">
        <f>IF(N431="zákl. přenesená",J431,0)</f>
        <v>0</v>
      </c>
      <c r="BH431" s="231">
        <f>IF(N431="sníž. přenesená",J431,0)</f>
        <v>0</v>
      </c>
      <c r="BI431" s="231">
        <f>IF(N431="nulová",J431,0)</f>
        <v>0</v>
      </c>
      <c r="BJ431" s="15" t="s">
        <v>91</v>
      </c>
      <c r="BK431" s="231">
        <f>ROUND(I431*H431,2)</f>
        <v>0</v>
      </c>
      <c r="BL431" s="15" t="s">
        <v>209</v>
      </c>
      <c r="BM431" s="230" t="s">
        <v>1070</v>
      </c>
    </row>
    <row r="432" s="2" customFormat="1">
      <c r="A432" s="37"/>
      <c r="B432" s="38"/>
      <c r="C432" s="39"/>
      <c r="D432" s="232" t="s">
        <v>199</v>
      </c>
      <c r="E432" s="39"/>
      <c r="F432" s="233" t="s">
        <v>1071</v>
      </c>
      <c r="G432" s="39"/>
      <c r="H432" s="39"/>
      <c r="I432" s="234"/>
      <c r="J432" s="39"/>
      <c r="K432" s="39"/>
      <c r="L432" s="43"/>
      <c r="M432" s="235"/>
      <c r="N432" s="236"/>
      <c r="O432" s="90"/>
      <c r="P432" s="90"/>
      <c r="Q432" s="90"/>
      <c r="R432" s="90"/>
      <c r="S432" s="90"/>
      <c r="T432" s="91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T432" s="15" t="s">
        <v>199</v>
      </c>
      <c r="AU432" s="15" t="s">
        <v>94</v>
      </c>
    </row>
    <row r="433" s="2" customFormat="1">
      <c r="A433" s="37"/>
      <c r="B433" s="38"/>
      <c r="C433" s="39"/>
      <c r="D433" s="248" t="s">
        <v>268</v>
      </c>
      <c r="E433" s="39"/>
      <c r="F433" s="249" t="s">
        <v>1072</v>
      </c>
      <c r="G433" s="39"/>
      <c r="H433" s="39"/>
      <c r="I433" s="234"/>
      <c r="J433" s="39"/>
      <c r="K433" s="39"/>
      <c r="L433" s="43"/>
      <c r="M433" s="235"/>
      <c r="N433" s="236"/>
      <c r="O433" s="90"/>
      <c r="P433" s="90"/>
      <c r="Q433" s="90"/>
      <c r="R433" s="90"/>
      <c r="S433" s="90"/>
      <c r="T433" s="91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T433" s="15" t="s">
        <v>268</v>
      </c>
      <c r="AU433" s="15" t="s">
        <v>94</v>
      </c>
    </row>
    <row r="434" s="13" customFormat="1">
      <c r="A434" s="13"/>
      <c r="B434" s="237"/>
      <c r="C434" s="238"/>
      <c r="D434" s="232" t="s">
        <v>260</v>
      </c>
      <c r="E434" s="239" t="s">
        <v>1</v>
      </c>
      <c r="F434" s="240" t="s">
        <v>1318</v>
      </c>
      <c r="G434" s="238"/>
      <c r="H434" s="241">
        <v>220</v>
      </c>
      <c r="I434" s="242"/>
      <c r="J434" s="238"/>
      <c r="K434" s="238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94</v>
      </c>
      <c r="AV434" s="13" t="s">
        <v>94</v>
      </c>
      <c r="AW434" s="13" t="s">
        <v>38</v>
      </c>
      <c r="AX434" s="13" t="s">
        <v>91</v>
      </c>
      <c r="AY434" s="247" t="s">
        <v>192</v>
      </c>
    </row>
    <row r="435" s="12" customFormat="1" ht="22.8" customHeight="1">
      <c r="A435" s="12"/>
      <c r="B435" s="203"/>
      <c r="C435" s="204"/>
      <c r="D435" s="205" t="s">
        <v>82</v>
      </c>
      <c r="E435" s="217" t="s">
        <v>1074</v>
      </c>
      <c r="F435" s="217" t="s">
        <v>1075</v>
      </c>
      <c r="G435" s="204"/>
      <c r="H435" s="204"/>
      <c r="I435" s="207"/>
      <c r="J435" s="218">
        <f>BK435</f>
        <v>0</v>
      </c>
      <c r="K435" s="204"/>
      <c r="L435" s="209"/>
      <c r="M435" s="210"/>
      <c r="N435" s="211"/>
      <c r="O435" s="211"/>
      <c r="P435" s="212">
        <f>SUM(P436:P449)</f>
        <v>0</v>
      </c>
      <c r="Q435" s="211"/>
      <c r="R435" s="212">
        <f>SUM(R436:R449)</f>
        <v>0</v>
      </c>
      <c r="S435" s="211"/>
      <c r="T435" s="213">
        <f>SUM(T436:T449)</f>
        <v>0</v>
      </c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R435" s="214" t="s">
        <v>91</v>
      </c>
      <c r="AT435" s="215" t="s">
        <v>82</v>
      </c>
      <c r="AU435" s="215" t="s">
        <v>91</v>
      </c>
      <c r="AY435" s="214" t="s">
        <v>192</v>
      </c>
      <c r="BK435" s="216">
        <f>SUM(BK436:BK449)</f>
        <v>0</v>
      </c>
    </row>
    <row r="436" s="2" customFormat="1" ht="33" customHeight="1">
      <c r="A436" s="37"/>
      <c r="B436" s="38"/>
      <c r="C436" s="219" t="s">
        <v>788</v>
      </c>
      <c r="D436" s="219" t="s">
        <v>193</v>
      </c>
      <c r="E436" s="220" t="s">
        <v>1269</v>
      </c>
      <c r="F436" s="221" t="s">
        <v>1270</v>
      </c>
      <c r="G436" s="222" t="s">
        <v>334</v>
      </c>
      <c r="H436" s="223">
        <v>42.439999999999998</v>
      </c>
      <c r="I436" s="224"/>
      <c r="J436" s="225">
        <f>ROUND(I436*H436,2)</f>
        <v>0</v>
      </c>
      <c r="K436" s="221" t="s">
        <v>266</v>
      </c>
      <c r="L436" s="43"/>
      <c r="M436" s="226" t="s">
        <v>1</v>
      </c>
      <c r="N436" s="227" t="s">
        <v>48</v>
      </c>
      <c r="O436" s="90"/>
      <c r="P436" s="228">
        <f>O436*H436</f>
        <v>0</v>
      </c>
      <c r="Q436" s="228">
        <v>0</v>
      </c>
      <c r="R436" s="228">
        <f>Q436*H436</f>
        <v>0</v>
      </c>
      <c r="S436" s="228">
        <v>0</v>
      </c>
      <c r="T436" s="229">
        <f>S436*H436</f>
        <v>0</v>
      </c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R436" s="230" t="s">
        <v>209</v>
      </c>
      <c r="AT436" s="230" t="s">
        <v>193</v>
      </c>
      <c r="AU436" s="230" t="s">
        <v>94</v>
      </c>
      <c r="AY436" s="15" t="s">
        <v>192</v>
      </c>
      <c r="BE436" s="231">
        <f>IF(N436="základní",J436,0)</f>
        <v>0</v>
      </c>
      <c r="BF436" s="231">
        <f>IF(N436="snížená",J436,0)</f>
        <v>0</v>
      </c>
      <c r="BG436" s="231">
        <f>IF(N436="zákl. přenesená",J436,0)</f>
        <v>0</v>
      </c>
      <c r="BH436" s="231">
        <f>IF(N436="sníž. přenesená",J436,0)</f>
        <v>0</v>
      </c>
      <c r="BI436" s="231">
        <f>IF(N436="nulová",J436,0)</f>
        <v>0</v>
      </c>
      <c r="BJ436" s="15" t="s">
        <v>91</v>
      </c>
      <c r="BK436" s="231">
        <f>ROUND(I436*H436,2)</f>
        <v>0</v>
      </c>
      <c r="BL436" s="15" t="s">
        <v>209</v>
      </c>
      <c r="BM436" s="230" t="s">
        <v>1271</v>
      </c>
    </row>
    <row r="437" s="2" customFormat="1">
      <c r="A437" s="37"/>
      <c r="B437" s="38"/>
      <c r="C437" s="39"/>
      <c r="D437" s="232" t="s">
        <v>199</v>
      </c>
      <c r="E437" s="39"/>
      <c r="F437" s="233" t="s">
        <v>1272</v>
      </c>
      <c r="G437" s="39"/>
      <c r="H437" s="39"/>
      <c r="I437" s="234"/>
      <c r="J437" s="39"/>
      <c r="K437" s="39"/>
      <c r="L437" s="43"/>
      <c r="M437" s="235"/>
      <c r="N437" s="236"/>
      <c r="O437" s="90"/>
      <c r="P437" s="90"/>
      <c r="Q437" s="90"/>
      <c r="R437" s="90"/>
      <c r="S437" s="90"/>
      <c r="T437" s="91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T437" s="15" t="s">
        <v>199</v>
      </c>
      <c r="AU437" s="15" t="s">
        <v>94</v>
      </c>
    </row>
    <row r="438" s="2" customFormat="1">
      <c r="A438" s="37"/>
      <c r="B438" s="38"/>
      <c r="C438" s="39"/>
      <c r="D438" s="248" t="s">
        <v>268</v>
      </c>
      <c r="E438" s="39"/>
      <c r="F438" s="249" t="s">
        <v>1273</v>
      </c>
      <c r="G438" s="39"/>
      <c r="H438" s="39"/>
      <c r="I438" s="234"/>
      <c r="J438" s="39"/>
      <c r="K438" s="39"/>
      <c r="L438" s="43"/>
      <c r="M438" s="235"/>
      <c r="N438" s="236"/>
      <c r="O438" s="90"/>
      <c r="P438" s="90"/>
      <c r="Q438" s="90"/>
      <c r="R438" s="90"/>
      <c r="S438" s="90"/>
      <c r="T438" s="91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T438" s="15" t="s">
        <v>268</v>
      </c>
      <c r="AU438" s="15" t="s">
        <v>94</v>
      </c>
    </row>
    <row r="439" s="13" customFormat="1">
      <c r="A439" s="13"/>
      <c r="B439" s="237"/>
      <c r="C439" s="238"/>
      <c r="D439" s="232" t="s">
        <v>260</v>
      </c>
      <c r="E439" s="239" t="s">
        <v>1</v>
      </c>
      <c r="F439" s="240" t="s">
        <v>1319</v>
      </c>
      <c r="G439" s="238"/>
      <c r="H439" s="241">
        <v>31.829999999999998</v>
      </c>
      <c r="I439" s="242"/>
      <c r="J439" s="238"/>
      <c r="K439" s="238"/>
      <c r="L439" s="243"/>
      <c r="M439" s="244"/>
      <c r="N439" s="245"/>
      <c r="O439" s="245"/>
      <c r="P439" s="245"/>
      <c r="Q439" s="245"/>
      <c r="R439" s="245"/>
      <c r="S439" s="245"/>
      <c r="T439" s="246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7" t="s">
        <v>260</v>
      </c>
      <c r="AU439" s="247" t="s">
        <v>94</v>
      </c>
      <c r="AV439" s="13" t="s">
        <v>94</v>
      </c>
      <c r="AW439" s="13" t="s">
        <v>38</v>
      </c>
      <c r="AX439" s="13" t="s">
        <v>83</v>
      </c>
      <c r="AY439" s="247" t="s">
        <v>192</v>
      </c>
    </row>
    <row r="440" s="13" customFormat="1">
      <c r="A440" s="13"/>
      <c r="B440" s="237"/>
      <c r="C440" s="238"/>
      <c r="D440" s="232" t="s">
        <v>260</v>
      </c>
      <c r="E440" s="239" t="s">
        <v>1</v>
      </c>
      <c r="F440" s="240" t="s">
        <v>1320</v>
      </c>
      <c r="G440" s="238"/>
      <c r="H440" s="241">
        <v>10.609999999999999</v>
      </c>
      <c r="I440" s="242"/>
      <c r="J440" s="238"/>
      <c r="K440" s="238"/>
      <c r="L440" s="243"/>
      <c r="M440" s="244"/>
      <c r="N440" s="245"/>
      <c r="O440" s="245"/>
      <c r="P440" s="245"/>
      <c r="Q440" s="245"/>
      <c r="R440" s="245"/>
      <c r="S440" s="245"/>
      <c r="T440" s="24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7" t="s">
        <v>260</v>
      </c>
      <c r="AU440" s="247" t="s">
        <v>94</v>
      </c>
      <c r="AV440" s="13" t="s">
        <v>94</v>
      </c>
      <c r="AW440" s="13" t="s">
        <v>38</v>
      </c>
      <c r="AX440" s="13" t="s">
        <v>83</v>
      </c>
      <c r="AY440" s="247" t="s">
        <v>192</v>
      </c>
    </row>
    <row r="441" s="2" customFormat="1" ht="44.25" customHeight="1">
      <c r="A441" s="37"/>
      <c r="B441" s="38"/>
      <c r="C441" s="219" t="s">
        <v>793</v>
      </c>
      <c r="D441" s="219" t="s">
        <v>193</v>
      </c>
      <c r="E441" s="220" t="s">
        <v>1077</v>
      </c>
      <c r="F441" s="221" t="s">
        <v>461</v>
      </c>
      <c r="G441" s="222" t="s">
        <v>334</v>
      </c>
      <c r="H441" s="223">
        <v>42.960000000000001</v>
      </c>
      <c r="I441" s="224"/>
      <c r="J441" s="225">
        <f>ROUND(I441*H441,2)</f>
        <v>0</v>
      </c>
      <c r="K441" s="221" t="s">
        <v>364</v>
      </c>
      <c r="L441" s="43"/>
      <c r="M441" s="226" t="s">
        <v>1</v>
      </c>
      <c r="N441" s="227" t="s">
        <v>48</v>
      </c>
      <c r="O441" s="90"/>
      <c r="P441" s="228">
        <f>O441*H441</f>
        <v>0</v>
      </c>
      <c r="Q441" s="228">
        <v>0</v>
      </c>
      <c r="R441" s="228">
        <f>Q441*H441</f>
        <v>0</v>
      </c>
      <c r="S441" s="228">
        <v>0</v>
      </c>
      <c r="T441" s="229">
        <f>S441*H441</f>
        <v>0</v>
      </c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R441" s="230" t="s">
        <v>209</v>
      </c>
      <c r="AT441" s="230" t="s">
        <v>193</v>
      </c>
      <c r="AU441" s="230" t="s">
        <v>94</v>
      </c>
      <c r="AY441" s="15" t="s">
        <v>192</v>
      </c>
      <c r="BE441" s="231">
        <f>IF(N441="základní",J441,0)</f>
        <v>0</v>
      </c>
      <c r="BF441" s="231">
        <f>IF(N441="snížená",J441,0)</f>
        <v>0</v>
      </c>
      <c r="BG441" s="231">
        <f>IF(N441="zákl. přenesená",J441,0)</f>
        <v>0</v>
      </c>
      <c r="BH441" s="231">
        <f>IF(N441="sníž. přenesená",J441,0)</f>
        <v>0</v>
      </c>
      <c r="BI441" s="231">
        <f>IF(N441="nulová",J441,0)</f>
        <v>0</v>
      </c>
      <c r="BJ441" s="15" t="s">
        <v>91</v>
      </c>
      <c r="BK441" s="231">
        <f>ROUND(I441*H441,2)</f>
        <v>0</v>
      </c>
      <c r="BL441" s="15" t="s">
        <v>209</v>
      </c>
      <c r="BM441" s="230" t="s">
        <v>1275</v>
      </c>
    </row>
    <row r="442" s="2" customFormat="1">
      <c r="A442" s="37"/>
      <c r="B442" s="38"/>
      <c r="C442" s="39"/>
      <c r="D442" s="232" t="s">
        <v>199</v>
      </c>
      <c r="E442" s="39"/>
      <c r="F442" s="233" t="s">
        <v>461</v>
      </c>
      <c r="G442" s="39"/>
      <c r="H442" s="39"/>
      <c r="I442" s="234"/>
      <c r="J442" s="39"/>
      <c r="K442" s="39"/>
      <c r="L442" s="43"/>
      <c r="M442" s="235"/>
      <c r="N442" s="236"/>
      <c r="O442" s="90"/>
      <c r="P442" s="90"/>
      <c r="Q442" s="90"/>
      <c r="R442" s="90"/>
      <c r="S442" s="90"/>
      <c r="T442" s="91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T442" s="15" t="s">
        <v>199</v>
      </c>
      <c r="AU442" s="15" t="s">
        <v>94</v>
      </c>
    </row>
    <row r="443" s="2" customFormat="1">
      <c r="A443" s="37"/>
      <c r="B443" s="38"/>
      <c r="C443" s="39"/>
      <c r="D443" s="248" t="s">
        <v>268</v>
      </c>
      <c r="E443" s="39"/>
      <c r="F443" s="249" t="s">
        <v>1079</v>
      </c>
      <c r="G443" s="39"/>
      <c r="H443" s="39"/>
      <c r="I443" s="234"/>
      <c r="J443" s="39"/>
      <c r="K443" s="39"/>
      <c r="L443" s="43"/>
      <c r="M443" s="235"/>
      <c r="N443" s="236"/>
      <c r="O443" s="90"/>
      <c r="P443" s="90"/>
      <c r="Q443" s="90"/>
      <c r="R443" s="90"/>
      <c r="S443" s="90"/>
      <c r="T443" s="91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T443" s="15" t="s">
        <v>268</v>
      </c>
      <c r="AU443" s="15" t="s">
        <v>94</v>
      </c>
    </row>
    <row r="444" s="13" customFormat="1">
      <c r="A444" s="13"/>
      <c r="B444" s="237"/>
      <c r="C444" s="238"/>
      <c r="D444" s="232" t="s">
        <v>260</v>
      </c>
      <c r="E444" s="239" t="s">
        <v>1</v>
      </c>
      <c r="F444" s="240" t="s">
        <v>1321</v>
      </c>
      <c r="G444" s="238"/>
      <c r="H444" s="241">
        <v>42.960000000000001</v>
      </c>
      <c r="I444" s="242"/>
      <c r="J444" s="238"/>
      <c r="K444" s="238"/>
      <c r="L444" s="243"/>
      <c r="M444" s="244"/>
      <c r="N444" s="245"/>
      <c r="O444" s="245"/>
      <c r="P444" s="245"/>
      <c r="Q444" s="245"/>
      <c r="R444" s="245"/>
      <c r="S444" s="245"/>
      <c r="T444" s="24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7" t="s">
        <v>260</v>
      </c>
      <c r="AU444" s="247" t="s">
        <v>94</v>
      </c>
      <c r="AV444" s="13" t="s">
        <v>94</v>
      </c>
      <c r="AW444" s="13" t="s">
        <v>38</v>
      </c>
      <c r="AX444" s="13" t="s">
        <v>91</v>
      </c>
      <c r="AY444" s="247" t="s">
        <v>192</v>
      </c>
    </row>
    <row r="445" s="2" customFormat="1" ht="44.25" customHeight="1">
      <c r="A445" s="37"/>
      <c r="B445" s="38"/>
      <c r="C445" s="219" t="s">
        <v>799</v>
      </c>
      <c r="D445" s="219" t="s">
        <v>193</v>
      </c>
      <c r="E445" s="220" t="s">
        <v>1082</v>
      </c>
      <c r="F445" s="221" t="s">
        <v>1083</v>
      </c>
      <c r="G445" s="222" t="s">
        <v>334</v>
      </c>
      <c r="H445" s="223">
        <v>42.439999999999998</v>
      </c>
      <c r="I445" s="224"/>
      <c r="J445" s="225">
        <f>ROUND(I445*H445,2)</f>
        <v>0</v>
      </c>
      <c r="K445" s="221" t="s">
        <v>364</v>
      </c>
      <c r="L445" s="43"/>
      <c r="M445" s="226" t="s">
        <v>1</v>
      </c>
      <c r="N445" s="227" t="s">
        <v>48</v>
      </c>
      <c r="O445" s="90"/>
      <c r="P445" s="228">
        <f>O445*H445</f>
        <v>0</v>
      </c>
      <c r="Q445" s="228">
        <v>0</v>
      </c>
      <c r="R445" s="228">
        <f>Q445*H445</f>
        <v>0</v>
      </c>
      <c r="S445" s="228">
        <v>0</v>
      </c>
      <c r="T445" s="229">
        <f>S445*H445</f>
        <v>0</v>
      </c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R445" s="230" t="s">
        <v>209</v>
      </c>
      <c r="AT445" s="230" t="s">
        <v>193</v>
      </c>
      <c r="AU445" s="230" t="s">
        <v>94</v>
      </c>
      <c r="AY445" s="15" t="s">
        <v>192</v>
      </c>
      <c r="BE445" s="231">
        <f>IF(N445="základní",J445,0)</f>
        <v>0</v>
      </c>
      <c r="BF445" s="231">
        <f>IF(N445="snížená",J445,0)</f>
        <v>0</v>
      </c>
      <c r="BG445" s="231">
        <f>IF(N445="zákl. přenesená",J445,0)</f>
        <v>0</v>
      </c>
      <c r="BH445" s="231">
        <f>IF(N445="sníž. přenesená",J445,0)</f>
        <v>0</v>
      </c>
      <c r="BI445" s="231">
        <f>IF(N445="nulová",J445,0)</f>
        <v>0</v>
      </c>
      <c r="BJ445" s="15" t="s">
        <v>91</v>
      </c>
      <c r="BK445" s="231">
        <f>ROUND(I445*H445,2)</f>
        <v>0</v>
      </c>
      <c r="BL445" s="15" t="s">
        <v>209</v>
      </c>
      <c r="BM445" s="230" t="s">
        <v>1276</v>
      </c>
    </row>
    <row r="446" s="2" customFormat="1">
      <c r="A446" s="37"/>
      <c r="B446" s="38"/>
      <c r="C446" s="39"/>
      <c r="D446" s="232" t="s">
        <v>199</v>
      </c>
      <c r="E446" s="39"/>
      <c r="F446" s="233" t="s">
        <v>1083</v>
      </c>
      <c r="G446" s="39"/>
      <c r="H446" s="39"/>
      <c r="I446" s="234"/>
      <c r="J446" s="39"/>
      <c r="K446" s="39"/>
      <c r="L446" s="43"/>
      <c r="M446" s="235"/>
      <c r="N446" s="236"/>
      <c r="O446" s="90"/>
      <c r="P446" s="90"/>
      <c r="Q446" s="90"/>
      <c r="R446" s="90"/>
      <c r="S446" s="90"/>
      <c r="T446" s="91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T446" s="15" t="s">
        <v>199</v>
      </c>
      <c r="AU446" s="15" t="s">
        <v>94</v>
      </c>
    </row>
    <row r="447" s="2" customFormat="1">
      <c r="A447" s="37"/>
      <c r="B447" s="38"/>
      <c r="C447" s="39"/>
      <c r="D447" s="248" t="s">
        <v>268</v>
      </c>
      <c r="E447" s="39"/>
      <c r="F447" s="249" t="s">
        <v>1085</v>
      </c>
      <c r="G447" s="39"/>
      <c r="H447" s="39"/>
      <c r="I447" s="234"/>
      <c r="J447" s="39"/>
      <c r="K447" s="39"/>
      <c r="L447" s="43"/>
      <c r="M447" s="235"/>
      <c r="N447" s="236"/>
      <c r="O447" s="90"/>
      <c r="P447" s="90"/>
      <c r="Q447" s="90"/>
      <c r="R447" s="90"/>
      <c r="S447" s="90"/>
      <c r="T447" s="91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T447" s="15" t="s">
        <v>268</v>
      </c>
      <c r="AU447" s="15" t="s">
        <v>94</v>
      </c>
    </row>
    <row r="448" s="13" customFormat="1">
      <c r="A448" s="13"/>
      <c r="B448" s="237"/>
      <c r="C448" s="238"/>
      <c r="D448" s="232" t="s">
        <v>260</v>
      </c>
      <c r="E448" s="239" t="s">
        <v>1</v>
      </c>
      <c r="F448" s="240" t="s">
        <v>1319</v>
      </c>
      <c r="G448" s="238"/>
      <c r="H448" s="241">
        <v>31.829999999999998</v>
      </c>
      <c r="I448" s="242"/>
      <c r="J448" s="238"/>
      <c r="K448" s="238"/>
      <c r="L448" s="243"/>
      <c r="M448" s="244"/>
      <c r="N448" s="245"/>
      <c r="O448" s="245"/>
      <c r="P448" s="245"/>
      <c r="Q448" s="245"/>
      <c r="R448" s="245"/>
      <c r="S448" s="245"/>
      <c r="T448" s="246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7" t="s">
        <v>260</v>
      </c>
      <c r="AU448" s="247" t="s">
        <v>94</v>
      </c>
      <c r="AV448" s="13" t="s">
        <v>94</v>
      </c>
      <c r="AW448" s="13" t="s">
        <v>38</v>
      </c>
      <c r="AX448" s="13" t="s">
        <v>83</v>
      </c>
      <c r="AY448" s="247" t="s">
        <v>192</v>
      </c>
    </row>
    <row r="449" s="13" customFormat="1">
      <c r="A449" s="13"/>
      <c r="B449" s="237"/>
      <c r="C449" s="238"/>
      <c r="D449" s="232" t="s">
        <v>260</v>
      </c>
      <c r="E449" s="239" t="s">
        <v>1</v>
      </c>
      <c r="F449" s="240" t="s">
        <v>1320</v>
      </c>
      <c r="G449" s="238"/>
      <c r="H449" s="241">
        <v>10.609999999999999</v>
      </c>
      <c r="I449" s="242"/>
      <c r="J449" s="238"/>
      <c r="K449" s="238"/>
      <c r="L449" s="243"/>
      <c r="M449" s="265"/>
      <c r="N449" s="266"/>
      <c r="O449" s="266"/>
      <c r="P449" s="266"/>
      <c r="Q449" s="266"/>
      <c r="R449" s="266"/>
      <c r="S449" s="266"/>
      <c r="T449" s="267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260</v>
      </c>
      <c r="AU449" s="247" t="s">
        <v>94</v>
      </c>
      <c r="AV449" s="13" t="s">
        <v>94</v>
      </c>
      <c r="AW449" s="13" t="s">
        <v>38</v>
      </c>
      <c r="AX449" s="13" t="s">
        <v>83</v>
      </c>
      <c r="AY449" s="247" t="s">
        <v>192</v>
      </c>
    </row>
    <row r="450" s="2" customFormat="1" ht="6.96" customHeight="1">
      <c r="A450" s="37"/>
      <c r="B450" s="65"/>
      <c r="C450" s="66"/>
      <c r="D450" s="66"/>
      <c r="E450" s="66"/>
      <c r="F450" s="66"/>
      <c r="G450" s="66"/>
      <c r="H450" s="66"/>
      <c r="I450" s="66"/>
      <c r="J450" s="66"/>
      <c r="K450" s="66"/>
      <c r="L450" s="43"/>
      <c r="M450" s="37"/>
      <c r="O450" s="37"/>
      <c r="P450" s="37"/>
      <c r="Q450" s="37"/>
      <c r="R450" s="37"/>
      <c r="S450" s="37"/>
      <c r="T450" s="37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</row>
  </sheetData>
  <sheetProtection sheet="1" autoFilter="0" formatColumns="0" formatRows="0" objects="1" scenarios="1" spinCount="100000" saltValue="IKwodf6aVAVXv9K2y1SklvlhcVNFmys72rx+3MnPf+W19LmVxsVEzTEHIOHONH2rwYc7dC0Fkat0MRMUj7hIQw==" hashValue="BszIuBuiFhhPRVtadVFLsMUghaugOdspQy2XgBI+vRjEVk0E5sadzNKv4WSXlu70az6w4xYi2lq9RdgnCtWHpw==" algorithmName="SHA-512" password="CC35"/>
  <autoFilter ref="C122:K449"/>
  <mergeCells count="9">
    <mergeCell ref="E7:H7"/>
    <mergeCell ref="E9:H9"/>
    <mergeCell ref="E18:H18"/>
    <mergeCell ref="E27:H27"/>
    <mergeCell ref="E84:H84"/>
    <mergeCell ref="E86:H86"/>
    <mergeCell ref="E113:H113"/>
    <mergeCell ref="E115:H115"/>
    <mergeCell ref="L2:V2"/>
  </mergeCells>
  <hyperlinks>
    <hyperlink ref="F128" r:id="rId1" display="https://podminky.urs.cz/item/CS_URS_2023_01/113107223"/>
    <hyperlink ref="F132" r:id="rId2" display="https://podminky.urs.cz/item/CS_URS_2023_01/113107243"/>
    <hyperlink ref="F136" r:id="rId3" display="https://podminky.urs.cz/item/CS_URS_2023_01/113154263"/>
    <hyperlink ref="F143" r:id="rId4" display="https://podminky.urs.cz/item/CS_URS_2023_01/119001421"/>
    <hyperlink ref="F147" r:id="rId5" display="https://podminky.urs.cz/item/CS_URS_2023_01/120001101"/>
    <hyperlink ref="F151" r:id="rId6" display="https://podminky.urs.cz/item/CS_URS_2023_01/132212231"/>
    <hyperlink ref="F155" r:id="rId7" display="https://podminky.urs.cz/item/CS_URS_2023_02/132254204"/>
    <hyperlink ref="F160" r:id="rId8" display="https://podminky.urs.cz/item/CS_URS_2023_01/132312231"/>
    <hyperlink ref="F164" r:id="rId9" display="https://podminky.urs.cz/item/CS_URS_2023_01/132354204"/>
    <hyperlink ref="F169" r:id="rId10" display="https://podminky.urs.cz/item/CS_URS_2023_01/132454204"/>
    <hyperlink ref="F174" r:id="rId11" display="https://podminky.urs.cz/item/CS_URS_2023_01/151101101"/>
    <hyperlink ref="F178" r:id="rId12" display="https://podminky.urs.cz/item/CS_URS_2023_01/151101111"/>
    <hyperlink ref="F182" r:id="rId13" display="https://podminky.urs.cz/item/CS_URS_2023_01/162251101"/>
    <hyperlink ref="F187" r:id="rId14" display="https://podminky.urs.cz/item/CS_URS_2023_01/162251121"/>
    <hyperlink ref="F192" r:id="rId15" display="https://podminky.urs.cz/item/CS_URS_2023_01/162751137"/>
    <hyperlink ref="F196" r:id="rId16" display="https://podminky.urs.cz/item/CS_URS_2023_01/162751139"/>
    <hyperlink ref="F200" r:id="rId17" display="https://podminky.urs.cz/item/CS_URS_2023_01/167151111"/>
    <hyperlink ref="F205" r:id="rId18" display="https://podminky.urs.cz/item/CS_URS_2023_01/167151112"/>
    <hyperlink ref="F210" r:id="rId19" display="https://podminky.urs.cz/item/CS_URS_2023_01/171201231"/>
    <hyperlink ref="F214" r:id="rId20" display="https://podminky.urs.cz/item/CS_URS_2023_01/171251201"/>
    <hyperlink ref="F220" r:id="rId21" display="https://podminky.urs.cz/item/CS_URS_2023_01/174101101"/>
    <hyperlink ref="F224" r:id="rId22" display="https://podminky.urs.cz/item/CS_URS_2023_01/175151101"/>
    <hyperlink ref="F229" r:id="rId23" display="https://podminky.urs.cz/item/CS_URS_2023_01/451573111"/>
    <hyperlink ref="F233" r:id="rId24" display="https://podminky.urs.cz/item/CS_URS_2023_01/452313151"/>
    <hyperlink ref="F237" r:id="rId25" display="https://podminky.urs.cz/item/CS_URS_2023_01/452353101"/>
    <hyperlink ref="F242" r:id="rId26" display="https://podminky.urs.cz/item/CS_URS_2023_02/564851111"/>
    <hyperlink ref="F246" r:id="rId27" display="https://podminky.urs.cz/item/CS_URS_2023_02/564871116"/>
    <hyperlink ref="F250" r:id="rId28" display="https://podminky.urs.cz/item/CS_URS_2023_01/573111112"/>
    <hyperlink ref="F254" r:id="rId29" display="https://podminky.urs.cz/item/CS_URS_2023_01/573211111"/>
    <hyperlink ref="F258" r:id="rId30" display="https://podminky.urs.cz/item/CS_URS_2023_01/577144111"/>
    <hyperlink ref="F262" r:id="rId31" display="https://podminky.urs.cz/item/CS_URS_2023_01/577145112"/>
    <hyperlink ref="F266" r:id="rId32" display="https://podminky.urs.cz/item/CS_URS_2023_01/599141111"/>
    <hyperlink ref="F270" r:id="rId33" display="https://podminky.urs.cz/item/CS_URS_2023_01/919121212"/>
    <hyperlink ref="F274" r:id="rId34" display="https://podminky.urs.cz/item/CS_URS_2023_01/919731123"/>
    <hyperlink ref="F282" r:id="rId35" display="https://podminky.urs.cz/item/CS_URS_2023_01/892241111"/>
    <hyperlink ref="F285" r:id="rId36" display="https://podminky.urs.cz/item/CS_URS_2023_01/892273122"/>
    <hyperlink ref="F288" r:id="rId37" display="https://podminky.urs.cz/item/CS_URS_2023_01/899722114"/>
    <hyperlink ref="F291" r:id="rId38" display="https://podminky.urs.cz/item/CS_URS_2023_01/871241211"/>
    <hyperlink ref="F296" r:id="rId39" display="https://podminky.urs.cz/item/CS_URS_2023_01/899721111"/>
    <hyperlink ref="F299" r:id="rId40" display="https://podminky.urs.cz/item/CS_URS_2023_01/877241101"/>
    <hyperlink ref="F312" r:id="rId41" display="https://podminky.urs.cz/item/CS_URS_2023_01/891241112"/>
    <hyperlink ref="F318" r:id="rId42" display="https://podminky.urs.cz/item/CS_URS_2023_01/899401112"/>
    <hyperlink ref="F325" r:id="rId43" display="https://podminky.urs.cz/item/CS_URS_2023_01/891247111"/>
    <hyperlink ref="F338" r:id="rId44" display="https://podminky.urs.cz/item/CS_URS_2023_01/899401113"/>
    <hyperlink ref="F348" r:id="rId45" display="https://podminky.urs.cz/item/CS_URS_2023_01/891249111"/>
    <hyperlink ref="F351" r:id="rId46" display="https://podminky.urs.cz/item/CS_URS_2023_01/899401111"/>
    <hyperlink ref="F360" r:id="rId47" display="https://podminky.urs.cz/item/CS_URS_2023_01/899331111"/>
    <hyperlink ref="F364" r:id="rId48" display="https://podminky.urs.cz/item/CS_URS_2023_01/899712111"/>
    <hyperlink ref="F374" r:id="rId49" display="https://podminky.urs.cz/item/CS_URS_2023_01/857242121"/>
    <hyperlink ref="F383" r:id="rId50" display="https://podminky.urs.cz/item/CS_URS_2023_01/892372111"/>
    <hyperlink ref="F388" r:id="rId51" display="https://podminky.urs.cz/item/CS_URS_2023_01/919735112"/>
    <hyperlink ref="F392" r:id="rId52" display="https://podminky.urs.cz/item/CS_URS_2023_01/997013501"/>
    <hyperlink ref="F398" r:id="rId53" display="https://podminky.urs.cz/item/CS_URS_2023_01/997013509"/>
    <hyperlink ref="F404" r:id="rId54" display="https://podminky.urs.cz/item/CS_URS_2023_01/997221612"/>
    <hyperlink ref="F410" r:id="rId55" display="https://podminky.urs.cz/item/CS_URS_2023_01/998225111"/>
    <hyperlink ref="F416" r:id="rId56" display="https://podminky.urs.cz/item/CS_URS_2023_01/998276101"/>
    <hyperlink ref="F421" r:id="rId57" display="https://podminky.urs.cz/item/CS_URS_2023_01/119003217"/>
    <hyperlink ref="F425" r:id="rId58" display="https://podminky.urs.cz/item/CS_URS_2023_01/119003218"/>
    <hyperlink ref="F429" r:id="rId59" display="https://podminky.urs.cz/item/CS_URS_2023_01/919735111"/>
    <hyperlink ref="F433" r:id="rId60" display="https://podminky.urs.cz/item/CS_URS_2023_01/938908411"/>
    <hyperlink ref="F438" r:id="rId61" display="https://podminky.urs.cz/item/CS_URS_2023_01/997013645"/>
    <hyperlink ref="F443" r:id="rId62" display="https://podminky.urs.cz/item/CS_URS_2023_02/997013873"/>
    <hyperlink ref="F447" r:id="rId63" display="https://podminky.urs.cz/item/CS_URS_2023_02/99701387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4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113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16.5" customHeight="1">
      <c r="A9" s="37"/>
      <c r="B9" s="43"/>
      <c r="C9" s="37"/>
      <c r="D9" s="37"/>
      <c r="E9" s="141" t="s">
        <v>1322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281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27</v>
      </c>
      <c r="G13" s="37"/>
      <c r="H13" s="37"/>
      <c r="I13" s="144" t="s">
        <v>28</v>
      </c>
      <c r="J13" s="145" t="s">
        <v>282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162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ROUND(J123,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ROUND((SUM(BE123:BE473)),  2)</f>
        <v>0</v>
      </c>
      <c r="G33" s="37"/>
      <c r="H33" s="37"/>
      <c r="I33" s="156">
        <v>0.20999999999999999</v>
      </c>
      <c r="J33" s="155">
        <f>ROUND(((SUM(BE123:BE473))*I33),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ROUND((SUM(BF123:BF473)),  2)</f>
        <v>0</v>
      </c>
      <c r="G34" s="37"/>
      <c r="H34" s="37"/>
      <c r="I34" s="156">
        <v>0.14999999999999999</v>
      </c>
      <c r="J34" s="155">
        <f>ROUND(((SUM(BF123:BF473))*I34),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ROUND((SUM(BG123:BG473)),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ROUND((SUM(BH123:BH473)),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ROUND((SUM(BI123:BI473)),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16.5" customHeight="1">
      <c r="A86" s="37"/>
      <c r="B86" s="38"/>
      <c r="C86" s="39"/>
      <c r="D86" s="39"/>
      <c r="E86" s="75" t="str">
        <f>E9</f>
        <v>2023_09_5. - Řad A3a, IO 03.05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J123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283</v>
      </c>
      <c r="E96" s="183"/>
      <c r="F96" s="183"/>
      <c r="G96" s="183"/>
      <c r="H96" s="183"/>
      <c r="I96" s="183"/>
      <c r="J96" s="184">
        <f>J124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284</v>
      </c>
      <c r="E97" s="189"/>
      <c r="F97" s="189"/>
      <c r="G97" s="189"/>
      <c r="H97" s="189"/>
      <c r="I97" s="189"/>
      <c r="J97" s="190">
        <f>J125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285</v>
      </c>
      <c r="E98" s="189"/>
      <c r="F98" s="189"/>
      <c r="G98" s="189"/>
      <c r="H98" s="189"/>
      <c r="I98" s="189"/>
      <c r="J98" s="190">
        <f>J226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286</v>
      </c>
      <c r="E99" s="189"/>
      <c r="F99" s="189"/>
      <c r="G99" s="189"/>
      <c r="H99" s="189"/>
      <c r="I99" s="189"/>
      <c r="J99" s="190">
        <f>J239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287</v>
      </c>
      <c r="E100" s="189"/>
      <c r="F100" s="189"/>
      <c r="G100" s="189"/>
      <c r="H100" s="189"/>
      <c r="I100" s="189"/>
      <c r="J100" s="190">
        <f>J276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6"/>
      <c r="C101" s="187"/>
      <c r="D101" s="188" t="s">
        <v>288</v>
      </c>
      <c r="E101" s="189"/>
      <c r="F101" s="189"/>
      <c r="G101" s="189"/>
      <c r="H101" s="189"/>
      <c r="I101" s="189"/>
      <c r="J101" s="190">
        <f>J414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6"/>
      <c r="C102" s="187"/>
      <c r="D102" s="188" t="s">
        <v>289</v>
      </c>
      <c r="E102" s="189"/>
      <c r="F102" s="189"/>
      <c r="G102" s="189"/>
      <c r="H102" s="189"/>
      <c r="I102" s="189"/>
      <c r="J102" s="190">
        <f>J447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6"/>
      <c r="C103" s="187"/>
      <c r="D103" s="188" t="s">
        <v>290</v>
      </c>
      <c r="E103" s="189"/>
      <c r="F103" s="189"/>
      <c r="G103" s="189"/>
      <c r="H103" s="189"/>
      <c r="I103" s="189"/>
      <c r="J103" s="190">
        <f>J464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2" customFormat="1" ht="21.84" customHeight="1">
      <c r="A104" s="37"/>
      <c r="B104" s="38"/>
      <c r="C104" s="39"/>
      <c r="D104" s="39"/>
      <c r="E104" s="39"/>
      <c r="F104" s="39"/>
      <c r="G104" s="39"/>
      <c r="H104" s="39"/>
      <c r="I104" s="39"/>
      <c r="J104" s="39"/>
      <c r="K104" s="39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hidden="1" s="2" customFormat="1" ht="6.96" customHeight="1">
      <c r="A105" s="37"/>
      <c r="B105" s="65"/>
      <c r="C105" s="66"/>
      <c r="D105" s="66"/>
      <c r="E105" s="66"/>
      <c r="F105" s="66"/>
      <c r="G105" s="66"/>
      <c r="H105" s="66"/>
      <c r="I105" s="66"/>
      <c r="J105" s="66"/>
      <c r="K105" s="66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hidden="1"/>
    <row r="107" hidden="1"/>
    <row r="108" hidden="1"/>
    <row r="109" s="2" customFormat="1" ht="6.96" customHeight="1">
      <c r="A109" s="37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24.96" customHeight="1">
      <c r="A110" s="37"/>
      <c r="B110" s="38"/>
      <c r="C110" s="21" t="s">
        <v>176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38"/>
      <c r="C111" s="39"/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175" t="str">
        <f>E7</f>
        <v>Vodovod Přestavlky</v>
      </c>
      <c r="F113" s="30"/>
      <c r="G113" s="30"/>
      <c r="H113" s="30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160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75" t="str">
        <f>E9</f>
        <v>2023_09_5. - Řad A3a, IO 03.05</v>
      </c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22</v>
      </c>
      <c r="D117" s="39"/>
      <c r="E117" s="39"/>
      <c r="F117" s="25" t="str">
        <f>F12</f>
        <v>Přestavlky u Čerčan</v>
      </c>
      <c r="G117" s="39"/>
      <c r="H117" s="39"/>
      <c r="I117" s="30" t="s">
        <v>24</v>
      </c>
      <c r="J117" s="78" t="str">
        <f>IF(J12="","",J12)</f>
        <v>1. 9. 2023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25.65" customHeight="1">
      <c r="A119" s="37"/>
      <c r="B119" s="38"/>
      <c r="C119" s="30" t="s">
        <v>30</v>
      </c>
      <c r="D119" s="39"/>
      <c r="E119" s="39"/>
      <c r="F119" s="25" t="str">
        <f>E15</f>
        <v>Přestavlky u Čerčan</v>
      </c>
      <c r="G119" s="39"/>
      <c r="H119" s="39"/>
      <c r="I119" s="30" t="s">
        <v>35</v>
      </c>
      <c r="J119" s="35" t="str">
        <f>E21</f>
        <v>Vodohospodářský rozvoj a výstavba a.s.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5.15" customHeight="1">
      <c r="A120" s="37"/>
      <c r="B120" s="38"/>
      <c r="C120" s="30" t="s">
        <v>33</v>
      </c>
      <c r="D120" s="39"/>
      <c r="E120" s="39"/>
      <c r="F120" s="25" t="str">
        <f>IF(E18="","",E18)</f>
        <v>Vyplň údaj</v>
      </c>
      <c r="G120" s="39"/>
      <c r="H120" s="39"/>
      <c r="I120" s="30" t="s">
        <v>39</v>
      </c>
      <c r="J120" s="35" t="str">
        <f>E24</f>
        <v>Dvořák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0.32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11" customFormat="1" ht="29.28" customHeight="1">
      <c r="A122" s="192"/>
      <c r="B122" s="193"/>
      <c r="C122" s="194" t="s">
        <v>177</v>
      </c>
      <c r="D122" s="195" t="s">
        <v>68</v>
      </c>
      <c r="E122" s="195" t="s">
        <v>64</v>
      </c>
      <c r="F122" s="195" t="s">
        <v>65</v>
      </c>
      <c r="G122" s="195" t="s">
        <v>178</v>
      </c>
      <c r="H122" s="195" t="s">
        <v>179</v>
      </c>
      <c r="I122" s="195" t="s">
        <v>180</v>
      </c>
      <c r="J122" s="195" t="s">
        <v>167</v>
      </c>
      <c r="K122" s="196" t="s">
        <v>181</v>
      </c>
      <c r="L122" s="197"/>
      <c r="M122" s="99" t="s">
        <v>1</v>
      </c>
      <c r="N122" s="100" t="s">
        <v>47</v>
      </c>
      <c r="O122" s="100" t="s">
        <v>182</v>
      </c>
      <c r="P122" s="100" t="s">
        <v>183</v>
      </c>
      <c r="Q122" s="100" t="s">
        <v>184</v>
      </c>
      <c r="R122" s="100" t="s">
        <v>185</v>
      </c>
      <c r="S122" s="100" t="s">
        <v>186</v>
      </c>
      <c r="T122" s="101" t="s">
        <v>187</v>
      </c>
      <c r="U122" s="192"/>
      <c r="V122" s="192"/>
      <c r="W122" s="192"/>
      <c r="X122" s="192"/>
      <c r="Y122" s="192"/>
      <c r="Z122" s="192"/>
      <c r="AA122" s="192"/>
      <c r="AB122" s="192"/>
      <c r="AC122" s="192"/>
      <c r="AD122" s="192"/>
      <c r="AE122" s="192"/>
    </row>
    <row r="123" s="2" customFormat="1" ht="22.8" customHeight="1">
      <c r="A123" s="37"/>
      <c r="B123" s="38"/>
      <c r="C123" s="106" t="s">
        <v>188</v>
      </c>
      <c r="D123" s="39"/>
      <c r="E123" s="39"/>
      <c r="F123" s="39"/>
      <c r="G123" s="39"/>
      <c r="H123" s="39"/>
      <c r="I123" s="39"/>
      <c r="J123" s="198">
        <f>BK123</f>
        <v>0</v>
      </c>
      <c r="K123" s="39"/>
      <c r="L123" s="43"/>
      <c r="M123" s="102"/>
      <c r="N123" s="199"/>
      <c r="O123" s="103"/>
      <c r="P123" s="200">
        <f>P124</f>
        <v>0</v>
      </c>
      <c r="Q123" s="103"/>
      <c r="R123" s="200">
        <f>R124</f>
        <v>166.31169820000005</v>
      </c>
      <c r="S123" s="103"/>
      <c r="T123" s="201">
        <f>T124</f>
        <v>167.79030000000003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5" t="s">
        <v>82</v>
      </c>
      <c r="AU123" s="15" t="s">
        <v>169</v>
      </c>
      <c r="BK123" s="202">
        <f>BK124</f>
        <v>0</v>
      </c>
    </row>
    <row r="124" s="12" customFormat="1" ht="25.92" customHeight="1">
      <c r="A124" s="12"/>
      <c r="B124" s="203"/>
      <c r="C124" s="204"/>
      <c r="D124" s="205" t="s">
        <v>82</v>
      </c>
      <c r="E124" s="206" t="s">
        <v>293</v>
      </c>
      <c r="F124" s="206" t="s">
        <v>294</v>
      </c>
      <c r="G124" s="204"/>
      <c r="H124" s="204"/>
      <c r="I124" s="207"/>
      <c r="J124" s="208">
        <f>BK124</f>
        <v>0</v>
      </c>
      <c r="K124" s="204"/>
      <c r="L124" s="209"/>
      <c r="M124" s="210"/>
      <c r="N124" s="211"/>
      <c r="O124" s="211"/>
      <c r="P124" s="212">
        <f>P125+P226+P239+P276+P447+P464</f>
        <v>0</v>
      </c>
      <c r="Q124" s="211"/>
      <c r="R124" s="212">
        <f>R125+R226+R239+R276+R447+R464</f>
        <v>166.31169820000005</v>
      </c>
      <c r="S124" s="211"/>
      <c r="T124" s="213">
        <f>T125+T226+T239+T276+T447+T464</f>
        <v>167.79030000000003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4" t="s">
        <v>91</v>
      </c>
      <c r="AT124" s="215" t="s">
        <v>82</v>
      </c>
      <c r="AU124" s="215" t="s">
        <v>83</v>
      </c>
      <c r="AY124" s="214" t="s">
        <v>192</v>
      </c>
      <c r="BK124" s="216">
        <f>BK125+BK226+BK239+BK276+BK447+BK464</f>
        <v>0</v>
      </c>
    </row>
    <row r="125" s="12" customFormat="1" ht="22.8" customHeight="1">
      <c r="A125" s="12"/>
      <c r="B125" s="203"/>
      <c r="C125" s="204"/>
      <c r="D125" s="205" t="s">
        <v>82</v>
      </c>
      <c r="E125" s="217" t="s">
        <v>91</v>
      </c>
      <c r="F125" s="217" t="s">
        <v>295</v>
      </c>
      <c r="G125" s="204"/>
      <c r="H125" s="204"/>
      <c r="I125" s="207"/>
      <c r="J125" s="218">
        <f>BK125</f>
        <v>0</v>
      </c>
      <c r="K125" s="204"/>
      <c r="L125" s="209"/>
      <c r="M125" s="210"/>
      <c r="N125" s="211"/>
      <c r="O125" s="211"/>
      <c r="P125" s="212">
        <f>SUM(P126:P225)</f>
        <v>0</v>
      </c>
      <c r="Q125" s="211"/>
      <c r="R125" s="212">
        <f>SUM(R126:R225)</f>
        <v>126.5875314</v>
      </c>
      <c r="S125" s="211"/>
      <c r="T125" s="213">
        <f>SUM(T126:T225)</f>
        <v>162.63030000000003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4" t="s">
        <v>91</v>
      </c>
      <c r="AT125" s="215" t="s">
        <v>82</v>
      </c>
      <c r="AU125" s="215" t="s">
        <v>91</v>
      </c>
      <c r="AY125" s="214" t="s">
        <v>192</v>
      </c>
      <c r="BK125" s="216">
        <f>SUM(BK126:BK225)</f>
        <v>0</v>
      </c>
    </row>
    <row r="126" s="2" customFormat="1" ht="24.15" customHeight="1">
      <c r="A126" s="37"/>
      <c r="B126" s="38"/>
      <c r="C126" s="219" t="s">
        <v>91</v>
      </c>
      <c r="D126" s="219" t="s">
        <v>193</v>
      </c>
      <c r="E126" s="220" t="s">
        <v>296</v>
      </c>
      <c r="F126" s="221" t="s">
        <v>297</v>
      </c>
      <c r="G126" s="222" t="s">
        <v>298</v>
      </c>
      <c r="H126" s="223">
        <v>154.80000000000001</v>
      </c>
      <c r="I126" s="224"/>
      <c r="J126" s="225">
        <f>ROUND(I126*H126,2)</f>
        <v>0</v>
      </c>
      <c r="K126" s="221" t="s">
        <v>266</v>
      </c>
      <c r="L126" s="43"/>
      <c r="M126" s="226" t="s">
        <v>1</v>
      </c>
      <c r="N126" s="227" t="s">
        <v>48</v>
      </c>
      <c r="O126" s="90"/>
      <c r="P126" s="228">
        <f>O126*H126</f>
        <v>0</v>
      </c>
      <c r="Q126" s="228">
        <v>0</v>
      </c>
      <c r="R126" s="228">
        <f>Q126*H126</f>
        <v>0</v>
      </c>
      <c r="S126" s="228">
        <v>0.44</v>
      </c>
      <c r="T126" s="229">
        <f>S126*H126</f>
        <v>68.112000000000009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0" t="s">
        <v>209</v>
      </c>
      <c r="AT126" s="230" t="s">
        <v>193</v>
      </c>
      <c r="AU126" s="230" t="s">
        <v>94</v>
      </c>
      <c r="AY126" s="15" t="s">
        <v>192</v>
      </c>
      <c r="BE126" s="231">
        <f>IF(N126="základní",J126,0)</f>
        <v>0</v>
      </c>
      <c r="BF126" s="231">
        <f>IF(N126="snížená",J126,0)</f>
        <v>0</v>
      </c>
      <c r="BG126" s="231">
        <f>IF(N126="zákl. přenesená",J126,0)</f>
        <v>0</v>
      </c>
      <c r="BH126" s="231">
        <f>IF(N126="sníž. přenesená",J126,0)</f>
        <v>0</v>
      </c>
      <c r="BI126" s="231">
        <f>IF(N126="nulová",J126,0)</f>
        <v>0</v>
      </c>
      <c r="BJ126" s="15" t="s">
        <v>91</v>
      </c>
      <c r="BK126" s="231">
        <f>ROUND(I126*H126,2)</f>
        <v>0</v>
      </c>
      <c r="BL126" s="15" t="s">
        <v>209</v>
      </c>
      <c r="BM126" s="230" t="s">
        <v>299</v>
      </c>
    </row>
    <row r="127" s="2" customFormat="1">
      <c r="A127" s="37"/>
      <c r="B127" s="38"/>
      <c r="C127" s="39"/>
      <c r="D127" s="232" t="s">
        <v>199</v>
      </c>
      <c r="E127" s="39"/>
      <c r="F127" s="233" t="s">
        <v>300</v>
      </c>
      <c r="G127" s="39"/>
      <c r="H127" s="39"/>
      <c r="I127" s="234"/>
      <c r="J127" s="39"/>
      <c r="K127" s="39"/>
      <c r="L127" s="43"/>
      <c r="M127" s="235"/>
      <c r="N127" s="236"/>
      <c r="O127" s="90"/>
      <c r="P127" s="90"/>
      <c r="Q127" s="90"/>
      <c r="R127" s="90"/>
      <c r="S127" s="90"/>
      <c r="T127" s="91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5" t="s">
        <v>199</v>
      </c>
      <c r="AU127" s="15" t="s">
        <v>94</v>
      </c>
    </row>
    <row r="128" s="2" customFormat="1">
      <c r="A128" s="37"/>
      <c r="B128" s="38"/>
      <c r="C128" s="39"/>
      <c r="D128" s="248" t="s">
        <v>268</v>
      </c>
      <c r="E128" s="39"/>
      <c r="F128" s="249" t="s">
        <v>301</v>
      </c>
      <c r="G128" s="39"/>
      <c r="H128" s="39"/>
      <c r="I128" s="234"/>
      <c r="J128" s="39"/>
      <c r="K128" s="39"/>
      <c r="L128" s="43"/>
      <c r="M128" s="235"/>
      <c r="N128" s="236"/>
      <c r="O128" s="90"/>
      <c r="P128" s="90"/>
      <c r="Q128" s="90"/>
      <c r="R128" s="90"/>
      <c r="S128" s="90"/>
      <c r="T128" s="91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15" t="s">
        <v>268</v>
      </c>
      <c r="AU128" s="15" t="s">
        <v>94</v>
      </c>
    </row>
    <row r="129" s="13" customFormat="1">
      <c r="A129" s="13"/>
      <c r="B129" s="237"/>
      <c r="C129" s="238"/>
      <c r="D129" s="232" t="s">
        <v>260</v>
      </c>
      <c r="E129" s="239" t="s">
        <v>1</v>
      </c>
      <c r="F129" s="240" t="s">
        <v>1323</v>
      </c>
      <c r="G129" s="238"/>
      <c r="H129" s="241">
        <v>154.80000000000001</v>
      </c>
      <c r="I129" s="242"/>
      <c r="J129" s="238"/>
      <c r="K129" s="238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94</v>
      </c>
      <c r="AV129" s="13" t="s">
        <v>94</v>
      </c>
      <c r="AW129" s="13" t="s">
        <v>38</v>
      </c>
      <c r="AX129" s="13" t="s">
        <v>91</v>
      </c>
      <c r="AY129" s="247" t="s">
        <v>192</v>
      </c>
    </row>
    <row r="130" s="2" customFormat="1" ht="24.15" customHeight="1">
      <c r="A130" s="37"/>
      <c r="B130" s="38"/>
      <c r="C130" s="219" t="s">
        <v>94</v>
      </c>
      <c r="D130" s="219" t="s">
        <v>193</v>
      </c>
      <c r="E130" s="220" t="s">
        <v>303</v>
      </c>
      <c r="F130" s="221" t="s">
        <v>304</v>
      </c>
      <c r="G130" s="222" t="s">
        <v>298</v>
      </c>
      <c r="H130" s="223">
        <v>219.30000000000001</v>
      </c>
      <c r="I130" s="224"/>
      <c r="J130" s="225">
        <f>ROUND(I130*H130,2)</f>
        <v>0</v>
      </c>
      <c r="K130" s="221" t="s">
        <v>266</v>
      </c>
      <c r="L130" s="43"/>
      <c r="M130" s="226" t="s">
        <v>1</v>
      </c>
      <c r="N130" s="227" t="s">
        <v>48</v>
      </c>
      <c r="O130" s="90"/>
      <c r="P130" s="228">
        <f>O130*H130</f>
        <v>0</v>
      </c>
      <c r="Q130" s="228">
        <v>0</v>
      </c>
      <c r="R130" s="228">
        <f>Q130*H130</f>
        <v>0</v>
      </c>
      <c r="S130" s="228">
        <v>0.316</v>
      </c>
      <c r="T130" s="229">
        <f>S130*H130</f>
        <v>69.2988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0" t="s">
        <v>209</v>
      </c>
      <c r="AT130" s="230" t="s">
        <v>193</v>
      </c>
      <c r="AU130" s="230" t="s">
        <v>94</v>
      </c>
      <c r="AY130" s="15" t="s">
        <v>192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5" t="s">
        <v>91</v>
      </c>
      <c r="BK130" s="231">
        <f>ROUND(I130*H130,2)</f>
        <v>0</v>
      </c>
      <c r="BL130" s="15" t="s">
        <v>209</v>
      </c>
      <c r="BM130" s="230" t="s">
        <v>305</v>
      </c>
    </row>
    <row r="131" s="2" customFormat="1">
      <c r="A131" s="37"/>
      <c r="B131" s="38"/>
      <c r="C131" s="39"/>
      <c r="D131" s="232" t="s">
        <v>199</v>
      </c>
      <c r="E131" s="39"/>
      <c r="F131" s="233" t="s">
        <v>306</v>
      </c>
      <c r="G131" s="39"/>
      <c r="H131" s="39"/>
      <c r="I131" s="234"/>
      <c r="J131" s="39"/>
      <c r="K131" s="39"/>
      <c r="L131" s="43"/>
      <c r="M131" s="235"/>
      <c r="N131" s="236"/>
      <c r="O131" s="90"/>
      <c r="P131" s="90"/>
      <c r="Q131" s="90"/>
      <c r="R131" s="90"/>
      <c r="S131" s="90"/>
      <c r="T131" s="91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199</v>
      </c>
      <c r="AU131" s="15" t="s">
        <v>94</v>
      </c>
    </row>
    <row r="132" s="2" customFormat="1">
      <c r="A132" s="37"/>
      <c r="B132" s="38"/>
      <c r="C132" s="39"/>
      <c r="D132" s="248" t="s">
        <v>268</v>
      </c>
      <c r="E132" s="39"/>
      <c r="F132" s="249" t="s">
        <v>307</v>
      </c>
      <c r="G132" s="39"/>
      <c r="H132" s="39"/>
      <c r="I132" s="234"/>
      <c r="J132" s="39"/>
      <c r="K132" s="39"/>
      <c r="L132" s="43"/>
      <c r="M132" s="235"/>
      <c r="N132" s="236"/>
      <c r="O132" s="90"/>
      <c r="P132" s="90"/>
      <c r="Q132" s="90"/>
      <c r="R132" s="90"/>
      <c r="S132" s="90"/>
      <c r="T132" s="91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15" t="s">
        <v>268</v>
      </c>
      <c r="AU132" s="15" t="s">
        <v>94</v>
      </c>
    </row>
    <row r="133" s="13" customFormat="1">
      <c r="A133" s="13"/>
      <c r="B133" s="237"/>
      <c r="C133" s="238"/>
      <c r="D133" s="232" t="s">
        <v>260</v>
      </c>
      <c r="E133" s="239" t="s">
        <v>1</v>
      </c>
      <c r="F133" s="240" t="s">
        <v>1324</v>
      </c>
      <c r="G133" s="238"/>
      <c r="H133" s="241">
        <v>219.30000000000001</v>
      </c>
      <c r="I133" s="242"/>
      <c r="J133" s="238"/>
      <c r="K133" s="238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94</v>
      </c>
      <c r="AV133" s="13" t="s">
        <v>94</v>
      </c>
      <c r="AW133" s="13" t="s">
        <v>38</v>
      </c>
      <c r="AX133" s="13" t="s">
        <v>83</v>
      </c>
      <c r="AY133" s="247" t="s">
        <v>192</v>
      </c>
    </row>
    <row r="134" s="2" customFormat="1" ht="24.15" customHeight="1">
      <c r="A134" s="37"/>
      <c r="B134" s="38"/>
      <c r="C134" s="219" t="s">
        <v>204</v>
      </c>
      <c r="D134" s="219" t="s">
        <v>193</v>
      </c>
      <c r="E134" s="220" t="s">
        <v>309</v>
      </c>
      <c r="F134" s="221" t="s">
        <v>310</v>
      </c>
      <c r="G134" s="222" t="s">
        <v>298</v>
      </c>
      <c r="H134" s="223">
        <v>219.30000000000001</v>
      </c>
      <c r="I134" s="224"/>
      <c r="J134" s="225">
        <f>ROUND(I134*H134,2)</f>
        <v>0</v>
      </c>
      <c r="K134" s="221" t="s">
        <v>266</v>
      </c>
      <c r="L134" s="43"/>
      <c r="M134" s="226" t="s">
        <v>1</v>
      </c>
      <c r="N134" s="227" t="s">
        <v>48</v>
      </c>
      <c r="O134" s="90"/>
      <c r="P134" s="228">
        <f>O134*H134</f>
        <v>0</v>
      </c>
      <c r="Q134" s="228">
        <v>9.0000000000000006E-05</v>
      </c>
      <c r="R134" s="228">
        <f>Q134*H134</f>
        <v>0.019737000000000001</v>
      </c>
      <c r="S134" s="228">
        <v>0.11500000000000001</v>
      </c>
      <c r="T134" s="229">
        <f>S134*H134</f>
        <v>25.219500000000004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209</v>
      </c>
      <c r="AT134" s="230" t="s">
        <v>193</v>
      </c>
      <c r="AU134" s="230" t="s">
        <v>94</v>
      </c>
      <c r="AY134" s="15" t="s">
        <v>192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5" t="s">
        <v>91</v>
      </c>
      <c r="BK134" s="231">
        <f>ROUND(I134*H134,2)</f>
        <v>0</v>
      </c>
      <c r="BL134" s="15" t="s">
        <v>209</v>
      </c>
      <c r="BM134" s="230" t="s">
        <v>311</v>
      </c>
    </row>
    <row r="135" s="2" customFormat="1">
      <c r="A135" s="37"/>
      <c r="B135" s="38"/>
      <c r="C135" s="39"/>
      <c r="D135" s="232" t="s">
        <v>199</v>
      </c>
      <c r="E135" s="39"/>
      <c r="F135" s="233" t="s">
        <v>312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5" t="s">
        <v>199</v>
      </c>
      <c r="AU135" s="15" t="s">
        <v>94</v>
      </c>
    </row>
    <row r="136" s="2" customFormat="1">
      <c r="A136" s="37"/>
      <c r="B136" s="38"/>
      <c r="C136" s="39"/>
      <c r="D136" s="248" t="s">
        <v>268</v>
      </c>
      <c r="E136" s="39"/>
      <c r="F136" s="249" t="s">
        <v>313</v>
      </c>
      <c r="G136" s="39"/>
      <c r="H136" s="39"/>
      <c r="I136" s="234"/>
      <c r="J136" s="39"/>
      <c r="K136" s="39"/>
      <c r="L136" s="43"/>
      <c r="M136" s="235"/>
      <c r="N136" s="236"/>
      <c r="O136" s="90"/>
      <c r="P136" s="90"/>
      <c r="Q136" s="90"/>
      <c r="R136" s="90"/>
      <c r="S136" s="90"/>
      <c r="T136" s="91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15" t="s">
        <v>268</v>
      </c>
      <c r="AU136" s="15" t="s">
        <v>94</v>
      </c>
    </row>
    <row r="137" s="13" customFormat="1">
      <c r="A137" s="13"/>
      <c r="B137" s="237"/>
      <c r="C137" s="238"/>
      <c r="D137" s="232" t="s">
        <v>260</v>
      </c>
      <c r="E137" s="239" t="s">
        <v>1</v>
      </c>
      <c r="F137" s="240" t="s">
        <v>1324</v>
      </c>
      <c r="G137" s="238"/>
      <c r="H137" s="241">
        <v>219.30000000000001</v>
      </c>
      <c r="I137" s="242"/>
      <c r="J137" s="238"/>
      <c r="K137" s="238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94</v>
      </c>
      <c r="AV137" s="13" t="s">
        <v>94</v>
      </c>
      <c r="AW137" s="13" t="s">
        <v>38</v>
      </c>
      <c r="AX137" s="13" t="s">
        <v>91</v>
      </c>
      <c r="AY137" s="247" t="s">
        <v>192</v>
      </c>
    </row>
    <row r="138" s="2" customFormat="1" ht="16.5" customHeight="1">
      <c r="A138" s="37"/>
      <c r="B138" s="38"/>
      <c r="C138" s="254" t="s">
        <v>209</v>
      </c>
      <c r="D138" s="254" t="s">
        <v>331</v>
      </c>
      <c r="E138" s="255" t="s">
        <v>332</v>
      </c>
      <c r="F138" s="256" t="s">
        <v>333</v>
      </c>
      <c r="G138" s="257" t="s">
        <v>334</v>
      </c>
      <c r="H138" s="258">
        <v>123.84</v>
      </c>
      <c r="I138" s="259"/>
      <c r="J138" s="260">
        <f>ROUND(I138*H138,2)</f>
        <v>0</v>
      </c>
      <c r="K138" s="256" t="s">
        <v>266</v>
      </c>
      <c r="L138" s="261"/>
      <c r="M138" s="262" t="s">
        <v>1</v>
      </c>
      <c r="N138" s="263" t="s">
        <v>48</v>
      </c>
      <c r="O138" s="90"/>
      <c r="P138" s="228">
        <f>O138*H138</f>
        <v>0</v>
      </c>
      <c r="Q138" s="228">
        <v>1</v>
      </c>
      <c r="R138" s="228">
        <f>Q138*H138</f>
        <v>123.84</v>
      </c>
      <c r="S138" s="228">
        <v>0</v>
      </c>
      <c r="T138" s="22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0" t="s">
        <v>226</v>
      </c>
      <c r="AT138" s="230" t="s">
        <v>331</v>
      </c>
      <c r="AU138" s="230" t="s">
        <v>94</v>
      </c>
      <c r="AY138" s="15" t="s">
        <v>192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5" t="s">
        <v>91</v>
      </c>
      <c r="BK138" s="231">
        <f>ROUND(I138*H138,2)</f>
        <v>0</v>
      </c>
      <c r="BL138" s="15" t="s">
        <v>209</v>
      </c>
      <c r="BM138" s="230" t="s">
        <v>335</v>
      </c>
    </row>
    <row r="139" s="2" customFormat="1">
      <c r="A139" s="37"/>
      <c r="B139" s="38"/>
      <c r="C139" s="39"/>
      <c r="D139" s="232" t="s">
        <v>199</v>
      </c>
      <c r="E139" s="39"/>
      <c r="F139" s="233" t="s">
        <v>333</v>
      </c>
      <c r="G139" s="39"/>
      <c r="H139" s="39"/>
      <c r="I139" s="234"/>
      <c r="J139" s="39"/>
      <c r="K139" s="39"/>
      <c r="L139" s="43"/>
      <c r="M139" s="235"/>
      <c r="N139" s="236"/>
      <c r="O139" s="90"/>
      <c r="P139" s="90"/>
      <c r="Q139" s="90"/>
      <c r="R139" s="90"/>
      <c r="S139" s="90"/>
      <c r="T139" s="91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15" t="s">
        <v>199</v>
      </c>
      <c r="AU139" s="15" t="s">
        <v>94</v>
      </c>
    </row>
    <row r="140" s="13" customFormat="1">
      <c r="A140" s="13"/>
      <c r="B140" s="237"/>
      <c r="C140" s="238"/>
      <c r="D140" s="232" t="s">
        <v>260</v>
      </c>
      <c r="E140" s="239" t="s">
        <v>1</v>
      </c>
      <c r="F140" s="240" t="s">
        <v>1325</v>
      </c>
      <c r="G140" s="238"/>
      <c r="H140" s="241">
        <v>123.84</v>
      </c>
      <c r="I140" s="242"/>
      <c r="J140" s="238"/>
      <c r="K140" s="238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94</v>
      </c>
      <c r="AV140" s="13" t="s">
        <v>94</v>
      </c>
      <c r="AW140" s="13" t="s">
        <v>38</v>
      </c>
      <c r="AX140" s="13" t="s">
        <v>83</v>
      </c>
      <c r="AY140" s="247" t="s">
        <v>192</v>
      </c>
    </row>
    <row r="141" s="2" customFormat="1" ht="24.15" customHeight="1">
      <c r="A141" s="37"/>
      <c r="B141" s="38"/>
      <c r="C141" s="219" t="s">
        <v>191</v>
      </c>
      <c r="D141" s="219" t="s">
        <v>193</v>
      </c>
      <c r="E141" s="220" t="s">
        <v>343</v>
      </c>
      <c r="F141" s="221" t="s">
        <v>344</v>
      </c>
      <c r="G141" s="222" t="s">
        <v>316</v>
      </c>
      <c r="H141" s="223">
        <v>60</v>
      </c>
      <c r="I141" s="224"/>
      <c r="J141" s="225">
        <f>ROUND(I141*H141,2)</f>
        <v>0</v>
      </c>
      <c r="K141" s="221" t="s">
        <v>266</v>
      </c>
      <c r="L141" s="43"/>
      <c r="M141" s="226" t="s">
        <v>1</v>
      </c>
      <c r="N141" s="227" t="s">
        <v>48</v>
      </c>
      <c r="O141" s="90"/>
      <c r="P141" s="228">
        <f>O141*H141</f>
        <v>0</v>
      </c>
      <c r="Q141" s="228">
        <v>0.036900000000000002</v>
      </c>
      <c r="R141" s="228">
        <f>Q141*H141</f>
        <v>2.214</v>
      </c>
      <c r="S141" s="228">
        <v>0</v>
      </c>
      <c r="T141" s="22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0" t="s">
        <v>209</v>
      </c>
      <c r="AT141" s="230" t="s">
        <v>193</v>
      </c>
      <c r="AU141" s="230" t="s">
        <v>94</v>
      </c>
      <c r="AY141" s="15" t="s">
        <v>192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5" t="s">
        <v>91</v>
      </c>
      <c r="BK141" s="231">
        <f>ROUND(I141*H141,2)</f>
        <v>0</v>
      </c>
      <c r="BL141" s="15" t="s">
        <v>209</v>
      </c>
      <c r="BM141" s="230" t="s">
        <v>345</v>
      </c>
    </row>
    <row r="142" s="2" customFormat="1">
      <c r="A142" s="37"/>
      <c r="B142" s="38"/>
      <c r="C142" s="39"/>
      <c r="D142" s="232" t="s">
        <v>199</v>
      </c>
      <c r="E142" s="39"/>
      <c r="F142" s="233" t="s">
        <v>346</v>
      </c>
      <c r="G142" s="39"/>
      <c r="H142" s="39"/>
      <c r="I142" s="234"/>
      <c r="J142" s="39"/>
      <c r="K142" s="39"/>
      <c r="L142" s="43"/>
      <c r="M142" s="235"/>
      <c r="N142" s="236"/>
      <c r="O142" s="90"/>
      <c r="P142" s="90"/>
      <c r="Q142" s="90"/>
      <c r="R142" s="90"/>
      <c r="S142" s="90"/>
      <c r="T142" s="91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15" t="s">
        <v>199</v>
      </c>
      <c r="AU142" s="15" t="s">
        <v>94</v>
      </c>
    </row>
    <row r="143" s="2" customFormat="1">
      <c r="A143" s="37"/>
      <c r="B143" s="38"/>
      <c r="C143" s="39"/>
      <c r="D143" s="248" t="s">
        <v>268</v>
      </c>
      <c r="E143" s="39"/>
      <c r="F143" s="249" t="s">
        <v>347</v>
      </c>
      <c r="G143" s="39"/>
      <c r="H143" s="39"/>
      <c r="I143" s="234"/>
      <c r="J143" s="39"/>
      <c r="K143" s="39"/>
      <c r="L143" s="43"/>
      <c r="M143" s="235"/>
      <c r="N143" s="236"/>
      <c r="O143" s="90"/>
      <c r="P143" s="90"/>
      <c r="Q143" s="90"/>
      <c r="R143" s="90"/>
      <c r="S143" s="90"/>
      <c r="T143" s="91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15" t="s">
        <v>268</v>
      </c>
      <c r="AU143" s="15" t="s">
        <v>94</v>
      </c>
    </row>
    <row r="144" s="13" customFormat="1">
      <c r="A144" s="13"/>
      <c r="B144" s="237"/>
      <c r="C144" s="238"/>
      <c r="D144" s="232" t="s">
        <v>260</v>
      </c>
      <c r="E144" s="239" t="s">
        <v>1</v>
      </c>
      <c r="F144" s="240" t="s">
        <v>680</v>
      </c>
      <c r="G144" s="238"/>
      <c r="H144" s="241">
        <v>60</v>
      </c>
      <c r="I144" s="242"/>
      <c r="J144" s="238"/>
      <c r="K144" s="238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94</v>
      </c>
      <c r="AV144" s="13" t="s">
        <v>94</v>
      </c>
      <c r="AW144" s="13" t="s">
        <v>38</v>
      </c>
      <c r="AX144" s="13" t="s">
        <v>91</v>
      </c>
      <c r="AY144" s="247" t="s">
        <v>192</v>
      </c>
    </row>
    <row r="145" s="2" customFormat="1" ht="24.15" customHeight="1">
      <c r="A145" s="37"/>
      <c r="B145" s="38"/>
      <c r="C145" s="219" t="s">
        <v>217</v>
      </c>
      <c r="D145" s="219" t="s">
        <v>193</v>
      </c>
      <c r="E145" s="220" t="s">
        <v>349</v>
      </c>
      <c r="F145" s="221" t="s">
        <v>350</v>
      </c>
      <c r="G145" s="222" t="s">
        <v>351</v>
      </c>
      <c r="H145" s="223">
        <v>77.400000000000006</v>
      </c>
      <c r="I145" s="224"/>
      <c r="J145" s="225">
        <f>ROUND(I145*H145,2)</f>
        <v>0</v>
      </c>
      <c r="K145" s="221" t="s">
        <v>266</v>
      </c>
      <c r="L145" s="43"/>
      <c r="M145" s="226" t="s">
        <v>1</v>
      </c>
      <c r="N145" s="227" t="s">
        <v>48</v>
      </c>
      <c r="O145" s="90"/>
      <c r="P145" s="228">
        <f>O145*H145</f>
        <v>0</v>
      </c>
      <c r="Q145" s="228">
        <v>0</v>
      </c>
      <c r="R145" s="228">
        <f>Q145*H145</f>
        <v>0</v>
      </c>
      <c r="S145" s="228">
        <v>0</v>
      </c>
      <c r="T145" s="22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0" t="s">
        <v>209</v>
      </c>
      <c r="AT145" s="230" t="s">
        <v>193</v>
      </c>
      <c r="AU145" s="230" t="s">
        <v>94</v>
      </c>
      <c r="AY145" s="15" t="s">
        <v>192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5" t="s">
        <v>91</v>
      </c>
      <c r="BK145" s="231">
        <f>ROUND(I145*H145,2)</f>
        <v>0</v>
      </c>
      <c r="BL145" s="15" t="s">
        <v>209</v>
      </c>
      <c r="BM145" s="230" t="s">
        <v>352</v>
      </c>
    </row>
    <row r="146" s="2" customFormat="1">
      <c r="A146" s="37"/>
      <c r="B146" s="38"/>
      <c r="C146" s="39"/>
      <c r="D146" s="232" t="s">
        <v>199</v>
      </c>
      <c r="E146" s="39"/>
      <c r="F146" s="233" t="s">
        <v>353</v>
      </c>
      <c r="G146" s="39"/>
      <c r="H146" s="39"/>
      <c r="I146" s="234"/>
      <c r="J146" s="39"/>
      <c r="K146" s="39"/>
      <c r="L146" s="43"/>
      <c r="M146" s="235"/>
      <c r="N146" s="236"/>
      <c r="O146" s="90"/>
      <c r="P146" s="90"/>
      <c r="Q146" s="90"/>
      <c r="R146" s="90"/>
      <c r="S146" s="90"/>
      <c r="T146" s="91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5" t="s">
        <v>199</v>
      </c>
      <c r="AU146" s="15" t="s">
        <v>94</v>
      </c>
    </row>
    <row r="147" s="2" customFormat="1">
      <c r="A147" s="37"/>
      <c r="B147" s="38"/>
      <c r="C147" s="39"/>
      <c r="D147" s="248" t="s">
        <v>268</v>
      </c>
      <c r="E147" s="39"/>
      <c r="F147" s="249" t="s">
        <v>354</v>
      </c>
      <c r="G147" s="39"/>
      <c r="H147" s="39"/>
      <c r="I147" s="234"/>
      <c r="J147" s="39"/>
      <c r="K147" s="39"/>
      <c r="L147" s="43"/>
      <c r="M147" s="235"/>
      <c r="N147" s="236"/>
      <c r="O147" s="90"/>
      <c r="P147" s="90"/>
      <c r="Q147" s="90"/>
      <c r="R147" s="90"/>
      <c r="S147" s="90"/>
      <c r="T147" s="91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15" t="s">
        <v>268</v>
      </c>
      <c r="AU147" s="15" t="s">
        <v>94</v>
      </c>
    </row>
    <row r="148" s="13" customFormat="1">
      <c r="A148" s="13"/>
      <c r="B148" s="237"/>
      <c r="C148" s="238"/>
      <c r="D148" s="232" t="s">
        <v>260</v>
      </c>
      <c r="E148" s="239" t="s">
        <v>1</v>
      </c>
      <c r="F148" s="240" t="s">
        <v>1326</v>
      </c>
      <c r="G148" s="238"/>
      <c r="H148" s="241">
        <v>77.400000000000006</v>
      </c>
      <c r="I148" s="242"/>
      <c r="J148" s="238"/>
      <c r="K148" s="238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94</v>
      </c>
      <c r="AV148" s="13" t="s">
        <v>94</v>
      </c>
      <c r="AW148" s="13" t="s">
        <v>38</v>
      </c>
      <c r="AX148" s="13" t="s">
        <v>91</v>
      </c>
      <c r="AY148" s="247" t="s">
        <v>192</v>
      </c>
    </row>
    <row r="149" s="2" customFormat="1" ht="37.8" customHeight="1">
      <c r="A149" s="37"/>
      <c r="B149" s="38"/>
      <c r="C149" s="219" t="s">
        <v>221</v>
      </c>
      <c r="D149" s="219" t="s">
        <v>193</v>
      </c>
      <c r="E149" s="220" t="s">
        <v>356</v>
      </c>
      <c r="F149" s="221" t="s">
        <v>357</v>
      </c>
      <c r="G149" s="222" t="s">
        <v>351</v>
      </c>
      <c r="H149" s="223">
        <v>3</v>
      </c>
      <c r="I149" s="224"/>
      <c r="J149" s="225">
        <f>ROUND(I149*H149,2)</f>
        <v>0</v>
      </c>
      <c r="K149" s="221" t="s">
        <v>266</v>
      </c>
      <c r="L149" s="43"/>
      <c r="M149" s="226" t="s">
        <v>1</v>
      </c>
      <c r="N149" s="227" t="s">
        <v>48</v>
      </c>
      <c r="O149" s="90"/>
      <c r="P149" s="228">
        <f>O149*H149</f>
        <v>0</v>
      </c>
      <c r="Q149" s="228">
        <v>0</v>
      </c>
      <c r="R149" s="228">
        <f>Q149*H149</f>
        <v>0</v>
      </c>
      <c r="S149" s="228">
        <v>0</v>
      </c>
      <c r="T149" s="22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0" t="s">
        <v>209</v>
      </c>
      <c r="AT149" s="230" t="s">
        <v>193</v>
      </c>
      <c r="AU149" s="230" t="s">
        <v>94</v>
      </c>
      <c r="AY149" s="15" t="s">
        <v>192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5" t="s">
        <v>91</v>
      </c>
      <c r="BK149" s="231">
        <f>ROUND(I149*H149,2)</f>
        <v>0</v>
      </c>
      <c r="BL149" s="15" t="s">
        <v>209</v>
      </c>
      <c r="BM149" s="230" t="s">
        <v>358</v>
      </c>
    </row>
    <row r="150" s="2" customFormat="1">
      <c r="A150" s="37"/>
      <c r="B150" s="38"/>
      <c r="C150" s="39"/>
      <c r="D150" s="232" t="s">
        <v>199</v>
      </c>
      <c r="E150" s="39"/>
      <c r="F150" s="233" t="s">
        <v>359</v>
      </c>
      <c r="G150" s="39"/>
      <c r="H150" s="39"/>
      <c r="I150" s="234"/>
      <c r="J150" s="39"/>
      <c r="K150" s="39"/>
      <c r="L150" s="43"/>
      <c r="M150" s="235"/>
      <c r="N150" s="236"/>
      <c r="O150" s="90"/>
      <c r="P150" s="90"/>
      <c r="Q150" s="90"/>
      <c r="R150" s="90"/>
      <c r="S150" s="90"/>
      <c r="T150" s="91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5" t="s">
        <v>199</v>
      </c>
      <c r="AU150" s="15" t="s">
        <v>94</v>
      </c>
    </row>
    <row r="151" s="2" customFormat="1">
      <c r="A151" s="37"/>
      <c r="B151" s="38"/>
      <c r="C151" s="39"/>
      <c r="D151" s="248" t="s">
        <v>268</v>
      </c>
      <c r="E151" s="39"/>
      <c r="F151" s="249" t="s">
        <v>360</v>
      </c>
      <c r="G151" s="39"/>
      <c r="H151" s="39"/>
      <c r="I151" s="234"/>
      <c r="J151" s="39"/>
      <c r="K151" s="39"/>
      <c r="L151" s="43"/>
      <c r="M151" s="235"/>
      <c r="N151" s="236"/>
      <c r="O151" s="90"/>
      <c r="P151" s="90"/>
      <c r="Q151" s="90"/>
      <c r="R151" s="90"/>
      <c r="S151" s="90"/>
      <c r="T151" s="91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15" t="s">
        <v>268</v>
      </c>
      <c r="AU151" s="15" t="s">
        <v>94</v>
      </c>
    </row>
    <row r="152" s="13" customFormat="1">
      <c r="A152" s="13"/>
      <c r="B152" s="237"/>
      <c r="C152" s="238"/>
      <c r="D152" s="232" t="s">
        <v>260</v>
      </c>
      <c r="E152" s="239" t="s">
        <v>1</v>
      </c>
      <c r="F152" s="240" t="s">
        <v>204</v>
      </c>
      <c r="G152" s="238"/>
      <c r="H152" s="241">
        <v>3</v>
      </c>
      <c r="I152" s="242"/>
      <c r="J152" s="238"/>
      <c r="K152" s="238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94</v>
      </c>
      <c r="AV152" s="13" t="s">
        <v>94</v>
      </c>
      <c r="AW152" s="13" t="s">
        <v>38</v>
      </c>
      <c r="AX152" s="13" t="s">
        <v>91</v>
      </c>
      <c r="AY152" s="247" t="s">
        <v>192</v>
      </c>
    </row>
    <row r="153" s="2" customFormat="1" ht="33" customHeight="1">
      <c r="A153" s="37"/>
      <c r="B153" s="38"/>
      <c r="C153" s="219" t="s">
        <v>226</v>
      </c>
      <c r="D153" s="219" t="s">
        <v>193</v>
      </c>
      <c r="E153" s="220" t="s">
        <v>362</v>
      </c>
      <c r="F153" s="221" t="s">
        <v>363</v>
      </c>
      <c r="G153" s="222" t="s">
        <v>351</v>
      </c>
      <c r="H153" s="223">
        <v>59.694000000000003</v>
      </c>
      <c r="I153" s="224"/>
      <c r="J153" s="225">
        <f>ROUND(I153*H153,2)</f>
        <v>0</v>
      </c>
      <c r="K153" s="221" t="s">
        <v>364</v>
      </c>
      <c r="L153" s="43"/>
      <c r="M153" s="226" t="s">
        <v>1</v>
      </c>
      <c r="N153" s="227" t="s">
        <v>48</v>
      </c>
      <c r="O153" s="90"/>
      <c r="P153" s="228">
        <f>O153*H153</f>
        <v>0</v>
      </c>
      <c r="Q153" s="228">
        <v>0</v>
      </c>
      <c r="R153" s="228">
        <f>Q153*H153</f>
        <v>0</v>
      </c>
      <c r="S153" s="228">
        <v>0</v>
      </c>
      <c r="T153" s="22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0" t="s">
        <v>209</v>
      </c>
      <c r="AT153" s="230" t="s">
        <v>193</v>
      </c>
      <c r="AU153" s="230" t="s">
        <v>94</v>
      </c>
      <c r="AY153" s="15" t="s">
        <v>192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5" t="s">
        <v>91</v>
      </c>
      <c r="BK153" s="231">
        <f>ROUND(I153*H153,2)</f>
        <v>0</v>
      </c>
      <c r="BL153" s="15" t="s">
        <v>209</v>
      </c>
      <c r="BM153" s="230" t="s">
        <v>1102</v>
      </c>
    </row>
    <row r="154" s="2" customFormat="1">
      <c r="A154" s="37"/>
      <c r="B154" s="38"/>
      <c r="C154" s="39"/>
      <c r="D154" s="232" t="s">
        <v>199</v>
      </c>
      <c r="E154" s="39"/>
      <c r="F154" s="233" t="s">
        <v>366</v>
      </c>
      <c r="G154" s="39"/>
      <c r="H154" s="39"/>
      <c r="I154" s="234"/>
      <c r="J154" s="39"/>
      <c r="K154" s="39"/>
      <c r="L154" s="43"/>
      <c r="M154" s="235"/>
      <c r="N154" s="236"/>
      <c r="O154" s="90"/>
      <c r="P154" s="90"/>
      <c r="Q154" s="90"/>
      <c r="R154" s="90"/>
      <c r="S154" s="90"/>
      <c r="T154" s="91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15" t="s">
        <v>199</v>
      </c>
      <c r="AU154" s="15" t="s">
        <v>94</v>
      </c>
    </row>
    <row r="155" s="2" customFormat="1">
      <c r="A155" s="37"/>
      <c r="B155" s="38"/>
      <c r="C155" s="39"/>
      <c r="D155" s="248" t="s">
        <v>268</v>
      </c>
      <c r="E155" s="39"/>
      <c r="F155" s="249" t="s">
        <v>367</v>
      </c>
      <c r="G155" s="39"/>
      <c r="H155" s="39"/>
      <c r="I155" s="234"/>
      <c r="J155" s="39"/>
      <c r="K155" s="39"/>
      <c r="L155" s="43"/>
      <c r="M155" s="235"/>
      <c r="N155" s="236"/>
      <c r="O155" s="90"/>
      <c r="P155" s="90"/>
      <c r="Q155" s="90"/>
      <c r="R155" s="90"/>
      <c r="S155" s="90"/>
      <c r="T155" s="91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15" t="s">
        <v>268</v>
      </c>
      <c r="AU155" s="15" t="s">
        <v>94</v>
      </c>
    </row>
    <row r="156" s="13" customFormat="1">
      <c r="A156" s="13"/>
      <c r="B156" s="237"/>
      <c r="C156" s="238"/>
      <c r="D156" s="232" t="s">
        <v>260</v>
      </c>
      <c r="E156" s="239" t="s">
        <v>1</v>
      </c>
      <c r="F156" s="240" t="s">
        <v>1327</v>
      </c>
      <c r="G156" s="238"/>
      <c r="H156" s="241">
        <v>75.947999999999993</v>
      </c>
      <c r="I156" s="242"/>
      <c r="J156" s="238"/>
      <c r="K156" s="238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94</v>
      </c>
      <c r="AV156" s="13" t="s">
        <v>94</v>
      </c>
      <c r="AW156" s="13" t="s">
        <v>38</v>
      </c>
      <c r="AX156" s="13" t="s">
        <v>83</v>
      </c>
      <c r="AY156" s="247" t="s">
        <v>192</v>
      </c>
    </row>
    <row r="157" s="13" customFormat="1">
      <c r="A157" s="13"/>
      <c r="B157" s="237"/>
      <c r="C157" s="238"/>
      <c r="D157" s="232" t="s">
        <v>260</v>
      </c>
      <c r="E157" s="239" t="s">
        <v>1</v>
      </c>
      <c r="F157" s="240" t="s">
        <v>1328</v>
      </c>
      <c r="G157" s="238"/>
      <c r="H157" s="241">
        <v>-16.254000000000001</v>
      </c>
      <c r="I157" s="242"/>
      <c r="J157" s="238"/>
      <c r="K157" s="238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94</v>
      </c>
      <c r="AV157" s="13" t="s">
        <v>94</v>
      </c>
      <c r="AW157" s="13" t="s">
        <v>38</v>
      </c>
      <c r="AX157" s="13" t="s">
        <v>83</v>
      </c>
      <c r="AY157" s="247" t="s">
        <v>192</v>
      </c>
    </row>
    <row r="158" s="2" customFormat="1" ht="37.8" customHeight="1">
      <c r="A158" s="37"/>
      <c r="B158" s="38"/>
      <c r="C158" s="219" t="s">
        <v>231</v>
      </c>
      <c r="D158" s="219" t="s">
        <v>193</v>
      </c>
      <c r="E158" s="220" t="s">
        <v>370</v>
      </c>
      <c r="F158" s="221" t="s">
        <v>371</v>
      </c>
      <c r="G158" s="222" t="s">
        <v>351</v>
      </c>
      <c r="H158" s="223">
        <v>3</v>
      </c>
      <c r="I158" s="224"/>
      <c r="J158" s="225">
        <f>ROUND(I158*H158,2)</f>
        <v>0</v>
      </c>
      <c r="K158" s="221" t="s">
        <v>266</v>
      </c>
      <c r="L158" s="43"/>
      <c r="M158" s="226" t="s">
        <v>1</v>
      </c>
      <c r="N158" s="227" t="s">
        <v>48</v>
      </c>
      <c r="O158" s="90"/>
      <c r="P158" s="228">
        <f>O158*H158</f>
        <v>0</v>
      </c>
      <c r="Q158" s="228">
        <v>0</v>
      </c>
      <c r="R158" s="228">
        <f>Q158*H158</f>
        <v>0</v>
      </c>
      <c r="S158" s="228">
        <v>0</v>
      </c>
      <c r="T158" s="22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30" t="s">
        <v>209</v>
      </c>
      <c r="AT158" s="230" t="s">
        <v>193</v>
      </c>
      <c r="AU158" s="230" t="s">
        <v>94</v>
      </c>
      <c r="AY158" s="15" t="s">
        <v>192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5" t="s">
        <v>91</v>
      </c>
      <c r="BK158" s="231">
        <f>ROUND(I158*H158,2)</f>
        <v>0</v>
      </c>
      <c r="BL158" s="15" t="s">
        <v>209</v>
      </c>
      <c r="BM158" s="230" t="s">
        <v>372</v>
      </c>
    </row>
    <row r="159" s="2" customFormat="1">
      <c r="A159" s="37"/>
      <c r="B159" s="38"/>
      <c r="C159" s="39"/>
      <c r="D159" s="232" t="s">
        <v>199</v>
      </c>
      <c r="E159" s="39"/>
      <c r="F159" s="233" t="s">
        <v>373</v>
      </c>
      <c r="G159" s="39"/>
      <c r="H159" s="39"/>
      <c r="I159" s="234"/>
      <c r="J159" s="39"/>
      <c r="K159" s="39"/>
      <c r="L159" s="43"/>
      <c r="M159" s="235"/>
      <c r="N159" s="236"/>
      <c r="O159" s="90"/>
      <c r="P159" s="90"/>
      <c r="Q159" s="90"/>
      <c r="R159" s="90"/>
      <c r="S159" s="90"/>
      <c r="T159" s="91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15" t="s">
        <v>199</v>
      </c>
      <c r="AU159" s="15" t="s">
        <v>94</v>
      </c>
    </row>
    <row r="160" s="2" customFormat="1">
      <c r="A160" s="37"/>
      <c r="B160" s="38"/>
      <c r="C160" s="39"/>
      <c r="D160" s="248" t="s">
        <v>268</v>
      </c>
      <c r="E160" s="39"/>
      <c r="F160" s="249" t="s">
        <v>374</v>
      </c>
      <c r="G160" s="39"/>
      <c r="H160" s="39"/>
      <c r="I160" s="234"/>
      <c r="J160" s="39"/>
      <c r="K160" s="39"/>
      <c r="L160" s="43"/>
      <c r="M160" s="235"/>
      <c r="N160" s="236"/>
      <c r="O160" s="90"/>
      <c r="P160" s="90"/>
      <c r="Q160" s="90"/>
      <c r="R160" s="90"/>
      <c r="S160" s="90"/>
      <c r="T160" s="91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15" t="s">
        <v>268</v>
      </c>
      <c r="AU160" s="15" t="s">
        <v>94</v>
      </c>
    </row>
    <row r="161" s="13" customFormat="1">
      <c r="A161" s="13"/>
      <c r="B161" s="237"/>
      <c r="C161" s="238"/>
      <c r="D161" s="232" t="s">
        <v>260</v>
      </c>
      <c r="E161" s="239" t="s">
        <v>1</v>
      </c>
      <c r="F161" s="240" t="s">
        <v>204</v>
      </c>
      <c r="G161" s="238"/>
      <c r="H161" s="241">
        <v>3</v>
      </c>
      <c r="I161" s="242"/>
      <c r="J161" s="238"/>
      <c r="K161" s="238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94</v>
      </c>
      <c r="AV161" s="13" t="s">
        <v>94</v>
      </c>
      <c r="AW161" s="13" t="s">
        <v>38</v>
      </c>
      <c r="AX161" s="13" t="s">
        <v>91</v>
      </c>
      <c r="AY161" s="247" t="s">
        <v>192</v>
      </c>
    </row>
    <row r="162" s="2" customFormat="1" ht="33" customHeight="1">
      <c r="A162" s="37"/>
      <c r="B162" s="38"/>
      <c r="C162" s="219" t="s">
        <v>236</v>
      </c>
      <c r="D162" s="219" t="s">
        <v>193</v>
      </c>
      <c r="E162" s="220" t="s">
        <v>375</v>
      </c>
      <c r="F162" s="221" t="s">
        <v>376</v>
      </c>
      <c r="G162" s="222" t="s">
        <v>351</v>
      </c>
      <c r="H162" s="223">
        <v>80.591999999999999</v>
      </c>
      <c r="I162" s="224"/>
      <c r="J162" s="225">
        <f>ROUND(I162*H162,2)</f>
        <v>0</v>
      </c>
      <c r="K162" s="221" t="s">
        <v>266</v>
      </c>
      <c r="L162" s="43"/>
      <c r="M162" s="226" t="s">
        <v>1</v>
      </c>
      <c r="N162" s="227" t="s">
        <v>48</v>
      </c>
      <c r="O162" s="90"/>
      <c r="P162" s="228">
        <f>O162*H162</f>
        <v>0</v>
      </c>
      <c r="Q162" s="228">
        <v>0</v>
      </c>
      <c r="R162" s="228">
        <f>Q162*H162</f>
        <v>0</v>
      </c>
      <c r="S162" s="228">
        <v>0</v>
      </c>
      <c r="T162" s="22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0" t="s">
        <v>209</v>
      </c>
      <c r="AT162" s="230" t="s">
        <v>193</v>
      </c>
      <c r="AU162" s="230" t="s">
        <v>94</v>
      </c>
      <c r="AY162" s="15" t="s">
        <v>192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5" t="s">
        <v>91</v>
      </c>
      <c r="BK162" s="231">
        <f>ROUND(I162*H162,2)</f>
        <v>0</v>
      </c>
      <c r="BL162" s="15" t="s">
        <v>209</v>
      </c>
      <c r="BM162" s="230" t="s">
        <v>1105</v>
      </c>
    </row>
    <row r="163" s="2" customFormat="1">
      <c r="A163" s="37"/>
      <c r="B163" s="38"/>
      <c r="C163" s="39"/>
      <c r="D163" s="232" t="s">
        <v>199</v>
      </c>
      <c r="E163" s="39"/>
      <c r="F163" s="233" t="s">
        <v>378</v>
      </c>
      <c r="G163" s="39"/>
      <c r="H163" s="39"/>
      <c r="I163" s="234"/>
      <c r="J163" s="39"/>
      <c r="K163" s="39"/>
      <c r="L163" s="43"/>
      <c r="M163" s="235"/>
      <c r="N163" s="236"/>
      <c r="O163" s="90"/>
      <c r="P163" s="90"/>
      <c r="Q163" s="90"/>
      <c r="R163" s="90"/>
      <c r="S163" s="90"/>
      <c r="T163" s="91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15" t="s">
        <v>199</v>
      </c>
      <c r="AU163" s="15" t="s">
        <v>94</v>
      </c>
    </row>
    <row r="164" s="2" customFormat="1">
      <c r="A164" s="37"/>
      <c r="B164" s="38"/>
      <c r="C164" s="39"/>
      <c r="D164" s="248" t="s">
        <v>268</v>
      </c>
      <c r="E164" s="39"/>
      <c r="F164" s="249" t="s">
        <v>379</v>
      </c>
      <c r="G164" s="39"/>
      <c r="H164" s="39"/>
      <c r="I164" s="234"/>
      <c r="J164" s="39"/>
      <c r="K164" s="39"/>
      <c r="L164" s="43"/>
      <c r="M164" s="235"/>
      <c r="N164" s="236"/>
      <c r="O164" s="90"/>
      <c r="P164" s="90"/>
      <c r="Q164" s="90"/>
      <c r="R164" s="90"/>
      <c r="S164" s="90"/>
      <c r="T164" s="91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15" t="s">
        <v>268</v>
      </c>
      <c r="AU164" s="15" t="s">
        <v>94</v>
      </c>
    </row>
    <row r="165" s="13" customFormat="1">
      <c r="A165" s="13"/>
      <c r="B165" s="237"/>
      <c r="C165" s="238"/>
      <c r="D165" s="232" t="s">
        <v>260</v>
      </c>
      <c r="E165" s="239" t="s">
        <v>1</v>
      </c>
      <c r="F165" s="240" t="s">
        <v>1329</v>
      </c>
      <c r="G165" s="238"/>
      <c r="H165" s="241">
        <v>102.264</v>
      </c>
      <c r="I165" s="242"/>
      <c r="J165" s="238"/>
      <c r="K165" s="238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94</v>
      </c>
      <c r="AV165" s="13" t="s">
        <v>94</v>
      </c>
      <c r="AW165" s="13" t="s">
        <v>38</v>
      </c>
      <c r="AX165" s="13" t="s">
        <v>83</v>
      </c>
      <c r="AY165" s="247" t="s">
        <v>192</v>
      </c>
    </row>
    <row r="166" s="13" customFormat="1">
      <c r="A166" s="13"/>
      <c r="B166" s="237"/>
      <c r="C166" s="238"/>
      <c r="D166" s="232" t="s">
        <v>260</v>
      </c>
      <c r="E166" s="239" t="s">
        <v>1</v>
      </c>
      <c r="F166" s="240" t="s">
        <v>1330</v>
      </c>
      <c r="G166" s="238"/>
      <c r="H166" s="241">
        <v>-21.672000000000001</v>
      </c>
      <c r="I166" s="242"/>
      <c r="J166" s="238"/>
      <c r="K166" s="238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94</v>
      </c>
      <c r="AV166" s="13" t="s">
        <v>94</v>
      </c>
      <c r="AW166" s="13" t="s">
        <v>38</v>
      </c>
      <c r="AX166" s="13" t="s">
        <v>83</v>
      </c>
      <c r="AY166" s="247" t="s">
        <v>192</v>
      </c>
    </row>
    <row r="167" s="2" customFormat="1" ht="33" customHeight="1">
      <c r="A167" s="37"/>
      <c r="B167" s="38"/>
      <c r="C167" s="219" t="s">
        <v>241</v>
      </c>
      <c r="D167" s="219" t="s">
        <v>193</v>
      </c>
      <c r="E167" s="220" t="s">
        <v>382</v>
      </c>
      <c r="F167" s="221" t="s">
        <v>383</v>
      </c>
      <c r="G167" s="222" t="s">
        <v>351</v>
      </c>
      <c r="H167" s="223">
        <v>62.694000000000003</v>
      </c>
      <c r="I167" s="224"/>
      <c r="J167" s="225">
        <f>ROUND(I167*H167,2)</f>
        <v>0</v>
      </c>
      <c r="K167" s="221" t="s">
        <v>266</v>
      </c>
      <c r="L167" s="43"/>
      <c r="M167" s="226" t="s">
        <v>1</v>
      </c>
      <c r="N167" s="227" t="s">
        <v>48</v>
      </c>
      <c r="O167" s="90"/>
      <c r="P167" s="228">
        <f>O167*H167</f>
        <v>0</v>
      </c>
      <c r="Q167" s="228">
        <v>0</v>
      </c>
      <c r="R167" s="228">
        <f>Q167*H167</f>
        <v>0</v>
      </c>
      <c r="S167" s="228">
        <v>0</v>
      </c>
      <c r="T167" s="22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30" t="s">
        <v>209</v>
      </c>
      <c r="AT167" s="230" t="s">
        <v>193</v>
      </c>
      <c r="AU167" s="230" t="s">
        <v>94</v>
      </c>
      <c r="AY167" s="15" t="s">
        <v>192</v>
      </c>
      <c r="BE167" s="231">
        <f>IF(N167="základní",J167,0)</f>
        <v>0</v>
      </c>
      <c r="BF167" s="231">
        <f>IF(N167="snížená",J167,0)</f>
        <v>0</v>
      </c>
      <c r="BG167" s="231">
        <f>IF(N167="zákl. přenesená",J167,0)</f>
        <v>0</v>
      </c>
      <c r="BH167" s="231">
        <f>IF(N167="sníž. přenesená",J167,0)</f>
        <v>0</v>
      </c>
      <c r="BI167" s="231">
        <f>IF(N167="nulová",J167,0)</f>
        <v>0</v>
      </c>
      <c r="BJ167" s="15" t="s">
        <v>91</v>
      </c>
      <c r="BK167" s="231">
        <f>ROUND(I167*H167,2)</f>
        <v>0</v>
      </c>
      <c r="BL167" s="15" t="s">
        <v>209</v>
      </c>
      <c r="BM167" s="230" t="s">
        <v>1108</v>
      </c>
    </row>
    <row r="168" s="2" customFormat="1">
      <c r="A168" s="37"/>
      <c r="B168" s="38"/>
      <c r="C168" s="39"/>
      <c r="D168" s="232" t="s">
        <v>199</v>
      </c>
      <c r="E168" s="39"/>
      <c r="F168" s="233" t="s">
        <v>385</v>
      </c>
      <c r="G168" s="39"/>
      <c r="H168" s="39"/>
      <c r="I168" s="234"/>
      <c r="J168" s="39"/>
      <c r="K168" s="39"/>
      <c r="L168" s="43"/>
      <c r="M168" s="235"/>
      <c r="N168" s="236"/>
      <c r="O168" s="90"/>
      <c r="P168" s="90"/>
      <c r="Q168" s="90"/>
      <c r="R168" s="90"/>
      <c r="S168" s="90"/>
      <c r="T168" s="91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15" t="s">
        <v>199</v>
      </c>
      <c r="AU168" s="15" t="s">
        <v>94</v>
      </c>
    </row>
    <row r="169" s="2" customFormat="1">
      <c r="A169" s="37"/>
      <c r="B169" s="38"/>
      <c r="C169" s="39"/>
      <c r="D169" s="248" t="s">
        <v>268</v>
      </c>
      <c r="E169" s="39"/>
      <c r="F169" s="249" t="s">
        <v>386</v>
      </c>
      <c r="G169" s="39"/>
      <c r="H169" s="39"/>
      <c r="I169" s="234"/>
      <c r="J169" s="39"/>
      <c r="K169" s="39"/>
      <c r="L169" s="43"/>
      <c r="M169" s="235"/>
      <c r="N169" s="236"/>
      <c r="O169" s="90"/>
      <c r="P169" s="90"/>
      <c r="Q169" s="90"/>
      <c r="R169" s="90"/>
      <c r="S169" s="90"/>
      <c r="T169" s="91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15" t="s">
        <v>268</v>
      </c>
      <c r="AU169" s="15" t="s">
        <v>94</v>
      </c>
    </row>
    <row r="170" s="13" customFormat="1">
      <c r="A170" s="13"/>
      <c r="B170" s="237"/>
      <c r="C170" s="238"/>
      <c r="D170" s="232" t="s">
        <v>260</v>
      </c>
      <c r="E170" s="239" t="s">
        <v>1</v>
      </c>
      <c r="F170" s="240" t="s">
        <v>1331</v>
      </c>
      <c r="G170" s="238"/>
      <c r="H170" s="241">
        <v>78.947999999999993</v>
      </c>
      <c r="I170" s="242"/>
      <c r="J170" s="238"/>
      <c r="K170" s="238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94</v>
      </c>
      <c r="AV170" s="13" t="s">
        <v>94</v>
      </c>
      <c r="AW170" s="13" t="s">
        <v>38</v>
      </c>
      <c r="AX170" s="13" t="s">
        <v>83</v>
      </c>
      <c r="AY170" s="247" t="s">
        <v>192</v>
      </c>
    </row>
    <row r="171" s="13" customFormat="1">
      <c r="A171" s="13"/>
      <c r="B171" s="237"/>
      <c r="C171" s="238"/>
      <c r="D171" s="232" t="s">
        <v>260</v>
      </c>
      <c r="E171" s="239" t="s">
        <v>1</v>
      </c>
      <c r="F171" s="240" t="s">
        <v>1328</v>
      </c>
      <c r="G171" s="238"/>
      <c r="H171" s="241">
        <v>-16.254000000000001</v>
      </c>
      <c r="I171" s="242"/>
      <c r="J171" s="238"/>
      <c r="K171" s="238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94</v>
      </c>
      <c r="AV171" s="13" t="s">
        <v>94</v>
      </c>
      <c r="AW171" s="13" t="s">
        <v>38</v>
      </c>
      <c r="AX171" s="13" t="s">
        <v>83</v>
      </c>
      <c r="AY171" s="247" t="s">
        <v>192</v>
      </c>
    </row>
    <row r="172" s="2" customFormat="1" ht="21.75" customHeight="1">
      <c r="A172" s="37"/>
      <c r="B172" s="38"/>
      <c r="C172" s="219" t="s">
        <v>247</v>
      </c>
      <c r="D172" s="219" t="s">
        <v>193</v>
      </c>
      <c r="E172" s="220" t="s">
        <v>387</v>
      </c>
      <c r="F172" s="221" t="s">
        <v>388</v>
      </c>
      <c r="G172" s="222" t="s">
        <v>298</v>
      </c>
      <c r="H172" s="223">
        <v>611.65999999999997</v>
      </c>
      <c r="I172" s="224"/>
      <c r="J172" s="225">
        <f>ROUND(I172*H172,2)</f>
        <v>0</v>
      </c>
      <c r="K172" s="221" t="s">
        <v>266</v>
      </c>
      <c r="L172" s="43"/>
      <c r="M172" s="226" t="s">
        <v>1</v>
      </c>
      <c r="N172" s="227" t="s">
        <v>48</v>
      </c>
      <c r="O172" s="90"/>
      <c r="P172" s="228">
        <f>O172*H172</f>
        <v>0</v>
      </c>
      <c r="Q172" s="228">
        <v>0.00084000000000000003</v>
      </c>
      <c r="R172" s="228">
        <f>Q172*H172</f>
        <v>0.51379439999999998</v>
      </c>
      <c r="S172" s="228">
        <v>0</v>
      </c>
      <c r="T172" s="22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30" t="s">
        <v>209</v>
      </c>
      <c r="AT172" s="230" t="s">
        <v>193</v>
      </c>
      <c r="AU172" s="230" t="s">
        <v>94</v>
      </c>
      <c r="AY172" s="15" t="s">
        <v>192</v>
      </c>
      <c r="BE172" s="231">
        <f>IF(N172="základní",J172,0)</f>
        <v>0</v>
      </c>
      <c r="BF172" s="231">
        <f>IF(N172="snížená",J172,0)</f>
        <v>0</v>
      </c>
      <c r="BG172" s="231">
        <f>IF(N172="zákl. přenesená",J172,0)</f>
        <v>0</v>
      </c>
      <c r="BH172" s="231">
        <f>IF(N172="sníž. přenesená",J172,0)</f>
        <v>0</v>
      </c>
      <c r="BI172" s="231">
        <f>IF(N172="nulová",J172,0)</f>
        <v>0</v>
      </c>
      <c r="BJ172" s="15" t="s">
        <v>91</v>
      </c>
      <c r="BK172" s="231">
        <f>ROUND(I172*H172,2)</f>
        <v>0</v>
      </c>
      <c r="BL172" s="15" t="s">
        <v>209</v>
      </c>
      <c r="BM172" s="230" t="s">
        <v>1110</v>
      </c>
    </row>
    <row r="173" s="2" customFormat="1">
      <c r="A173" s="37"/>
      <c r="B173" s="38"/>
      <c r="C173" s="39"/>
      <c r="D173" s="232" t="s">
        <v>199</v>
      </c>
      <c r="E173" s="39"/>
      <c r="F173" s="233" t="s">
        <v>388</v>
      </c>
      <c r="G173" s="39"/>
      <c r="H173" s="39"/>
      <c r="I173" s="234"/>
      <c r="J173" s="39"/>
      <c r="K173" s="39"/>
      <c r="L173" s="43"/>
      <c r="M173" s="235"/>
      <c r="N173" s="236"/>
      <c r="O173" s="90"/>
      <c r="P173" s="90"/>
      <c r="Q173" s="90"/>
      <c r="R173" s="90"/>
      <c r="S173" s="90"/>
      <c r="T173" s="91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15" t="s">
        <v>199</v>
      </c>
      <c r="AU173" s="15" t="s">
        <v>94</v>
      </c>
    </row>
    <row r="174" s="2" customFormat="1">
      <c r="A174" s="37"/>
      <c r="B174" s="38"/>
      <c r="C174" s="39"/>
      <c r="D174" s="248" t="s">
        <v>268</v>
      </c>
      <c r="E174" s="39"/>
      <c r="F174" s="249" t="s">
        <v>390</v>
      </c>
      <c r="G174" s="39"/>
      <c r="H174" s="39"/>
      <c r="I174" s="234"/>
      <c r="J174" s="39"/>
      <c r="K174" s="39"/>
      <c r="L174" s="43"/>
      <c r="M174" s="235"/>
      <c r="N174" s="236"/>
      <c r="O174" s="90"/>
      <c r="P174" s="90"/>
      <c r="Q174" s="90"/>
      <c r="R174" s="90"/>
      <c r="S174" s="90"/>
      <c r="T174" s="91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15" t="s">
        <v>268</v>
      </c>
      <c r="AU174" s="15" t="s">
        <v>94</v>
      </c>
    </row>
    <row r="175" s="13" customFormat="1">
      <c r="A175" s="13"/>
      <c r="B175" s="237"/>
      <c r="C175" s="238"/>
      <c r="D175" s="232" t="s">
        <v>260</v>
      </c>
      <c r="E175" s="239" t="s">
        <v>1</v>
      </c>
      <c r="F175" s="240" t="s">
        <v>1332</v>
      </c>
      <c r="G175" s="238"/>
      <c r="H175" s="241">
        <v>611.65999999999997</v>
      </c>
      <c r="I175" s="242"/>
      <c r="J175" s="238"/>
      <c r="K175" s="238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94</v>
      </c>
      <c r="AV175" s="13" t="s">
        <v>94</v>
      </c>
      <c r="AW175" s="13" t="s">
        <v>38</v>
      </c>
      <c r="AX175" s="13" t="s">
        <v>91</v>
      </c>
      <c r="AY175" s="247" t="s">
        <v>192</v>
      </c>
    </row>
    <row r="176" s="2" customFormat="1" ht="24.15" customHeight="1">
      <c r="A176" s="37"/>
      <c r="B176" s="38"/>
      <c r="C176" s="219" t="s">
        <v>255</v>
      </c>
      <c r="D176" s="219" t="s">
        <v>193</v>
      </c>
      <c r="E176" s="220" t="s">
        <v>393</v>
      </c>
      <c r="F176" s="221" t="s">
        <v>394</v>
      </c>
      <c r="G176" s="222" t="s">
        <v>298</v>
      </c>
      <c r="H176" s="223">
        <v>611.65999999999997</v>
      </c>
      <c r="I176" s="224"/>
      <c r="J176" s="225">
        <f>ROUND(I176*H176,2)</f>
        <v>0</v>
      </c>
      <c r="K176" s="221" t="s">
        <v>266</v>
      </c>
      <c r="L176" s="43"/>
      <c r="M176" s="226" t="s">
        <v>1</v>
      </c>
      <c r="N176" s="227" t="s">
        <v>48</v>
      </c>
      <c r="O176" s="90"/>
      <c r="P176" s="228">
        <f>O176*H176</f>
        <v>0</v>
      </c>
      <c r="Q176" s="228">
        <v>0</v>
      </c>
      <c r="R176" s="228">
        <f>Q176*H176</f>
        <v>0</v>
      </c>
      <c r="S176" s="228">
        <v>0</v>
      </c>
      <c r="T176" s="22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30" t="s">
        <v>209</v>
      </c>
      <c r="AT176" s="230" t="s">
        <v>193</v>
      </c>
      <c r="AU176" s="230" t="s">
        <v>94</v>
      </c>
      <c r="AY176" s="15" t="s">
        <v>192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5" t="s">
        <v>91</v>
      </c>
      <c r="BK176" s="231">
        <f>ROUND(I176*H176,2)</f>
        <v>0</v>
      </c>
      <c r="BL176" s="15" t="s">
        <v>209</v>
      </c>
      <c r="BM176" s="230" t="s">
        <v>1112</v>
      </c>
    </row>
    <row r="177" s="2" customFormat="1">
      <c r="A177" s="37"/>
      <c r="B177" s="38"/>
      <c r="C177" s="39"/>
      <c r="D177" s="232" t="s">
        <v>199</v>
      </c>
      <c r="E177" s="39"/>
      <c r="F177" s="233" t="s">
        <v>394</v>
      </c>
      <c r="G177" s="39"/>
      <c r="H177" s="39"/>
      <c r="I177" s="234"/>
      <c r="J177" s="39"/>
      <c r="K177" s="39"/>
      <c r="L177" s="43"/>
      <c r="M177" s="235"/>
      <c r="N177" s="236"/>
      <c r="O177" s="90"/>
      <c r="P177" s="90"/>
      <c r="Q177" s="90"/>
      <c r="R177" s="90"/>
      <c r="S177" s="90"/>
      <c r="T177" s="91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15" t="s">
        <v>199</v>
      </c>
      <c r="AU177" s="15" t="s">
        <v>94</v>
      </c>
    </row>
    <row r="178" s="2" customFormat="1">
      <c r="A178" s="37"/>
      <c r="B178" s="38"/>
      <c r="C178" s="39"/>
      <c r="D178" s="248" t="s">
        <v>268</v>
      </c>
      <c r="E178" s="39"/>
      <c r="F178" s="249" t="s">
        <v>396</v>
      </c>
      <c r="G178" s="39"/>
      <c r="H178" s="39"/>
      <c r="I178" s="234"/>
      <c r="J178" s="39"/>
      <c r="K178" s="39"/>
      <c r="L178" s="43"/>
      <c r="M178" s="235"/>
      <c r="N178" s="236"/>
      <c r="O178" s="90"/>
      <c r="P178" s="90"/>
      <c r="Q178" s="90"/>
      <c r="R178" s="90"/>
      <c r="S178" s="90"/>
      <c r="T178" s="91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15" t="s">
        <v>268</v>
      </c>
      <c r="AU178" s="15" t="s">
        <v>94</v>
      </c>
    </row>
    <row r="179" s="13" customFormat="1">
      <c r="A179" s="13"/>
      <c r="B179" s="237"/>
      <c r="C179" s="238"/>
      <c r="D179" s="232" t="s">
        <v>260</v>
      </c>
      <c r="E179" s="239" t="s">
        <v>1</v>
      </c>
      <c r="F179" s="240" t="s">
        <v>1332</v>
      </c>
      <c r="G179" s="238"/>
      <c r="H179" s="241">
        <v>611.65999999999997</v>
      </c>
      <c r="I179" s="242"/>
      <c r="J179" s="238"/>
      <c r="K179" s="238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94</v>
      </c>
      <c r="AV179" s="13" t="s">
        <v>94</v>
      </c>
      <c r="AW179" s="13" t="s">
        <v>38</v>
      </c>
      <c r="AX179" s="13" t="s">
        <v>91</v>
      </c>
      <c r="AY179" s="247" t="s">
        <v>192</v>
      </c>
    </row>
    <row r="180" s="2" customFormat="1" ht="24.15" customHeight="1">
      <c r="A180" s="37"/>
      <c r="B180" s="38"/>
      <c r="C180" s="219" t="s">
        <v>263</v>
      </c>
      <c r="D180" s="219" t="s">
        <v>193</v>
      </c>
      <c r="E180" s="220" t="s">
        <v>398</v>
      </c>
      <c r="F180" s="221" t="s">
        <v>399</v>
      </c>
      <c r="G180" s="222" t="s">
        <v>351</v>
      </c>
      <c r="H180" s="223">
        <v>125.38800000000001</v>
      </c>
      <c r="I180" s="224"/>
      <c r="J180" s="225">
        <f>ROUND(I180*H180,2)</f>
        <v>0</v>
      </c>
      <c r="K180" s="221" t="s">
        <v>266</v>
      </c>
      <c r="L180" s="43"/>
      <c r="M180" s="226" t="s">
        <v>1</v>
      </c>
      <c r="N180" s="227" t="s">
        <v>48</v>
      </c>
      <c r="O180" s="90"/>
      <c r="P180" s="228">
        <f>O180*H180</f>
        <v>0</v>
      </c>
      <c r="Q180" s="228">
        <v>0</v>
      </c>
      <c r="R180" s="228">
        <f>Q180*H180</f>
        <v>0</v>
      </c>
      <c r="S180" s="228">
        <v>0</v>
      </c>
      <c r="T180" s="22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30" t="s">
        <v>209</v>
      </c>
      <c r="AT180" s="230" t="s">
        <v>193</v>
      </c>
      <c r="AU180" s="230" t="s">
        <v>94</v>
      </c>
      <c r="AY180" s="15" t="s">
        <v>192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5" t="s">
        <v>91</v>
      </c>
      <c r="BK180" s="231">
        <f>ROUND(I180*H180,2)</f>
        <v>0</v>
      </c>
      <c r="BL180" s="15" t="s">
        <v>209</v>
      </c>
      <c r="BM180" s="230" t="s">
        <v>400</v>
      </c>
    </row>
    <row r="181" s="2" customFormat="1">
      <c r="A181" s="37"/>
      <c r="B181" s="38"/>
      <c r="C181" s="39"/>
      <c r="D181" s="232" t="s">
        <v>199</v>
      </c>
      <c r="E181" s="39"/>
      <c r="F181" s="233" t="s">
        <v>401</v>
      </c>
      <c r="G181" s="39"/>
      <c r="H181" s="39"/>
      <c r="I181" s="234"/>
      <c r="J181" s="39"/>
      <c r="K181" s="39"/>
      <c r="L181" s="43"/>
      <c r="M181" s="235"/>
      <c r="N181" s="236"/>
      <c r="O181" s="90"/>
      <c r="P181" s="90"/>
      <c r="Q181" s="90"/>
      <c r="R181" s="90"/>
      <c r="S181" s="90"/>
      <c r="T181" s="91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15" t="s">
        <v>199</v>
      </c>
      <c r="AU181" s="15" t="s">
        <v>94</v>
      </c>
    </row>
    <row r="182" s="2" customFormat="1">
      <c r="A182" s="37"/>
      <c r="B182" s="38"/>
      <c r="C182" s="39"/>
      <c r="D182" s="248" t="s">
        <v>268</v>
      </c>
      <c r="E182" s="39"/>
      <c r="F182" s="249" t="s">
        <v>402</v>
      </c>
      <c r="G182" s="39"/>
      <c r="H182" s="39"/>
      <c r="I182" s="234"/>
      <c r="J182" s="39"/>
      <c r="K182" s="39"/>
      <c r="L182" s="43"/>
      <c r="M182" s="235"/>
      <c r="N182" s="236"/>
      <c r="O182" s="90"/>
      <c r="P182" s="90"/>
      <c r="Q182" s="90"/>
      <c r="R182" s="90"/>
      <c r="S182" s="90"/>
      <c r="T182" s="91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15" t="s">
        <v>268</v>
      </c>
      <c r="AU182" s="15" t="s">
        <v>94</v>
      </c>
    </row>
    <row r="183" s="13" customFormat="1">
      <c r="A183" s="13"/>
      <c r="B183" s="237"/>
      <c r="C183" s="238"/>
      <c r="D183" s="232" t="s">
        <v>260</v>
      </c>
      <c r="E183" s="239" t="s">
        <v>1</v>
      </c>
      <c r="F183" s="240" t="s">
        <v>1333</v>
      </c>
      <c r="G183" s="238"/>
      <c r="H183" s="241">
        <v>157.89599999999999</v>
      </c>
      <c r="I183" s="242"/>
      <c r="J183" s="238"/>
      <c r="K183" s="238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94</v>
      </c>
      <c r="AV183" s="13" t="s">
        <v>94</v>
      </c>
      <c r="AW183" s="13" t="s">
        <v>38</v>
      </c>
      <c r="AX183" s="13" t="s">
        <v>83</v>
      </c>
      <c r="AY183" s="247" t="s">
        <v>192</v>
      </c>
    </row>
    <row r="184" s="13" customFormat="1">
      <c r="A184" s="13"/>
      <c r="B184" s="237"/>
      <c r="C184" s="238"/>
      <c r="D184" s="232" t="s">
        <v>260</v>
      </c>
      <c r="E184" s="239" t="s">
        <v>1</v>
      </c>
      <c r="F184" s="240" t="s">
        <v>1334</v>
      </c>
      <c r="G184" s="238"/>
      <c r="H184" s="241">
        <v>-32.508000000000003</v>
      </c>
      <c r="I184" s="242"/>
      <c r="J184" s="238"/>
      <c r="K184" s="238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94</v>
      </c>
      <c r="AV184" s="13" t="s">
        <v>94</v>
      </c>
      <c r="AW184" s="13" t="s">
        <v>38</v>
      </c>
      <c r="AX184" s="13" t="s">
        <v>83</v>
      </c>
      <c r="AY184" s="247" t="s">
        <v>192</v>
      </c>
    </row>
    <row r="185" s="2" customFormat="1" ht="24.15" customHeight="1">
      <c r="A185" s="37"/>
      <c r="B185" s="38"/>
      <c r="C185" s="219" t="s">
        <v>8</v>
      </c>
      <c r="D185" s="219" t="s">
        <v>193</v>
      </c>
      <c r="E185" s="220" t="s">
        <v>406</v>
      </c>
      <c r="F185" s="221" t="s">
        <v>407</v>
      </c>
      <c r="G185" s="222" t="s">
        <v>351</v>
      </c>
      <c r="H185" s="223">
        <v>292.572</v>
      </c>
      <c r="I185" s="224"/>
      <c r="J185" s="225">
        <f>ROUND(I185*H185,2)</f>
        <v>0</v>
      </c>
      <c r="K185" s="221" t="s">
        <v>266</v>
      </c>
      <c r="L185" s="43"/>
      <c r="M185" s="226" t="s">
        <v>1</v>
      </c>
      <c r="N185" s="227" t="s">
        <v>48</v>
      </c>
      <c r="O185" s="90"/>
      <c r="P185" s="228">
        <f>O185*H185</f>
        <v>0</v>
      </c>
      <c r="Q185" s="228">
        <v>0</v>
      </c>
      <c r="R185" s="228">
        <f>Q185*H185</f>
        <v>0</v>
      </c>
      <c r="S185" s="228">
        <v>0</v>
      </c>
      <c r="T185" s="22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30" t="s">
        <v>209</v>
      </c>
      <c r="AT185" s="230" t="s">
        <v>193</v>
      </c>
      <c r="AU185" s="230" t="s">
        <v>94</v>
      </c>
      <c r="AY185" s="15" t="s">
        <v>192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5" t="s">
        <v>91</v>
      </c>
      <c r="BK185" s="231">
        <f>ROUND(I185*H185,2)</f>
        <v>0</v>
      </c>
      <c r="BL185" s="15" t="s">
        <v>209</v>
      </c>
      <c r="BM185" s="230" t="s">
        <v>408</v>
      </c>
    </row>
    <row r="186" s="2" customFormat="1">
      <c r="A186" s="37"/>
      <c r="B186" s="38"/>
      <c r="C186" s="39"/>
      <c r="D186" s="232" t="s">
        <v>199</v>
      </c>
      <c r="E186" s="39"/>
      <c r="F186" s="233" t="s">
        <v>409</v>
      </c>
      <c r="G186" s="39"/>
      <c r="H186" s="39"/>
      <c r="I186" s="234"/>
      <c r="J186" s="39"/>
      <c r="K186" s="39"/>
      <c r="L186" s="43"/>
      <c r="M186" s="235"/>
      <c r="N186" s="236"/>
      <c r="O186" s="90"/>
      <c r="P186" s="90"/>
      <c r="Q186" s="90"/>
      <c r="R186" s="90"/>
      <c r="S186" s="90"/>
      <c r="T186" s="91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15" t="s">
        <v>199</v>
      </c>
      <c r="AU186" s="15" t="s">
        <v>94</v>
      </c>
    </row>
    <row r="187" s="2" customFormat="1">
      <c r="A187" s="37"/>
      <c r="B187" s="38"/>
      <c r="C187" s="39"/>
      <c r="D187" s="248" t="s">
        <v>268</v>
      </c>
      <c r="E187" s="39"/>
      <c r="F187" s="249" t="s">
        <v>410</v>
      </c>
      <c r="G187" s="39"/>
      <c r="H187" s="39"/>
      <c r="I187" s="234"/>
      <c r="J187" s="39"/>
      <c r="K187" s="39"/>
      <c r="L187" s="43"/>
      <c r="M187" s="235"/>
      <c r="N187" s="236"/>
      <c r="O187" s="90"/>
      <c r="P187" s="90"/>
      <c r="Q187" s="90"/>
      <c r="R187" s="90"/>
      <c r="S187" s="90"/>
      <c r="T187" s="91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15" t="s">
        <v>268</v>
      </c>
      <c r="AU187" s="15" t="s">
        <v>94</v>
      </c>
    </row>
    <row r="188" s="13" customFormat="1">
      <c r="A188" s="13"/>
      <c r="B188" s="237"/>
      <c r="C188" s="238"/>
      <c r="D188" s="232" t="s">
        <v>260</v>
      </c>
      <c r="E188" s="239" t="s">
        <v>1</v>
      </c>
      <c r="F188" s="240" t="s">
        <v>1335</v>
      </c>
      <c r="G188" s="238"/>
      <c r="H188" s="241">
        <v>368.42399999999998</v>
      </c>
      <c r="I188" s="242"/>
      <c r="J188" s="238"/>
      <c r="K188" s="238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94</v>
      </c>
      <c r="AV188" s="13" t="s">
        <v>94</v>
      </c>
      <c r="AW188" s="13" t="s">
        <v>38</v>
      </c>
      <c r="AX188" s="13" t="s">
        <v>83</v>
      </c>
      <c r="AY188" s="247" t="s">
        <v>192</v>
      </c>
    </row>
    <row r="189" s="13" customFormat="1">
      <c r="A189" s="13"/>
      <c r="B189" s="237"/>
      <c r="C189" s="238"/>
      <c r="D189" s="232" t="s">
        <v>260</v>
      </c>
      <c r="E189" s="239" t="s">
        <v>1</v>
      </c>
      <c r="F189" s="240" t="s">
        <v>1336</v>
      </c>
      <c r="G189" s="238"/>
      <c r="H189" s="241">
        <v>-75.852000000000004</v>
      </c>
      <c r="I189" s="242"/>
      <c r="J189" s="238"/>
      <c r="K189" s="238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260</v>
      </c>
      <c r="AU189" s="247" t="s">
        <v>94</v>
      </c>
      <c r="AV189" s="13" t="s">
        <v>94</v>
      </c>
      <c r="AW189" s="13" t="s">
        <v>38</v>
      </c>
      <c r="AX189" s="13" t="s">
        <v>83</v>
      </c>
      <c r="AY189" s="247" t="s">
        <v>192</v>
      </c>
    </row>
    <row r="190" s="2" customFormat="1" ht="33" customHeight="1">
      <c r="A190" s="37"/>
      <c r="B190" s="38"/>
      <c r="C190" s="219" t="s">
        <v>276</v>
      </c>
      <c r="D190" s="219" t="s">
        <v>193</v>
      </c>
      <c r="E190" s="220" t="s">
        <v>429</v>
      </c>
      <c r="F190" s="221" t="s">
        <v>430</v>
      </c>
      <c r="G190" s="222" t="s">
        <v>351</v>
      </c>
      <c r="H190" s="223">
        <v>108.36</v>
      </c>
      <c r="I190" s="224"/>
      <c r="J190" s="225">
        <f>ROUND(I190*H190,2)</f>
        <v>0</v>
      </c>
      <c r="K190" s="221" t="s">
        <v>266</v>
      </c>
      <c r="L190" s="43"/>
      <c r="M190" s="226" t="s">
        <v>1</v>
      </c>
      <c r="N190" s="227" t="s">
        <v>48</v>
      </c>
      <c r="O190" s="90"/>
      <c r="P190" s="228">
        <f>O190*H190</f>
        <v>0</v>
      </c>
      <c r="Q190" s="228">
        <v>0</v>
      </c>
      <c r="R190" s="228">
        <f>Q190*H190</f>
        <v>0</v>
      </c>
      <c r="S190" s="228">
        <v>0</v>
      </c>
      <c r="T190" s="22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30" t="s">
        <v>209</v>
      </c>
      <c r="AT190" s="230" t="s">
        <v>193</v>
      </c>
      <c r="AU190" s="230" t="s">
        <v>94</v>
      </c>
      <c r="AY190" s="15" t="s">
        <v>192</v>
      </c>
      <c r="BE190" s="231">
        <f>IF(N190="základní",J190,0)</f>
        <v>0</v>
      </c>
      <c r="BF190" s="231">
        <f>IF(N190="snížená",J190,0)</f>
        <v>0</v>
      </c>
      <c r="BG190" s="231">
        <f>IF(N190="zákl. přenesená",J190,0)</f>
        <v>0</v>
      </c>
      <c r="BH190" s="231">
        <f>IF(N190="sníž. přenesená",J190,0)</f>
        <v>0</v>
      </c>
      <c r="BI190" s="231">
        <f>IF(N190="nulová",J190,0)</f>
        <v>0</v>
      </c>
      <c r="BJ190" s="15" t="s">
        <v>91</v>
      </c>
      <c r="BK190" s="231">
        <f>ROUND(I190*H190,2)</f>
        <v>0</v>
      </c>
      <c r="BL190" s="15" t="s">
        <v>209</v>
      </c>
      <c r="BM190" s="230" t="s">
        <v>431</v>
      </c>
    </row>
    <row r="191" s="2" customFormat="1">
      <c r="A191" s="37"/>
      <c r="B191" s="38"/>
      <c r="C191" s="39"/>
      <c r="D191" s="232" t="s">
        <v>199</v>
      </c>
      <c r="E191" s="39"/>
      <c r="F191" s="233" t="s">
        <v>432</v>
      </c>
      <c r="G191" s="39"/>
      <c r="H191" s="39"/>
      <c r="I191" s="234"/>
      <c r="J191" s="39"/>
      <c r="K191" s="39"/>
      <c r="L191" s="43"/>
      <c r="M191" s="235"/>
      <c r="N191" s="236"/>
      <c r="O191" s="90"/>
      <c r="P191" s="90"/>
      <c r="Q191" s="90"/>
      <c r="R191" s="90"/>
      <c r="S191" s="90"/>
      <c r="T191" s="91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15" t="s">
        <v>199</v>
      </c>
      <c r="AU191" s="15" t="s">
        <v>94</v>
      </c>
    </row>
    <row r="192" s="2" customFormat="1">
      <c r="A192" s="37"/>
      <c r="B192" s="38"/>
      <c r="C192" s="39"/>
      <c r="D192" s="248" t="s">
        <v>268</v>
      </c>
      <c r="E192" s="39"/>
      <c r="F192" s="249" t="s">
        <v>433</v>
      </c>
      <c r="G192" s="39"/>
      <c r="H192" s="39"/>
      <c r="I192" s="234"/>
      <c r="J192" s="39"/>
      <c r="K192" s="39"/>
      <c r="L192" s="43"/>
      <c r="M192" s="235"/>
      <c r="N192" s="236"/>
      <c r="O192" s="90"/>
      <c r="P192" s="90"/>
      <c r="Q192" s="90"/>
      <c r="R192" s="90"/>
      <c r="S192" s="90"/>
      <c r="T192" s="91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15" t="s">
        <v>268</v>
      </c>
      <c r="AU192" s="15" t="s">
        <v>94</v>
      </c>
    </row>
    <row r="193" s="13" customFormat="1">
      <c r="A193" s="13"/>
      <c r="B193" s="237"/>
      <c r="C193" s="238"/>
      <c r="D193" s="232" t="s">
        <v>260</v>
      </c>
      <c r="E193" s="239" t="s">
        <v>1</v>
      </c>
      <c r="F193" s="240" t="s">
        <v>1337</v>
      </c>
      <c r="G193" s="238"/>
      <c r="H193" s="241">
        <v>108.36</v>
      </c>
      <c r="I193" s="242"/>
      <c r="J193" s="238"/>
      <c r="K193" s="238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94</v>
      </c>
      <c r="AV193" s="13" t="s">
        <v>94</v>
      </c>
      <c r="AW193" s="13" t="s">
        <v>38</v>
      </c>
      <c r="AX193" s="13" t="s">
        <v>83</v>
      </c>
      <c r="AY193" s="247" t="s">
        <v>192</v>
      </c>
    </row>
    <row r="194" s="2" customFormat="1" ht="37.8" customHeight="1">
      <c r="A194" s="37"/>
      <c r="B194" s="38"/>
      <c r="C194" s="219" t="s">
        <v>392</v>
      </c>
      <c r="D194" s="219" t="s">
        <v>193</v>
      </c>
      <c r="E194" s="220" t="s">
        <v>436</v>
      </c>
      <c r="F194" s="221" t="s">
        <v>437</v>
      </c>
      <c r="G194" s="222" t="s">
        <v>351</v>
      </c>
      <c r="H194" s="223">
        <v>216.72</v>
      </c>
      <c r="I194" s="224"/>
      <c r="J194" s="225">
        <f>ROUND(I194*H194,2)</f>
        <v>0</v>
      </c>
      <c r="K194" s="221" t="s">
        <v>266</v>
      </c>
      <c r="L194" s="43"/>
      <c r="M194" s="226" t="s">
        <v>1</v>
      </c>
      <c r="N194" s="227" t="s">
        <v>48</v>
      </c>
      <c r="O194" s="90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209</v>
      </c>
      <c r="AT194" s="230" t="s">
        <v>193</v>
      </c>
      <c r="AU194" s="230" t="s">
        <v>94</v>
      </c>
      <c r="AY194" s="15" t="s">
        <v>192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5" t="s">
        <v>91</v>
      </c>
      <c r="BK194" s="231">
        <f>ROUND(I194*H194,2)</f>
        <v>0</v>
      </c>
      <c r="BL194" s="15" t="s">
        <v>209</v>
      </c>
      <c r="BM194" s="230" t="s">
        <v>438</v>
      </c>
    </row>
    <row r="195" s="2" customFormat="1">
      <c r="A195" s="37"/>
      <c r="B195" s="38"/>
      <c r="C195" s="39"/>
      <c r="D195" s="232" t="s">
        <v>199</v>
      </c>
      <c r="E195" s="39"/>
      <c r="F195" s="233" t="s">
        <v>439</v>
      </c>
      <c r="G195" s="39"/>
      <c r="H195" s="39"/>
      <c r="I195" s="234"/>
      <c r="J195" s="39"/>
      <c r="K195" s="39"/>
      <c r="L195" s="43"/>
      <c r="M195" s="235"/>
      <c r="N195" s="236"/>
      <c r="O195" s="90"/>
      <c r="P195" s="90"/>
      <c r="Q195" s="90"/>
      <c r="R195" s="90"/>
      <c r="S195" s="90"/>
      <c r="T195" s="91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15" t="s">
        <v>199</v>
      </c>
      <c r="AU195" s="15" t="s">
        <v>94</v>
      </c>
    </row>
    <row r="196" s="2" customFormat="1">
      <c r="A196" s="37"/>
      <c r="B196" s="38"/>
      <c r="C196" s="39"/>
      <c r="D196" s="248" t="s">
        <v>268</v>
      </c>
      <c r="E196" s="39"/>
      <c r="F196" s="249" t="s">
        <v>440</v>
      </c>
      <c r="G196" s="39"/>
      <c r="H196" s="39"/>
      <c r="I196" s="234"/>
      <c r="J196" s="39"/>
      <c r="K196" s="39"/>
      <c r="L196" s="43"/>
      <c r="M196" s="235"/>
      <c r="N196" s="236"/>
      <c r="O196" s="90"/>
      <c r="P196" s="90"/>
      <c r="Q196" s="90"/>
      <c r="R196" s="90"/>
      <c r="S196" s="90"/>
      <c r="T196" s="91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15" t="s">
        <v>268</v>
      </c>
      <c r="AU196" s="15" t="s">
        <v>94</v>
      </c>
    </row>
    <row r="197" s="13" customFormat="1">
      <c r="A197" s="13"/>
      <c r="B197" s="237"/>
      <c r="C197" s="238"/>
      <c r="D197" s="232" t="s">
        <v>260</v>
      </c>
      <c r="E197" s="239" t="s">
        <v>1</v>
      </c>
      <c r="F197" s="240" t="s">
        <v>1338</v>
      </c>
      <c r="G197" s="238"/>
      <c r="H197" s="241">
        <v>216.72</v>
      </c>
      <c r="I197" s="242"/>
      <c r="J197" s="238"/>
      <c r="K197" s="238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94</v>
      </c>
      <c r="AV197" s="13" t="s">
        <v>94</v>
      </c>
      <c r="AW197" s="13" t="s">
        <v>38</v>
      </c>
      <c r="AX197" s="13" t="s">
        <v>91</v>
      </c>
      <c r="AY197" s="247" t="s">
        <v>192</v>
      </c>
    </row>
    <row r="198" s="2" customFormat="1" ht="24.15" customHeight="1">
      <c r="A198" s="37"/>
      <c r="B198" s="38"/>
      <c r="C198" s="219" t="s">
        <v>397</v>
      </c>
      <c r="D198" s="219" t="s">
        <v>193</v>
      </c>
      <c r="E198" s="220" t="s">
        <v>443</v>
      </c>
      <c r="F198" s="221" t="s">
        <v>444</v>
      </c>
      <c r="G198" s="222" t="s">
        <v>351</v>
      </c>
      <c r="H198" s="223">
        <v>62.694000000000003</v>
      </c>
      <c r="I198" s="224"/>
      <c r="J198" s="225">
        <f>ROUND(I198*H198,2)</f>
        <v>0</v>
      </c>
      <c r="K198" s="221" t="s">
        <v>266</v>
      </c>
      <c r="L198" s="43"/>
      <c r="M198" s="226" t="s">
        <v>1</v>
      </c>
      <c r="N198" s="227" t="s">
        <v>48</v>
      </c>
      <c r="O198" s="90"/>
      <c r="P198" s="228">
        <f>O198*H198</f>
        <v>0</v>
      </c>
      <c r="Q198" s="228">
        <v>0</v>
      </c>
      <c r="R198" s="228">
        <f>Q198*H198</f>
        <v>0</v>
      </c>
      <c r="S198" s="228">
        <v>0</v>
      </c>
      <c r="T198" s="22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30" t="s">
        <v>209</v>
      </c>
      <c r="AT198" s="230" t="s">
        <v>193</v>
      </c>
      <c r="AU198" s="230" t="s">
        <v>94</v>
      </c>
      <c r="AY198" s="15" t="s">
        <v>192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5" t="s">
        <v>91</v>
      </c>
      <c r="BK198" s="231">
        <f>ROUND(I198*H198,2)</f>
        <v>0</v>
      </c>
      <c r="BL198" s="15" t="s">
        <v>209</v>
      </c>
      <c r="BM198" s="230" t="s">
        <v>445</v>
      </c>
    </row>
    <row r="199" s="2" customFormat="1">
      <c r="A199" s="37"/>
      <c r="B199" s="38"/>
      <c r="C199" s="39"/>
      <c r="D199" s="232" t="s">
        <v>199</v>
      </c>
      <c r="E199" s="39"/>
      <c r="F199" s="233" t="s">
        <v>446</v>
      </c>
      <c r="G199" s="39"/>
      <c r="H199" s="39"/>
      <c r="I199" s="234"/>
      <c r="J199" s="39"/>
      <c r="K199" s="39"/>
      <c r="L199" s="43"/>
      <c r="M199" s="235"/>
      <c r="N199" s="236"/>
      <c r="O199" s="90"/>
      <c r="P199" s="90"/>
      <c r="Q199" s="90"/>
      <c r="R199" s="90"/>
      <c r="S199" s="90"/>
      <c r="T199" s="91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15" t="s">
        <v>199</v>
      </c>
      <c r="AU199" s="15" t="s">
        <v>94</v>
      </c>
    </row>
    <row r="200" s="2" customFormat="1">
      <c r="A200" s="37"/>
      <c r="B200" s="38"/>
      <c r="C200" s="39"/>
      <c r="D200" s="248" t="s">
        <v>268</v>
      </c>
      <c r="E200" s="39"/>
      <c r="F200" s="249" t="s">
        <v>447</v>
      </c>
      <c r="G200" s="39"/>
      <c r="H200" s="39"/>
      <c r="I200" s="234"/>
      <c r="J200" s="39"/>
      <c r="K200" s="39"/>
      <c r="L200" s="43"/>
      <c r="M200" s="235"/>
      <c r="N200" s="236"/>
      <c r="O200" s="90"/>
      <c r="P200" s="90"/>
      <c r="Q200" s="90"/>
      <c r="R200" s="90"/>
      <c r="S200" s="90"/>
      <c r="T200" s="91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15" t="s">
        <v>268</v>
      </c>
      <c r="AU200" s="15" t="s">
        <v>94</v>
      </c>
    </row>
    <row r="201" s="13" customFormat="1">
      <c r="A201" s="13"/>
      <c r="B201" s="237"/>
      <c r="C201" s="238"/>
      <c r="D201" s="232" t="s">
        <v>260</v>
      </c>
      <c r="E201" s="239" t="s">
        <v>1</v>
      </c>
      <c r="F201" s="240" t="s">
        <v>1331</v>
      </c>
      <c r="G201" s="238"/>
      <c r="H201" s="241">
        <v>78.947999999999993</v>
      </c>
      <c r="I201" s="242"/>
      <c r="J201" s="238"/>
      <c r="K201" s="238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94</v>
      </c>
      <c r="AV201" s="13" t="s">
        <v>94</v>
      </c>
      <c r="AW201" s="13" t="s">
        <v>38</v>
      </c>
      <c r="AX201" s="13" t="s">
        <v>83</v>
      </c>
      <c r="AY201" s="247" t="s">
        <v>192</v>
      </c>
    </row>
    <row r="202" s="13" customFormat="1">
      <c r="A202" s="13"/>
      <c r="B202" s="237"/>
      <c r="C202" s="238"/>
      <c r="D202" s="232" t="s">
        <v>260</v>
      </c>
      <c r="E202" s="239" t="s">
        <v>1</v>
      </c>
      <c r="F202" s="240" t="s">
        <v>1328</v>
      </c>
      <c r="G202" s="238"/>
      <c r="H202" s="241">
        <v>-16.254000000000001</v>
      </c>
      <c r="I202" s="242"/>
      <c r="J202" s="238"/>
      <c r="K202" s="238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94</v>
      </c>
      <c r="AV202" s="13" t="s">
        <v>94</v>
      </c>
      <c r="AW202" s="13" t="s">
        <v>38</v>
      </c>
      <c r="AX202" s="13" t="s">
        <v>83</v>
      </c>
      <c r="AY202" s="247" t="s">
        <v>192</v>
      </c>
    </row>
    <row r="203" s="2" customFormat="1" ht="24.15" customHeight="1">
      <c r="A203" s="37"/>
      <c r="B203" s="38"/>
      <c r="C203" s="219" t="s">
        <v>405</v>
      </c>
      <c r="D203" s="219" t="s">
        <v>193</v>
      </c>
      <c r="E203" s="220" t="s">
        <v>450</v>
      </c>
      <c r="F203" s="221" t="s">
        <v>451</v>
      </c>
      <c r="G203" s="222" t="s">
        <v>351</v>
      </c>
      <c r="H203" s="223">
        <v>146.286</v>
      </c>
      <c r="I203" s="224"/>
      <c r="J203" s="225">
        <f>ROUND(I203*H203,2)</f>
        <v>0</v>
      </c>
      <c r="K203" s="221" t="s">
        <v>266</v>
      </c>
      <c r="L203" s="43"/>
      <c r="M203" s="226" t="s">
        <v>1</v>
      </c>
      <c r="N203" s="227" t="s">
        <v>48</v>
      </c>
      <c r="O203" s="90"/>
      <c r="P203" s="228">
        <f>O203*H203</f>
        <v>0</v>
      </c>
      <c r="Q203" s="228">
        <v>0</v>
      </c>
      <c r="R203" s="228">
        <f>Q203*H203</f>
        <v>0</v>
      </c>
      <c r="S203" s="228">
        <v>0</v>
      </c>
      <c r="T203" s="22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30" t="s">
        <v>209</v>
      </c>
      <c r="AT203" s="230" t="s">
        <v>193</v>
      </c>
      <c r="AU203" s="230" t="s">
        <v>94</v>
      </c>
      <c r="AY203" s="15" t="s">
        <v>192</v>
      </c>
      <c r="BE203" s="231">
        <f>IF(N203="základní",J203,0)</f>
        <v>0</v>
      </c>
      <c r="BF203" s="231">
        <f>IF(N203="snížená",J203,0)</f>
        <v>0</v>
      </c>
      <c r="BG203" s="231">
        <f>IF(N203="zákl. přenesená",J203,0)</f>
        <v>0</v>
      </c>
      <c r="BH203" s="231">
        <f>IF(N203="sníž. přenesená",J203,0)</f>
        <v>0</v>
      </c>
      <c r="BI203" s="231">
        <f>IF(N203="nulová",J203,0)</f>
        <v>0</v>
      </c>
      <c r="BJ203" s="15" t="s">
        <v>91</v>
      </c>
      <c r="BK203" s="231">
        <f>ROUND(I203*H203,2)</f>
        <v>0</v>
      </c>
      <c r="BL203" s="15" t="s">
        <v>209</v>
      </c>
      <c r="BM203" s="230" t="s">
        <v>452</v>
      </c>
    </row>
    <row r="204" s="2" customFormat="1">
      <c r="A204" s="37"/>
      <c r="B204" s="38"/>
      <c r="C204" s="39"/>
      <c r="D204" s="232" t="s">
        <v>199</v>
      </c>
      <c r="E204" s="39"/>
      <c r="F204" s="233" t="s">
        <v>453</v>
      </c>
      <c r="G204" s="39"/>
      <c r="H204" s="39"/>
      <c r="I204" s="234"/>
      <c r="J204" s="39"/>
      <c r="K204" s="39"/>
      <c r="L204" s="43"/>
      <c r="M204" s="235"/>
      <c r="N204" s="236"/>
      <c r="O204" s="90"/>
      <c r="P204" s="90"/>
      <c r="Q204" s="90"/>
      <c r="R204" s="90"/>
      <c r="S204" s="90"/>
      <c r="T204" s="91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15" t="s">
        <v>199</v>
      </c>
      <c r="AU204" s="15" t="s">
        <v>94</v>
      </c>
    </row>
    <row r="205" s="2" customFormat="1">
      <c r="A205" s="37"/>
      <c r="B205" s="38"/>
      <c r="C205" s="39"/>
      <c r="D205" s="248" t="s">
        <v>268</v>
      </c>
      <c r="E205" s="39"/>
      <c r="F205" s="249" t="s">
        <v>454</v>
      </c>
      <c r="G205" s="39"/>
      <c r="H205" s="39"/>
      <c r="I205" s="234"/>
      <c r="J205" s="39"/>
      <c r="K205" s="39"/>
      <c r="L205" s="43"/>
      <c r="M205" s="235"/>
      <c r="N205" s="236"/>
      <c r="O205" s="90"/>
      <c r="P205" s="90"/>
      <c r="Q205" s="90"/>
      <c r="R205" s="90"/>
      <c r="S205" s="90"/>
      <c r="T205" s="91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15" t="s">
        <v>268</v>
      </c>
      <c r="AU205" s="15" t="s">
        <v>94</v>
      </c>
    </row>
    <row r="206" s="13" customFormat="1">
      <c r="A206" s="13"/>
      <c r="B206" s="237"/>
      <c r="C206" s="238"/>
      <c r="D206" s="232" t="s">
        <v>260</v>
      </c>
      <c r="E206" s="239" t="s">
        <v>1</v>
      </c>
      <c r="F206" s="240" t="s">
        <v>1339</v>
      </c>
      <c r="G206" s="238"/>
      <c r="H206" s="241">
        <v>184.21199999999999</v>
      </c>
      <c r="I206" s="242"/>
      <c r="J206" s="238"/>
      <c r="K206" s="238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94</v>
      </c>
      <c r="AV206" s="13" t="s">
        <v>94</v>
      </c>
      <c r="AW206" s="13" t="s">
        <v>38</v>
      </c>
      <c r="AX206" s="13" t="s">
        <v>83</v>
      </c>
      <c r="AY206" s="247" t="s">
        <v>192</v>
      </c>
    </row>
    <row r="207" s="13" customFormat="1">
      <c r="A207" s="13"/>
      <c r="B207" s="237"/>
      <c r="C207" s="238"/>
      <c r="D207" s="232" t="s">
        <v>260</v>
      </c>
      <c r="E207" s="239" t="s">
        <v>1</v>
      </c>
      <c r="F207" s="240" t="s">
        <v>1340</v>
      </c>
      <c r="G207" s="238"/>
      <c r="H207" s="241">
        <v>-37.926000000000002</v>
      </c>
      <c r="I207" s="242"/>
      <c r="J207" s="238"/>
      <c r="K207" s="238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260</v>
      </c>
      <c r="AU207" s="247" t="s">
        <v>94</v>
      </c>
      <c r="AV207" s="13" t="s">
        <v>94</v>
      </c>
      <c r="AW207" s="13" t="s">
        <v>38</v>
      </c>
      <c r="AX207" s="13" t="s">
        <v>83</v>
      </c>
      <c r="AY207" s="247" t="s">
        <v>192</v>
      </c>
    </row>
    <row r="208" s="2" customFormat="1" ht="33" customHeight="1">
      <c r="A208" s="37"/>
      <c r="B208" s="38"/>
      <c r="C208" s="219" t="s">
        <v>413</v>
      </c>
      <c r="D208" s="219" t="s">
        <v>193</v>
      </c>
      <c r="E208" s="220" t="s">
        <v>458</v>
      </c>
      <c r="F208" s="221" t="s">
        <v>459</v>
      </c>
      <c r="G208" s="222" t="s">
        <v>334</v>
      </c>
      <c r="H208" s="223">
        <v>216.72</v>
      </c>
      <c r="I208" s="224"/>
      <c r="J208" s="225">
        <f>ROUND(I208*H208,2)</f>
        <v>0</v>
      </c>
      <c r="K208" s="221" t="s">
        <v>266</v>
      </c>
      <c r="L208" s="43"/>
      <c r="M208" s="226" t="s">
        <v>1</v>
      </c>
      <c r="N208" s="227" t="s">
        <v>48</v>
      </c>
      <c r="O208" s="90"/>
      <c r="P208" s="228">
        <f>O208*H208</f>
        <v>0</v>
      </c>
      <c r="Q208" s="228">
        <v>0</v>
      </c>
      <c r="R208" s="228">
        <f>Q208*H208</f>
        <v>0</v>
      </c>
      <c r="S208" s="228">
        <v>0</v>
      </c>
      <c r="T208" s="22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30" t="s">
        <v>209</v>
      </c>
      <c r="AT208" s="230" t="s">
        <v>193</v>
      </c>
      <c r="AU208" s="230" t="s">
        <v>94</v>
      </c>
      <c r="AY208" s="15" t="s">
        <v>192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5" t="s">
        <v>91</v>
      </c>
      <c r="BK208" s="231">
        <f>ROUND(I208*H208,2)</f>
        <v>0</v>
      </c>
      <c r="BL208" s="15" t="s">
        <v>209</v>
      </c>
      <c r="BM208" s="230" t="s">
        <v>460</v>
      </c>
    </row>
    <row r="209" s="2" customFormat="1">
      <c r="A209" s="37"/>
      <c r="B209" s="38"/>
      <c r="C209" s="39"/>
      <c r="D209" s="232" t="s">
        <v>199</v>
      </c>
      <c r="E209" s="39"/>
      <c r="F209" s="233" t="s">
        <v>461</v>
      </c>
      <c r="G209" s="39"/>
      <c r="H209" s="39"/>
      <c r="I209" s="234"/>
      <c r="J209" s="39"/>
      <c r="K209" s="39"/>
      <c r="L209" s="43"/>
      <c r="M209" s="235"/>
      <c r="N209" s="236"/>
      <c r="O209" s="90"/>
      <c r="P209" s="90"/>
      <c r="Q209" s="90"/>
      <c r="R209" s="90"/>
      <c r="S209" s="90"/>
      <c r="T209" s="91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15" t="s">
        <v>199</v>
      </c>
      <c r="AU209" s="15" t="s">
        <v>94</v>
      </c>
    </row>
    <row r="210" s="2" customFormat="1">
      <c r="A210" s="37"/>
      <c r="B210" s="38"/>
      <c r="C210" s="39"/>
      <c r="D210" s="248" t="s">
        <v>268</v>
      </c>
      <c r="E210" s="39"/>
      <c r="F210" s="249" t="s">
        <v>462</v>
      </c>
      <c r="G210" s="39"/>
      <c r="H210" s="39"/>
      <c r="I210" s="234"/>
      <c r="J210" s="39"/>
      <c r="K210" s="39"/>
      <c r="L210" s="43"/>
      <c r="M210" s="235"/>
      <c r="N210" s="236"/>
      <c r="O210" s="90"/>
      <c r="P210" s="90"/>
      <c r="Q210" s="90"/>
      <c r="R210" s="90"/>
      <c r="S210" s="90"/>
      <c r="T210" s="91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15" t="s">
        <v>268</v>
      </c>
      <c r="AU210" s="15" t="s">
        <v>94</v>
      </c>
    </row>
    <row r="211" s="13" customFormat="1">
      <c r="A211" s="13"/>
      <c r="B211" s="237"/>
      <c r="C211" s="238"/>
      <c r="D211" s="232" t="s">
        <v>260</v>
      </c>
      <c r="E211" s="239" t="s">
        <v>1</v>
      </c>
      <c r="F211" s="240" t="s">
        <v>1338</v>
      </c>
      <c r="G211" s="238"/>
      <c r="H211" s="241">
        <v>216.72</v>
      </c>
      <c r="I211" s="242"/>
      <c r="J211" s="238"/>
      <c r="K211" s="238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94</v>
      </c>
      <c r="AV211" s="13" t="s">
        <v>94</v>
      </c>
      <c r="AW211" s="13" t="s">
        <v>38</v>
      </c>
      <c r="AX211" s="13" t="s">
        <v>83</v>
      </c>
      <c r="AY211" s="247" t="s">
        <v>192</v>
      </c>
    </row>
    <row r="212" s="2" customFormat="1" ht="16.5" customHeight="1">
      <c r="A212" s="37"/>
      <c r="B212" s="38"/>
      <c r="C212" s="219" t="s">
        <v>7</v>
      </c>
      <c r="D212" s="219" t="s">
        <v>193</v>
      </c>
      <c r="E212" s="220" t="s">
        <v>465</v>
      </c>
      <c r="F212" s="221" t="s">
        <v>466</v>
      </c>
      <c r="G212" s="222" t="s">
        <v>351</v>
      </c>
      <c r="H212" s="223">
        <v>317.33999999999997</v>
      </c>
      <c r="I212" s="224"/>
      <c r="J212" s="225">
        <f>ROUND(I212*H212,2)</f>
        <v>0</v>
      </c>
      <c r="K212" s="221" t="s">
        <v>266</v>
      </c>
      <c r="L212" s="43"/>
      <c r="M212" s="226" t="s">
        <v>1</v>
      </c>
      <c r="N212" s="227" t="s">
        <v>48</v>
      </c>
      <c r="O212" s="90"/>
      <c r="P212" s="228">
        <f>O212*H212</f>
        <v>0</v>
      </c>
      <c r="Q212" s="228">
        <v>0</v>
      </c>
      <c r="R212" s="228">
        <f>Q212*H212</f>
        <v>0</v>
      </c>
      <c r="S212" s="228">
        <v>0</v>
      </c>
      <c r="T212" s="22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30" t="s">
        <v>209</v>
      </c>
      <c r="AT212" s="230" t="s">
        <v>193</v>
      </c>
      <c r="AU212" s="230" t="s">
        <v>94</v>
      </c>
      <c r="AY212" s="15" t="s">
        <v>192</v>
      </c>
      <c r="BE212" s="231">
        <f>IF(N212="základní",J212,0)</f>
        <v>0</v>
      </c>
      <c r="BF212" s="231">
        <f>IF(N212="snížená",J212,0)</f>
        <v>0</v>
      </c>
      <c r="BG212" s="231">
        <f>IF(N212="zákl. přenesená",J212,0)</f>
        <v>0</v>
      </c>
      <c r="BH212" s="231">
        <f>IF(N212="sníž. přenesená",J212,0)</f>
        <v>0</v>
      </c>
      <c r="BI212" s="231">
        <f>IF(N212="nulová",J212,0)</f>
        <v>0</v>
      </c>
      <c r="BJ212" s="15" t="s">
        <v>91</v>
      </c>
      <c r="BK212" s="231">
        <f>ROUND(I212*H212,2)</f>
        <v>0</v>
      </c>
      <c r="BL212" s="15" t="s">
        <v>209</v>
      </c>
      <c r="BM212" s="230" t="s">
        <v>467</v>
      </c>
    </row>
    <row r="213" s="2" customFormat="1">
      <c r="A213" s="37"/>
      <c r="B213" s="38"/>
      <c r="C213" s="39"/>
      <c r="D213" s="232" t="s">
        <v>199</v>
      </c>
      <c r="E213" s="39"/>
      <c r="F213" s="233" t="s">
        <v>468</v>
      </c>
      <c r="G213" s="39"/>
      <c r="H213" s="39"/>
      <c r="I213" s="234"/>
      <c r="J213" s="39"/>
      <c r="K213" s="39"/>
      <c r="L213" s="43"/>
      <c r="M213" s="235"/>
      <c r="N213" s="236"/>
      <c r="O213" s="90"/>
      <c r="P213" s="90"/>
      <c r="Q213" s="90"/>
      <c r="R213" s="90"/>
      <c r="S213" s="90"/>
      <c r="T213" s="91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15" t="s">
        <v>199</v>
      </c>
      <c r="AU213" s="15" t="s">
        <v>94</v>
      </c>
    </row>
    <row r="214" s="2" customFormat="1">
      <c r="A214" s="37"/>
      <c r="B214" s="38"/>
      <c r="C214" s="39"/>
      <c r="D214" s="248" t="s">
        <v>268</v>
      </c>
      <c r="E214" s="39"/>
      <c r="F214" s="249" t="s">
        <v>469</v>
      </c>
      <c r="G214" s="39"/>
      <c r="H214" s="39"/>
      <c r="I214" s="234"/>
      <c r="J214" s="39"/>
      <c r="K214" s="39"/>
      <c r="L214" s="43"/>
      <c r="M214" s="235"/>
      <c r="N214" s="236"/>
      <c r="O214" s="90"/>
      <c r="P214" s="90"/>
      <c r="Q214" s="90"/>
      <c r="R214" s="90"/>
      <c r="S214" s="90"/>
      <c r="T214" s="91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15" t="s">
        <v>268</v>
      </c>
      <c r="AU214" s="15" t="s">
        <v>94</v>
      </c>
    </row>
    <row r="215" s="13" customFormat="1">
      <c r="A215" s="13"/>
      <c r="B215" s="237"/>
      <c r="C215" s="238"/>
      <c r="D215" s="232" t="s">
        <v>260</v>
      </c>
      <c r="E215" s="239" t="s">
        <v>1</v>
      </c>
      <c r="F215" s="240" t="s">
        <v>1341</v>
      </c>
      <c r="G215" s="238"/>
      <c r="H215" s="241">
        <v>263.16000000000003</v>
      </c>
      <c r="I215" s="242"/>
      <c r="J215" s="238"/>
      <c r="K215" s="238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94</v>
      </c>
      <c r="AV215" s="13" t="s">
        <v>94</v>
      </c>
      <c r="AW215" s="13" t="s">
        <v>38</v>
      </c>
      <c r="AX215" s="13" t="s">
        <v>83</v>
      </c>
      <c r="AY215" s="247" t="s">
        <v>192</v>
      </c>
    </row>
    <row r="216" s="13" customFormat="1">
      <c r="A216" s="13"/>
      <c r="B216" s="237"/>
      <c r="C216" s="238"/>
      <c r="D216" s="232" t="s">
        <v>260</v>
      </c>
      <c r="E216" s="239" t="s">
        <v>1</v>
      </c>
      <c r="F216" s="240" t="s">
        <v>1342</v>
      </c>
      <c r="G216" s="238"/>
      <c r="H216" s="241">
        <v>-54.18</v>
      </c>
      <c r="I216" s="242"/>
      <c r="J216" s="238"/>
      <c r="K216" s="238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94</v>
      </c>
      <c r="AV216" s="13" t="s">
        <v>94</v>
      </c>
      <c r="AW216" s="13" t="s">
        <v>38</v>
      </c>
      <c r="AX216" s="13" t="s">
        <v>83</v>
      </c>
      <c r="AY216" s="247" t="s">
        <v>192</v>
      </c>
    </row>
    <row r="217" s="13" customFormat="1">
      <c r="A217" s="13"/>
      <c r="B217" s="237"/>
      <c r="C217" s="238"/>
      <c r="D217" s="232" t="s">
        <v>260</v>
      </c>
      <c r="E217" s="239" t="s">
        <v>1</v>
      </c>
      <c r="F217" s="240" t="s">
        <v>1337</v>
      </c>
      <c r="G217" s="238"/>
      <c r="H217" s="241">
        <v>108.36</v>
      </c>
      <c r="I217" s="242"/>
      <c r="J217" s="238"/>
      <c r="K217" s="238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94</v>
      </c>
      <c r="AV217" s="13" t="s">
        <v>94</v>
      </c>
      <c r="AW217" s="13" t="s">
        <v>38</v>
      </c>
      <c r="AX217" s="13" t="s">
        <v>83</v>
      </c>
      <c r="AY217" s="247" t="s">
        <v>192</v>
      </c>
    </row>
    <row r="218" s="2" customFormat="1" ht="24.15" customHeight="1">
      <c r="A218" s="37"/>
      <c r="B218" s="38"/>
      <c r="C218" s="219" t="s">
        <v>428</v>
      </c>
      <c r="D218" s="219" t="s">
        <v>193</v>
      </c>
      <c r="E218" s="220" t="s">
        <v>473</v>
      </c>
      <c r="F218" s="221" t="s">
        <v>474</v>
      </c>
      <c r="G218" s="222" t="s">
        <v>351</v>
      </c>
      <c r="H218" s="223">
        <v>100.62000000000001</v>
      </c>
      <c r="I218" s="224"/>
      <c r="J218" s="225">
        <f>ROUND(I218*H218,2)</f>
        <v>0</v>
      </c>
      <c r="K218" s="221" t="s">
        <v>266</v>
      </c>
      <c r="L218" s="43"/>
      <c r="M218" s="226" t="s">
        <v>1</v>
      </c>
      <c r="N218" s="227" t="s">
        <v>48</v>
      </c>
      <c r="O218" s="90"/>
      <c r="P218" s="228">
        <f>O218*H218</f>
        <v>0</v>
      </c>
      <c r="Q218" s="228">
        <v>0</v>
      </c>
      <c r="R218" s="228">
        <f>Q218*H218</f>
        <v>0</v>
      </c>
      <c r="S218" s="228">
        <v>0</v>
      </c>
      <c r="T218" s="22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30" t="s">
        <v>209</v>
      </c>
      <c r="AT218" s="230" t="s">
        <v>193</v>
      </c>
      <c r="AU218" s="230" t="s">
        <v>94</v>
      </c>
      <c r="AY218" s="15" t="s">
        <v>192</v>
      </c>
      <c r="BE218" s="231">
        <f>IF(N218="základní",J218,0)</f>
        <v>0</v>
      </c>
      <c r="BF218" s="231">
        <f>IF(N218="snížená",J218,0)</f>
        <v>0</v>
      </c>
      <c r="BG218" s="231">
        <f>IF(N218="zákl. přenesená",J218,0)</f>
        <v>0</v>
      </c>
      <c r="BH218" s="231">
        <f>IF(N218="sníž. přenesená",J218,0)</f>
        <v>0</v>
      </c>
      <c r="BI218" s="231">
        <f>IF(N218="nulová",J218,0)</f>
        <v>0</v>
      </c>
      <c r="BJ218" s="15" t="s">
        <v>91</v>
      </c>
      <c r="BK218" s="231">
        <f>ROUND(I218*H218,2)</f>
        <v>0</v>
      </c>
      <c r="BL218" s="15" t="s">
        <v>209</v>
      </c>
      <c r="BM218" s="230" t="s">
        <v>475</v>
      </c>
    </row>
    <row r="219" s="2" customFormat="1">
      <c r="A219" s="37"/>
      <c r="B219" s="38"/>
      <c r="C219" s="39"/>
      <c r="D219" s="232" t="s">
        <v>199</v>
      </c>
      <c r="E219" s="39"/>
      <c r="F219" s="233" t="s">
        <v>476</v>
      </c>
      <c r="G219" s="39"/>
      <c r="H219" s="39"/>
      <c r="I219" s="234"/>
      <c r="J219" s="39"/>
      <c r="K219" s="39"/>
      <c r="L219" s="43"/>
      <c r="M219" s="235"/>
      <c r="N219" s="236"/>
      <c r="O219" s="90"/>
      <c r="P219" s="90"/>
      <c r="Q219" s="90"/>
      <c r="R219" s="90"/>
      <c r="S219" s="90"/>
      <c r="T219" s="91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T219" s="15" t="s">
        <v>199</v>
      </c>
      <c r="AU219" s="15" t="s">
        <v>94</v>
      </c>
    </row>
    <row r="220" s="2" customFormat="1">
      <c r="A220" s="37"/>
      <c r="B220" s="38"/>
      <c r="C220" s="39"/>
      <c r="D220" s="248" t="s">
        <v>268</v>
      </c>
      <c r="E220" s="39"/>
      <c r="F220" s="249" t="s">
        <v>477</v>
      </c>
      <c r="G220" s="39"/>
      <c r="H220" s="39"/>
      <c r="I220" s="234"/>
      <c r="J220" s="39"/>
      <c r="K220" s="39"/>
      <c r="L220" s="43"/>
      <c r="M220" s="235"/>
      <c r="N220" s="236"/>
      <c r="O220" s="90"/>
      <c r="P220" s="90"/>
      <c r="Q220" s="90"/>
      <c r="R220" s="90"/>
      <c r="S220" s="90"/>
      <c r="T220" s="91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15" t="s">
        <v>268</v>
      </c>
      <c r="AU220" s="15" t="s">
        <v>94</v>
      </c>
    </row>
    <row r="221" s="13" customFormat="1">
      <c r="A221" s="13"/>
      <c r="B221" s="237"/>
      <c r="C221" s="238"/>
      <c r="D221" s="232" t="s">
        <v>260</v>
      </c>
      <c r="E221" s="239" t="s">
        <v>1</v>
      </c>
      <c r="F221" s="240" t="s">
        <v>1343</v>
      </c>
      <c r="G221" s="238"/>
      <c r="H221" s="241">
        <v>100.62000000000001</v>
      </c>
      <c r="I221" s="242"/>
      <c r="J221" s="238"/>
      <c r="K221" s="238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260</v>
      </c>
      <c r="AU221" s="247" t="s">
        <v>94</v>
      </c>
      <c r="AV221" s="13" t="s">
        <v>94</v>
      </c>
      <c r="AW221" s="13" t="s">
        <v>38</v>
      </c>
      <c r="AX221" s="13" t="s">
        <v>83</v>
      </c>
      <c r="AY221" s="247" t="s">
        <v>192</v>
      </c>
    </row>
    <row r="222" s="2" customFormat="1" ht="24.15" customHeight="1">
      <c r="A222" s="37"/>
      <c r="B222" s="38"/>
      <c r="C222" s="219" t="s">
        <v>435</v>
      </c>
      <c r="D222" s="219" t="s">
        <v>193</v>
      </c>
      <c r="E222" s="220" t="s">
        <v>480</v>
      </c>
      <c r="F222" s="221" t="s">
        <v>481</v>
      </c>
      <c r="G222" s="222" t="s">
        <v>351</v>
      </c>
      <c r="H222" s="223">
        <v>61.920000000000002</v>
      </c>
      <c r="I222" s="224"/>
      <c r="J222" s="225">
        <f>ROUND(I222*H222,2)</f>
        <v>0</v>
      </c>
      <c r="K222" s="221" t="s">
        <v>266</v>
      </c>
      <c r="L222" s="43"/>
      <c r="M222" s="226" t="s">
        <v>1</v>
      </c>
      <c r="N222" s="227" t="s">
        <v>48</v>
      </c>
      <c r="O222" s="90"/>
      <c r="P222" s="228">
        <f>O222*H222</f>
        <v>0</v>
      </c>
      <c r="Q222" s="228">
        <v>0</v>
      </c>
      <c r="R222" s="228">
        <f>Q222*H222</f>
        <v>0</v>
      </c>
      <c r="S222" s="228">
        <v>0</v>
      </c>
      <c r="T222" s="22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30" t="s">
        <v>209</v>
      </c>
      <c r="AT222" s="230" t="s">
        <v>193</v>
      </c>
      <c r="AU222" s="230" t="s">
        <v>94</v>
      </c>
      <c r="AY222" s="15" t="s">
        <v>192</v>
      </c>
      <c r="BE222" s="231">
        <f>IF(N222="základní",J222,0)</f>
        <v>0</v>
      </c>
      <c r="BF222" s="231">
        <f>IF(N222="snížená",J222,0)</f>
        <v>0</v>
      </c>
      <c r="BG222" s="231">
        <f>IF(N222="zákl. přenesená",J222,0)</f>
        <v>0</v>
      </c>
      <c r="BH222" s="231">
        <f>IF(N222="sníž. přenesená",J222,0)</f>
        <v>0</v>
      </c>
      <c r="BI222" s="231">
        <f>IF(N222="nulová",J222,0)</f>
        <v>0</v>
      </c>
      <c r="BJ222" s="15" t="s">
        <v>91</v>
      </c>
      <c r="BK222" s="231">
        <f>ROUND(I222*H222,2)</f>
        <v>0</v>
      </c>
      <c r="BL222" s="15" t="s">
        <v>209</v>
      </c>
      <c r="BM222" s="230" t="s">
        <v>482</v>
      </c>
    </row>
    <row r="223" s="2" customFormat="1">
      <c r="A223" s="37"/>
      <c r="B223" s="38"/>
      <c r="C223" s="39"/>
      <c r="D223" s="232" t="s">
        <v>199</v>
      </c>
      <c r="E223" s="39"/>
      <c r="F223" s="233" t="s">
        <v>483</v>
      </c>
      <c r="G223" s="39"/>
      <c r="H223" s="39"/>
      <c r="I223" s="234"/>
      <c r="J223" s="39"/>
      <c r="K223" s="39"/>
      <c r="L223" s="43"/>
      <c r="M223" s="235"/>
      <c r="N223" s="236"/>
      <c r="O223" s="90"/>
      <c r="P223" s="90"/>
      <c r="Q223" s="90"/>
      <c r="R223" s="90"/>
      <c r="S223" s="90"/>
      <c r="T223" s="91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15" t="s">
        <v>199</v>
      </c>
      <c r="AU223" s="15" t="s">
        <v>94</v>
      </c>
    </row>
    <row r="224" s="2" customFormat="1">
      <c r="A224" s="37"/>
      <c r="B224" s="38"/>
      <c r="C224" s="39"/>
      <c r="D224" s="248" t="s">
        <v>268</v>
      </c>
      <c r="E224" s="39"/>
      <c r="F224" s="249" t="s">
        <v>484</v>
      </c>
      <c r="G224" s="39"/>
      <c r="H224" s="39"/>
      <c r="I224" s="234"/>
      <c r="J224" s="39"/>
      <c r="K224" s="39"/>
      <c r="L224" s="43"/>
      <c r="M224" s="235"/>
      <c r="N224" s="236"/>
      <c r="O224" s="90"/>
      <c r="P224" s="90"/>
      <c r="Q224" s="90"/>
      <c r="R224" s="90"/>
      <c r="S224" s="90"/>
      <c r="T224" s="91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15" t="s">
        <v>268</v>
      </c>
      <c r="AU224" s="15" t="s">
        <v>94</v>
      </c>
    </row>
    <row r="225" s="13" customFormat="1">
      <c r="A225" s="13"/>
      <c r="B225" s="237"/>
      <c r="C225" s="238"/>
      <c r="D225" s="232" t="s">
        <v>260</v>
      </c>
      <c r="E225" s="239" t="s">
        <v>1</v>
      </c>
      <c r="F225" s="240" t="s">
        <v>1344</v>
      </c>
      <c r="G225" s="238"/>
      <c r="H225" s="241">
        <v>61.920000000000002</v>
      </c>
      <c r="I225" s="242"/>
      <c r="J225" s="238"/>
      <c r="K225" s="238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260</v>
      </c>
      <c r="AU225" s="247" t="s">
        <v>94</v>
      </c>
      <c r="AV225" s="13" t="s">
        <v>94</v>
      </c>
      <c r="AW225" s="13" t="s">
        <v>38</v>
      </c>
      <c r="AX225" s="13" t="s">
        <v>83</v>
      </c>
      <c r="AY225" s="247" t="s">
        <v>192</v>
      </c>
    </row>
    <row r="226" s="12" customFormat="1" ht="22.8" customHeight="1">
      <c r="A226" s="12"/>
      <c r="B226" s="203"/>
      <c r="C226" s="204"/>
      <c r="D226" s="205" t="s">
        <v>82</v>
      </c>
      <c r="E226" s="217" t="s">
        <v>209</v>
      </c>
      <c r="F226" s="217" t="s">
        <v>504</v>
      </c>
      <c r="G226" s="204"/>
      <c r="H226" s="204"/>
      <c r="I226" s="207"/>
      <c r="J226" s="218">
        <f>BK226</f>
        <v>0</v>
      </c>
      <c r="K226" s="204"/>
      <c r="L226" s="209"/>
      <c r="M226" s="210"/>
      <c r="N226" s="211"/>
      <c r="O226" s="211"/>
      <c r="P226" s="212">
        <f>SUM(P227:P238)</f>
        <v>0</v>
      </c>
      <c r="Q226" s="211"/>
      <c r="R226" s="212">
        <f>SUM(R227:R238)</f>
        <v>29.287522800000005</v>
      </c>
      <c r="S226" s="211"/>
      <c r="T226" s="213">
        <f>SUM(T227:T238)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4" t="s">
        <v>91</v>
      </c>
      <c r="AT226" s="215" t="s">
        <v>82</v>
      </c>
      <c r="AU226" s="215" t="s">
        <v>91</v>
      </c>
      <c r="AY226" s="214" t="s">
        <v>192</v>
      </c>
      <c r="BK226" s="216">
        <f>SUM(BK227:BK238)</f>
        <v>0</v>
      </c>
    </row>
    <row r="227" s="2" customFormat="1" ht="16.5" customHeight="1">
      <c r="A227" s="37"/>
      <c r="B227" s="38"/>
      <c r="C227" s="219" t="s">
        <v>442</v>
      </c>
      <c r="D227" s="219" t="s">
        <v>193</v>
      </c>
      <c r="E227" s="220" t="s">
        <v>506</v>
      </c>
      <c r="F227" s="221" t="s">
        <v>507</v>
      </c>
      <c r="G227" s="222" t="s">
        <v>351</v>
      </c>
      <c r="H227" s="223">
        <v>15.48</v>
      </c>
      <c r="I227" s="224"/>
      <c r="J227" s="225">
        <f>ROUND(I227*H227,2)</f>
        <v>0</v>
      </c>
      <c r="K227" s="221" t="s">
        <v>266</v>
      </c>
      <c r="L227" s="43"/>
      <c r="M227" s="226" t="s">
        <v>1</v>
      </c>
      <c r="N227" s="227" t="s">
        <v>48</v>
      </c>
      <c r="O227" s="90"/>
      <c r="P227" s="228">
        <f>O227*H227</f>
        <v>0</v>
      </c>
      <c r="Q227" s="228">
        <v>1.8907700000000001</v>
      </c>
      <c r="R227" s="228">
        <f>Q227*H227</f>
        <v>29.269119600000003</v>
      </c>
      <c r="S227" s="228">
        <v>0</v>
      </c>
      <c r="T227" s="22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30" t="s">
        <v>209</v>
      </c>
      <c r="AT227" s="230" t="s">
        <v>193</v>
      </c>
      <c r="AU227" s="230" t="s">
        <v>94</v>
      </c>
      <c r="AY227" s="15" t="s">
        <v>192</v>
      </c>
      <c r="BE227" s="231">
        <f>IF(N227="základní",J227,0)</f>
        <v>0</v>
      </c>
      <c r="BF227" s="231">
        <f>IF(N227="snížená",J227,0)</f>
        <v>0</v>
      </c>
      <c r="BG227" s="231">
        <f>IF(N227="zákl. přenesená",J227,0)</f>
        <v>0</v>
      </c>
      <c r="BH227" s="231">
        <f>IF(N227="sníž. přenesená",J227,0)</f>
        <v>0</v>
      </c>
      <c r="BI227" s="231">
        <f>IF(N227="nulová",J227,0)</f>
        <v>0</v>
      </c>
      <c r="BJ227" s="15" t="s">
        <v>91</v>
      </c>
      <c r="BK227" s="231">
        <f>ROUND(I227*H227,2)</f>
        <v>0</v>
      </c>
      <c r="BL227" s="15" t="s">
        <v>209</v>
      </c>
      <c r="BM227" s="230" t="s">
        <v>508</v>
      </c>
    </row>
    <row r="228" s="2" customFormat="1">
      <c r="A228" s="37"/>
      <c r="B228" s="38"/>
      <c r="C228" s="39"/>
      <c r="D228" s="232" t="s">
        <v>199</v>
      </c>
      <c r="E228" s="39"/>
      <c r="F228" s="233" t="s">
        <v>509</v>
      </c>
      <c r="G228" s="39"/>
      <c r="H228" s="39"/>
      <c r="I228" s="234"/>
      <c r="J228" s="39"/>
      <c r="K228" s="39"/>
      <c r="L228" s="43"/>
      <c r="M228" s="235"/>
      <c r="N228" s="236"/>
      <c r="O228" s="90"/>
      <c r="P228" s="90"/>
      <c r="Q228" s="90"/>
      <c r="R228" s="90"/>
      <c r="S228" s="90"/>
      <c r="T228" s="91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15" t="s">
        <v>199</v>
      </c>
      <c r="AU228" s="15" t="s">
        <v>94</v>
      </c>
    </row>
    <row r="229" s="2" customFormat="1">
      <c r="A229" s="37"/>
      <c r="B229" s="38"/>
      <c r="C229" s="39"/>
      <c r="D229" s="248" t="s">
        <v>268</v>
      </c>
      <c r="E229" s="39"/>
      <c r="F229" s="249" t="s">
        <v>510</v>
      </c>
      <c r="G229" s="39"/>
      <c r="H229" s="39"/>
      <c r="I229" s="234"/>
      <c r="J229" s="39"/>
      <c r="K229" s="39"/>
      <c r="L229" s="43"/>
      <c r="M229" s="235"/>
      <c r="N229" s="236"/>
      <c r="O229" s="90"/>
      <c r="P229" s="90"/>
      <c r="Q229" s="90"/>
      <c r="R229" s="90"/>
      <c r="S229" s="90"/>
      <c r="T229" s="91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15" t="s">
        <v>268</v>
      </c>
      <c r="AU229" s="15" t="s">
        <v>94</v>
      </c>
    </row>
    <row r="230" s="13" customFormat="1">
      <c r="A230" s="13"/>
      <c r="B230" s="237"/>
      <c r="C230" s="238"/>
      <c r="D230" s="232" t="s">
        <v>260</v>
      </c>
      <c r="E230" s="239" t="s">
        <v>1</v>
      </c>
      <c r="F230" s="240" t="s">
        <v>1345</v>
      </c>
      <c r="G230" s="238"/>
      <c r="H230" s="241">
        <v>15.48</v>
      </c>
      <c r="I230" s="242"/>
      <c r="J230" s="238"/>
      <c r="K230" s="238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94</v>
      </c>
      <c r="AV230" s="13" t="s">
        <v>94</v>
      </c>
      <c r="AW230" s="13" t="s">
        <v>38</v>
      </c>
      <c r="AX230" s="13" t="s">
        <v>91</v>
      </c>
      <c r="AY230" s="247" t="s">
        <v>192</v>
      </c>
    </row>
    <row r="231" s="2" customFormat="1" ht="24.15" customHeight="1">
      <c r="A231" s="37"/>
      <c r="B231" s="38"/>
      <c r="C231" s="219" t="s">
        <v>449</v>
      </c>
      <c r="D231" s="219" t="s">
        <v>193</v>
      </c>
      <c r="E231" s="220" t="s">
        <v>513</v>
      </c>
      <c r="F231" s="221" t="s">
        <v>514</v>
      </c>
      <c r="G231" s="222" t="s">
        <v>351</v>
      </c>
      <c r="H231" s="223">
        <v>0.38</v>
      </c>
      <c r="I231" s="224"/>
      <c r="J231" s="225">
        <f>ROUND(I231*H231,2)</f>
        <v>0</v>
      </c>
      <c r="K231" s="221" t="s">
        <v>266</v>
      </c>
      <c r="L231" s="43"/>
      <c r="M231" s="226" t="s">
        <v>1</v>
      </c>
      <c r="N231" s="227" t="s">
        <v>48</v>
      </c>
      <c r="O231" s="90"/>
      <c r="P231" s="228">
        <f>O231*H231</f>
        <v>0</v>
      </c>
      <c r="Q231" s="228">
        <v>0</v>
      </c>
      <c r="R231" s="228">
        <f>Q231*H231</f>
        <v>0</v>
      </c>
      <c r="S231" s="228">
        <v>0</v>
      </c>
      <c r="T231" s="22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30" t="s">
        <v>209</v>
      </c>
      <c r="AT231" s="230" t="s">
        <v>193</v>
      </c>
      <c r="AU231" s="230" t="s">
        <v>94</v>
      </c>
      <c r="AY231" s="15" t="s">
        <v>192</v>
      </c>
      <c r="BE231" s="231">
        <f>IF(N231="základní",J231,0)</f>
        <v>0</v>
      </c>
      <c r="BF231" s="231">
        <f>IF(N231="snížená",J231,0)</f>
        <v>0</v>
      </c>
      <c r="BG231" s="231">
        <f>IF(N231="zákl. přenesená",J231,0)</f>
        <v>0</v>
      </c>
      <c r="BH231" s="231">
        <f>IF(N231="sníž. přenesená",J231,0)</f>
        <v>0</v>
      </c>
      <c r="BI231" s="231">
        <f>IF(N231="nulová",J231,0)</f>
        <v>0</v>
      </c>
      <c r="BJ231" s="15" t="s">
        <v>91</v>
      </c>
      <c r="BK231" s="231">
        <f>ROUND(I231*H231,2)</f>
        <v>0</v>
      </c>
      <c r="BL231" s="15" t="s">
        <v>209</v>
      </c>
      <c r="BM231" s="230" t="s">
        <v>515</v>
      </c>
    </row>
    <row r="232" s="2" customFormat="1">
      <c r="A232" s="37"/>
      <c r="B232" s="38"/>
      <c r="C232" s="39"/>
      <c r="D232" s="232" t="s">
        <v>199</v>
      </c>
      <c r="E232" s="39"/>
      <c r="F232" s="233" t="s">
        <v>516</v>
      </c>
      <c r="G232" s="39"/>
      <c r="H232" s="39"/>
      <c r="I232" s="234"/>
      <c r="J232" s="39"/>
      <c r="K232" s="39"/>
      <c r="L232" s="43"/>
      <c r="M232" s="235"/>
      <c r="N232" s="236"/>
      <c r="O232" s="90"/>
      <c r="P232" s="90"/>
      <c r="Q232" s="90"/>
      <c r="R232" s="90"/>
      <c r="S232" s="90"/>
      <c r="T232" s="91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15" t="s">
        <v>199</v>
      </c>
      <c r="AU232" s="15" t="s">
        <v>94</v>
      </c>
    </row>
    <row r="233" s="2" customFormat="1">
      <c r="A233" s="37"/>
      <c r="B233" s="38"/>
      <c r="C233" s="39"/>
      <c r="D233" s="248" t="s">
        <v>268</v>
      </c>
      <c r="E233" s="39"/>
      <c r="F233" s="249" t="s">
        <v>517</v>
      </c>
      <c r="G233" s="39"/>
      <c r="H233" s="39"/>
      <c r="I233" s="234"/>
      <c r="J233" s="39"/>
      <c r="K233" s="39"/>
      <c r="L233" s="43"/>
      <c r="M233" s="235"/>
      <c r="N233" s="236"/>
      <c r="O233" s="90"/>
      <c r="P233" s="90"/>
      <c r="Q233" s="90"/>
      <c r="R233" s="90"/>
      <c r="S233" s="90"/>
      <c r="T233" s="91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15" t="s">
        <v>268</v>
      </c>
      <c r="AU233" s="15" t="s">
        <v>94</v>
      </c>
    </row>
    <row r="234" s="13" customFormat="1">
      <c r="A234" s="13"/>
      <c r="B234" s="237"/>
      <c r="C234" s="238"/>
      <c r="D234" s="232" t="s">
        <v>260</v>
      </c>
      <c r="E234" s="239" t="s">
        <v>1</v>
      </c>
      <c r="F234" s="240" t="s">
        <v>1346</v>
      </c>
      <c r="G234" s="238"/>
      <c r="H234" s="241">
        <v>0.38</v>
      </c>
      <c r="I234" s="242"/>
      <c r="J234" s="238"/>
      <c r="K234" s="238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94</v>
      </c>
      <c r="AV234" s="13" t="s">
        <v>94</v>
      </c>
      <c r="AW234" s="13" t="s">
        <v>38</v>
      </c>
      <c r="AX234" s="13" t="s">
        <v>91</v>
      </c>
      <c r="AY234" s="247" t="s">
        <v>192</v>
      </c>
    </row>
    <row r="235" s="2" customFormat="1" ht="16.5" customHeight="1">
      <c r="A235" s="37"/>
      <c r="B235" s="38"/>
      <c r="C235" s="219" t="s">
        <v>457</v>
      </c>
      <c r="D235" s="219" t="s">
        <v>193</v>
      </c>
      <c r="E235" s="220" t="s">
        <v>520</v>
      </c>
      <c r="F235" s="221" t="s">
        <v>521</v>
      </c>
      <c r="G235" s="222" t="s">
        <v>298</v>
      </c>
      <c r="H235" s="223">
        <v>2.8799999999999999</v>
      </c>
      <c r="I235" s="224"/>
      <c r="J235" s="225">
        <f>ROUND(I235*H235,2)</f>
        <v>0</v>
      </c>
      <c r="K235" s="221" t="s">
        <v>266</v>
      </c>
      <c r="L235" s="43"/>
      <c r="M235" s="226" t="s">
        <v>1</v>
      </c>
      <c r="N235" s="227" t="s">
        <v>48</v>
      </c>
      <c r="O235" s="90"/>
      <c r="P235" s="228">
        <f>O235*H235</f>
        <v>0</v>
      </c>
      <c r="Q235" s="228">
        <v>0.0063899999999999998</v>
      </c>
      <c r="R235" s="228">
        <f>Q235*H235</f>
        <v>0.018403199999999998</v>
      </c>
      <c r="S235" s="228">
        <v>0</v>
      </c>
      <c r="T235" s="22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30" t="s">
        <v>209</v>
      </c>
      <c r="AT235" s="230" t="s">
        <v>193</v>
      </c>
      <c r="AU235" s="230" t="s">
        <v>94</v>
      </c>
      <c r="AY235" s="15" t="s">
        <v>192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5" t="s">
        <v>91</v>
      </c>
      <c r="BK235" s="231">
        <f>ROUND(I235*H235,2)</f>
        <v>0</v>
      </c>
      <c r="BL235" s="15" t="s">
        <v>209</v>
      </c>
      <c r="BM235" s="230" t="s">
        <v>522</v>
      </c>
    </row>
    <row r="236" s="2" customFormat="1">
      <c r="A236" s="37"/>
      <c r="B236" s="38"/>
      <c r="C236" s="39"/>
      <c r="D236" s="232" t="s">
        <v>199</v>
      </c>
      <c r="E236" s="39"/>
      <c r="F236" s="233" t="s">
        <v>523</v>
      </c>
      <c r="G236" s="39"/>
      <c r="H236" s="39"/>
      <c r="I236" s="234"/>
      <c r="J236" s="39"/>
      <c r="K236" s="39"/>
      <c r="L236" s="43"/>
      <c r="M236" s="235"/>
      <c r="N236" s="236"/>
      <c r="O236" s="90"/>
      <c r="P236" s="90"/>
      <c r="Q236" s="90"/>
      <c r="R236" s="90"/>
      <c r="S236" s="90"/>
      <c r="T236" s="91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15" t="s">
        <v>199</v>
      </c>
      <c r="AU236" s="15" t="s">
        <v>94</v>
      </c>
    </row>
    <row r="237" s="2" customFormat="1">
      <c r="A237" s="37"/>
      <c r="B237" s="38"/>
      <c r="C237" s="39"/>
      <c r="D237" s="248" t="s">
        <v>268</v>
      </c>
      <c r="E237" s="39"/>
      <c r="F237" s="249" t="s">
        <v>524</v>
      </c>
      <c r="G237" s="39"/>
      <c r="H237" s="39"/>
      <c r="I237" s="234"/>
      <c r="J237" s="39"/>
      <c r="K237" s="39"/>
      <c r="L237" s="43"/>
      <c r="M237" s="235"/>
      <c r="N237" s="236"/>
      <c r="O237" s="90"/>
      <c r="P237" s="90"/>
      <c r="Q237" s="90"/>
      <c r="R237" s="90"/>
      <c r="S237" s="90"/>
      <c r="T237" s="91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15" t="s">
        <v>268</v>
      </c>
      <c r="AU237" s="15" t="s">
        <v>94</v>
      </c>
    </row>
    <row r="238" s="13" customFormat="1">
      <c r="A238" s="13"/>
      <c r="B238" s="237"/>
      <c r="C238" s="238"/>
      <c r="D238" s="232" t="s">
        <v>260</v>
      </c>
      <c r="E238" s="239" t="s">
        <v>1</v>
      </c>
      <c r="F238" s="240" t="s">
        <v>1347</v>
      </c>
      <c r="G238" s="238"/>
      <c r="H238" s="241">
        <v>2.8799999999999999</v>
      </c>
      <c r="I238" s="242"/>
      <c r="J238" s="238"/>
      <c r="K238" s="238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94</v>
      </c>
      <c r="AV238" s="13" t="s">
        <v>94</v>
      </c>
      <c r="AW238" s="13" t="s">
        <v>38</v>
      </c>
      <c r="AX238" s="13" t="s">
        <v>83</v>
      </c>
      <c r="AY238" s="247" t="s">
        <v>192</v>
      </c>
    </row>
    <row r="239" s="12" customFormat="1" ht="22.8" customHeight="1">
      <c r="A239" s="12"/>
      <c r="B239" s="203"/>
      <c r="C239" s="204"/>
      <c r="D239" s="205" t="s">
        <v>82</v>
      </c>
      <c r="E239" s="217" t="s">
        <v>191</v>
      </c>
      <c r="F239" s="217" t="s">
        <v>526</v>
      </c>
      <c r="G239" s="204"/>
      <c r="H239" s="204"/>
      <c r="I239" s="207"/>
      <c r="J239" s="218">
        <f>BK239</f>
        <v>0</v>
      </c>
      <c r="K239" s="204"/>
      <c r="L239" s="209"/>
      <c r="M239" s="210"/>
      <c r="N239" s="211"/>
      <c r="O239" s="211"/>
      <c r="P239" s="212">
        <f>SUM(P240:P275)</f>
        <v>0</v>
      </c>
      <c r="Q239" s="211"/>
      <c r="R239" s="212">
        <f>SUM(R240:R275)</f>
        <v>2.1834540000000002</v>
      </c>
      <c r="S239" s="211"/>
      <c r="T239" s="213">
        <f>SUM(T240:T275)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14" t="s">
        <v>91</v>
      </c>
      <c r="AT239" s="215" t="s">
        <v>82</v>
      </c>
      <c r="AU239" s="215" t="s">
        <v>91</v>
      </c>
      <c r="AY239" s="214" t="s">
        <v>192</v>
      </c>
      <c r="BK239" s="216">
        <f>SUM(BK240:BK275)</f>
        <v>0</v>
      </c>
    </row>
    <row r="240" s="2" customFormat="1" ht="24.15" customHeight="1">
      <c r="A240" s="37"/>
      <c r="B240" s="38"/>
      <c r="C240" s="219" t="s">
        <v>464</v>
      </c>
      <c r="D240" s="219" t="s">
        <v>193</v>
      </c>
      <c r="E240" s="220" t="s">
        <v>528</v>
      </c>
      <c r="F240" s="221" t="s">
        <v>529</v>
      </c>
      <c r="G240" s="222" t="s">
        <v>298</v>
      </c>
      <c r="H240" s="223">
        <v>154.80000000000001</v>
      </c>
      <c r="I240" s="224"/>
      <c r="J240" s="225">
        <f>ROUND(I240*H240,2)</f>
        <v>0</v>
      </c>
      <c r="K240" s="221" t="s">
        <v>364</v>
      </c>
      <c r="L240" s="43"/>
      <c r="M240" s="226" t="s">
        <v>1</v>
      </c>
      <c r="N240" s="227" t="s">
        <v>48</v>
      </c>
      <c r="O240" s="90"/>
      <c r="P240" s="228">
        <f>O240*H240</f>
        <v>0</v>
      </c>
      <c r="Q240" s="228">
        <v>0</v>
      </c>
      <c r="R240" s="228">
        <f>Q240*H240</f>
        <v>0</v>
      </c>
      <c r="S240" s="228">
        <v>0</v>
      </c>
      <c r="T240" s="22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30" t="s">
        <v>209</v>
      </c>
      <c r="AT240" s="230" t="s">
        <v>193</v>
      </c>
      <c r="AU240" s="230" t="s">
        <v>94</v>
      </c>
      <c r="AY240" s="15" t="s">
        <v>192</v>
      </c>
      <c r="BE240" s="231">
        <f>IF(N240="základní",J240,0)</f>
        <v>0</v>
      </c>
      <c r="BF240" s="231">
        <f>IF(N240="snížená",J240,0)</f>
        <v>0</v>
      </c>
      <c r="BG240" s="231">
        <f>IF(N240="zákl. přenesená",J240,0)</f>
        <v>0</v>
      </c>
      <c r="BH240" s="231">
        <f>IF(N240="sníž. přenesená",J240,0)</f>
        <v>0</v>
      </c>
      <c r="BI240" s="231">
        <f>IF(N240="nulová",J240,0)</f>
        <v>0</v>
      </c>
      <c r="BJ240" s="15" t="s">
        <v>91</v>
      </c>
      <c r="BK240" s="231">
        <f>ROUND(I240*H240,2)</f>
        <v>0</v>
      </c>
      <c r="BL240" s="15" t="s">
        <v>209</v>
      </c>
      <c r="BM240" s="230" t="s">
        <v>1128</v>
      </c>
    </row>
    <row r="241" s="2" customFormat="1">
      <c r="A241" s="37"/>
      <c r="B241" s="38"/>
      <c r="C241" s="39"/>
      <c r="D241" s="232" t="s">
        <v>199</v>
      </c>
      <c r="E241" s="39"/>
      <c r="F241" s="233" t="s">
        <v>531</v>
      </c>
      <c r="G241" s="39"/>
      <c r="H241" s="39"/>
      <c r="I241" s="234"/>
      <c r="J241" s="39"/>
      <c r="K241" s="39"/>
      <c r="L241" s="43"/>
      <c r="M241" s="235"/>
      <c r="N241" s="236"/>
      <c r="O241" s="90"/>
      <c r="P241" s="90"/>
      <c r="Q241" s="90"/>
      <c r="R241" s="90"/>
      <c r="S241" s="90"/>
      <c r="T241" s="91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15" t="s">
        <v>199</v>
      </c>
      <c r="AU241" s="15" t="s">
        <v>94</v>
      </c>
    </row>
    <row r="242" s="2" customFormat="1">
      <c r="A242" s="37"/>
      <c r="B242" s="38"/>
      <c r="C242" s="39"/>
      <c r="D242" s="248" t="s">
        <v>268</v>
      </c>
      <c r="E242" s="39"/>
      <c r="F242" s="249" t="s">
        <v>532</v>
      </c>
      <c r="G242" s="39"/>
      <c r="H242" s="39"/>
      <c r="I242" s="234"/>
      <c r="J242" s="39"/>
      <c r="K242" s="39"/>
      <c r="L242" s="43"/>
      <c r="M242" s="235"/>
      <c r="N242" s="236"/>
      <c r="O242" s="90"/>
      <c r="P242" s="90"/>
      <c r="Q242" s="90"/>
      <c r="R242" s="90"/>
      <c r="S242" s="90"/>
      <c r="T242" s="91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T242" s="15" t="s">
        <v>268</v>
      </c>
      <c r="AU242" s="15" t="s">
        <v>94</v>
      </c>
    </row>
    <row r="243" s="13" customFormat="1">
      <c r="A243" s="13"/>
      <c r="B243" s="237"/>
      <c r="C243" s="238"/>
      <c r="D243" s="232" t="s">
        <v>260</v>
      </c>
      <c r="E243" s="239" t="s">
        <v>1</v>
      </c>
      <c r="F243" s="240" t="s">
        <v>1348</v>
      </c>
      <c r="G243" s="238"/>
      <c r="H243" s="241">
        <v>154.80000000000001</v>
      </c>
      <c r="I243" s="242"/>
      <c r="J243" s="238"/>
      <c r="K243" s="238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94</v>
      </c>
      <c r="AV243" s="13" t="s">
        <v>94</v>
      </c>
      <c r="AW243" s="13" t="s">
        <v>38</v>
      </c>
      <c r="AX243" s="13" t="s">
        <v>91</v>
      </c>
      <c r="AY243" s="247" t="s">
        <v>192</v>
      </c>
    </row>
    <row r="244" s="2" customFormat="1" ht="24.15" customHeight="1">
      <c r="A244" s="37"/>
      <c r="B244" s="38"/>
      <c r="C244" s="219" t="s">
        <v>472</v>
      </c>
      <c r="D244" s="219" t="s">
        <v>193</v>
      </c>
      <c r="E244" s="220" t="s">
        <v>542</v>
      </c>
      <c r="F244" s="221" t="s">
        <v>543</v>
      </c>
      <c r="G244" s="222" t="s">
        <v>298</v>
      </c>
      <c r="H244" s="223">
        <v>154.80000000000001</v>
      </c>
      <c r="I244" s="224"/>
      <c r="J244" s="225">
        <f>ROUND(I244*H244,2)</f>
        <v>0</v>
      </c>
      <c r="K244" s="221" t="s">
        <v>364</v>
      </c>
      <c r="L244" s="43"/>
      <c r="M244" s="226" t="s">
        <v>1</v>
      </c>
      <c r="N244" s="227" t="s">
        <v>48</v>
      </c>
      <c r="O244" s="90"/>
      <c r="P244" s="228">
        <f>O244*H244</f>
        <v>0</v>
      </c>
      <c r="Q244" s="228">
        <v>0</v>
      </c>
      <c r="R244" s="228">
        <f>Q244*H244</f>
        <v>0</v>
      </c>
      <c r="S244" s="228">
        <v>0</v>
      </c>
      <c r="T244" s="22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30" t="s">
        <v>209</v>
      </c>
      <c r="AT244" s="230" t="s">
        <v>193</v>
      </c>
      <c r="AU244" s="230" t="s">
        <v>94</v>
      </c>
      <c r="AY244" s="15" t="s">
        <v>192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5" t="s">
        <v>91</v>
      </c>
      <c r="BK244" s="231">
        <f>ROUND(I244*H244,2)</f>
        <v>0</v>
      </c>
      <c r="BL244" s="15" t="s">
        <v>209</v>
      </c>
      <c r="BM244" s="230" t="s">
        <v>1130</v>
      </c>
    </row>
    <row r="245" s="2" customFormat="1">
      <c r="A245" s="37"/>
      <c r="B245" s="38"/>
      <c r="C245" s="39"/>
      <c r="D245" s="232" t="s">
        <v>199</v>
      </c>
      <c r="E245" s="39"/>
      <c r="F245" s="233" t="s">
        <v>545</v>
      </c>
      <c r="G245" s="39"/>
      <c r="H245" s="39"/>
      <c r="I245" s="234"/>
      <c r="J245" s="39"/>
      <c r="K245" s="39"/>
      <c r="L245" s="43"/>
      <c r="M245" s="235"/>
      <c r="N245" s="236"/>
      <c r="O245" s="90"/>
      <c r="P245" s="90"/>
      <c r="Q245" s="90"/>
      <c r="R245" s="90"/>
      <c r="S245" s="90"/>
      <c r="T245" s="91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15" t="s">
        <v>199</v>
      </c>
      <c r="AU245" s="15" t="s">
        <v>94</v>
      </c>
    </row>
    <row r="246" s="2" customFormat="1">
      <c r="A246" s="37"/>
      <c r="B246" s="38"/>
      <c r="C246" s="39"/>
      <c r="D246" s="248" t="s">
        <v>268</v>
      </c>
      <c r="E246" s="39"/>
      <c r="F246" s="249" t="s">
        <v>546</v>
      </c>
      <c r="G246" s="39"/>
      <c r="H246" s="39"/>
      <c r="I246" s="234"/>
      <c r="J246" s="39"/>
      <c r="K246" s="39"/>
      <c r="L246" s="43"/>
      <c r="M246" s="235"/>
      <c r="N246" s="236"/>
      <c r="O246" s="90"/>
      <c r="P246" s="90"/>
      <c r="Q246" s="90"/>
      <c r="R246" s="90"/>
      <c r="S246" s="90"/>
      <c r="T246" s="91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T246" s="15" t="s">
        <v>268</v>
      </c>
      <c r="AU246" s="15" t="s">
        <v>94</v>
      </c>
    </row>
    <row r="247" s="13" customFormat="1">
      <c r="A247" s="13"/>
      <c r="B247" s="237"/>
      <c r="C247" s="238"/>
      <c r="D247" s="232" t="s">
        <v>260</v>
      </c>
      <c r="E247" s="239" t="s">
        <v>1</v>
      </c>
      <c r="F247" s="240" t="s">
        <v>1348</v>
      </c>
      <c r="G247" s="238"/>
      <c r="H247" s="241">
        <v>154.80000000000001</v>
      </c>
      <c r="I247" s="242"/>
      <c r="J247" s="238"/>
      <c r="K247" s="238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94</v>
      </c>
      <c r="AV247" s="13" t="s">
        <v>94</v>
      </c>
      <c r="AW247" s="13" t="s">
        <v>38</v>
      </c>
      <c r="AX247" s="13" t="s">
        <v>91</v>
      </c>
      <c r="AY247" s="247" t="s">
        <v>192</v>
      </c>
    </row>
    <row r="248" s="2" customFormat="1" ht="24.15" customHeight="1">
      <c r="A248" s="37"/>
      <c r="B248" s="38"/>
      <c r="C248" s="219" t="s">
        <v>479</v>
      </c>
      <c r="D248" s="219" t="s">
        <v>193</v>
      </c>
      <c r="E248" s="220" t="s">
        <v>555</v>
      </c>
      <c r="F248" s="221" t="s">
        <v>556</v>
      </c>
      <c r="G248" s="222" t="s">
        <v>298</v>
      </c>
      <c r="H248" s="223">
        <v>154.80000000000001</v>
      </c>
      <c r="I248" s="224"/>
      <c r="J248" s="225">
        <f>ROUND(I248*H248,2)</f>
        <v>0</v>
      </c>
      <c r="K248" s="221" t="s">
        <v>266</v>
      </c>
      <c r="L248" s="43"/>
      <c r="M248" s="226" t="s">
        <v>1</v>
      </c>
      <c r="N248" s="227" t="s">
        <v>48</v>
      </c>
      <c r="O248" s="90"/>
      <c r="P248" s="228">
        <f>O248*H248</f>
        <v>0</v>
      </c>
      <c r="Q248" s="228">
        <v>0.0060099999999999997</v>
      </c>
      <c r="R248" s="228">
        <f>Q248*H248</f>
        <v>0.93034800000000006</v>
      </c>
      <c r="S248" s="228">
        <v>0</v>
      </c>
      <c r="T248" s="22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30" t="s">
        <v>209</v>
      </c>
      <c r="AT248" s="230" t="s">
        <v>193</v>
      </c>
      <c r="AU248" s="230" t="s">
        <v>94</v>
      </c>
      <c r="AY248" s="15" t="s">
        <v>192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5" t="s">
        <v>91</v>
      </c>
      <c r="BK248" s="231">
        <f>ROUND(I248*H248,2)</f>
        <v>0</v>
      </c>
      <c r="BL248" s="15" t="s">
        <v>209</v>
      </c>
      <c r="BM248" s="230" t="s">
        <v>557</v>
      </c>
    </row>
    <row r="249" s="2" customFormat="1">
      <c r="A249" s="37"/>
      <c r="B249" s="38"/>
      <c r="C249" s="39"/>
      <c r="D249" s="232" t="s">
        <v>199</v>
      </c>
      <c r="E249" s="39"/>
      <c r="F249" s="233" t="s">
        <v>558</v>
      </c>
      <c r="G249" s="39"/>
      <c r="H249" s="39"/>
      <c r="I249" s="234"/>
      <c r="J249" s="39"/>
      <c r="K249" s="39"/>
      <c r="L249" s="43"/>
      <c r="M249" s="235"/>
      <c r="N249" s="236"/>
      <c r="O249" s="90"/>
      <c r="P249" s="90"/>
      <c r="Q249" s="90"/>
      <c r="R249" s="90"/>
      <c r="S249" s="90"/>
      <c r="T249" s="91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15" t="s">
        <v>199</v>
      </c>
      <c r="AU249" s="15" t="s">
        <v>94</v>
      </c>
    </row>
    <row r="250" s="2" customFormat="1">
      <c r="A250" s="37"/>
      <c r="B250" s="38"/>
      <c r="C250" s="39"/>
      <c r="D250" s="248" t="s">
        <v>268</v>
      </c>
      <c r="E250" s="39"/>
      <c r="F250" s="249" t="s">
        <v>559</v>
      </c>
      <c r="G250" s="39"/>
      <c r="H250" s="39"/>
      <c r="I250" s="234"/>
      <c r="J250" s="39"/>
      <c r="K250" s="39"/>
      <c r="L250" s="43"/>
      <c r="M250" s="235"/>
      <c r="N250" s="236"/>
      <c r="O250" s="90"/>
      <c r="P250" s="90"/>
      <c r="Q250" s="90"/>
      <c r="R250" s="90"/>
      <c r="S250" s="90"/>
      <c r="T250" s="91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T250" s="15" t="s">
        <v>268</v>
      </c>
      <c r="AU250" s="15" t="s">
        <v>94</v>
      </c>
    </row>
    <row r="251" s="13" customFormat="1">
      <c r="A251" s="13"/>
      <c r="B251" s="237"/>
      <c r="C251" s="238"/>
      <c r="D251" s="232" t="s">
        <v>260</v>
      </c>
      <c r="E251" s="239" t="s">
        <v>1</v>
      </c>
      <c r="F251" s="240" t="s">
        <v>1348</v>
      </c>
      <c r="G251" s="238"/>
      <c r="H251" s="241">
        <v>154.80000000000001</v>
      </c>
      <c r="I251" s="242"/>
      <c r="J251" s="238"/>
      <c r="K251" s="238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94</v>
      </c>
      <c r="AV251" s="13" t="s">
        <v>94</v>
      </c>
      <c r="AW251" s="13" t="s">
        <v>38</v>
      </c>
      <c r="AX251" s="13" t="s">
        <v>83</v>
      </c>
      <c r="AY251" s="247" t="s">
        <v>192</v>
      </c>
    </row>
    <row r="252" s="2" customFormat="1" ht="24.15" customHeight="1">
      <c r="A252" s="37"/>
      <c r="B252" s="38"/>
      <c r="C252" s="219" t="s">
        <v>361</v>
      </c>
      <c r="D252" s="219" t="s">
        <v>193</v>
      </c>
      <c r="E252" s="220" t="s">
        <v>562</v>
      </c>
      <c r="F252" s="221" t="s">
        <v>563</v>
      </c>
      <c r="G252" s="222" t="s">
        <v>298</v>
      </c>
      <c r="H252" s="223">
        <v>438.60000000000002</v>
      </c>
      <c r="I252" s="224"/>
      <c r="J252" s="225">
        <f>ROUND(I252*H252,2)</f>
        <v>0</v>
      </c>
      <c r="K252" s="221" t="s">
        <v>266</v>
      </c>
      <c r="L252" s="43"/>
      <c r="M252" s="226" t="s">
        <v>1</v>
      </c>
      <c r="N252" s="227" t="s">
        <v>48</v>
      </c>
      <c r="O252" s="90"/>
      <c r="P252" s="228">
        <f>O252*H252</f>
        <v>0</v>
      </c>
      <c r="Q252" s="228">
        <v>0.00060999999999999997</v>
      </c>
      <c r="R252" s="228">
        <f>Q252*H252</f>
        <v>0.26754600000000001</v>
      </c>
      <c r="S252" s="228">
        <v>0</v>
      </c>
      <c r="T252" s="22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30" t="s">
        <v>209</v>
      </c>
      <c r="AT252" s="230" t="s">
        <v>193</v>
      </c>
      <c r="AU252" s="230" t="s">
        <v>94</v>
      </c>
      <c r="AY252" s="15" t="s">
        <v>192</v>
      </c>
      <c r="BE252" s="231">
        <f>IF(N252="základní",J252,0)</f>
        <v>0</v>
      </c>
      <c r="BF252" s="231">
        <f>IF(N252="snížená",J252,0)</f>
        <v>0</v>
      </c>
      <c r="BG252" s="231">
        <f>IF(N252="zákl. přenesená",J252,0)</f>
        <v>0</v>
      </c>
      <c r="BH252" s="231">
        <f>IF(N252="sníž. přenesená",J252,0)</f>
        <v>0</v>
      </c>
      <c r="BI252" s="231">
        <f>IF(N252="nulová",J252,0)</f>
        <v>0</v>
      </c>
      <c r="BJ252" s="15" t="s">
        <v>91</v>
      </c>
      <c r="BK252" s="231">
        <f>ROUND(I252*H252,2)</f>
        <v>0</v>
      </c>
      <c r="BL252" s="15" t="s">
        <v>209</v>
      </c>
      <c r="BM252" s="230" t="s">
        <v>564</v>
      </c>
    </row>
    <row r="253" s="2" customFormat="1">
      <c r="A253" s="37"/>
      <c r="B253" s="38"/>
      <c r="C253" s="39"/>
      <c r="D253" s="232" t="s">
        <v>199</v>
      </c>
      <c r="E253" s="39"/>
      <c r="F253" s="233" t="s">
        <v>565</v>
      </c>
      <c r="G253" s="39"/>
      <c r="H253" s="39"/>
      <c r="I253" s="234"/>
      <c r="J253" s="39"/>
      <c r="K253" s="39"/>
      <c r="L253" s="43"/>
      <c r="M253" s="235"/>
      <c r="N253" s="236"/>
      <c r="O253" s="90"/>
      <c r="P253" s="90"/>
      <c r="Q253" s="90"/>
      <c r="R253" s="90"/>
      <c r="S253" s="90"/>
      <c r="T253" s="91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T253" s="15" t="s">
        <v>199</v>
      </c>
      <c r="AU253" s="15" t="s">
        <v>94</v>
      </c>
    </row>
    <row r="254" s="2" customFormat="1">
      <c r="A254" s="37"/>
      <c r="B254" s="38"/>
      <c r="C254" s="39"/>
      <c r="D254" s="248" t="s">
        <v>268</v>
      </c>
      <c r="E254" s="39"/>
      <c r="F254" s="249" t="s">
        <v>566</v>
      </c>
      <c r="G254" s="39"/>
      <c r="H254" s="39"/>
      <c r="I254" s="234"/>
      <c r="J254" s="39"/>
      <c r="K254" s="39"/>
      <c r="L254" s="43"/>
      <c r="M254" s="235"/>
      <c r="N254" s="236"/>
      <c r="O254" s="90"/>
      <c r="P254" s="90"/>
      <c r="Q254" s="90"/>
      <c r="R254" s="90"/>
      <c r="S254" s="90"/>
      <c r="T254" s="91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15" t="s">
        <v>268</v>
      </c>
      <c r="AU254" s="15" t="s">
        <v>94</v>
      </c>
    </row>
    <row r="255" s="13" customFormat="1">
      <c r="A255" s="13"/>
      <c r="B255" s="237"/>
      <c r="C255" s="238"/>
      <c r="D255" s="232" t="s">
        <v>260</v>
      </c>
      <c r="E255" s="239" t="s">
        <v>1</v>
      </c>
      <c r="F255" s="240" t="s">
        <v>1349</v>
      </c>
      <c r="G255" s="238"/>
      <c r="H255" s="241">
        <v>438.60000000000002</v>
      </c>
      <c r="I255" s="242"/>
      <c r="J255" s="238"/>
      <c r="K255" s="238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94</v>
      </c>
      <c r="AV255" s="13" t="s">
        <v>94</v>
      </c>
      <c r="AW255" s="13" t="s">
        <v>38</v>
      </c>
      <c r="AX255" s="13" t="s">
        <v>91</v>
      </c>
      <c r="AY255" s="247" t="s">
        <v>192</v>
      </c>
    </row>
    <row r="256" s="2" customFormat="1" ht="33" customHeight="1">
      <c r="A256" s="37"/>
      <c r="B256" s="38"/>
      <c r="C256" s="219" t="s">
        <v>492</v>
      </c>
      <c r="D256" s="219" t="s">
        <v>193</v>
      </c>
      <c r="E256" s="220" t="s">
        <v>574</v>
      </c>
      <c r="F256" s="221" t="s">
        <v>575</v>
      </c>
      <c r="G256" s="222" t="s">
        <v>298</v>
      </c>
      <c r="H256" s="223">
        <v>438.60000000000002</v>
      </c>
      <c r="I256" s="224"/>
      <c r="J256" s="225">
        <f>ROUND(I256*H256,2)</f>
        <v>0</v>
      </c>
      <c r="K256" s="221" t="s">
        <v>266</v>
      </c>
      <c r="L256" s="43"/>
      <c r="M256" s="226" t="s">
        <v>1</v>
      </c>
      <c r="N256" s="227" t="s">
        <v>48</v>
      </c>
      <c r="O256" s="90"/>
      <c r="P256" s="228">
        <f>O256*H256</f>
        <v>0</v>
      </c>
      <c r="Q256" s="228">
        <v>0</v>
      </c>
      <c r="R256" s="228">
        <f>Q256*H256</f>
        <v>0</v>
      </c>
      <c r="S256" s="228">
        <v>0</v>
      </c>
      <c r="T256" s="22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30" t="s">
        <v>209</v>
      </c>
      <c r="AT256" s="230" t="s">
        <v>193</v>
      </c>
      <c r="AU256" s="230" t="s">
        <v>94</v>
      </c>
      <c r="AY256" s="15" t="s">
        <v>192</v>
      </c>
      <c r="BE256" s="231">
        <f>IF(N256="základní",J256,0)</f>
        <v>0</v>
      </c>
      <c r="BF256" s="231">
        <f>IF(N256="snížená",J256,0)</f>
        <v>0</v>
      </c>
      <c r="BG256" s="231">
        <f>IF(N256="zákl. přenesená",J256,0)</f>
        <v>0</v>
      </c>
      <c r="BH256" s="231">
        <f>IF(N256="sníž. přenesená",J256,0)</f>
        <v>0</v>
      </c>
      <c r="BI256" s="231">
        <f>IF(N256="nulová",J256,0)</f>
        <v>0</v>
      </c>
      <c r="BJ256" s="15" t="s">
        <v>91</v>
      </c>
      <c r="BK256" s="231">
        <f>ROUND(I256*H256,2)</f>
        <v>0</v>
      </c>
      <c r="BL256" s="15" t="s">
        <v>209</v>
      </c>
      <c r="BM256" s="230" t="s">
        <v>576</v>
      </c>
    </row>
    <row r="257" s="2" customFormat="1">
      <c r="A257" s="37"/>
      <c r="B257" s="38"/>
      <c r="C257" s="39"/>
      <c r="D257" s="232" t="s">
        <v>199</v>
      </c>
      <c r="E257" s="39"/>
      <c r="F257" s="233" t="s">
        <v>577</v>
      </c>
      <c r="G257" s="39"/>
      <c r="H257" s="39"/>
      <c r="I257" s="234"/>
      <c r="J257" s="39"/>
      <c r="K257" s="39"/>
      <c r="L257" s="43"/>
      <c r="M257" s="235"/>
      <c r="N257" s="236"/>
      <c r="O257" s="90"/>
      <c r="P257" s="90"/>
      <c r="Q257" s="90"/>
      <c r="R257" s="90"/>
      <c r="S257" s="90"/>
      <c r="T257" s="91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15" t="s">
        <v>199</v>
      </c>
      <c r="AU257" s="15" t="s">
        <v>94</v>
      </c>
    </row>
    <row r="258" s="2" customFormat="1">
      <c r="A258" s="37"/>
      <c r="B258" s="38"/>
      <c r="C258" s="39"/>
      <c r="D258" s="248" t="s">
        <v>268</v>
      </c>
      <c r="E258" s="39"/>
      <c r="F258" s="249" t="s">
        <v>578</v>
      </c>
      <c r="G258" s="39"/>
      <c r="H258" s="39"/>
      <c r="I258" s="234"/>
      <c r="J258" s="39"/>
      <c r="K258" s="39"/>
      <c r="L258" s="43"/>
      <c r="M258" s="235"/>
      <c r="N258" s="236"/>
      <c r="O258" s="90"/>
      <c r="P258" s="90"/>
      <c r="Q258" s="90"/>
      <c r="R258" s="90"/>
      <c r="S258" s="90"/>
      <c r="T258" s="91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T258" s="15" t="s">
        <v>268</v>
      </c>
      <c r="AU258" s="15" t="s">
        <v>94</v>
      </c>
    </row>
    <row r="259" s="13" customFormat="1">
      <c r="A259" s="13"/>
      <c r="B259" s="237"/>
      <c r="C259" s="238"/>
      <c r="D259" s="232" t="s">
        <v>260</v>
      </c>
      <c r="E259" s="239" t="s">
        <v>1</v>
      </c>
      <c r="F259" s="240" t="s">
        <v>1350</v>
      </c>
      <c r="G259" s="238"/>
      <c r="H259" s="241">
        <v>438.60000000000002</v>
      </c>
      <c r="I259" s="242"/>
      <c r="J259" s="238"/>
      <c r="K259" s="238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94</v>
      </c>
      <c r="AV259" s="13" t="s">
        <v>94</v>
      </c>
      <c r="AW259" s="13" t="s">
        <v>38</v>
      </c>
      <c r="AX259" s="13" t="s">
        <v>83</v>
      </c>
      <c r="AY259" s="247" t="s">
        <v>192</v>
      </c>
    </row>
    <row r="260" s="2" customFormat="1" ht="24.15" customHeight="1">
      <c r="A260" s="37"/>
      <c r="B260" s="38"/>
      <c r="C260" s="219" t="s">
        <v>498</v>
      </c>
      <c r="D260" s="219" t="s">
        <v>193</v>
      </c>
      <c r="E260" s="220" t="s">
        <v>581</v>
      </c>
      <c r="F260" s="221" t="s">
        <v>582</v>
      </c>
      <c r="G260" s="222" t="s">
        <v>298</v>
      </c>
      <c r="H260" s="223">
        <v>219.30000000000001</v>
      </c>
      <c r="I260" s="224"/>
      <c r="J260" s="225">
        <f>ROUND(I260*H260,2)</f>
        <v>0</v>
      </c>
      <c r="K260" s="221" t="s">
        <v>266</v>
      </c>
      <c r="L260" s="43"/>
      <c r="M260" s="226" t="s">
        <v>1</v>
      </c>
      <c r="N260" s="227" t="s">
        <v>48</v>
      </c>
      <c r="O260" s="90"/>
      <c r="P260" s="228">
        <f>O260*H260</f>
        <v>0</v>
      </c>
      <c r="Q260" s="228">
        <v>0</v>
      </c>
      <c r="R260" s="228">
        <f>Q260*H260</f>
        <v>0</v>
      </c>
      <c r="S260" s="228">
        <v>0</v>
      </c>
      <c r="T260" s="22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30" t="s">
        <v>209</v>
      </c>
      <c r="AT260" s="230" t="s">
        <v>193</v>
      </c>
      <c r="AU260" s="230" t="s">
        <v>94</v>
      </c>
      <c r="AY260" s="15" t="s">
        <v>192</v>
      </c>
      <c r="BE260" s="231">
        <f>IF(N260="základní",J260,0)</f>
        <v>0</v>
      </c>
      <c r="BF260" s="231">
        <f>IF(N260="snížená",J260,0)</f>
        <v>0</v>
      </c>
      <c r="BG260" s="231">
        <f>IF(N260="zákl. přenesená",J260,0)</f>
        <v>0</v>
      </c>
      <c r="BH260" s="231">
        <f>IF(N260="sníž. přenesená",J260,0)</f>
        <v>0</v>
      </c>
      <c r="BI260" s="231">
        <f>IF(N260="nulová",J260,0)</f>
        <v>0</v>
      </c>
      <c r="BJ260" s="15" t="s">
        <v>91</v>
      </c>
      <c r="BK260" s="231">
        <f>ROUND(I260*H260,2)</f>
        <v>0</v>
      </c>
      <c r="BL260" s="15" t="s">
        <v>209</v>
      </c>
      <c r="BM260" s="230" t="s">
        <v>583</v>
      </c>
    </row>
    <row r="261" s="2" customFormat="1">
      <c r="A261" s="37"/>
      <c r="B261" s="38"/>
      <c r="C261" s="39"/>
      <c r="D261" s="232" t="s">
        <v>199</v>
      </c>
      <c r="E261" s="39"/>
      <c r="F261" s="233" t="s">
        <v>584</v>
      </c>
      <c r="G261" s="39"/>
      <c r="H261" s="39"/>
      <c r="I261" s="234"/>
      <c r="J261" s="39"/>
      <c r="K261" s="39"/>
      <c r="L261" s="43"/>
      <c r="M261" s="235"/>
      <c r="N261" s="236"/>
      <c r="O261" s="90"/>
      <c r="P261" s="90"/>
      <c r="Q261" s="90"/>
      <c r="R261" s="90"/>
      <c r="S261" s="90"/>
      <c r="T261" s="91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T261" s="15" t="s">
        <v>199</v>
      </c>
      <c r="AU261" s="15" t="s">
        <v>94</v>
      </c>
    </row>
    <row r="262" s="2" customFormat="1">
      <c r="A262" s="37"/>
      <c r="B262" s="38"/>
      <c r="C262" s="39"/>
      <c r="D262" s="248" t="s">
        <v>268</v>
      </c>
      <c r="E262" s="39"/>
      <c r="F262" s="249" t="s">
        <v>585</v>
      </c>
      <c r="G262" s="39"/>
      <c r="H262" s="39"/>
      <c r="I262" s="234"/>
      <c r="J262" s="39"/>
      <c r="K262" s="39"/>
      <c r="L262" s="43"/>
      <c r="M262" s="235"/>
      <c r="N262" s="236"/>
      <c r="O262" s="90"/>
      <c r="P262" s="90"/>
      <c r="Q262" s="90"/>
      <c r="R262" s="90"/>
      <c r="S262" s="90"/>
      <c r="T262" s="91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T262" s="15" t="s">
        <v>268</v>
      </c>
      <c r="AU262" s="15" t="s">
        <v>94</v>
      </c>
    </row>
    <row r="263" s="13" customFormat="1">
      <c r="A263" s="13"/>
      <c r="B263" s="237"/>
      <c r="C263" s="238"/>
      <c r="D263" s="232" t="s">
        <v>260</v>
      </c>
      <c r="E263" s="239" t="s">
        <v>1</v>
      </c>
      <c r="F263" s="240" t="s">
        <v>1324</v>
      </c>
      <c r="G263" s="238"/>
      <c r="H263" s="241">
        <v>219.30000000000001</v>
      </c>
      <c r="I263" s="242"/>
      <c r="J263" s="238"/>
      <c r="K263" s="238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94</v>
      </c>
      <c r="AV263" s="13" t="s">
        <v>94</v>
      </c>
      <c r="AW263" s="13" t="s">
        <v>38</v>
      </c>
      <c r="AX263" s="13" t="s">
        <v>91</v>
      </c>
      <c r="AY263" s="247" t="s">
        <v>192</v>
      </c>
    </row>
    <row r="264" s="2" customFormat="1" ht="21.75" customHeight="1">
      <c r="A264" s="37"/>
      <c r="B264" s="38"/>
      <c r="C264" s="219" t="s">
        <v>505</v>
      </c>
      <c r="D264" s="219" t="s">
        <v>193</v>
      </c>
      <c r="E264" s="220" t="s">
        <v>595</v>
      </c>
      <c r="F264" s="221" t="s">
        <v>596</v>
      </c>
      <c r="G264" s="222" t="s">
        <v>316</v>
      </c>
      <c r="H264" s="223">
        <v>258</v>
      </c>
      <c r="I264" s="224"/>
      <c r="J264" s="225">
        <f>ROUND(I264*H264,2)</f>
        <v>0</v>
      </c>
      <c r="K264" s="221" t="s">
        <v>266</v>
      </c>
      <c r="L264" s="43"/>
      <c r="M264" s="226" t="s">
        <v>1</v>
      </c>
      <c r="N264" s="227" t="s">
        <v>48</v>
      </c>
      <c r="O264" s="90"/>
      <c r="P264" s="228">
        <f>O264*H264</f>
        <v>0</v>
      </c>
      <c r="Q264" s="228">
        <v>0.0035999999999999999</v>
      </c>
      <c r="R264" s="228">
        <f>Q264*H264</f>
        <v>0.92879999999999996</v>
      </c>
      <c r="S264" s="228">
        <v>0</v>
      </c>
      <c r="T264" s="22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30" t="s">
        <v>209</v>
      </c>
      <c r="AT264" s="230" t="s">
        <v>193</v>
      </c>
      <c r="AU264" s="230" t="s">
        <v>94</v>
      </c>
      <c r="AY264" s="15" t="s">
        <v>192</v>
      </c>
      <c r="BE264" s="231">
        <f>IF(N264="základní",J264,0)</f>
        <v>0</v>
      </c>
      <c r="BF264" s="231">
        <f>IF(N264="snížená",J264,0)</f>
        <v>0</v>
      </c>
      <c r="BG264" s="231">
        <f>IF(N264="zákl. přenesená",J264,0)</f>
        <v>0</v>
      </c>
      <c r="BH264" s="231">
        <f>IF(N264="sníž. přenesená",J264,0)</f>
        <v>0</v>
      </c>
      <c r="BI264" s="231">
        <f>IF(N264="nulová",J264,0)</f>
        <v>0</v>
      </c>
      <c r="BJ264" s="15" t="s">
        <v>91</v>
      </c>
      <c r="BK264" s="231">
        <f>ROUND(I264*H264,2)</f>
        <v>0</v>
      </c>
      <c r="BL264" s="15" t="s">
        <v>209</v>
      </c>
      <c r="BM264" s="230" t="s">
        <v>597</v>
      </c>
    </row>
    <row r="265" s="2" customFormat="1">
      <c r="A265" s="37"/>
      <c r="B265" s="38"/>
      <c r="C265" s="39"/>
      <c r="D265" s="232" t="s">
        <v>199</v>
      </c>
      <c r="E265" s="39"/>
      <c r="F265" s="233" t="s">
        <v>596</v>
      </c>
      <c r="G265" s="39"/>
      <c r="H265" s="39"/>
      <c r="I265" s="234"/>
      <c r="J265" s="39"/>
      <c r="K265" s="39"/>
      <c r="L265" s="43"/>
      <c r="M265" s="235"/>
      <c r="N265" s="236"/>
      <c r="O265" s="90"/>
      <c r="P265" s="90"/>
      <c r="Q265" s="90"/>
      <c r="R265" s="90"/>
      <c r="S265" s="90"/>
      <c r="T265" s="91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T265" s="15" t="s">
        <v>199</v>
      </c>
      <c r="AU265" s="15" t="s">
        <v>94</v>
      </c>
    </row>
    <row r="266" s="2" customFormat="1">
      <c r="A266" s="37"/>
      <c r="B266" s="38"/>
      <c r="C266" s="39"/>
      <c r="D266" s="248" t="s">
        <v>268</v>
      </c>
      <c r="E266" s="39"/>
      <c r="F266" s="249" t="s">
        <v>598</v>
      </c>
      <c r="G266" s="39"/>
      <c r="H266" s="39"/>
      <c r="I266" s="234"/>
      <c r="J266" s="39"/>
      <c r="K266" s="39"/>
      <c r="L266" s="43"/>
      <c r="M266" s="235"/>
      <c r="N266" s="236"/>
      <c r="O266" s="90"/>
      <c r="P266" s="90"/>
      <c r="Q266" s="90"/>
      <c r="R266" s="90"/>
      <c r="S266" s="90"/>
      <c r="T266" s="91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15" t="s">
        <v>268</v>
      </c>
      <c r="AU266" s="15" t="s">
        <v>94</v>
      </c>
    </row>
    <row r="267" s="13" customFormat="1">
      <c r="A267" s="13"/>
      <c r="B267" s="237"/>
      <c r="C267" s="238"/>
      <c r="D267" s="232" t="s">
        <v>260</v>
      </c>
      <c r="E267" s="239" t="s">
        <v>1</v>
      </c>
      <c r="F267" s="240" t="s">
        <v>1351</v>
      </c>
      <c r="G267" s="238"/>
      <c r="H267" s="241">
        <v>258</v>
      </c>
      <c r="I267" s="242"/>
      <c r="J267" s="238"/>
      <c r="K267" s="238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260</v>
      </c>
      <c r="AU267" s="247" t="s">
        <v>94</v>
      </c>
      <c r="AV267" s="13" t="s">
        <v>94</v>
      </c>
      <c r="AW267" s="13" t="s">
        <v>38</v>
      </c>
      <c r="AX267" s="13" t="s">
        <v>83</v>
      </c>
      <c r="AY267" s="247" t="s">
        <v>192</v>
      </c>
    </row>
    <row r="268" s="2" customFormat="1" ht="24.15" customHeight="1">
      <c r="A268" s="37"/>
      <c r="B268" s="38"/>
      <c r="C268" s="219" t="s">
        <v>512</v>
      </c>
      <c r="D268" s="219" t="s">
        <v>193</v>
      </c>
      <c r="E268" s="220" t="s">
        <v>601</v>
      </c>
      <c r="F268" s="221" t="s">
        <v>602</v>
      </c>
      <c r="G268" s="222" t="s">
        <v>316</v>
      </c>
      <c r="H268" s="223">
        <v>258</v>
      </c>
      <c r="I268" s="224"/>
      <c r="J268" s="225">
        <f>ROUND(I268*H268,2)</f>
        <v>0</v>
      </c>
      <c r="K268" s="221" t="s">
        <v>266</v>
      </c>
      <c r="L268" s="43"/>
      <c r="M268" s="226" t="s">
        <v>1</v>
      </c>
      <c r="N268" s="227" t="s">
        <v>48</v>
      </c>
      <c r="O268" s="90"/>
      <c r="P268" s="228">
        <f>O268*H268</f>
        <v>0</v>
      </c>
      <c r="Q268" s="228">
        <v>0.00022000000000000001</v>
      </c>
      <c r="R268" s="228">
        <f>Q268*H268</f>
        <v>0.056760000000000005</v>
      </c>
      <c r="S268" s="228">
        <v>0</v>
      </c>
      <c r="T268" s="22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30" t="s">
        <v>209</v>
      </c>
      <c r="AT268" s="230" t="s">
        <v>193</v>
      </c>
      <c r="AU268" s="230" t="s">
        <v>94</v>
      </c>
      <c r="AY268" s="15" t="s">
        <v>192</v>
      </c>
      <c r="BE268" s="231">
        <f>IF(N268="základní",J268,0)</f>
        <v>0</v>
      </c>
      <c r="BF268" s="231">
        <f>IF(N268="snížená",J268,0)</f>
        <v>0</v>
      </c>
      <c r="BG268" s="231">
        <f>IF(N268="zákl. přenesená",J268,0)</f>
        <v>0</v>
      </c>
      <c r="BH268" s="231">
        <f>IF(N268="sníž. přenesená",J268,0)</f>
        <v>0</v>
      </c>
      <c r="BI268" s="231">
        <f>IF(N268="nulová",J268,0)</f>
        <v>0</v>
      </c>
      <c r="BJ268" s="15" t="s">
        <v>91</v>
      </c>
      <c r="BK268" s="231">
        <f>ROUND(I268*H268,2)</f>
        <v>0</v>
      </c>
      <c r="BL268" s="15" t="s">
        <v>209</v>
      </c>
      <c r="BM268" s="230" t="s">
        <v>603</v>
      </c>
    </row>
    <row r="269" s="2" customFormat="1">
      <c r="A269" s="37"/>
      <c r="B269" s="38"/>
      <c r="C269" s="39"/>
      <c r="D269" s="232" t="s">
        <v>199</v>
      </c>
      <c r="E269" s="39"/>
      <c r="F269" s="233" t="s">
        <v>604</v>
      </c>
      <c r="G269" s="39"/>
      <c r="H269" s="39"/>
      <c r="I269" s="234"/>
      <c r="J269" s="39"/>
      <c r="K269" s="39"/>
      <c r="L269" s="43"/>
      <c r="M269" s="235"/>
      <c r="N269" s="236"/>
      <c r="O269" s="90"/>
      <c r="P269" s="90"/>
      <c r="Q269" s="90"/>
      <c r="R269" s="90"/>
      <c r="S269" s="90"/>
      <c r="T269" s="91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T269" s="15" t="s">
        <v>199</v>
      </c>
      <c r="AU269" s="15" t="s">
        <v>94</v>
      </c>
    </row>
    <row r="270" s="2" customFormat="1">
      <c r="A270" s="37"/>
      <c r="B270" s="38"/>
      <c r="C270" s="39"/>
      <c r="D270" s="248" t="s">
        <v>268</v>
      </c>
      <c r="E270" s="39"/>
      <c r="F270" s="249" t="s">
        <v>605</v>
      </c>
      <c r="G270" s="39"/>
      <c r="H270" s="39"/>
      <c r="I270" s="234"/>
      <c r="J270" s="39"/>
      <c r="K270" s="39"/>
      <c r="L270" s="43"/>
      <c r="M270" s="235"/>
      <c r="N270" s="236"/>
      <c r="O270" s="90"/>
      <c r="P270" s="90"/>
      <c r="Q270" s="90"/>
      <c r="R270" s="90"/>
      <c r="S270" s="90"/>
      <c r="T270" s="91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T270" s="15" t="s">
        <v>268</v>
      </c>
      <c r="AU270" s="15" t="s">
        <v>94</v>
      </c>
    </row>
    <row r="271" s="13" customFormat="1">
      <c r="A271" s="13"/>
      <c r="B271" s="237"/>
      <c r="C271" s="238"/>
      <c r="D271" s="232" t="s">
        <v>260</v>
      </c>
      <c r="E271" s="239" t="s">
        <v>1</v>
      </c>
      <c r="F271" s="240" t="s">
        <v>1352</v>
      </c>
      <c r="G271" s="238"/>
      <c r="H271" s="241">
        <v>258</v>
      </c>
      <c r="I271" s="242"/>
      <c r="J271" s="238"/>
      <c r="K271" s="238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94</v>
      </c>
      <c r="AV271" s="13" t="s">
        <v>94</v>
      </c>
      <c r="AW271" s="13" t="s">
        <v>38</v>
      </c>
      <c r="AX271" s="13" t="s">
        <v>83</v>
      </c>
      <c r="AY271" s="247" t="s">
        <v>192</v>
      </c>
    </row>
    <row r="272" s="2" customFormat="1" ht="24.15" customHeight="1">
      <c r="A272" s="37"/>
      <c r="B272" s="38"/>
      <c r="C272" s="219" t="s">
        <v>519</v>
      </c>
      <c r="D272" s="219" t="s">
        <v>193</v>
      </c>
      <c r="E272" s="220" t="s">
        <v>607</v>
      </c>
      <c r="F272" s="221" t="s">
        <v>608</v>
      </c>
      <c r="G272" s="222" t="s">
        <v>316</v>
      </c>
      <c r="H272" s="223">
        <v>258</v>
      </c>
      <c r="I272" s="224"/>
      <c r="J272" s="225">
        <f>ROUND(I272*H272,2)</f>
        <v>0</v>
      </c>
      <c r="K272" s="221" t="s">
        <v>266</v>
      </c>
      <c r="L272" s="43"/>
      <c r="M272" s="226" t="s">
        <v>1</v>
      </c>
      <c r="N272" s="227" t="s">
        <v>48</v>
      </c>
      <c r="O272" s="90"/>
      <c r="P272" s="228">
        <f>O272*H272</f>
        <v>0</v>
      </c>
      <c r="Q272" s="228">
        <v>0</v>
      </c>
      <c r="R272" s="228">
        <f>Q272*H272</f>
        <v>0</v>
      </c>
      <c r="S272" s="228">
        <v>0</v>
      </c>
      <c r="T272" s="22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30" t="s">
        <v>209</v>
      </c>
      <c r="AT272" s="230" t="s">
        <v>193</v>
      </c>
      <c r="AU272" s="230" t="s">
        <v>94</v>
      </c>
      <c r="AY272" s="15" t="s">
        <v>192</v>
      </c>
      <c r="BE272" s="231">
        <f>IF(N272="základní",J272,0)</f>
        <v>0</v>
      </c>
      <c r="BF272" s="231">
        <f>IF(N272="snížená",J272,0)</f>
        <v>0</v>
      </c>
      <c r="BG272" s="231">
        <f>IF(N272="zákl. přenesená",J272,0)</f>
        <v>0</v>
      </c>
      <c r="BH272" s="231">
        <f>IF(N272="sníž. přenesená",J272,0)</f>
        <v>0</v>
      </c>
      <c r="BI272" s="231">
        <f>IF(N272="nulová",J272,0)</f>
        <v>0</v>
      </c>
      <c r="BJ272" s="15" t="s">
        <v>91</v>
      </c>
      <c r="BK272" s="231">
        <f>ROUND(I272*H272,2)</f>
        <v>0</v>
      </c>
      <c r="BL272" s="15" t="s">
        <v>209</v>
      </c>
      <c r="BM272" s="230" t="s">
        <v>609</v>
      </c>
    </row>
    <row r="273" s="2" customFormat="1">
      <c r="A273" s="37"/>
      <c r="B273" s="38"/>
      <c r="C273" s="39"/>
      <c r="D273" s="232" t="s">
        <v>199</v>
      </c>
      <c r="E273" s="39"/>
      <c r="F273" s="233" t="s">
        <v>610</v>
      </c>
      <c r="G273" s="39"/>
      <c r="H273" s="39"/>
      <c r="I273" s="234"/>
      <c r="J273" s="39"/>
      <c r="K273" s="39"/>
      <c r="L273" s="43"/>
      <c r="M273" s="235"/>
      <c r="N273" s="236"/>
      <c r="O273" s="90"/>
      <c r="P273" s="90"/>
      <c r="Q273" s="90"/>
      <c r="R273" s="90"/>
      <c r="S273" s="90"/>
      <c r="T273" s="91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15" t="s">
        <v>199</v>
      </c>
      <c r="AU273" s="15" t="s">
        <v>94</v>
      </c>
    </row>
    <row r="274" s="2" customFormat="1">
      <c r="A274" s="37"/>
      <c r="B274" s="38"/>
      <c r="C274" s="39"/>
      <c r="D274" s="248" t="s">
        <v>268</v>
      </c>
      <c r="E274" s="39"/>
      <c r="F274" s="249" t="s">
        <v>611</v>
      </c>
      <c r="G274" s="39"/>
      <c r="H274" s="39"/>
      <c r="I274" s="234"/>
      <c r="J274" s="39"/>
      <c r="K274" s="39"/>
      <c r="L274" s="43"/>
      <c r="M274" s="235"/>
      <c r="N274" s="236"/>
      <c r="O274" s="90"/>
      <c r="P274" s="90"/>
      <c r="Q274" s="90"/>
      <c r="R274" s="90"/>
      <c r="S274" s="90"/>
      <c r="T274" s="91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T274" s="15" t="s">
        <v>268</v>
      </c>
      <c r="AU274" s="15" t="s">
        <v>94</v>
      </c>
    </row>
    <row r="275" s="13" customFormat="1">
      <c r="A275" s="13"/>
      <c r="B275" s="237"/>
      <c r="C275" s="238"/>
      <c r="D275" s="232" t="s">
        <v>260</v>
      </c>
      <c r="E275" s="239" t="s">
        <v>1</v>
      </c>
      <c r="F275" s="240" t="s">
        <v>1351</v>
      </c>
      <c r="G275" s="238"/>
      <c r="H275" s="241">
        <v>258</v>
      </c>
      <c r="I275" s="242"/>
      <c r="J275" s="238"/>
      <c r="K275" s="238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94</v>
      </c>
      <c r="AV275" s="13" t="s">
        <v>94</v>
      </c>
      <c r="AW275" s="13" t="s">
        <v>38</v>
      </c>
      <c r="AX275" s="13" t="s">
        <v>83</v>
      </c>
      <c r="AY275" s="247" t="s">
        <v>192</v>
      </c>
    </row>
    <row r="276" s="12" customFormat="1" ht="22.8" customHeight="1">
      <c r="A276" s="12"/>
      <c r="B276" s="203"/>
      <c r="C276" s="204"/>
      <c r="D276" s="205" t="s">
        <v>82</v>
      </c>
      <c r="E276" s="217" t="s">
        <v>226</v>
      </c>
      <c r="F276" s="217" t="s">
        <v>612</v>
      </c>
      <c r="G276" s="204"/>
      <c r="H276" s="204"/>
      <c r="I276" s="207"/>
      <c r="J276" s="218">
        <f>BK276</f>
        <v>0</v>
      </c>
      <c r="K276" s="204"/>
      <c r="L276" s="209"/>
      <c r="M276" s="210"/>
      <c r="N276" s="211"/>
      <c r="O276" s="211"/>
      <c r="P276" s="212">
        <f>P277+SUM(P278:P414)</f>
        <v>0</v>
      </c>
      <c r="Q276" s="211"/>
      <c r="R276" s="212">
        <f>R277+SUM(R278:R414)</f>
        <v>8.2170699999999997</v>
      </c>
      <c r="S276" s="211"/>
      <c r="T276" s="213">
        <f>T277+SUM(T278:T414)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14" t="s">
        <v>91</v>
      </c>
      <c r="AT276" s="215" t="s">
        <v>82</v>
      </c>
      <c r="AU276" s="215" t="s">
        <v>91</v>
      </c>
      <c r="AY276" s="214" t="s">
        <v>192</v>
      </c>
      <c r="BK276" s="216">
        <f>BK277+SUM(BK278:BK414)</f>
        <v>0</v>
      </c>
    </row>
    <row r="277" s="2" customFormat="1" ht="16.5" customHeight="1">
      <c r="A277" s="37"/>
      <c r="B277" s="38"/>
      <c r="C277" s="254" t="s">
        <v>527</v>
      </c>
      <c r="D277" s="254" t="s">
        <v>331</v>
      </c>
      <c r="E277" s="255" t="s">
        <v>614</v>
      </c>
      <c r="F277" s="256" t="s">
        <v>615</v>
      </c>
      <c r="G277" s="257" t="s">
        <v>316</v>
      </c>
      <c r="H277" s="258">
        <v>258</v>
      </c>
      <c r="I277" s="259"/>
      <c r="J277" s="260">
        <f>ROUND(I277*H277,2)</f>
        <v>0</v>
      </c>
      <c r="K277" s="256" t="s">
        <v>1</v>
      </c>
      <c r="L277" s="261"/>
      <c r="M277" s="262" t="s">
        <v>1</v>
      </c>
      <c r="N277" s="263" t="s">
        <v>48</v>
      </c>
      <c r="O277" s="90"/>
      <c r="P277" s="228">
        <f>O277*H277</f>
        <v>0</v>
      </c>
      <c r="Q277" s="228">
        <v>0</v>
      </c>
      <c r="R277" s="228">
        <f>Q277*H277</f>
        <v>0</v>
      </c>
      <c r="S277" s="228">
        <v>0</v>
      </c>
      <c r="T277" s="22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30" t="s">
        <v>616</v>
      </c>
      <c r="AT277" s="230" t="s">
        <v>331</v>
      </c>
      <c r="AU277" s="230" t="s">
        <v>94</v>
      </c>
      <c r="AY277" s="15" t="s">
        <v>192</v>
      </c>
      <c r="BE277" s="231">
        <f>IF(N277="základní",J277,0)</f>
        <v>0</v>
      </c>
      <c r="BF277" s="231">
        <f>IF(N277="snížená",J277,0)</f>
        <v>0</v>
      </c>
      <c r="BG277" s="231">
        <f>IF(N277="zákl. přenesená",J277,0)</f>
        <v>0</v>
      </c>
      <c r="BH277" s="231">
        <f>IF(N277="sníž. přenesená",J277,0)</f>
        <v>0</v>
      </c>
      <c r="BI277" s="231">
        <f>IF(N277="nulová",J277,0)</f>
        <v>0</v>
      </c>
      <c r="BJ277" s="15" t="s">
        <v>91</v>
      </c>
      <c r="BK277" s="231">
        <f>ROUND(I277*H277,2)</f>
        <v>0</v>
      </c>
      <c r="BL277" s="15" t="s">
        <v>616</v>
      </c>
      <c r="BM277" s="230" t="s">
        <v>617</v>
      </c>
    </row>
    <row r="278" s="2" customFormat="1">
      <c r="A278" s="37"/>
      <c r="B278" s="38"/>
      <c r="C278" s="39"/>
      <c r="D278" s="232" t="s">
        <v>199</v>
      </c>
      <c r="E278" s="39"/>
      <c r="F278" s="233" t="s">
        <v>615</v>
      </c>
      <c r="G278" s="39"/>
      <c r="H278" s="39"/>
      <c r="I278" s="234"/>
      <c r="J278" s="39"/>
      <c r="K278" s="39"/>
      <c r="L278" s="43"/>
      <c r="M278" s="235"/>
      <c r="N278" s="236"/>
      <c r="O278" s="90"/>
      <c r="P278" s="90"/>
      <c r="Q278" s="90"/>
      <c r="R278" s="90"/>
      <c r="S278" s="90"/>
      <c r="T278" s="91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T278" s="15" t="s">
        <v>199</v>
      </c>
      <c r="AU278" s="15" t="s">
        <v>94</v>
      </c>
    </row>
    <row r="279" s="13" customFormat="1">
      <c r="A279" s="13"/>
      <c r="B279" s="237"/>
      <c r="C279" s="238"/>
      <c r="D279" s="232" t="s">
        <v>260</v>
      </c>
      <c r="E279" s="239" t="s">
        <v>1</v>
      </c>
      <c r="F279" s="240" t="s">
        <v>1353</v>
      </c>
      <c r="G279" s="238"/>
      <c r="H279" s="241">
        <v>258</v>
      </c>
      <c r="I279" s="242"/>
      <c r="J279" s="238"/>
      <c r="K279" s="238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94</v>
      </c>
      <c r="AV279" s="13" t="s">
        <v>94</v>
      </c>
      <c r="AW279" s="13" t="s">
        <v>38</v>
      </c>
      <c r="AX279" s="13" t="s">
        <v>91</v>
      </c>
      <c r="AY279" s="247" t="s">
        <v>192</v>
      </c>
    </row>
    <row r="280" s="2" customFormat="1" ht="16.5" customHeight="1">
      <c r="A280" s="37"/>
      <c r="B280" s="38"/>
      <c r="C280" s="219" t="s">
        <v>534</v>
      </c>
      <c r="D280" s="219" t="s">
        <v>193</v>
      </c>
      <c r="E280" s="220" t="s">
        <v>1135</v>
      </c>
      <c r="F280" s="221" t="s">
        <v>1136</v>
      </c>
      <c r="G280" s="222" t="s">
        <v>316</v>
      </c>
      <c r="H280" s="223">
        <v>258</v>
      </c>
      <c r="I280" s="224"/>
      <c r="J280" s="225">
        <f>ROUND(I280*H280,2)</f>
        <v>0</v>
      </c>
      <c r="K280" s="221" t="s">
        <v>266</v>
      </c>
      <c r="L280" s="43"/>
      <c r="M280" s="226" t="s">
        <v>1</v>
      </c>
      <c r="N280" s="227" t="s">
        <v>48</v>
      </c>
      <c r="O280" s="90"/>
      <c r="P280" s="228">
        <f>O280*H280</f>
        <v>0</v>
      </c>
      <c r="Q280" s="228">
        <v>0</v>
      </c>
      <c r="R280" s="228">
        <f>Q280*H280</f>
        <v>0</v>
      </c>
      <c r="S280" s="228">
        <v>0</v>
      </c>
      <c r="T280" s="22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30" t="s">
        <v>209</v>
      </c>
      <c r="AT280" s="230" t="s">
        <v>193</v>
      </c>
      <c r="AU280" s="230" t="s">
        <v>94</v>
      </c>
      <c r="AY280" s="15" t="s">
        <v>192</v>
      </c>
      <c r="BE280" s="231">
        <f>IF(N280="základní",J280,0)</f>
        <v>0</v>
      </c>
      <c r="BF280" s="231">
        <f>IF(N280="snížená",J280,0)</f>
        <v>0</v>
      </c>
      <c r="BG280" s="231">
        <f>IF(N280="zákl. přenesená",J280,0)</f>
        <v>0</v>
      </c>
      <c r="BH280" s="231">
        <f>IF(N280="sníž. přenesená",J280,0)</f>
        <v>0</v>
      </c>
      <c r="BI280" s="231">
        <f>IF(N280="nulová",J280,0)</f>
        <v>0</v>
      </c>
      <c r="BJ280" s="15" t="s">
        <v>91</v>
      </c>
      <c r="BK280" s="231">
        <f>ROUND(I280*H280,2)</f>
        <v>0</v>
      </c>
      <c r="BL280" s="15" t="s">
        <v>209</v>
      </c>
      <c r="BM280" s="230" t="s">
        <v>1137</v>
      </c>
    </row>
    <row r="281" s="2" customFormat="1">
      <c r="A281" s="37"/>
      <c r="B281" s="38"/>
      <c r="C281" s="39"/>
      <c r="D281" s="232" t="s">
        <v>199</v>
      </c>
      <c r="E281" s="39"/>
      <c r="F281" s="233" t="s">
        <v>1136</v>
      </c>
      <c r="G281" s="39"/>
      <c r="H281" s="39"/>
      <c r="I281" s="234"/>
      <c r="J281" s="39"/>
      <c r="K281" s="39"/>
      <c r="L281" s="43"/>
      <c r="M281" s="235"/>
      <c r="N281" s="236"/>
      <c r="O281" s="90"/>
      <c r="P281" s="90"/>
      <c r="Q281" s="90"/>
      <c r="R281" s="90"/>
      <c r="S281" s="90"/>
      <c r="T281" s="91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15" t="s">
        <v>199</v>
      </c>
      <c r="AU281" s="15" t="s">
        <v>94</v>
      </c>
    </row>
    <row r="282" s="2" customFormat="1">
      <c r="A282" s="37"/>
      <c r="B282" s="38"/>
      <c r="C282" s="39"/>
      <c r="D282" s="248" t="s">
        <v>268</v>
      </c>
      <c r="E282" s="39"/>
      <c r="F282" s="249" t="s">
        <v>1138</v>
      </c>
      <c r="G282" s="39"/>
      <c r="H282" s="39"/>
      <c r="I282" s="234"/>
      <c r="J282" s="39"/>
      <c r="K282" s="39"/>
      <c r="L282" s="43"/>
      <c r="M282" s="235"/>
      <c r="N282" s="236"/>
      <c r="O282" s="90"/>
      <c r="P282" s="90"/>
      <c r="Q282" s="90"/>
      <c r="R282" s="90"/>
      <c r="S282" s="90"/>
      <c r="T282" s="91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T282" s="15" t="s">
        <v>268</v>
      </c>
      <c r="AU282" s="15" t="s">
        <v>94</v>
      </c>
    </row>
    <row r="283" s="2" customFormat="1" ht="24.15" customHeight="1">
      <c r="A283" s="37"/>
      <c r="B283" s="38"/>
      <c r="C283" s="219" t="s">
        <v>541</v>
      </c>
      <c r="D283" s="219" t="s">
        <v>193</v>
      </c>
      <c r="E283" s="220" t="s">
        <v>650</v>
      </c>
      <c r="F283" s="221" t="s">
        <v>651</v>
      </c>
      <c r="G283" s="222" t="s">
        <v>316</v>
      </c>
      <c r="H283" s="223">
        <v>258</v>
      </c>
      <c r="I283" s="224"/>
      <c r="J283" s="225">
        <f>ROUND(I283*H283,2)</f>
        <v>0</v>
      </c>
      <c r="K283" s="221" t="s">
        <v>266</v>
      </c>
      <c r="L283" s="43"/>
      <c r="M283" s="226" t="s">
        <v>1</v>
      </c>
      <c r="N283" s="227" t="s">
        <v>48</v>
      </c>
      <c r="O283" s="90"/>
      <c r="P283" s="228">
        <f>O283*H283</f>
        <v>0</v>
      </c>
      <c r="Q283" s="228">
        <v>0</v>
      </c>
      <c r="R283" s="228">
        <f>Q283*H283</f>
        <v>0</v>
      </c>
      <c r="S283" s="228">
        <v>0</v>
      </c>
      <c r="T283" s="22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30" t="s">
        <v>209</v>
      </c>
      <c r="AT283" s="230" t="s">
        <v>193</v>
      </c>
      <c r="AU283" s="230" t="s">
        <v>94</v>
      </c>
      <c r="AY283" s="15" t="s">
        <v>192</v>
      </c>
      <c r="BE283" s="231">
        <f>IF(N283="základní",J283,0)</f>
        <v>0</v>
      </c>
      <c r="BF283" s="231">
        <f>IF(N283="snížená",J283,0)</f>
        <v>0</v>
      </c>
      <c r="BG283" s="231">
        <f>IF(N283="zákl. přenesená",J283,0)</f>
        <v>0</v>
      </c>
      <c r="BH283" s="231">
        <f>IF(N283="sníž. přenesená",J283,0)</f>
        <v>0</v>
      </c>
      <c r="BI283" s="231">
        <f>IF(N283="nulová",J283,0)</f>
        <v>0</v>
      </c>
      <c r="BJ283" s="15" t="s">
        <v>91</v>
      </c>
      <c r="BK283" s="231">
        <f>ROUND(I283*H283,2)</f>
        <v>0</v>
      </c>
      <c r="BL283" s="15" t="s">
        <v>209</v>
      </c>
      <c r="BM283" s="230" t="s">
        <v>652</v>
      </c>
    </row>
    <row r="284" s="2" customFormat="1">
      <c r="A284" s="37"/>
      <c r="B284" s="38"/>
      <c r="C284" s="39"/>
      <c r="D284" s="232" t="s">
        <v>199</v>
      </c>
      <c r="E284" s="39"/>
      <c r="F284" s="233" t="s">
        <v>651</v>
      </c>
      <c r="G284" s="39"/>
      <c r="H284" s="39"/>
      <c r="I284" s="234"/>
      <c r="J284" s="39"/>
      <c r="K284" s="39"/>
      <c r="L284" s="43"/>
      <c r="M284" s="235"/>
      <c r="N284" s="236"/>
      <c r="O284" s="90"/>
      <c r="P284" s="90"/>
      <c r="Q284" s="90"/>
      <c r="R284" s="90"/>
      <c r="S284" s="90"/>
      <c r="T284" s="91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T284" s="15" t="s">
        <v>199</v>
      </c>
      <c r="AU284" s="15" t="s">
        <v>94</v>
      </c>
    </row>
    <row r="285" s="2" customFormat="1">
      <c r="A285" s="37"/>
      <c r="B285" s="38"/>
      <c r="C285" s="39"/>
      <c r="D285" s="248" t="s">
        <v>268</v>
      </c>
      <c r="E285" s="39"/>
      <c r="F285" s="249" t="s">
        <v>653</v>
      </c>
      <c r="G285" s="39"/>
      <c r="H285" s="39"/>
      <c r="I285" s="234"/>
      <c r="J285" s="39"/>
      <c r="K285" s="39"/>
      <c r="L285" s="43"/>
      <c r="M285" s="235"/>
      <c r="N285" s="236"/>
      <c r="O285" s="90"/>
      <c r="P285" s="90"/>
      <c r="Q285" s="90"/>
      <c r="R285" s="90"/>
      <c r="S285" s="90"/>
      <c r="T285" s="91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T285" s="15" t="s">
        <v>268</v>
      </c>
      <c r="AU285" s="15" t="s">
        <v>94</v>
      </c>
    </row>
    <row r="286" s="2" customFormat="1" ht="21.75" customHeight="1">
      <c r="A286" s="37"/>
      <c r="B286" s="38"/>
      <c r="C286" s="219" t="s">
        <v>549</v>
      </c>
      <c r="D286" s="219" t="s">
        <v>193</v>
      </c>
      <c r="E286" s="220" t="s">
        <v>655</v>
      </c>
      <c r="F286" s="221" t="s">
        <v>656</v>
      </c>
      <c r="G286" s="222" t="s">
        <v>316</v>
      </c>
      <c r="H286" s="223">
        <v>258</v>
      </c>
      <c r="I286" s="224"/>
      <c r="J286" s="225">
        <f>ROUND(I286*H286,2)</f>
        <v>0</v>
      </c>
      <c r="K286" s="221" t="s">
        <v>266</v>
      </c>
      <c r="L286" s="43"/>
      <c r="M286" s="226" t="s">
        <v>1</v>
      </c>
      <c r="N286" s="227" t="s">
        <v>48</v>
      </c>
      <c r="O286" s="90"/>
      <c r="P286" s="228">
        <f>O286*H286</f>
        <v>0</v>
      </c>
      <c r="Q286" s="228">
        <v>0.00012999999999999999</v>
      </c>
      <c r="R286" s="228">
        <f>Q286*H286</f>
        <v>0.03354</v>
      </c>
      <c r="S286" s="228">
        <v>0</v>
      </c>
      <c r="T286" s="22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30" t="s">
        <v>209</v>
      </c>
      <c r="AT286" s="230" t="s">
        <v>193</v>
      </c>
      <c r="AU286" s="230" t="s">
        <v>94</v>
      </c>
      <c r="AY286" s="15" t="s">
        <v>192</v>
      </c>
      <c r="BE286" s="231">
        <f>IF(N286="základní",J286,0)</f>
        <v>0</v>
      </c>
      <c r="BF286" s="231">
        <f>IF(N286="snížená",J286,0)</f>
        <v>0</v>
      </c>
      <c r="BG286" s="231">
        <f>IF(N286="zákl. přenesená",J286,0)</f>
        <v>0</v>
      </c>
      <c r="BH286" s="231">
        <f>IF(N286="sníž. přenesená",J286,0)</f>
        <v>0</v>
      </c>
      <c r="BI286" s="231">
        <f>IF(N286="nulová",J286,0)</f>
        <v>0</v>
      </c>
      <c r="BJ286" s="15" t="s">
        <v>91</v>
      </c>
      <c r="BK286" s="231">
        <f>ROUND(I286*H286,2)</f>
        <v>0</v>
      </c>
      <c r="BL286" s="15" t="s">
        <v>209</v>
      </c>
      <c r="BM286" s="230" t="s">
        <v>657</v>
      </c>
    </row>
    <row r="287" s="2" customFormat="1">
      <c r="A287" s="37"/>
      <c r="B287" s="38"/>
      <c r="C287" s="39"/>
      <c r="D287" s="232" t="s">
        <v>199</v>
      </c>
      <c r="E287" s="39"/>
      <c r="F287" s="233" t="s">
        <v>658</v>
      </c>
      <c r="G287" s="39"/>
      <c r="H287" s="39"/>
      <c r="I287" s="234"/>
      <c r="J287" s="39"/>
      <c r="K287" s="39"/>
      <c r="L287" s="43"/>
      <c r="M287" s="235"/>
      <c r="N287" s="236"/>
      <c r="O287" s="90"/>
      <c r="P287" s="90"/>
      <c r="Q287" s="90"/>
      <c r="R287" s="90"/>
      <c r="S287" s="90"/>
      <c r="T287" s="91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T287" s="15" t="s">
        <v>199</v>
      </c>
      <c r="AU287" s="15" t="s">
        <v>94</v>
      </c>
    </row>
    <row r="288" s="2" customFormat="1">
      <c r="A288" s="37"/>
      <c r="B288" s="38"/>
      <c r="C288" s="39"/>
      <c r="D288" s="248" t="s">
        <v>268</v>
      </c>
      <c r="E288" s="39"/>
      <c r="F288" s="249" t="s">
        <v>659</v>
      </c>
      <c r="G288" s="39"/>
      <c r="H288" s="39"/>
      <c r="I288" s="234"/>
      <c r="J288" s="39"/>
      <c r="K288" s="39"/>
      <c r="L288" s="43"/>
      <c r="M288" s="235"/>
      <c r="N288" s="236"/>
      <c r="O288" s="90"/>
      <c r="P288" s="90"/>
      <c r="Q288" s="90"/>
      <c r="R288" s="90"/>
      <c r="S288" s="90"/>
      <c r="T288" s="91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T288" s="15" t="s">
        <v>268</v>
      </c>
      <c r="AU288" s="15" t="s">
        <v>94</v>
      </c>
    </row>
    <row r="289" s="2" customFormat="1" ht="24.15" customHeight="1">
      <c r="A289" s="37"/>
      <c r="B289" s="38"/>
      <c r="C289" s="219" t="s">
        <v>554</v>
      </c>
      <c r="D289" s="219" t="s">
        <v>193</v>
      </c>
      <c r="E289" s="220" t="s">
        <v>675</v>
      </c>
      <c r="F289" s="221" t="s">
        <v>676</v>
      </c>
      <c r="G289" s="222" t="s">
        <v>316</v>
      </c>
      <c r="H289" s="223">
        <v>258</v>
      </c>
      <c r="I289" s="224"/>
      <c r="J289" s="225">
        <f>ROUND(I289*H289,2)</f>
        <v>0</v>
      </c>
      <c r="K289" s="221" t="s">
        <v>266</v>
      </c>
      <c r="L289" s="43"/>
      <c r="M289" s="226" t="s">
        <v>1</v>
      </c>
      <c r="N289" s="227" t="s">
        <v>48</v>
      </c>
      <c r="O289" s="90"/>
      <c r="P289" s="228">
        <f>O289*H289</f>
        <v>0</v>
      </c>
      <c r="Q289" s="228">
        <v>0</v>
      </c>
      <c r="R289" s="228">
        <f>Q289*H289</f>
        <v>0</v>
      </c>
      <c r="S289" s="228">
        <v>0</v>
      </c>
      <c r="T289" s="22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30" t="s">
        <v>209</v>
      </c>
      <c r="AT289" s="230" t="s">
        <v>193</v>
      </c>
      <c r="AU289" s="230" t="s">
        <v>94</v>
      </c>
      <c r="AY289" s="15" t="s">
        <v>192</v>
      </c>
      <c r="BE289" s="231">
        <f>IF(N289="základní",J289,0)</f>
        <v>0</v>
      </c>
      <c r="BF289" s="231">
        <f>IF(N289="snížená",J289,0)</f>
        <v>0</v>
      </c>
      <c r="BG289" s="231">
        <f>IF(N289="zákl. přenesená",J289,0)</f>
        <v>0</v>
      </c>
      <c r="BH289" s="231">
        <f>IF(N289="sníž. přenesená",J289,0)</f>
        <v>0</v>
      </c>
      <c r="BI289" s="231">
        <f>IF(N289="nulová",J289,0)</f>
        <v>0</v>
      </c>
      <c r="BJ289" s="15" t="s">
        <v>91</v>
      </c>
      <c r="BK289" s="231">
        <f>ROUND(I289*H289,2)</f>
        <v>0</v>
      </c>
      <c r="BL289" s="15" t="s">
        <v>209</v>
      </c>
      <c r="BM289" s="230" t="s">
        <v>677</v>
      </c>
    </row>
    <row r="290" s="2" customFormat="1">
      <c r="A290" s="37"/>
      <c r="B290" s="38"/>
      <c r="C290" s="39"/>
      <c r="D290" s="232" t="s">
        <v>199</v>
      </c>
      <c r="E290" s="39"/>
      <c r="F290" s="233" t="s">
        <v>678</v>
      </c>
      <c r="G290" s="39"/>
      <c r="H290" s="39"/>
      <c r="I290" s="234"/>
      <c r="J290" s="39"/>
      <c r="K290" s="39"/>
      <c r="L290" s="43"/>
      <c r="M290" s="235"/>
      <c r="N290" s="236"/>
      <c r="O290" s="90"/>
      <c r="P290" s="90"/>
      <c r="Q290" s="90"/>
      <c r="R290" s="90"/>
      <c r="S290" s="90"/>
      <c r="T290" s="91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T290" s="15" t="s">
        <v>199</v>
      </c>
      <c r="AU290" s="15" t="s">
        <v>94</v>
      </c>
    </row>
    <row r="291" s="2" customFormat="1">
      <c r="A291" s="37"/>
      <c r="B291" s="38"/>
      <c r="C291" s="39"/>
      <c r="D291" s="248" t="s">
        <v>268</v>
      </c>
      <c r="E291" s="39"/>
      <c r="F291" s="249" t="s">
        <v>679</v>
      </c>
      <c r="G291" s="39"/>
      <c r="H291" s="39"/>
      <c r="I291" s="234"/>
      <c r="J291" s="39"/>
      <c r="K291" s="39"/>
      <c r="L291" s="43"/>
      <c r="M291" s="235"/>
      <c r="N291" s="236"/>
      <c r="O291" s="90"/>
      <c r="P291" s="90"/>
      <c r="Q291" s="90"/>
      <c r="R291" s="90"/>
      <c r="S291" s="90"/>
      <c r="T291" s="91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T291" s="15" t="s">
        <v>268</v>
      </c>
      <c r="AU291" s="15" t="s">
        <v>94</v>
      </c>
    </row>
    <row r="292" s="2" customFormat="1" ht="55.5" customHeight="1">
      <c r="A292" s="37"/>
      <c r="B292" s="38"/>
      <c r="C292" s="254" t="s">
        <v>561</v>
      </c>
      <c r="D292" s="254" t="s">
        <v>331</v>
      </c>
      <c r="E292" s="255" t="s">
        <v>681</v>
      </c>
      <c r="F292" s="256" t="s">
        <v>682</v>
      </c>
      <c r="G292" s="257" t="s">
        <v>316</v>
      </c>
      <c r="H292" s="258">
        <v>258</v>
      </c>
      <c r="I292" s="259"/>
      <c r="J292" s="260">
        <f>ROUND(I292*H292,2)</f>
        <v>0</v>
      </c>
      <c r="K292" s="256" t="s">
        <v>1</v>
      </c>
      <c r="L292" s="261"/>
      <c r="M292" s="262" t="s">
        <v>1</v>
      </c>
      <c r="N292" s="263" t="s">
        <v>48</v>
      </c>
      <c r="O292" s="90"/>
      <c r="P292" s="228">
        <f>O292*H292</f>
        <v>0</v>
      </c>
      <c r="Q292" s="228">
        <v>0.0027000000000000001</v>
      </c>
      <c r="R292" s="228">
        <f>Q292*H292</f>
        <v>0.6966</v>
      </c>
      <c r="S292" s="228">
        <v>0</v>
      </c>
      <c r="T292" s="22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30" t="s">
        <v>226</v>
      </c>
      <c r="AT292" s="230" t="s">
        <v>331</v>
      </c>
      <c r="AU292" s="230" t="s">
        <v>94</v>
      </c>
      <c r="AY292" s="15" t="s">
        <v>192</v>
      </c>
      <c r="BE292" s="231">
        <f>IF(N292="základní",J292,0)</f>
        <v>0</v>
      </c>
      <c r="BF292" s="231">
        <f>IF(N292="snížená",J292,0)</f>
        <v>0</v>
      </c>
      <c r="BG292" s="231">
        <f>IF(N292="zákl. přenesená",J292,0)</f>
        <v>0</v>
      </c>
      <c r="BH292" s="231">
        <f>IF(N292="sníž. přenesená",J292,0)</f>
        <v>0</v>
      </c>
      <c r="BI292" s="231">
        <f>IF(N292="nulová",J292,0)</f>
        <v>0</v>
      </c>
      <c r="BJ292" s="15" t="s">
        <v>91</v>
      </c>
      <c r="BK292" s="231">
        <f>ROUND(I292*H292,2)</f>
        <v>0</v>
      </c>
      <c r="BL292" s="15" t="s">
        <v>209</v>
      </c>
      <c r="BM292" s="230" t="s">
        <v>683</v>
      </c>
    </row>
    <row r="293" s="2" customFormat="1">
      <c r="A293" s="37"/>
      <c r="B293" s="38"/>
      <c r="C293" s="39"/>
      <c r="D293" s="232" t="s">
        <v>199</v>
      </c>
      <c r="E293" s="39"/>
      <c r="F293" s="233" t="s">
        <v>684</v>
      </c>
      <c r="G293" s="39"/>
      <c r="H293" s="39"/>
      <c r="I293" s="234"/>
      <c r="J293" s="39"/>
      <c r="K293" s="39"/>
      <c r="L293" s="43"/>
      <c r="M293" s="235"/>
      <c r="N293" s="236"/>
      <c r="O293" s="90"/>
      <c r="P293" s="90"/>
      <c r="Q293" s="90"/>
      <c r="R293" s="90"/>
      <c r="S293" s="90"/>
      <c r="T293" s="91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15" t="s">
        <v>199</v>
      </c>
      <c r="AU293" s="15" t="s">
        <v>94</v>
      </c>
    </row>
    <row r="294" s="2" customFormat="1" ht="16.5" customHeight="1">
      <c r="A294" s="37"/>
      <c r="B294" s="38"/>
      <c r="C294" s="219" t="s">
        <v>568</v>
      </c>
      <c r="D294" s="219" t="s">
        <v>193</v>
      </c>
      <c r="E294" s="220" t="s">
        <v>698</v>
      </c>
      <c r="F294" s="221" t="s">
        <v>699</v>
      </c>
      <c r="G294" s="222" t="s">
        <v>316</v>
      </c>
      <c r="H294" s="223">
        <v>258</v>
      </c>
      <c r="I294" s="224"/>
      <c r="J294" s="225">
        <f>ROUND(I294*H294,2)</f>
        <v>0</v>
      </c>
      <c r="K294" s="221" t="s">
        <v>266</v>
      </c>
      <c r="L294" s="43"/>
      <c r="M294" s="226" t="s">
        <v>1</v>
      </c>
      <c r="N294" s="227" t="s">
        <v>48</v>
      </c>
      <c r="O294" s="90"/>
      <c r="P294" s="228">
        <f>O294*H294</f>
        <v>0</v>
      </c>
      <c r="Q294" s="228">
        <v>0.00019000000000000001</v>
      </c>
      <c r="R294" s="228">
        <f>Q294*H294</f>
        <v>0.049020000000000001</v>
      </c>
      <c r="S294" s="228">
        <v>0</v>
      </c>
      <c r="T294" s="22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30" t="s">
        <v>209</v>
      </c>
      <c r="AT294" s="230" t="s">
        <v>193</v>
      </c>
      <c r="AU294" s="230" t="s">
        <v>94</v>
      </c>
      <c r="AY294" s="15" t="s">
        <v>192</v>
      </c>
      <c r="BE294" s="231">
        <f>IF(N294="základní",J294,0)</f>
        <v>0</v>
      </c>
      <c r="BF294" s="231">
        <f>IF(N294="snížená",J294,0)</f>
        <v>0</v>
      </c>
      <c r="BG294" s="231">
        <f>IF(N294="zákl. přenesená",J294,0)</f>
        <v>0</v>
      </c>
      <c r="BH294" s="231">
        <f>IF(N294="sníž. přenesená",J294,0)</f>
        <v>0</v>
      </c>
      <c r="BI294" s="231">
        <f>IF(N294="nulová",J294,0)</f>
        <v>0</v>
      </c>
      <c r="BJ294" s="15" t="s">
        <v>91</v>
      </c>
      <c r="BK294" s="231">
        <f>ROUND(I294*H294,2)</f>
        <v>0</v>
      </c>
      <c r="BL294" s="15" t="s">
        <v>209</v>
      </c>
      <c r="BM294" s="230" t="s">
        <v>700</v>
      </c>
    </row>
    <row r="295" s="2" customFormat="1">
      <c r="A295" s="37"/>
      <c r="B295" s="38"/>
      <c r="C295" s="39"/>
      <c r="D295" s="232" t="s">
        <v>199</v>
      </c>
      <c r="E295" s="39"/>
      <c r="F295" s="233" t="s">
        <v>701</v>
      </c>
      <c r="G295" s="39"/>
      <c r="H295" s="39"/>
      <c r="I295" s="234"/>
      <c r="J295" s="39"/>
      <c r="K295" s="39"/>
      <c r="L295" s="43"/>
      <c r="M295" s="235"/>
      <c r="N295" s="236"/>
      <c r="O295" s="90"/>
      <c r="P295" s="90"/>
      <c r="Q295" s="90"/>
      <c r="R295" s="90"/>
      <c r="S295" s="90"/>
      <c r="T295" s="91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T295" s="15" t="s">
        <v>199</v>
      </c>
      <c r="AU295" s="15" t="s">
        <v>94</v>
      </c>
    </row>
    <row r="296" s="2" customFormat="1">
      <c r="A296" s="37"/>
      <c r="B296" s="38"/>
      <c r="C296" s="39"/>
      <c r="D296" s="248" t="s">
        <v>268</v>
      </c>
      <c r="E296" s="39"/>
      <c r="F296" s="249" t="s">
        <v>702</v>
      </c>
      <c r="G296" s="39"/>
      <c r="H296" s="39"/>
      <c r="I296" s="234"/>
      <c r="J296" s="39"/>
      <c r="K296" s="39"/>
      <c r="L296" s="43"/>
      <c r="M296" s="235"/>
      <c r="N296" s="236"/>
      <c r="O296" s="90"/>
      <c r="P296" s="90"/>
      <c r="Q296" s="90"/>
      <c r="R296" s="90"/>
      <c r="S296" s="90"/>
      <c r="T296" s="91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T296" s="15" t="s">
        <v>268</v>
      </c>
      <c r="AU296" s="15" t="s">
        <v>94</v>
      </c>
    </row>
    <row r="297" s="2" customFormat="1" ht="24.15" customHeight="1">
      <c r="A297" s="37"/>
      <c r="B297" s="38"/>
      <c r="C297" s="219" t="s">
        <v>573</v>
      </c>
      <c r="D297" s="219" t="s">
        <v>193</v>
      </c>
      <c r="E297" s="220" t="s">
        <v>760</v>
      </c>
      <c r="F297" s="221" t="s">
        <v>761</v>
      </c>
      <c r="G297" s="222" t="s">
        <v>628</v>
      </c>
      <c r="H297" s="223">
        <v>34</v>
      </c>
      <c r="I297" s="224"/>
      <c r="J297" s="225">
        <f>ROUND(I297*H297,2)</f>
        <v>0</v>
      </c>
      <c r="K297" s="221" t="s">
        <v>266</v>
      </c>
      <c r="L297" s="43"/>
      <c r="M297" s="226" t="s">
        <v>1</v>
      </c>
      <c r="N297" s="227" t="s">
        <v>48</v>
      </c>
      <c r="O297" s="90"/>
      <c r="P297" s="228">
        <f>O297*H297</f>
        <v>0</v>
      </c>
      <c r="Q297" s="228">
        <v>0</v>
      </c>
      <c r="R297" s="228">
        <f>Q297*H297</f>
        <v>0</v>
      </c>
      <c r="S297" s="228">
        <v>0</v>
      </c>
      <c r="T297" s="22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30" t="s">
        <v>209</v>
      </c>
      <c r="AT297" s="230" t="s">
        <v>193</v>
      </c>
      <c r="AU297" s="230" t="s">
        <v>94</v>
      </c>
      <c r="AY297" s="15" t="s">
        <v>192</v>
      </c>
      <c r="BE297" s="231">
        <f>IF(N297="základní",J297,0)</f>
        <v>0</v>
      </c>
      <c r="BF297" s="231">
        <f>IF(N297="snížená",J297,0)</f>
        <v>0</v>
      </c>
      <c r="BG297" s="231">
        <f>IF(N297="zákl. přenesená",J297,0)</f>
        <v>0</v>
      </c>
      <c r="BH297" s="231">
        <f>IF(N297="sníž. přenesená",J297,0)</f>
        <v>0</v>
      </c>
      <c r="BI297" s="231">
        <f>IF(N297="nulová",J297,0)</f>
        <v>0</v>
      </c>
      <c r="BJ297" s="15" t="s">
        <v>91</v>
      </c>
      <c r="BK297" s="231">
        <f>ROUND(I297*H297,2)</f>
        <v>0</v>
      </c>
      <c r="BL297" s="15" t="s">
        <v>209</v>
      </c>
      <c r="BM297" s="230" t="s">
        <v>762</v>
      </c>
    </row>
    <row r="298" s="2" customFormat="1">
      <c r="A298" s="37"/>
      <c r="B298" s="38"/>
      <c r="C298" s="39"/>
      <c r="D298" s="232" t="s">
        <v>199</v>
      </c>
      <c r="E298" s="39"/>
      <c r="F298" s="233" t="s">
        <v>763</v>
      </c>
      <c r="G298" s="39"/>
      <c r="H298" s="39"/>
      <c r="I298" s="234"/>
      <c r="J298" s="39"/>
      <c r="K298" s="39"/>
      <c r="L298" s="43"/>
      <c r="M298" s="235"/>
      <c r="N298" s="236"/>
      <c r="O298" s="90"/>
      <c r="P298" s="90"/>
      <c r="Q298" s="90"/>
      <c r="R298" s="90"/>
      <c r="S298" s="90"/>
      <c r="T298" s="91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T298" s="15" t="s">
        <v>199</v>
      </c>
      <c r="AU298" s="15" t="s">
        <v>94</v>
      </c>
    </row>
    <row r="299" s="2" customFormat="1">
      <c r="A299" s="37"/>
      <c r="B299" s="38"/>
      <c r="C299" s="39"/>
      <c r="D299" s="248" t="s">
        <v>268</v>
      </c>
      <c r="E299" s="39"/>
      <c r="F299" s="249" t="s">
        <v>764</v>
      </c>
      <c r="G299" s="39"/>
      <c r="H299" s="39"/>
      <c r="I299" s="234"/>
      <c r="J299" s="39"/>
      <c r="K299" s="39"/>
      <c r="L299" s="43"/>
      <c r="M299" s="235"/>
      <c r="N299" s="236"/>
      <c r="O299" s="90"/>
      <c r="P299" s="90"/>
      <c r="Q299" s="90"/>
      <c r="R299" s="90"/>
      <c r="S299" s="90"/>
      <c r="T299" s="91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T299" s="15" t="s">
        <v>268</v>
      </c>
      <c r="AU299" s="15" t="s">
        <v>94</v>
      </c>
    </row>
    <row r="300" s="13" customFormat="1">
      <c r="A300" s="13"/>
      <c r="B300" s="237"/>
      <c r="C300" s="238"/>
      <c r="D300" s="232" t="s">
        <v>260</v>
      </c>
      <c r="E300" s="239" t="s">
        <v>1</v>
      </c>
      <c r="F300" s="240" t="s">
        <v>512</v>
      </c>
      <c r="G300" s="238"/>
      <c r="H300" s="241">
        <v>34</v>
      </c>
      <c r="I300" s="242"/>
      <c r="J300" s="238"/>
      <c r="K300" s="238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94</v>
      </c>
      <c r="AV300" s="13" t="s">
        <v>94</v>
      </c>
      <c r="AW300" s="13" t="s">
        <v>38</v>
      </c>
      <c r="AX300" s="13" t="s">
        <v>91</v>
      </c>
      <c r="AY300" s="247" t="s">
        <v>192</v>
      </c>
    </row>
    <row r="301" s="2" customFormat="1" ht="16.5" customHeight="1">
      <c r="A301" s="37"/>
      <c r="B301" s="38"/>
      <c r="C301" s="254" t="s">
        <v>580</v>
      </c>
      <c r="D301" s="254" t="s">
        <v>331</v>
      </c>
      <c r="E301" s="255" t="s">
        <v>766</v>
      </c>
      <c r="F301" s="256" t="s">
        <v>767</v>
      </c>
      <c r="G301" s="257" t="s">
        <v>628</v>
      </c>
      <c r="H301" s="258">
        <v>34</v>
      </c>
      <c r="I301" s="259"/>
      <c r="J301" s="260">
        <f>ROUND(I301*H301,2)</f>
        <v>0</v>
      </c>
      <c r="K301" s="256" t="s">
        <v>266</v>
      </c>
      <c r="L301" s="261"/>
      <c r="M301" s="262" t="s">
        <v>1</v>
      </c>
      <c r="N301" s="263" t="s">
        <v>48</v>
      </c>
      <c r="O301" s="90"/>
      <c r="P301" s="228">
        <f>O301*H301</f>
        <v>0</v>
      </c>
      <c r="Q301" s="228">
        <v>0.00038999999999999999</v>
      </c>
      <c r="R301" s="228">
        <f>Q301*H301</f>
        <v>0.013259999999999999</v>
      </c>
      <c r="S301" s="228">
        <v>0</v>
      </c>
      <c r="T301" s="22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30" t="s">
        <v>226</v>
      </c>
      <c r="AT301" s="230" t="s">
        <v>331</v>
      </c>
      <c r="AU301" s="230" t="s">
        <v>94</v>
      </c>
      <c r="AY301" s="15" t="s">
        <v>192</v>
      </c>
      <c r="BE301" s="231">
        <f>IF(N301="základní",J301,0)</f>
        <v>0</v>
      </c>
      <c r="BF301" s="231">
        <f>IF(N301="snížená",J301,0)</f>
        <v>0</v>
      </c>
      <c r="BG301" s="231">
        <f>IF(N301="zákl. přenesená",J301,0)</f>
        <v>0</v>
      </c>
      <c r="BH301" s="231">
        <f>IF(N301="sníž. přenesená",J301,0)</f>
        <v>0</v>
      </c>
      <c r="BI301" s="231">
        <f>IF(N301="nulová",J301,0)</f>
        <v>0</v>
      </c>
      <c r="BJ301" s="15" t="s">
        <v>91</v>
      </c>
      <c r="BK301" s="231">
        <f>ROUND(I301*H301,2)</f>
        <v>0</v>
      </c>
      <c r="BL301" s="15" t="s">
        <v>209</v>
      </c>
      <c r="BM301" s="230" t="s">
        <v>768</v>
      </c>
    </row>
    <row r="302" s="2" customFormat="1">
      <c r="A302" s="37"/>
      <c r="B302" s="38"/>
      <c r="C302" s="39"/>
      <c r="D302" s="232" t="s">
        <v>199</v>
      </c>
      <c r="E302" s="39"/>
      <c r="F302" s="233" t="s">
        <v>767</v>
      </c>
      <c r="G302" s="39"/>
      <c r="H302" s="39"/>
      <c r="I302" s="234"/>
      <c r="J302" s="39"/>
      <c r="K302" s="39"/>
      <c r="L302" s="43"/>
      <c r="M302" s="235"/>
      <c r="N302" s="236"/>
      <c r="O302" s="90"/>
      <c r="P302" s="90"/>
      <c r="Q302" s="90"/>
      <c r="R302" s="90"/>
      <c r="S302" s="90"/>
      <c r="T302" s="91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T302" s="15" t="s">
        <v>199</v>
      </c>
      <c r="AU302" s="15" t="s">
        <v>94</v>
      </c>
    </row>
    <row r="303" s="13" customFormat="1">
      <c r="A303" s="13"/>
      <c r="B303" s="237"/>
      <c r="C303" s="238"/>
      <c r="D303" s="232" t="s">
        <v>260</v>
      </c>
      <c r="E303" s="239" t="s">
        <v>1</v>
      </c>
      <c r="F303" s="240" t="s">
        <v>512</v>
      </c>
      <c r="G303" s="238"/>
      <c r="H303" s="241">
        <v>34</v>
      </c>
      <c r="I303" s="242"/>
      <c r="J303" s="238"/>
      <c r="K303" s="238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260</v>
      </c>
      <c r="AU303" s="247" t="s">
        <v>94</v>
      </c>
      <c r="AV303" s="13" t="s">
        <v>94</v>
      </c>
      <c r="AW303" s="13" t="s">
        <v>38</v>
      </c>
      <c r="AX303" s="13" t="s">
        <v>91</v>
      </c>
      <c r="AY303" s="247" t="s">
        <v>192</v>
      </c>
    </row>
    <row r="304" s="2" customFormat="1" ht="16.5" customHeight="1">
      <c r="A304" s="37"/>
      <c r="B304" s="38"/>
      <c r="C304" s="254" t="s">
        <v>587</v>
      </c>
      <c r="D304" s="254" t="s">
        <v>331</v>
      </c>
      <c r="E304" s="255" t="s">
        <v>770</v>
      </c>
      <c r="F304" s="256" t="s">
        <v>771</v>
      </c>
      <c r="G304" s="257" t="s">
        <v>628</v>
      </c>
      <c r="H304" s="258">
        <v>6</v>
      </c>
      <c r="I304" s="259"/>
      <c r="J304" s="260">
        <f>ROUND(I304*H304,2)</f>
        <v>0</v>
      </c>
      <c r="K304" s="256" t="s">
        <v>1</v>
      </c>
      <c r="L304" s="261"/>
      <c r="M304" s="262" t="s">
        <v>1</v>
      </c>
      <c r="N304" s="263" t="s">
        <v>48</v>
      </c>
      <c r="O304" s="90"/>
      <c r="P304" s="228">
        <f>O304*H304</f>
        <v>0</v>
      </c>
      <c r="Q304" s="228">
        <v>0.00139</v>
      </c>
      <c r="R304" s="228">
        <f>Q304*H304</f>
        <v>0.0083400000000000002</v>
      </c>
      <c r="S304" s="228">
        <v>0</v>
      </c>
      <c r="T304" s="22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30" t="s">
        <v>226</v>
      </c>
      <c r="AT304" s="230" t="s">
        <v>331</v>
      </c>
      <c r="AU304" s="230" t="s">
        <v>94</v>
      </c>
      <c r="AY304" s="15" t="s">
        <v>192</v>
      </c>
      <c r="BE304" s="231">
        <f>IF(N304="základní",J304,0)</f>
        <v>0</v>
      </c>
      <c r="BF304" s="231">
        <f>IF(N304="snížená",J304,0)</f>
        <v>0</v>
      </c>
      <c r="BG304" s="231">
        <f>IF(N304="zákl. přenesená",J304,0)</f>
        <v>0</v>
      </c>
      <c r="BH304" s="231">
        <f>IF(N304="sníž. přenesená",J304,0)</f>
        <v>0</v>
      </c>
      <c r="BI304" s="231">
        <f>IF(N304="nulová",J304,0)</f>
        <v>0</v>
      </c>
      <c r="BJ304" s="15" t="s">
        <v>91</v>
      </c>
      <c r="BK304" s="231">
        <f>ROUND(I304*H304,2)</f>
        <v>0</v>
      </c>
      <c r="BL304" s="15" t="s">
        <v>209</v>
      </c>
      <c r="BM304" s="230" t="s">
        <v>772</v>
      </c>
    </row>
    <row r="305" s="2" customFormat="1">
      <c r="A305" s="37"/>
      <c r="B305" s="38"/>
      <c r="C305" s="39"/>
      <c r="D305" s="232" t="s">
        <v>199</v>
      </c>
      <c r="E305" s="39"/>
      <c r="F305" s="233" t="s">
        <v>771</v>
      </c>
      <c r="G305" s="39"/>
      <c r="H305" s="39"/>
      <c r="I305" s="234"/>
      <c r="J305" s="39"/>
      <c r="K305" s="39"/>
      <c r="L305" s="43"/>
      <c r="M305" s="235"/>
      <c r="N305" s="236"/>
      <c r="O305" s="90"/>
      <c r="P305" s="90"/>
      <c r="Q305" s="90"/>
      <c r="R305" s="90"/>
      <c r="S305" s="90"/>
      <c r="T305" s="91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15" t="s">
        <v>199</v>
      </c>
      <c r="AU305" s="15" t="s">
        <v>94</v>
      </c>
    </row>
    <row r="306" s="2" customFormat="1">
      <c r="A306" s="37"/>
      <c r="B306" s="38"/>
      <c r="C306" s="39"/>
      <c r="D306" s="232" t="s">
        <v>671</v>
      </c>
      <c r="E306" s="39"/>
      <c r="F306" s="264" t="s">
        <v>773</v>
      </c>
      <c r="G306" s="39"/>
      <c r="H306" s="39"/>
      <c r="I306" s="234"/>
      <c r="J306" s="39"/>
      <c r="K306" s="39"/>
      <c r="L306" s="43"/>
      <c r="M306" s="235"/>
      <c r="N306" s="236"/>
      <c r="O306" s="90"/>
      <c r="P306" s="90"/>
      <c r="Q306" s="90"/>
      <c r="R306" s="90"/>
      <c r="S306" s="90"/>
      <c r="T306" s="91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T306" s="15" t="s">
        <v>671</v>
      </c>
      <c r="AU306" s="15" t="s">
        <v>94</v>
      </c>
    </row>
    <row r="307" s="13" customFormat="1">
      <c r="A307" s="13"/>
      <c r="B307" s="237"/>
      <c r="C307" s="238"/>
      <c r="D307" s="232" t="s">
        <v>260</v>
      </c>
      <c r="E307" s="239" t="s">
        <v>1</v>
      </c>
      <c r="F307" s="240" t="s">
        <v>217</v>
      </c>
      <c r="G307" s="238"/>
      <c r="H307" s="241">
        <v>6</v>
      </c>
      <c r="I307" s="242"/>
      <c r="J307" s="238"/>
      <c r="K307" s="238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94</v>
      </c>
      <c r="AV307" s="13" t="s">
        <v>94</v>
      </c>
      <c r="AW307" s="13" t="s">
        <v>38</v>
      </c>
      <c r="AX307" s="13" t="s">
        <v>91</v>
      </c>
      <c r="AY307" s="247" t="s">
        <v>192</v>
      </c>
    </row>
    <row r="308" s="2" customFormat="1" ht="16.5" customHeight="1">
      <c r="A308" s="37"/>
      <c r="B308" s="38"/>
      <c r="C308" s="254" t="s">
        <v>594</v>
      </c>
      <c r="D308" s="254" t="s">
        <v>331</v>
      </c>
      <c r="E308" s="255" t="s">
        <v>775</v>
      </c>
      <c r="F308" s="256" t="s">
        <v>776</v>
      </c>
      <c r="G308" s="257" t="s">
        <v>628</v>
      </c>
      <c r="H308" s="258">
        <v>6</v>
      </c>
      <c r="I308" s="259"/>
      <c r="J308" s="260">
        <f>ROUND(I308*H308,2)</f>
        <v>0</v>
      </c>
      <c r="K308" s="256" t="s">
        <v>266</v>
      </c>
      <c r="L308" s="261"/>
      <c r="M308" s="262" t="s">
        <v>1</v>
      </c>
      <c r="N308" s="263" t="s">
        <v>48</v>
      </c>
      <c r="O308" s="90"/>
      <c r="P308" s="228">
        <f>O308*H308</f>
        <v>0</v>
      </c>
      <c r="Q308" s="228">
        <v>0.00048000000000000001</v>
      </c>
      <c r="R308" s="228">
        <f>Q308*H308</f>
        <v>0.0028800000000000002</v>
      </c>
      <c r="S308" s="228">
        <v>0</v>
      </c>
      <c r="T308" s="22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30" t="s">
        <v>226</v>
      </c>
      <c r="AT308" s="230" t="s">
        <v>331</v>
      </c>
      <c r="AU308" s="230" t="s">
        <v>94</v>
      </c>
      <c r="AY308" s="15" t="s">
        <v>192</v>
      </c>
      <c r="BE308" s="231">
        <f>IF(N308="základní",J308,0)</f>
        <v>0</v>
      </c>
      <c r="BF308" s="231">
        <f>IF(N308="snížená",J308,0)</f>
        <v>0</v>
      </c>
      <c r="BG308" s="231">
        <f>IF(N308="zákl. přenesená",J308,0)</f>
        <v>0</v>
      </c>
      <c r="BH308" s="231">
        <f>IF(N308="sníž. přenesená",J308,0)</f>
        <v>0</v>
      </c>
      <c r="BI308" s="231">
        <f>IF(N308="nulová",J308,0)</f>
        <v>0</v>
      </c>
      <c r="BJ308" s="15" t="s">
        <v>91</v>
      </c>
      <c r="BK308" s="231">
        <f>ROUND(I308*H308,2)</f>
        <v>0</v>
      </c>
      <c r="BL308" s="15" t="s">
        <v>209</v>
      </c>
      <c r="BM308" s="230" t="s">
        <v>777</v>
      </c>
    </row>
    <row r="309" s="2" customFormat="1">
      <c r="A309" s="37"/>
      <c r="B309" s="38"/>
      <c r="C309" s="39"/>
      <c r="D309" s="232" t="s">
        <v>199</v>
      </c>
      <c r="E309" s="39"/>
      <c r="F309" s="233" t="s">
        <v>776</v>
      </c>
      <c r="G309" s="39"/>
      <c r="H309" s="39"/>
      <c r="I309" s="234"/>
      <c r="J309" s="39"/>
      <c r="K309" s="39"/>
      <c r="L309" s="43"/>
      <c r="M309" s="235"/>
      <c r="N309" s="236"/>
      <c r="O309" s="90"/>
      <c r="P309" s="90"/>
      <c r="Q309" s="90"/>
      <c r="R309" s="90"/>
      <c r="S309" s="90"/>
      <c r="T309" s="91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T309" s="15" t="s">
        <v>199</v>
      </c>
      <c r="AU309" s="15" t="s">
        <v>94</v>
      </c>
    </row>
    <row r="310" s="2" customFormat="1" ht="24.15" customHeight="1">
      <c r="A310" s="37"/>
      <c r="B310" s="38"/>
      <c r="C310" s="254" t="s">
        <v>600</v>
      </c>
      <c r="D310" s="254" t="s">
        <v>331</v>
      </c>
      <c r="E310" s="255" t="s">
        <v>1139</v>
      </c>
      <c r="F310" s="256" t="s">
        <v>1140</v>
      </c>
      <c r="G310" s="257" t="s">
        <v>628</v>
      </c>
      <c r="H310" s="258">
        <v>1</v>
      </c>
      <c r="I310" s="259"/>
      <c r="J310" s="260">
        <f>ROUND(I310*H310,2)</f>
        <v>0</v>
      </c>
      <c r="K310" s="256" t="s">
        <v>1</v>
      </c>
      <c r="L310" s="261"/>
      <c r="M310" s="262" t="s">
        <v>1</v>
      </c>
      <c r="N310" s="263" t="s">
        <v>48</v>
      </c>
      <c r="O310" s="90"/>
      <c r="P310" s="228">
        <f>O310*H310</f>
        <v>0</v>
      </c>
      <c r="Q310" s="228">
        <v>0.0011999999999999999</v>
      </c>
      <c r="R310" s="228">
        <f>Q310*H310</f>
        <v>0.0011999999999999999</v>
      </c>
      <c r="S310" s="228">
        <v>0</v>
      </c>
      <c r="T310" s="22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30" t="s">
        <v>226</v>
      </c>
      <c r="AT310" s="230" t="s">
        <v>331</v>
      </c>
      <c r="AU310" s="230" t="s">
        <v>94</v>
      </c>
      <c r="AY310" s="15" t="s">
        <v>192</v>
      </c>
      <c r="BE310" s="231">
        <f>IF(N310="základní",J310,0)</f>
        <v>0</v>
      </c>
      <c r="BF310" s="231">
        <f>IF(N310="snížená",J310,0)</f>
        <v>0</v>
      </c>
      <c r="BG310" s="231">
        <f>IF(N310="zákl. přenesená",J310,0)</f>
        <v>0</v>
      </c>
      <c r="BH310" s="231">
        <f>IF(N310="sníž. přenesená",J310,0)</f>
        <v>0</v>
      </c>
      <c r="BI310" s="231">
        <f>IF(N310="nulová",J310,0)</f>
        <v>0</v>
      </c>
      <c r="BJ310" s="15" t="s">
        <v>91</v>
      </c>
      <c r="BK310" s="231">
        <f>ROUND(I310*H310,2)</f>
        <v>0</v>
      </c>
      <c r="BL310" s="15" t="s">
        <v>209</v>
      </c>
      <c r="BM310" s="230" t="s">
        <v>1141</v>
      </c>
    </row>
    <row r="311" s="2" customFormat="1">
      <c r="A311" s="37"/>
      <c r="B311" s="38"/>
      <c r="C311" s="39"/>
      <c r="D311" s="232" t="s">
        <v>199</v>
      </c>
      <c r="E311" s="39"/>
      <c r="F311" s="233" t="s">
        <v>1140</v>
      </c>
      <c r="G311" s="39"/>
      <c r="H311" s="39"/>
      <c r="I311" s="234"/>
      <c r="J311" s="39"/>
      <c r="K311" s="39"/>
      <c r="L311" s="43"/>
      <c r="M311" s="235"/>
      <c r="N311" s="236"/>
      <c r="O311" s="90"/>
      <c r="P311" s="90"/>
      <c r="Q311" s="90"/>
      <c r="R311" s="90"/>
      <c r="S311" s="90"/>
      <c r="T311" s="91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T311" s="15" t="s">
        <v>199</v>
      </c>
      <c r="AU311" s="15" t="s">
        <v>94</v>
      </c>
    </row>
    <row r="312" s="2" customFormat="1">
      <c r="A312" s="37"/>
      <c r="B312" s="38"/>
      <c r="C312" s="39"/>
      <c r="D312" s="232" t="s">
        <v>671</v>
      </c>
      <c r="E312" s="39"/>
      <c r="F312" s="264" t="s">
        <v>1142</v>
      </c>
      <c r="G312" s="39"/>
      <c r="H312" s="39"/>
      <c r="I312" s="234"/>
      <c r="J312" s="39"/>
      <c r="K312" s="39"/>
      <c r="L312" s="43"/>
      <c r="M312" s="235"/>
      <c r="N312" s="236"/>
      <c r="O312" s="90"/>
      <c r="P312" s="90"/>
      <c r="Q312" s="90"/>
      <c r="R312" s="90"/>
      <c r="S312" s="90"/>
      <c r="T312" s="91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T312" s="15" t="s">
        <v>671</v>
      </c>
      <c r="AU312" s="15" t="s">
        <v>94</v>
      </c>
    </row>
    <row r="313" s="2" customFormat="1" ht="24.15" customHeight="1">
      <c r="A313" s="37"/>
      <c r="B313" s="38"/>
      <c r="C313" s="254" t="s">
        <v>606</v>
      </c>
      <c r="D313" s="254" t="s">
        <v>331</v>
      </c>
      <c r="E313" s="255" t="s">
        <v>1197</v>
      </c>
      <c r="F313" s="256" t="s">
        <v>1198</v>
      </c>
      <c r="G313" s="257" t="s">
        <v>628</v>
      </c>
      <c r="H313" s="258">
        <v>2</v>
      </c>
      <c r="I313" s="259"/>
      <c r="J313" s="260">
        <f>ROUND(I313*H313,2)</f>
        <v>0</v>
      </c>
      <c r="K313" s="256" t="s">
        <v>1</v>
      </c>
      <c r="L313" s="261"/>
      <c r="M313" s="262" t="s">
        <v>1</v>
      </c>
      <c r="N313" s="263" t="s">
        <v>48</v>
      </c>
      <c r="O313" s="90"/>
      <c r="P313" s="228">
        <f>O313*H313</f>
        <v>0</v>
      </c>
      <c r="Q313" s="228">
        <v>0.0011000000000000001</v>
      </c>
      <c r="R313" s="228">
        <f>Q313*H313</f>
        <v>0.0022000000000000001</v>
      </c>
      <c r="S313" s="228">
        <v>0</v>
      </c>
      <c r="T313" s="229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30" t="s">
        <v>226</v>
      </c>
      <c r="AT313" s="230" t="s">
        <v>331</v>
      </c>
      <c r="AU313" s="230" t="s">
        <v>94</v>
      </c>
      <c r="AY313" s="15" t="s">
        <v>192</v>
      </c>
      <c r="BE313" s="231">
        <f>IF(N313="základní",J313,0)</f>
        <v>0</v>
      </c>
      <c r="BF313" s="231">
        <f>IF(N313="snížená",J313,0)</f>
        <v>0</v>
      </c>
      <c r="BG313" s="231">
        <f>IF(N313="zákl. přenesená",J313,0)</f>
        <v>0</v>
      </c>
      <c r="BH313" s="231">
        <f>IF(N313="sníž. přenesená",J313,0)</f>
        <v>0</v>
      </c>
      <c r="BI313" s="231">
        <f>IF(N313="nulová",J313,0)</f>
        <v>0</v>
      </c>
      <c r="BJ313" s="15" t="s">
        <v>91</v>
      </c>
      <c r="BK313" s="231">
        <f>ROUND(I313*H313,2)</f>
        <v>0</v>
      </c>
      <c r="BL313" s="15" t="s">
        <v>209</v>
      </c>
      <c r="BM313" s="230" t="s">
        <v>1354</v>
      </c>
    </row>
    <row r="314" s="2" customFormat="1">
      <c r="A314" s="37"/>
      <c r="B314" s="38"/>
      <c r="C314" s="39"/>
      <c r="D314" s="232" t="s">
        <v>199</v>
      </c>
      <c r="E314" s="39"/>
      <c r="F314" s="233" t="s">
        <v>1198</v>
      </c>
      <c r="G314" s="39"/>
      <c r="H314" s="39"/>
      <c r="I314" s="234"/>
      <c r="J314" s="39"/>
      <c r="K314" s="39"/>
      <c r="L314" s="43"/>
      <c r="M314" s="235"/>
      <c r="N314" s="236"/>
      <c r="O314" s="90"/>
      <c r="P314" s="90"/>
      <c r="Q314" s="90"/>
      <c r="R314" s="90"/>
      <c r="S314" s="90"/>
      <c r="T314" s="91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T314" s="15" t="s">
        <v>199</v>
      </c>
      <c r="AU314" s="15" t="s">
        <v>94</v>
      </c>
    </row>
    <row r="315" s="2" customFormat="1">
      <c r="A315" s="37"/>
      <c r="B315" s="38"/>
      <c r="C315" s="39"/>
      <c r="D315" s="232" t="s">
        <v>671</v>
      </c>
      <c r="E315" s="39"/>
      <c r="F315" s="264" t="s">
        <v>1200</v>
      </c>
      <c r="G315" s="39"/>
      <c r="H315" s="39"/>
      <c r="I315" s="234"/>
      <c r="J315" s="39"/>
      <c r="K315" s="39"/>
      <c r="L315" s="43"/>
      <c r="M315" s="235"/>
      <c r="N315" s="236"/>
      <c r="O315" s="90"/>
      <c r="P315" s="90"/>
      <c r="Q315" s="90"/>
      <c r="R315" s="90"/>
      <c r="S315" s="90"/>
      <c r="T315" s="91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T315" s="15" t="s">
        <v>671</v>
      </c>
      <c r="AU315" s="15" t="s">
        <v>94</v>
      </c>
    </row>
    <row r="316" s="13" customFormat="1">
      <c r="A316" s="13"/>
      <c r="B316" s="237"/>
      <c r="C316" s="238"/>
      <c r="D316" s="232" t="s">
        <v>260</v>
      </c>
      <c r="E316" s="239" t="s">
        <v>1</v>
      </c>
      <c r="F316" s="240" t="s">
        <v>94</v>
      </c>
      <c r="G316" s="238"/>
      <c r="H316" s="241">
        <v>2</v>
      </c>
      <c r="I316" s="242"/>
      <c r="J316" s="238"/>
      <c r="K316" s="238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94</v>
      </c>
      <c r="AV316" s="13" t="s">
        <v>94</v>
      </c>
      <c r="AW316" s="13" t="s">
        <v>38</v>
      </c>
      <c r="AX316" s="13" t="s">
        <v>91</v>
      </c>
      <c r="AY316" s="247" t="s">
        <v>192</v>
      </c>
    </row>
    <row r="317" s="2" customFormat="1" ht="24.15" customHeight="1">
      <c r="A317" s="37"/>
      <c r="B317" s="38"/>
      <c r="C317" s="254" t="s">
        <v>613</v>
      </c>
      <c r="D317" s="254" t="s">
        <v>331</v>
      </c>
      <c r="E317" s="255" t="s">
        <v>1201</v>
      </c>
      <c r="F317" s="256" t="s">
        <v>1202</v>
      </c>
      <c r="G317" s="257" t="s">
        <v>628</v>
      </c>
      <c r="H317" s="258">
        <v>1</v>
      </c>
      <c r="I317" s="259"/>
      <c r="J317" s="260">
        <f>ROUND(I317*H317,2)</f>
        <v>0</v>
      </c>
      <c r="K317" s="256" t="s">
        <v>1</v>
      </c>
      <c r="L317" s="261"/>
      <c r="M317" s="262" t="s">
        <v>1</v>
      </c>
      <c r="N317" s="263" t="s">
        <v>48</v>
      </c>
      <c r="O317" s="90"/>
      <c r="P317" s="228">
        <f>O317*H317</f>
        <v>0</v>
      </c>
      <c r="Q317" s="228">
        <v>0.0014</v>
      </c>
      <c r="R317" s="228">
        <f>Q317*H317</f>
        <v>0.0014</v>
      </c>
      <c r="S317" s="228">
        <v>0</v>
      </c>
      <c r="T317" s="229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30" t="s">
        <v>226</v>
      </c>
      <c r="AT317" s="230" t="s">
        <v>331</v>
      </c>
      <c r="AU317" s="230" t="s">
        <v>94</v>
      </c>
      <c r="AY317" s="15" t="s">
        <v>192</v>
      </c>
      <c r="BE317" s="231">
        <f>IF(N317="základní",J317,0)</f>
        <v>0</v>
      </c>
      <c r="BF317" s="231">
        <f>IF(N317="snížená",J317,0)</f>
        <v>0</v>
      </c>
      <c r="BG317" s="231">
        <f>IF(N317="zákl. přenesená",J317,0)</f>
        <v>0</v>
      </c>
      <c r="BH317" s="231">
        <f>IF(N317="sníž. přenesená",J317,0)</f>
        <v>0</v>
      </c>
      <c r="BI317" s="231">
        <f>IF(N317="nulová",J317,0)</f>
        <v>0</v>
      </c>
      <c r="BJ317" s="15" t="s">
        <v>91</v>
      </c>
      <c r="BK317" s="231">
        <f>ROUND(I317*H317,2)</f>
        <v>0</v>
      </c>
      <c r="BL317" s="15" t="s">
        <v>209</v>
      </c>
      <c r="BM317" s="230" t="s">
        <v>1355</v>
      </c>
    </row>
    <row r="318" s="2" customFormat="1">
      <c r="A318" s="37"/>
      <c r="B318" s="38"/>
      <c r="C318" s="39"/>
      <c r="D318" s="232" t="s">
        <v>199</v>
      </c>
      <c r="E318" s="39"/>
      <c r="F318" s="233" t="s">
        <v>1202</v>
      </c>
      <c r="G318" s="39"/>
      <c r="H318" s="39"/>
      <c r="I318" s="234"/>
      <c r="J318" s="39"/>
      <c r="K318" s="39"/>
      <c r="L318" s="43"/>
      <c r="M318" s="235"/>
      <c r="N318" s="236"/>
      <c r="O318" s="90"/>
      <c r="P318" s="90"/>
      <c r="Q318" s="90"/>
      <c r="R318" s="90"/>
      <c r="S318" s="90"/>
      <c r="T318" s="91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T318" s="15" t="s">
        <v>199</v>
      </c>
      <c r="AU318" s="15" t="s">
        <v>94</v>
      </c>
    </row>
    <row r="319" s="2" customFormat="1">
      <c r="A319" s="37"/>
      <c r="B319" s="38"/>
      <c r="C319" s="39"/>
      <c r="D319" s="232" t="s">
        <v>671</v>
      </c>
      <c r="E319" s="39"/>
      <c r="F319" s="264" t="s">
        <v>1204</v>
      </c>
      <c r="G319" s="39"/>
      <c r="H319" s="39"/>
      <c r="I319" s="234"/>
      <c r="J319" s="39"/>
      <c r="K319" s="39"/>
      <c r="L319" s="43"/>
      <c r="M319" s="235"/>
      <c r="N319" s="236"/>
      <c r="O319" s="90"/>
      <c r="P319" s="90"/>
      <c r="Q319" s="90"/>
      <c r="R319" s="90"/>
      <c r="S319" s="90"/>
      <c r="T319" s="91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T319" s="15" t="s">
        <v>671</v>
      </c>
      <c r="AU319" s="15" t="s">
        <v>94</v>
      </c>
    </row>
    <row r="320" s="2" customFormat="1" ht="21.75" customHeight="1">
      <c r="A320" s="37"/>
      <c r="B320" s="38"/>
      <c r="C320" s="219" t="s">
        <v>325</v>
      </c>
      <c r="D320" s="219" t="s">
        <v>193</v>
      </c>
      <c r="E320" s="220" t="s">
        <v>794</v>
      </c>
      <c r="F320" s="221" t="s">
        <v>795</v>
      </c>
      <c r="G320" s="222" t="s">
        <v>628</v>
      </c>
      <c r="H320" s="223">
        <v>4</v>
      </c>
      <c r="I320" s="224"/>
      <c r="J320" s="225">
        <f>ROUND(I320*H320,2)</f>
        <v>0</v>
      </c>
      <c r="K320" s="221" t="s">
        <v>266</v>
      </c>
      <c r="L320" s="43"/>
      <c r="M320" s="226" t="s">
        <v>1</v>
      </c>
      <c r="N320" s="227" t="s">
        <v>48</v>
      </c>
      <c r="O320" s="90"/>
      <c r="P320" s="228">
        <f>O320*H320</f>
        <v>0</v>
      </c>
      <c r="Q320" s="228">
        <v>0.0016199999999999999</v>
      </c>
      <c r="R320" s="228">
        <f>Q320*H320</f>
        <v>0.0064799999999999996</v>
      </c>
      <c r="S320" s="228">
        <v>0</v>
      </c>
      <c r="T320" s="229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30" t="s">
        <v>209</v>
      </c>
      <c r="AT320" s="230" t="s">
        <v>193</v>
      </c>
      <c r="AU320" s="230" t="s">
        <v>94</v>
      </c>
      <c r="AY320" s="15" t="s">
        <v>192</v>
      </c>
      <c r="BE320" s="231">
        <f>IF(N320="základní",J320,0)</f>
        <v>0</v>
      </c>
      <c r="BF320" s="231">
        <f>IF(N320="snížená",J320,0)</f>
        <v>0</v>
      </c>
      <c r="BG320" s="231">
        <f>IF(N320="zákl. přenesená",J320,0)</f>
        <v>0</v>
      </c>
      <c r="BH320" s="231">
        <f>IF(N320="sníž. přenesená",J320,0)</f>
        <v>0</v>
      </c>
      <c r="BI320" s="231">
        <f>IF(N320="nulová",J320,0)</f>
        <v>0</v>
      </c>
      <c r="BJ320" s="15" t="s">
        <v>91</v>
      </c>
      <c r="BK320" s="231">
        <f>ROUND(I320*H320,2)</f>
        <v>0</v>
      </c>
      <c r="BL320" s="15" t="s">
        <v>209</v>
      </c>
      <c r="BM320" s="230" t="s">
        <v>796</v>
      </c>
    </row>
    <row r="321" s="2" customFormat="1">
      <c r="A321" s="37"/>
      <c r="B321" s="38"/>
      <c r="C321" s="39"/>
      <c r="D321" s="232" t="s">
        <v>199</v>
      </c>
      <c r="E321" s="39"/>
      <c r="F321" s="233" t="s">
        <v>797</v>
      </c>
      <c r="G321" s="39"/>
      <c r="H321" s="39"/>
      <c r="I321" s="234"/>
      <c r="J321" s="39"/>
      <c r="K321" s="39"/>
      <c r="L321" s="43"/>
      <c r="M321" s="235"/>
      <c r="N321" s="236"/>
      <c r="O321" s="90"/>
      <c r="P321" s="90"/>
      <c r="Q321" s="90"/>
      <c r="R321" s="90"/>
      <c r="S321" s="90"/>
      <c r="T321" s="91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T321" s="15" t="s">
        <v>199</v>
      </c>
      <c r="AU321" s="15" t="s">
        <v>94</v>
      </c>
    </row>
    <row r="322" s="2" customFormat="1">
      <c r="A322" s="37"/>
      <c r="B322" s="38"/>
      <c r="C322" s="39"/>
      <c r="D322" s="248" t="s">
        <v>268</v>
      </c>
      <c r="E322" s="39"/>
      <c r="F322" s="249" t="s">
        <v>798</v>
      </c>
      <c r="G322" s="39"/>
      <c r="H322" s="39"/>
      <c r="I322" s="234"/>
      <c r="J322" s="39"/>
      <c r="K322" s="39"/>
      <c r="L322" s="43"/>
      <c r="M322" s="235"/>
      <c r="N322" s="236"/>
      <c r="O322" s="90"/>
      <c r="P322" s="90"/>
      <c r="Q322" s="90"/>
      <c r="R322" s="90"/>
      <c r="S322" s="90"/>
      <c r="T322" s="91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T322" s="15" t="s">
        <v>268</v>
      </c>
      <c r="AU322" s="15" t="s">
        <v>94</v>
      </c>
    </row>
    <row r="323" s="13" customFormat="1">
      <c r="A323" s="13"/>
      <c r="B323" s="237"/>
      <c r="C323" s="238"/>
      <c r="D323" s="232" t="s">
        <v>260</v>
      </c>
      <c r="E323" s="239" t="s">
        <v>1</v>
      </c>
      <c r="F323" s="240" t="s">
        <v>209</v>
      </c>
      <c r="G323" s="238"/>
      <c r="H323" s="241">
        <v>4</v>
      </c>
      <c r="I323" s="242"/>
      <c r="J323" s="238"/>
      <c r="K323" s="238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94</v>
      </c>
      <c r="AV323" s="13" t="s">
        <v>94</v>
      </c>
      <c r="AW323" s="13" t="s">
        <v>38</v>
      </c>
      <c r="AX323" s="13" t="s">
        <v>91</v>
      </c>
      <c r="AY323" s="247" t="s">
        <v>192</v>
      </c>
    </row>
    <row r="324" s="2" customFormat="1" ht="24.15" customHeight="1">
      <c r="A324" s="37"/>
      <c r="B324" s="38"/>
      <c r="C324" s="254" t="s">
        <v>625</v>
      </c>
      <c r="D324" s="254" t="s">
        <v>331</v>
      </c>
      <c r="E324" s="255" t="s">
        <v>800</v>
      </c>
      <c r="F324" s="256" t="s">
        <v>801</v>
      </c>
      <c r="G324" s="257" t="s">
        <v>628</v>
      </c>
      <c r="H324" s="258">
        <v>4</v>
      </c>
      <c r="I324" s="259"/>
      <c r="J324" s="260">
        <f>ROUND(I324*H324,2)</f>
        <v>0</v>
      </c>
      <c r="K324" s="256" t="s">
        <v>266</v>
      </c>
      <c r="L324" s="261"/>
      <c r="M324" s="262" t="s">
        <v>1</v>
      </c>
      <c r="N324" s="263" t="s">
        <v>48</v>
      </c>
      <c r="O324" s="90"/>
      <c r="P324" s="228">
        <f>O324*H324</f>
        <v>0</v>
      </c>
      <c r="Q324" s="228">
        <v>0.017999999999999999</v>
      </c>
      <c r="R324" s="228">
        <f>Q324*H324</f>
        <v>0.071999999999999995</v>
      </c>
      <c r="S324" s="228">
        <v>0</v>
      </c>
      <c r="T324" s="229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30" t="s">
        <v>226</v>
      </c>
      <c r="AT324" s="230" t="s">
        <v>331</v>
      </c>
      <c r="AU324" s="230" t="s">
        <v>94</v>
      </c>
      <c r="AY324" s="15" t="s">
        <v>192</v>
      </c>
      <c r="BE324" s="231">
        <f>IF(N324="základní",J324,0)</f>
        <v>0</v>
      </c>
      <c r="BF324" s="231">
        <f>IF(N324="snížená",J324,0)</f>
        <v>0</v>
      </c>
      <c r="BG324" s="231">
        <f>IF(N324="zákl. přenesená",J324,0)</f>
        <v>0</v>
      </c>
      <c r="BH324" s="231">
        <f>IF(N324="sníž. přenesená",J324,0)</f>
        <v>0</v>
      </c>
      <c r="BI324" s="231">
        <f>IF(N324="nulová",J324,0)</f>
        <v>0</v>
      </c>
      <c r="BJ324" s="15" t="s">
        <v>91</v>
      </c>
      <c r="BK324" s="231">
        <f>ROUND(I324*H324,2)</f>
        <v>0</v>
      </c>
      <c r="BL324" s="15" t="s">
        <v>209</v>
      </c>
      <c r="BM324" s="230" t="s">
        <v>802</v>
      </c>
    </row>
    <row r="325" s="2" customFormat="1">
      <c r="A325" s="37"/>
      <c r="B325" s="38"/>
      <c r="C325" s="39"/>
      <c r="D325" s="232" t="s">
        <v>199</v>
      </c>
      <c r="E325" s="39"/>
      <c r="F325" s="233" t="s">
        <v>801</v>
      </c>
      <c r="G325" s="39"/>
      <c r="H325" s="39"/>
      <c r="I325" s="234"/>
      <c r="J325" s="39"/>
      <c r="K325" s="39"/>
      <c r="L325" s="43"/>
      <c r="M325" s="235"/>
      <c r="N325" s="236"/>
      <c r="O325" s="90"/>
      <c r="P325" s="90"/>
      <c r="Q325" s="90"/>
      <c r="R325" s="90"/>
      <c r="S325" s="90"/>
      <c r="T325" s="91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T325" s="15" t="s">
        <v>199</v>
      </c>
      <c r="AU325" s="15" t="s">
        <v>94</v>
      </c>
    </row>
    <row r="326" s="2" customFormat="1" ht="16.5" customHeight="1">
      <c r="A326" s="37"/>
      <c r="B326" s="38"/>
      <c r="C326" s="219" t="s">
        <v>633</v>
      </c>
      <c r="D326" s="219" t="s">
        <v>193</v>
      </c>
      <c r="E326" s="220" t="s">
        <v>836</v>
      </c>
      <c r="F326" s="221" t="s">
        <v>837</v>
      </c>
      <c r="G326" s="222" t="s">
        <v>628</v>
      </c>
      <c r="H326" s="223">
        <v>4</v>
      </c>
      <c r="I326" s="224"/>
      <c r="J326" s="225">
        <f>ROUND(I326*H326,2)</f>
        <v>0</v>
      </c>
      <c r="K326" s="221" t="s">
        <v>266</v>
      </c>
      <c r="L326" s="43"/>
      <c r="M326" s="226" t="s">
        <v>1</v>
      </c>
      <c r="N326" s="227" t="s">
        <v>48</v>
      </c>
      <c r="O326" s="90"/>
      <c r="P326" s="228">
        <f>O326*H326</f>
        <v>0</v>
      </c>
      <c r="Q326" s="228">
        <v>0.040000000000000001</v>
      </c>
      <c r="R326" s="228">
        <f>Q326*H326</f>
        <v>0.16</v>
      </c>
      <c r="S326" s="228">
        <v>0</v>
      </c>
      <c r="T326" s="229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30" t="s">
        <v>209</v>
      </c>
      <c r="AT326" s="230" t="s">
        <v>193</v>
      </c>
      <c r="AU326" s="230" t="s">
        <v>94</v>
      </c>
      <c r="AY326" s="15" t="s">
        <v>192</v>
      </c>
      <c r="BE326" s="231">
        <f>IF(N326="základní",J326,0)</f>
        <v>0</v>
      </c>
      <c r="BF326" s="231">
        <f>IF(N326="snížená",J326,0)</f>
        <v>0</v>
      </c>
      <c r="BG326" s="231">
        <f>IF(N326="zákl. přenesená",J326,0)</f>
        <v>0</v>
      </c>
      <c r="BH326" s="231">
        <f>IF(N326="sníž. přenesená",J326,0)</f>
        <v>0</v>
      </c>
      <c r="BI326" s="231">
        <f>IF(N326="nulová",J326,0)</f>
        <v>0</v>
      </c>
      <c r="BJ326" s="15" t="s">
        <v>91</v>
      </c>
      <c r="BK326" s="231">
        <f>ROUND(I326*H326,2)</f>
        <v>0</v>
      </c>
      <c r="BL326" s="15" t="s">
        <v>209</v>
      </c>
      <c r="BM326" s="230" t="s">
        <v>838</v>
      </c>
    </row>
    <row r="327" s="2" customFormat="1">
      <c r="A327" s="37"/>
      <c r="B327" s="38"/>
      <c r="C327" s="39"/>
      <c r="D327" s="232" t="s">
        <v>199</v>
      </c>
      <c r="E327" s="39"/>
      <c r="F327" s="233" t="s">
        <v>837</v>
      </c>
      <c r="G327" s="39"/>
      <c r="H327" s="39"/>
      <c r="I327" s="234"/>
      <c r="J327" s="39"/>
      <c r="K327" s="39"/>
      <c r="L327" s="43"/>
      <c r="M327" s="235"/>
      <c r="N327" s="236"/>
      <c r="O327" s="90"/>
      <c r="P327" s="90"/>
      <c r="Q327" s="90"/>
      <c r="R327" s="90"/>
      <c r="S327" s="90"/>
      <c r="T327" s="91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T327" s="15" t="s">
        <v>199</v>
      </c>
      <c r="AU327" s="15" t="s">
        <v>94</v>
      </c>
    </row>
    <row r="328" s="2" customFormat="1">
      <c r="A328" s="37"/>
      <c r="B328" s="38"/>
      <c r="C328" s="39"/>
      <c r="D328" s="248" t="s">
        <v>268</v>
      </c>
      <c r="E328" s="39"/>
      <c r="F328" s="249" t="s">
        <v>839</v>
      </c>
      <c r="G328" s="39"/>
      <c r="H328" s="39"/>
      <c r="I328" s="234"/>
      <c r="J328" s="39"/>
      <c r="K328" s="39"/>
      <c r="L328" s="43"/>
      <c r="M328" s="235"/>
      <c r="N328" s="236"/>
      <c r="O328" s="90"/>
      <c r="P328" s="90"/>
      <c r="Q328" s="90"/>
      <c r="R328" s="90"/>
      <c r="S328" s="90"/>
      <c r="T328" s="91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T328" s="15" t="s">
        <v>268</v>
      </c>
      <c r="AU328" s="15" t="s">
        <v>94</v>
      </c>
    </row>
    <row r="329" s="2" customFormat="1" ht="24.15" customHeight="1">
      <c r="A329" s="37"/>
      <c r="B329" s="38"/>
      <c r="C329" s="254" t="s">
        <v>637</v>
      </c>
      <c r="D329" s="254" t="s">
        <v>331</v>
      </c>
      <c r="E329" s="255" t="s">
        <v>804</v>
      </c>
      <c r="F329" s="256" t="s">
        <v>805</v>
      </c>
      <c r="G329" s="257" t="s">
        <v>628</v>
      </c>
      <c r="H329" s="258">
        <v>4</v>
      </c>
      <c r="I329" s="259"/>
      <c r="J329" s="260">
        <f>ROUND(I329*H329,2)</f>
        <v>0</v>
      </c>
      <c r="K329" s="256" t="s">
        <v>1</v>
      </c>
      <c r="L329" s="261"/>
      <c r="M329" s="262" t="s">
        <v>1</v>
      </c>
      <c r="N329" s="263" t="s">
        <v>48</v>
      </c>
      <c r="O329" s="90"/>
      <c r="P329" s="228">
        <f>O329*H329</f>
        <v>0</v>
      </c>
      <c r="Q329" s="228">
        <v>0.0065399999999999998</v>
      </c>
      <c r="R329" s="228">
        <f>Q329*H329</f>
        <v>0.026159999999999999</v>
      </c>
      <c r="S329" s="228">
        <v>0</v>
      </c>
      <c r="T329" s="229">
        <f>S329*H329</f>
        <v>0</v>
      </c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R329" s="230" t="s">
        <v>226</v>
      </c>
      <c r="AT329" s="230" t="s">
        <v>331</v>
      </c>
      <c r="AU329" s="230" t="s">
        <v>94</v>
      </c>
      <c r="AY329" s="15" t="s">
        <v>192</v>
      </c>
      <c r="BE329" s="231">
        <f>IF(N329="základní",J329,0)</f>
        <v>0</v>
      </c>
      <c r="BF329" s="231">
        <f>IF(N329="snížená",J329,0)</f>
        <v>0</v>
      </c>
      <c r="BG329" s="231">
        <f>IF(N329="zákl. přenesená",J329,0)</f>
        <v>0</v>
      </c>
      <c r="BH329" s="231">
        <f>IF(N329="sníž. přenesená",J329,0)</f>
        <v>0</v>
      </c>
      <c r="BI329" s="231">
        <f>IF(N329="nulová",J329,0)</f>
        <v>0</v>
      </c>
      <c r="BJ329" s="15" t="s">
        <v>91</v>
      </c>
      <c r="BK329" s="231">
        <f>ROUND(I329*H329,2)</f>
        <v>0</v>
      </c>
      <c r="BL329" s="15" t="s">
        <v>209</v>
      </c>
      <c r="BM329" s="230" t="s">
        <v>806</v>
      </c>
    </row>
    <row r="330" s="2" customFormat="1">
      <c r="A330" s="37"/>
      <c r="B330" s="38"/>
      <c r="C330" s="39"/>
      <c r="D330" s="232" t="s">
        <v>199</v>
      </c>
      <c r="E330" s="39"/>
      <c r="F330" s="233" t="s">
        <v>805</v>
      </c>
      <c r="G330" s="39"/>
      <c r="H330" s="39"/>
      <c r="I330" s="234"/>
      <c r="J330" s="39"/>
      <c r="K330" s="39"/>
      <c r="L330" s="43"/>
      <c r="M330" s="235"/>
      <c r="N330" s="236"/>
      <c r="O330" s="90"/>
      <c r="P330" s="90"/>
      <c r="Q330" s="90"/>
      <c r="R330" s="90"/>
      <c r="S330" s="90"/>
      <c r="T330" s="91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T330" s="15" t="s">
        <v>199</v>
      </c>
      <c r="AU330" s="15" t="s">
        <v>94</v>
      </c>
    </row>
    <row r="331" s="2" customFormat="1" ht="16.5" customHeight="1">
      <c r="A331" s="37"/>
      <c r="B331" s="38"/>
      <c r="C331" s="254" t="s">
        <v>642</v>
      </c>
      <c r="D331" s="254" t="s">
        <v>331</v>
      </c>
      <c r="E331" s="255" t="s">
        <v>842</v>
      </c>
      <c r="F331" s="256" t="s">
        <v>843</v>
      </c>
      <c r="G331" s="257" t="s">
        <v>628</v>
      </c>
      <c r="H331" s="258">
        <v>4</v>
      </c>
      <c r="I331" s="259"/>
      <c r="J331" s="260">
        <f>ROUND(I331*H331,2)</f>
        <v>0</v>
      </c>
      <c r="K331" s="256" t="s">
        <v>1</v>
      </c>
      <c r="L331" s="261"/>
      <c r="M331" s="262" t="s">
        <v>1</v>
      </c>
      <c r="N331" s="263" t="s">
        <v>48</v>
      </c>
      <c r="O331" s="90"/>
      <c r="P331" s="228">
        <f>O331*H331</f>
        <v>0</v>
      </c>
      <c r="Q331" s="228">
        <v>0.013299999999999999</v>
      </c>
      <c r="R331" s="228">
        <f>Q331*H331</f>
        <v>0.053199999999999997</v>
      </c>
      <c r="S331" s="228">
        <v>0</v>
      </c>
      <c r="T331" s="229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30" t="s">
        <v>226</v>
      </c>
      <c r="AT331" s="230" t="s">
        <v>331</v>
      </c>
      <c r="AU331" s="230" t="s">
        <v>94</v>
      </c>
      <c r="AY331" s="15" t="s">
        <v>192</v>
      </c>
      <c r="BE331" s="231">
        <f>IF(N331="základní",J331,0)</f>
        <v>0</v>
      </c>
      <c r="BF331" s="231">
        <f>IF(N331="snížená",J331,0)</f>
        <v>0</v>
      </c>
      <c r="BG331" s="231">
        <f>IF(N331="zákl. přenesená",J331,0)</f>
        <v>0</v>
      </c>
      <c r="BH331" s="231">
        <f>IF(N331="sníž. přenesená",J331,0)</f>
        <v>0</v>
      </c>
      <c r="BI331" s="231">
        <f>IF(N331="nulová",J331,0)</f>
        <v>0</v>
      </c>
      <c r="BJ331" s="15" t="s">
        <v>91</v>
      </c>
      <c r="BK331" s="231">
        <f>ROUND(I331*H331,2)</f>
        <v>0</v>
      </c>
      <c r="BL331" s="15" t="s">
        <v>209</v>
      </c>
      <c r="BM331" s="230" t="s">
        <v>844</v>
      </c>
    </row>
    <row r="332" s="2" customFormat="1">
      <c r="A332" s="37"/>
      <c r="B332" s="38"/>
      <c r="C332" s="39"/>
      <c r="D332" s="232" t="s">
        <v>199</v>
      </c>
      <c r="E332" s="39"/>
      <c r="F332" s="233" t="s">
        <v>843</v>
      </c>
      <c r="G332" s="39"/>
      <c r="H332" s="39"/>
      <c r="I332" s="234"/>
      <c r="J332" s="39"/>
      <c r="K332" s="39"/>
      <c r="L332" s="43"/>
      <c r="M332" s="235"/>
      <c r="N332" s="236"/>
      <c r="O332" s="90"/>
      <c r="P332" s="90"/>
      <c r="Q332" s="90"/>
      <c r="R332" s="90"/>
      <c r="S332" s="90"/>
      <c r="T332" s="91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T332" s="15" t="s">
        <v>199</v>
      </c>
      <c r="AU332" s="15" t="s">
        <v>94</v>
      </c>
    </row>
    <row r="333" s="2" customFormat="1" ht="16.5" customHeight="1">
      <c r="A333" s="37"/>
      <c r="B333" s="38"/>
      <c r="C333" s="219" t="s">
        <v>649</v>
      </c>
      <c r="D333" s="219" t="s">
        <v>193</v>
      </c>
      <c r="E333" s="220" t="s">
        <v>846</v>
      </c>
      <c r="F333" s="221" t="s">
        <v>847</v>
      </c>
      <c r="G333" s="222" t="s">
        <v>628</v>
      </c>
      <c r="H333" s="223">
        <v>2</v>
      </c>
      <c r="I333" s="224"/>
      <c r="J333" s="225">
        <f>ROUND(I333*H333,2)</f>
        <v>0</v>
      </c>
      <c r="K333" s="221" t="s">
        <v>266</v>
      </c>
      <c r="L333" s="43"/>
      <c r="M333" s="226" t="s">
        <v>1</v>
      </c>
      <c r="N333" s="227" t="s">
        <v>48</v>
      </c>
      <c r="O333" s="90"/>
      <c r="P333" s="228">
        <f>O333*H333</f>
        <v>0</v>
      </c>
      <c r="Q333" s="228">
        <v>0.0013600000000000001</v>
      </c>
      <c r="R333" s="228">
        <f>Q333*H333</f>
        <v>0.0027200000000000002</v>
      </c>
      <c r="S333" s="228">
        <v>0</v>
      </c>
      <c r="T333" s="229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30" t="s">
        <v>209</v>
      </c>
      <c r="AT333" s="230" t="s">
        <v>193</v>
      </c>
      <c r="AU333" s="230" t="s">
        <v>94</v>
      </c>
      <c r="AY333" s="15" t="s">
        <v>192</v>
      </c>
      <c r="BE333" s="231">
        <f>IF(N333="základní",J333,0)</f>
        <v>0</v>
      </c>
      <c r="BF333" s="231">
        <f>IF(N333="snížená",J333,0)</f>
        <v>0</v>
      </c>
      <c r="BG333" s="231">
        <f>IF(N333="zákl. přenesená",J333,0)</f>
        <v>0</v>
      </c>
      <c r="BH333" s="231">
        <f>IF(N333="sníž. přenesená",J333,0)</f>
        <v>0</v>
      </c>
      <c r="BI333" s="231">
        <f>IF(N333="nulová",J333,0)</f>
        <v>0</v>
      </c>
      <c r="BJ333" s="15" t="s">
        <v>91</v>
      </c>
      <c r="BK333" s="231">
        <f>ROUND(I333*H333,2)</f>
        <v>0</v>
      </c>
      <c r="BL333" s="15" t="s">
        <v>209</v>
      </c>
      <c r="BM333" s="230" t="s">
        <v>848</v>
      </c>
    </row>
    <row r="334" s="2" customFormat="1">
      <c r="A334" s="37"/>
      <c r="B334" s="38"/>
      <c r="C334" s="39"/>
      <c r="D334" s="232" t="s">
        <v>199</v>
      </c>
      <c r="E334" s="39"/>
      <c r="F334" s="233" t="s">
        <v>847</v>
      </c>
      <c r="G334" s="39"/>
      <c r="H334" s="39"/>
      <c r="I334" s="234"/>
      <c r="J334" s="39"/>
      <c r="K334" s="39"/>
      <c r="L334" s="43"/>
      <c r="M334" s="235"/>
      <c r="N334" s="236"/>
      <c r="O334" s="90"/>
      <c r="P334" s="90"/>
      <c r="Q334" s="90"/>
      <c r="R334" s="90"/>
      <c r="S334" s="90"/>
      <c r="T334" s="91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T334" s="15" t="s">
        <v>199</v>
      </c>
      <c r="AU334" s="15" t="s">
        <v>94</v>
      </c>
    </row>
    <row r="335" s="2" customFormat="1">
      <c r="A335" s="37"/>
      <c r="B335" s="38"/>
      <c r="C335" s="39"/>
      <c r="D335" s="248" t="s">
        <v>268</v>
      </c>
      <c r="E335" s="39"/>
      <c r="F335" s="249" t="s">
        <v>849</v>
      </c>
      <c r="G335" s="39"/>
      <c r="H335" s="39"/>
      <c r="I335" s="234"/>
      <c r="J335" s="39"/>
      <c r="K335" s="39"/>
      <c r="L335" s="43"/>
      <c r="M335" s="235"/>
      <c r="N335" s="236"/>
      <c r="O335" s="90"/>
      <c r="P335" s="90"/>
      <c r="Q335" s="90"/>
      <c r="R335" s="90"/>
      <c r="S335" s="90"/>
      <c r="T335" s="91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T335" s="15" t="s">
        <v>268</v>
      </c>
      <c r="AU335" s="15" t="s">
        <v>94</v>
      </c>
    </row>
    <row r="336" s="13" customFormat="1">
      <c r="A336" s="13"/>
      <c r="B336" s="237"/>
      <c r="C336" s="238"/>
      <c r="D336" s="232" t="s">
        <v>260</v>
      </c>
      <c r="E336" s="239" t="s">
        <v>1</v>
      </c>
      <c r="F336" s="240" t="s">
        <v>94</v>
      </c>
      <c r="G336" s="238"/>
      <c r="H336" s="241">
        <v>2</v>
      </c>
      <c r="I336" s="242"/>
      <c r="J336" s="238"/>
      <c r="K336" s="238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260</v>
      </c>
      <c r="AU336" s="247" t="s">
        <v>94</v>
      </c>
      <c r="AV336" s="13" t="s">
        <v>94</v>
      </c>
      <c r="AW336" s="13" t="s">
        <v>38</v>
      </c>
      <c r="AX336" s="13" t="s">
        <v>91</v>
      </c>
      <c r="AY336" s="247" t="s">
        <v>192</v>
      </c>
    </row>
    <row r="337" s="2" customFormat="1" ht="21.75" customHeight="1">
      <c r="A337" s="37"/>
      <c r="B337" s="38"/>
      <c r="C337" s="254" t="s">
        <v>654</v>
      </c>
      <c r="D337" s="254" t="s">
        <v>331</v>
      </c>
      <c r="E337" s="255" t="s">
        <v>851</v>
      </c>
      <c r="F337" s="256" t="s">
        <v>852</v>
      </c>
      <c r="G337" s="257" t="s">
        <v>853</v>
      </c>
      <c r="H337" s="258">
        <v>2</v>
      </c>
      <c r="I337" s="259"/>
      <c r="J337" s="260">
        <f>ROUND(I337*H337,2)</f>
        <v>0</v>
      </c>
      <c r="K337" s="256" t="s">
        <v>1</v>
      </c>
      <c r="L337" s="261"/>
      <c r="M337" s="262" t="s">
        <v>1</v>
      </c>
      <c r="N337" s="263" t="s">
        <v>48</v>
      </c>
      <c r="O337" s="90"/>
      <c r="P337" s="228">
        <f>O337*H337</f>
        <v>0</v>
      </c>
      <c r="Q337" s="228">
        <v>0.0015</v>
      </c>
      <c r="R337" s="228">
        <f>Q337*H337</f>
        <v>0.0030000000000000001</v>
      </c>
      <c r="S337" s="228">
        <v>0</v>
      </c>
      <c r="T337" s="229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230" t="s">
        <v>226</v>
      </c>
      <c r="AT337" s="230" t="s">
        <v>331</v>
      </c>
      <c r="AU337" s="230" t="s">
        <v>94</v>
      </c>
      <c r="AY337" s="15" t="s">
        <v>192</v>
      </c>
      <c r="BE337" s="231">
        <f>IF(N337="základní",J337,0)</f>
        <v>0</v>
      </c>
      <c r="BF337" s="231">
        <f>IF(N337="snížená",J337,0)</f>
        <v>0</v>
      </c>
      <c r="BG337" s="231">
        <f>IF(N337="zákl. přenesená",J337,0)</f>
        <v>0</v>
      </c>
      <c r="BH337" s="231">
        <f>IF(N337="sníž. přenesená",J337,0)</f>
        <v>0</v>
      </c>
      <c r="BI337" s="231">
        <f>IF(N337="nulová",J337,0)</f>
        <v>0</v>
      </c>
      <c r="BJ337" s="15" t="s">
        <v>91</v>
      </c>
      <c r="BK337" s="231">
        <f>ROUND(I337*H337,2)</f>
        <v>0</v>
      </c>
      <c r="BL337" s="15" t="s">
        <v>209</v>
      </c>
      <c r="BM337" s="230" t="s">
        <v>854</v>
      </c>
    </row>
    <row r="338" s="2" customFormat="1">
      <c r="A338" s="37"/>
      <c r="B338" s="38"/>
      <c r="C338" s="39"/>
      <c r="D338" s="232" t="s">
        <v>199</v>
      </c>
      <c r="E338" s="39"/>
      <c r="F338" s="233" t="s">
        <v>852</v>
      </c>
      <c r="G338" s="39"/>
      <c r="H338" s="39"/>
      <c r="I338" s="234"/>
      <c r="J338" s="39"/>
      <c r="K338" s="39"/>
      <c r="L338" s="43"/>
      <c r="M338" s="235"/>
      <c r="N338" s="236"/>
      <c r="O338" s="90"/>
      <c r="P338" s="90"/>
      <c r="Q338" s="90"/>
      <c r="R338" s="90"/>
      <c r="S338" s="90"/>
      <c r="T338" s="91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T338" s="15" t="s">
        <v>199</v>
      </c>
      <c r="AU338" s="15" t="s">
        <v>94</v>
      </c>
    </row>
    <row r="339" s="13" customFormat="1">
      <c r="A339" s="13"/>
      <c r="B339" s="237"/>
      <c r="C339" s="238"/>
      <c r="D339" s="232" t="s">
        <v>260</v>
      </c>
      <c r="E339" s="239" t="s">
        <v>1</v>
      </c>
      <c r="F339" s="240" t="s">
        <v>94</v>
      </c>
      <c r="G339" s="238"/>
      <c r="H339" s="241">
        <v>2</v>
      </c>
      <c r="I339" s="242"/>
      <c r="J339" s="238"/>
      <c r="K339" s="238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94</v>
      </c>
      <c r="AV339" s="13" t="s">
        <v>94</v>
      </c>
      <c r="AW339" s="13" t="s">
        <v>38</v>
      </c>
      <c r="AX339" s="13" t="s">
        <v>91</v>
      </c>
      <c r="AY339" s="247" t="s">
        <v>192</v>
      </c>
    </row>
    <row r="340" s="2" customFormat="1" ht="24.15" customHeight="1">
      <c r="A340" s="37"/>
      <c r="B340" s="38"/>
      <c r="C340" s="254" t="s">
        <v>660</v>
      </c>
      <c r="D340" s="254" t="s">
        <v>331</v>
      </c>
      <c r="E340" s="255" t="s">
        <v>856</v>
      </c>
      <c r="F340" s="256" t="s">
        <v>857</v>
      </c>
      <c r="G340" s="257" t="s">
        <v>628</v>
      </c>
      <c r="H340" s="258">
        <v>2</v>
      </c>
      <c r="I340" s="259"/>
      <c r="J340" s="260">
        <f>ROUND(I340*H340,2)</f>
        <v>0</v>
      </c>
      <c r="K340" s="256" t="s">
        <v>1</v>
      </c>
      <c r="L340" s="261"/>
      <c r="M340" s="262" t="s">
        <v>1</v>
      </c>
      <c r="N340" s="263" t="s">
        <v>48</v>
      </c>
      <c r="O340" s="90"/>
      <c r="P340" s="228">
        <f>O340*H340</f>
        <v>0</v>
      </c>
      <c r="Q340" s="228">
        <v>0.0395</v>
      </c>
      <c r="R340" s="228">
        <f>Q340*H340</f>
        <v>0.079000000000000001</v>
      </c>
      <c r="S340" s="228">
        <v>0</v>
      </c>
      <c r="T340" s="229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30" t="s">
        <v>226</v>
      </c>
      <c r="AT340" s="230" t="s">
        <v>331</v>
      </c>
      <c r="AU340" s="230" t="s">
        <v>94</v>
      </c>
      <c r="AY340" s="15" t="s">
        <v>192</v>
      </c>
      <c r="BE340" s="231">
        <f>IF(N340="základní",J340,0)</f>
        <v>0</v>
      </c>
      <c r="BF340" s="231">
        <f>IF(N340="snížená",J340,0)</f>
        <v>0</v>
      </c>
      <c r="BG340" s="231">
        <f>IF(N340="zákl. přenesená",J340,0)</f>
        <v>0</v>
      </c>
      <c r="BH340" s="231">
        <f>IF(N340="sníž. přenesená",J340,0)</f>
        <v>0</v>
      </c>
      <c r="BI340" s="231">
        <f>IF(N340="nulová",J340,0)</f>
        <v>0</v>
      </c>
      <c r="BJ340" s="15" t="s">
        <v>91</v>
      </c>
      <c r="BK340" s="231">
        <f>ROUND(I340*H340,2)</f>
        <v>0</v>
      </c>
      <c r="BL340" s="15" t="s">
        <v>209</v>
      </c>
      <c r="BM340" s="230" t="s">
        <v>858</v>
      </c>
    </row>
    <row r="341" s="2" customFormat="1">
      <c r="A341" s="37"/>
      <c r="B341" s="38"/>
      <c r="C341" s="39"/>
      <c r="D341" s="232" t="s">
        <v>199</v>
      </c>
      <c r="E341" s="39"/>
      <c r="F341" s="233" t="s">
        <v>857</v>
      </c>
      <c r="G341" s="39"/>
      <c r="H341" s="39"/>
      <c r="I341" s="234"/>
      <c r="J341" s="39"/>
      <c r="K341" s="39"/>
      <c r="L341" s="43"/>
      <c r="M341" s="235"/>
      <c r="N341" s="236"/>
      <c r="O341" s="90"/>
      <c r="P341" s="90"/>
      <c r="Q341" s="90"/>
      <c r="R341" s="90"/>
      <c r="S341" s="90"/>
      <c r="T341" s="91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T341" s="15" t="s">
        <v>199</v>
      </c>
      <c r="AU341" s="15" t="s">
        <v>94</v>
      </c>
    </row>
    <row r="342" s="13" customFormat="1">
      <c r="A342" s="13"/>
      <c r="B342" s="237"/>
      <c r="C342" s="238"/>
      <c r="D342" s="232" t="s">
        <v>260</v>
      </c>
      <c r="E342" s="239" t="s">
        <v>1</v>
      </c>
      <c r="F342" s="240" t="s">
        <v>94</v>
      </c>
      <c r="G342" s="238"/>
      <c r="H342" s="241">
        <v>2</v>
      </c>
      <c r="I342" s="242"/>
      <c r="J342" s="238"/>
      <c r="K342" s="238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94</v>
      </c>
      <c r="AV342" s="13" t="s">
        <v>94</v>
      </c>
      <c r="AW342" s="13" t="s">
        <v>38</v>
      </c>
      <c r="AX342" s="13" t="s">
        <v>91</v>
      </c>
      <c r="AY342" s="247" t="s">
        <v>192</v>
      </c>
    </row>
    <row r="343" s="2" customFormat="1" ht="24.15" customHeight="1">
      <c r="A343" s="37"/>
      <c r="B343" s="38"/>
      <c r="C343" s="254" t="s">
        <v>666</v>
      </c>
      <c r="D343" s="254" t="s">
        <v>331</v>
      </c>
      <c r="E343" s="255" t="s">
        <v>860</v>
      </c>
      <c r="F343" s="256" t="s">
        <v>861</v>
      </c>
      <c r="G343" s="257" t="s">
        <v>628</v>
      </c>
      <c r="H343" s="258">
        <v>2</v>
      </c>
      <c r="I343" s="259"/>
      <c r="J343" s="260">
        <f>ROUND(I343*H343,2)</f>
        <v>0</v>
      </c>
      <c r="K343" s="256" t="s">
        <v>1</v>
      </c>
      <c r="L343" s="261"/>
      <c r="M343" s="262" t="s">
        <v>1</v>
      </c>
      <c r="N343" s="263" t="s">
        <v>48</v>
      </c>
      <c r="O343" s="90"/>
      <c r="P343" s="228">
        <f>O343*H343</f>
        <v>0</v>
      </c>
      <c r="Q343" s="228">
        <v>0.001</v>
      </c>
      <c r="R343" s="228">
        <f>Q343*H343</f>
        <v>0.002</v>
      </c>
      <c r="S343" s="228">
        <v>0</v>
      </c>
      <c r="T343" s="229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30" t="s">
        <v>226</v>
      </c>
      <c r="AT343" s="230" t="s">
        <v>331</v>
      </c>
      <c r="AU343" s="230" t="s">
        <v>94</v>
      </c>
      <c r="AY343" s="15" t="s">
        <v>192</v>
      </c>
      <c r="BE343" s="231">
        <f>IF(N343="základní",J343,0)</f>
        <v>0</v>
      </c>
      <c r="BF343" s="231">
        <f>IF(N343="snížená",J343,0)</f>
        <v>0</v>
      </c>
      <c r="BG343" s="231">
        <f>IF(N343="zákl. přenesená",J343,0)</f>
        <v>0</v>
      </c>
      <c r="BH343" s="231">
        <f>IF(N343="sníž. přenesená",J343,0)</f>
        <v>0</v>
      </c>
      <c r="BI343" s="231">
        <f>IF(N343="nulová",J343,0)</f>
        <v>0</v>
      </c>
      <c r="BJ343" s="15" t="s">
        <v>91</v>
      </c>
      <c r="BK343" s="231">
        <f>ROUND(I343*H343,2)</f>
        <v>0</v>
      </c>
      <c r="BL343" s="15" t="s">
        <v>209</v>
      </c>
      <c r="BM343" s="230" t="s">
        <v>862</v>
      </c>
    </row>
    <row r="344" s="2" customFormat="1">
      <c r="A344" s="37"/>
      <c r="B344" s="38"/>
      <c r="C344" s="39"/>
      <c r="D344" s="232" t="s">
        <v>199</v>
      </c>
      <c r="E344" s="39"/>
      <c r="F344" s="233" t="s">
        <v>861</v>
      </c>
      <c r="G344" s="39"/>
      <c r="H344" s="39"/>
      <c r="I344" s="234"/>
      <c r="J344" s="39"/>
      <c r="K344" s="39"/>
      <c r="L344" s="43"/>
      <c r="M344" s="235"/>
      <c r="N344" s="236"/>
      <c r="O344" s="90"/>
      <c r="P344" s="90"/>
      <c r="Q344" s="90"/>
      <c r="R344" s="90"/>
      <c r="S344" s="90"/>
      <c r="T344" s="91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T344" s="15" t="s">
        <v>199</v>
      </c>
      <c r="AU344" s="15" t="s">
        <v>94</v>
      </c>
    </row>
    <row r="345" s="13" customFormat="1">
      <c r="A345" s="13"/>
      <c r="B345" s="237"/>
      <c r="C345" s="238"/>
      <c r="D345" s="232" t="s">
        <v>260</v>
      </c>
      <c r="E345" s="239" t="s">
        <v>1</v>
      </c>
      <c r="F345" s="240" t="s">
        <v>94</v>
      </c>
      <c r="G345" s="238"/>
      <c r="H345" s="241">
        <v>2</v>
      </c>
      <c r="I345" s="242"/>
      <c r="J345" s="238"/>
      <c r="K345" s="238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260</v>
      </c>
      <c r="AU345" s="247" t="s">
        <v>94</v>
      </c>
      <c r="AV345" s="13" t="s">
        <v>94</v>
      </c>
      <c r="AW345" s="13" t="s">
        <v>38</v>
      </c>
      <c r="AX345" s="13" t="s">
        <v>91</v>
      </c>
      <c r="AY345" s="247" t="s">
        <v>192</v>
      </c>
    </row>
    <row r="346" s="2" customFormat="1" ht="16.5" customHeight="1">
      <c r="A346" s="37"/>
      <c r="B346" s="38"/>
      <c r="C346" s="219" t="s">
        <v>674</v>
      </c>
      <c r="D346" s="219" t="s">
        <v>193</v>
      </c>
      <c r="E346" s="220" t="s">
        <v>864</v>
      </c>
      <c r="F346" s="221" t="s">
        <v>865</v>
      </c>
      <c r="G346" s="222" t="s">
        <v>628</v>
      </c>
      <c r="H346" s="223">
        <v>1</v>
      </c>
      <c r="I346" s="224"/>
      <c r="J346" s="225">
        <f>ROUND(I346*H346,2)</f>
        <v>0</v>
      </c>
      <c r="K346" s="221" t="s">
        <v>266</v>
      </c>
      <c r="L346" s="43"/>
      <c r="M346" s="226" t="s">
        <v>1</v>
      </c>
      <c r="N346" s="227" t="s">
        <v>48</v>
      </c>
      <c r="O346" s="90"/>
      <c r="P346" s="228">
        <f>O346*H346</f>
        <v>0</v>
      </c>
      <c r="Q346" s="228">
        <v>0.050000000000000003</v>
      </c>
      <c r="R346" s="228">
        <f>Q346*H346</f>
        <v>0.050000000000000003</v>
      </c>
      <c r="S346" s="228">
        <v>0</v>
      </c>
      <c r="T346" s="229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230" t="s">
        <v>209</v>
      </c>
      <c r="AT346" s="230" t="s">
        <v>193</v>
      </c>
      <c r="AU346" s="230" t="s">
        <v>94</v>
      </c>
      <c r="AY346" s="15" t="s">
        <v>192</v>
      </c>
      <c r="BE346" s="231">
        <f>IF(N346="základní",J346,0)</f>
        <v>0</v>
      </c>
      <c r="BF346" s="231">
        <f>IF(N346="snížená",J346,0)</f>
        <v>0</v>
      </c>
      <c r="BG346" s="231">
        <f>IF(N346="zákl. přenesená",J346,0)</f>
        <v>0</v>
      </c>
      <c r="BH346" s="231">
        <f>IF(N346="sníž. přenesená",J346,0)</f>
        <v>0</v>
      </c>
      <c r="BI346" s="231">
        <f>IF(N346="nulová",J346,0)</f>
        <v>0</v>
      </c>
      <c r="BJ346" s="15" t="s">
        <v>91</v>
      </c>
      <c r="BK346" s="231">
        <f>ROUND(I346*H346,2)</f>
        <v>0</v>
      </c>
      <c r="BL346" s="15" t="s">
        <v>209</v>
      </c>
      <c r="BM346" s="230" t="s">
        <v>866</v>
      </c>
    </row>
    <row r="347" s="2" customFormat="1">
      <c r="A347" s="37"/>
      <c r="B347" s="38"/>
      <c r="C347" s="39"/>
      <c r="D347" s="232" t="s">
        <v>199</v>
      </c>
      <c r="E347" s="39"/>
      <c r="F347" s="233" t="s">
        <v>865</v>
      </c>
      <c r="G347" s="39"/>
      <c r="H347" s="39"/>
      <c r="I347" s="234"/>
      <c r="J347" s="39"/>
      <c r="K347" s="39"/>
      <c r="L347" s="43"/>
      <c r="M347" s="235"/>
      <c r="N347" s="236"/>
      <c r="O347" s="90"/>
      <c r="P347" s="90"/>
      <c r="Q347" s="90"/>
      <c r="R347" s="90"/>
      <c r="S347" s="90"/>
      <c r="T347" s="91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T347" s="15" t="s">
        <v>199</v>
      </c>
      <c r="AU347" s="15" t="s">
        <v>94</v>
      </c>
    </row>
    <row r="348" s="2" customFormat="1">
      <c r="A348" s="37"/>
      <c r="B348" s="38"/>
      <c r="C348" s="39"/>
      <c r="D348" s="248" t="s">
        <v>268</v>
      </c>
      <c r="E348" s="39"/>
      <c r="F348" s="249" t="s">
        <v>867</v>
      </c>
      <c r="G348" s="39"/>
      <c r="H348" s="39"/>
      <c r="I348" s="234"/>
      <c r="J348" s="39"/>
      <c r="K348" s="39"/>
      <c r="L348" s="43"/>
      <c r="M348" s="235"/>
      <c r="N348" s="236"/>
      <c r="O348" s="90"/>
      <c r="P348" s="90"/>
      <c r="Q348" s="90"/>
      <c r="R348" s="90"/>
      <c r="S348" s="90"/>
      <c r="T348" s="91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T348" s="15" t="s">
        <v>268</v>
      </c>
      <c r="AU348" s="15" t="s">
        <v>94</v>
      </c>
    </row>
    <row r="349" s="2" customFormat="1" ht="16.5" customHeight="1">
      <c r="A349" s="37"/>
      <c r="B349" s="38"/>
      <c r="C349" s="254" t="s">
        <v>680</v>
      </c>
      <c r="D349" s="254" t="s">
        <v>331</v>
      </c>
      <c r="E349" s="255" t="s">
        <v>869</v>
      </c>
      <c r="F349" s="256" t="s">
        <v>870</v>
      </c>
      <c r="G349" s="257" t="s">
        <v>628</v>
      </c>
      <c r="H349" s="258">
        <v>1</v>
      </c>
      <c r="I349" s="259"/>
      <c r="J349" s="260">
        <f>ROUND(I349*H349,2)</f>
        <v>0</v>
      </c>
      <c r="K349" s="256" t="s">
        <v>266</v>
      </c>
      <c r="L349" s="261"/>
      <c r="M349" s="262" t="s">
        <v>1</v>
      </c>
      <c r="N349" s="263" t="s">
        <v>48</v>
      </c>
      <c r="O349" s="90"/>
      <c r="P349" s="228">
        <f>O349*H349</f>
        <v>0</v>
      </c>
      <c r="Q349" s="228">
        <v>0.029499999999999998</v>
      </c>
      <c r="R349" s="228">
        <f>Q349*H349</f>
        <v>0.029499999999999998</v>
      </c>
      <c r="S349" s="228">
        <v>0</v>
      </c>
      <c r="T349" s="229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30" t="s">
        <v>226</v>
      </c>
      <c r="AT349" s="230" t="s">
        <v>331</v>
      </c>
      <c r="AU349" s="230" t="s">
        <v>94</v>
      </c>
      <c r="AY349" s="15" t="s">
        <v>192</v>
      </c>
      <c r="BE349" s="231">
        <f>IF(N349="základní",J349,0)</f>
        <v>0</v>
      </c>
      <c r="BF349" s="231">
        <f>IF(N349="snížená",J349,0)</f>
        <v>0</v>
      </c>
      <c r="BG349" s="231">
        <f>IF(N349="zákl. přenesená",J349,0)</f>
        <v>0</v>
      </c>
      <c r="BH349" s="231">
        <f>IF(N349="sníž. přenesená",J349,0)</f>
        <v>0</v>
      </c>
      <c r="BI349" s="231">
        <f>IF(N349="nulová",J349,0)</f>
        <v>0</v>
      </c>
      <c r="BJ349" s="15" t="s">
        <v>91</v>
      </c>
      <c r="BK349" s="231">
        <f>ROUND(I349*H349,2)</f>
        <v>0</v>
      </c>
      <c r="BL349" s="15" t="s">
        <v>209</v>
      </c>
      <c r="BM349" s="230" t="s">
        <v>871</v>
      </c>
    </row>
    <row r="350" s="2" customFormat="1">
      <c r="A350" s="37"/>
      <c r="B350" s="38"/>
      <c r="C350" s="39"/>
      <c r="D350" s="232" t="s">
        <v>199</v>
      </c>
      <c r="E350" s="39"/>
      <c r="F350" s="233" t="s">
        <v>870</v>
      </c>
      <c r="G350" s="39"/>
      <c r="H350" s="39"/>
      <c r="I350" s="234"/>
      <c r="J350" s="39"/>
      <c r="K350" s="39"/>
      <c r="L350" s="43"/>
      <c r="M350" s="235"/>
      <c r="N350" s="236"/>
      <c r="O350" s="90"/>
      <c r="P350" s="90"/>
      <c r="Q350" s="90"/>
      <c r="R350" s="90"/>
      <c r="S350" s="90"/>
      <c r="T350" s="91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T350" s="15" t="s">
        <v>199</v>
      </c>
      <c r="AU350" s="15" t="s">
        <v>94</v>
      </c>
    </row>
    <row r="351" s="13" customFormat="1">
      <c r="A351" s="13"/>
      <c r="B351" s="237"/>
      <c r="C351" s="238"/>
      <c r="D351" s="232" t="s">
        <v>260</v>
      </c>
      <c r="E351" s="239" t="s">
        <v>1</v>
      </c>
      <c r="F351" s="240" t="s">
        <v>91</v>
      </c>
      <c r="G351" s="238"/>
      <c r="H351" s="241">
        <v>1</v>
      </c>
      <c r="I351" s="242"/>
      <c r="J351" s="238"/>
      <c r="K351" s="238"/>
      <c r="L351" s="243"/>
      <c r="M351" s="244"/>
      <c r="N351" s="245"/>
      <c r="O351" s="245"/>
      <c r="P351" s="245"/>
      <c r="Q351" s="245"/>
      <c r="R351" s="245"/>
      <c r="S351" s="245"/>
      <c r="T351" s="246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7" t="s">
        <v>260</v>
      </c>
      <c r="AU351" s="247" t="s">
        <v>94</v>
      </c>
      <c r="AV351" s="13" t="s">
        <v>94</v>
      </c>
      <c r="AW351" s="13" t="s">
        <v>38</v>
      </c>
      <c r="AX351" s="13" t="s">
        <v>91</v>
      </c>
      <c r="AY351" s="247" t="s">
        <v>192</v>
      </c>
    </row>
    <row r="352" s="2" customFormat="1" ht="24.15" customHeight="1">
      <c r="A352" s="37"/>
      <c r="B352" s="38"/>
      <c r="C352" s="254" t="s">
        <v>685</v>
      </c>
      <c r="D352" s="254" t="s">
        <v>331</v>
      </c>
      <c r="E352" s="255" t="s">
        <v>1143</v>
      </c>
      <c r="F352" s="256" t="s">
        <v>1144</v>
      </c>
      <c r="G352" s="257" t="s">
        <v>628</v>
      </c>
      <c r="H352" s="258">
        <v>7</v>
      </c>
      <c r="I352" s="259"/>
      <c r="J352" s="260">
        <f>ROUND(I352*H352,2)</f>
        <v>0</v>
      </c>
      <c r="K352" s="256" t="s">
        <v>266</v>
      </c>
      <c r="L352" s="261"/>
      <c r="M352" s="262" t="s">
        <v>1</v>
      </c>
      <c r="N352" s="263" t="s">
        <v>48</v>
      </c>
      <c r="O352" s="90"/>
      <c r="P352" s="228">
        <f>O352*H352</f>
        <v>0</v>
      </c>
      <c r="Q352" s="228">
        <v>0.0025999999999999999</v>
      </c>
      <c r="R352" s="228">
        <f>Q352*H352</f>
        <v>0.018200000000000001</v>
      </c>
      <c r="S352" s="228">
        <v>0</v>
      </c>
      <c r="T352" s="229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30" t="s">
        <v>226</v>
      </c>
      <c r="AT352" s="230" t="s">
        <v>331</v>
      </c>
      <c r="AU352" s="230" t="s">
        <v>94</v>
      </c>
      <c r="AY352" s="15" t="s">
        <v>192</v>
      </c>
      <c r="BE352" s="231">
        <f>IF(N352="základní",J352,0)</f>
        <v>0</v>
      </c>
      <c r="BF352" s="231">
        <f>IF(N352="snížená",J352,0)</f>
        <v>0</v>
      </c>
      <c r="BG352" s="231">
        <f>IF(N352="zákl. přenesená",J352,0)</f>
        <v>0</v>
      </c>
      <c r="BH352" s="231">
        <f>IF(N352="sníž. přenesená",J352,0)</f>
        <v>0</v>
      </c>
      <c r="BI352" s="231">
        <f>IF(N352="nulová",J352,0)</f>
        <v>0</v>
      </c>
      <c r="BJ352" s="15" t="s">
        <v>91</v>
      </c>
      <c r="BK352" s="231">
        <f>ROUND(I352*H352,2)</f>
        <v>0</v>
      </c>
      <c r="BL352" s="15" t="s">
        <v>209</v>
      </c>
      <c r="BM352" s="230" t="s">
        <v>1145</v>
      </c>
    </row>
    <row r="353" s="2" customFormat="1">
      <c r="A353" s="37"/>
      <c r="B353" s="38"/>
      <c r="C353" s="39"/>
      <c r="D353" s="232" t="s">
        <v>199</v>
      </c>
      <c r="E353" s="39"/>
      <c r="F353" s="233" t="s">
        <v>1144</v>
      </c>
      <c r="G353" s="39"/>
      <c r="H353" s="39"/>
      <c r="I353" s="234"/>
      <c r="J353" s="39"/>
      <c r="K353" s="39"/>
      <c r="L353" s="43"/>
      <c r="M353" s="235"/>
      <c r="N353" s="236"/>
      <c r="O353" s="90"/>
      <c r="P353" s="90"/>
      <c r="Q353" s="90"/>
      <c r="R353" s="90"/>
      <c r="S353" s="90"/>
      <c r="T353" s="91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T353" s="15" t="s">
        <v>199</v>
      </c>
      <c r="AU353" s="15" t="s">
        <v>94</v>
      </c>
    </row>
    <row r="354" s="13" customFormat="1">
      <c r="A354" s="13"/>
      <c r="B354" s="237"/>
      <c r="C354" s="238"/>
      <c r="D354" s="232" t="s">
        <v>260</v>
      </c>
      <c r="E354" s="239" t="s">
        <v>1</v>
      </c>
      <c r="F354" s="240" t="s">
        <v>221</v>
      </c>
      <c r="G354" s="238"/>
      <c r="H354" s="241">
        <v>7</v>
      </c>
      <c r="I354" s="242"/>
      <c r="J354" s="238"/>
      <c r="K354" s="238"/>
      <c r="L354" s="243"/>
      <c r="M354" s="244"/>
      <c r="N354" s="245"/>
      <c r="O354" s="245"/>
      <c r="P354" s="245"/>
      <c r="Q354" s="245"/>
      <c r="R354" s="245"/>
      <c r="S354" s="245"/>
      <c r="T354" s="246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7" t="s">
        <v>260</v>
      </c>
      <c r="AU354" s="247" t="s">
        <v>94</v>
      </c>
      <c r="AV354" s="13" t="s">
        <v>94</v>
      </c>
      <c r="AW354" s="13" t="s">
        <v>38</v>
      </c>
      <c r="AX354" s="13" t="s">
        <v>91</v>
      </c>
      <c r="AY354" s="247" t="s">
        <v>192</v>
      </c>
    </row>
    <row r="355" s="2" customFormat="1" ht="24.15" customHeight="1">
      <c r="A355" s="37"/>
      <c r="B355" s="38"/>
      <c r="C355" s="219" t="s">
        <v>691</v>
      </c>
      <c r="D355" s="219" t="s">
        <v>193</v>
      </c>
      <c r="E355" s="220" t="s">
        <v>1146</v>
      </c>
      <c r="F355" s="221" t="s">
        <v>1147</v>
      </c>
      <c r="G355" s="222" t="s">
        <v>628</v>
      </c>
      <c r="H355" s="223">
        <v>7</v>
      </c>
      <c r="I355" s="224"/>
      <c r="J355" s="225">
        <f>ROUND(I355*H355,2)</f>
        <v>0</v>
      </c>
      <c r="K355" s="221" t="s">
        <v>266</v>
      </c>
      <c r="L355" s="43"/>
      <c r="M355" s="226" t="s">
        <v>1</v>
      </c>
      <c r="N355" s="227" t="s">
        <v>48</v>
      </c>
      <c r="O355" s="90"/>
      <c r="P355" s="228">
        <f>O355*H355</f>
        <v>0</v>
      </c>
      <c r="Q355" s="228">
        <v>0</v>
      </c>
      <c r="R355" s="228">
        <f>Q355*H355</f>
        <v>0</v>
      </c>
      <c r="S355" s="228">
        <v>0</v>
      </c>
      <c r="T355" s="229">
        <f>S355*H355</f>
        <v>0</v>
      </c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R355" s="230" t="s">
        <v>209</v>
      </c>
      <c r="AT355" s="230" t="s">
        <v>193</v>
      </c>
      <c r="AU355" s="230" t="s">
        <v>94</v>
      </c>
      <c r="AY355" s="15" t="s">
        <v>192</v>
      </c>
      <c r="BE355" s="231">
        <f>IF(N355="základní",J355,0)</f>
        <v>0</v>
      </c>
      <c r="BF355" s="231">
        <f>IF(N355="snížená",J355,0)</f>
        <v>0</v>
      </c>
      <c r="BG355" s="231">
        <f>IF(N355="zákl. přenesená",J355,0)</f>
        <v>0</v>
      </c>
      <c r="BH355" s="231">
        <f>IF(N355="sníž. přenesená",J355,0)</f>
        <v>0</v>
      </c>
      <c r="BI355" s="231">
        <f>IF(N355="nulová",J355,0)</f>
        <v>0</v>
      </c>
      <c r="BJ355" s="15" t="s">
        <v>91</v>
      </c>
      <c r="BK355" s="231">
        <f>ROUND(I355*H355,2)</f>
        <v>0</v>
      </c>
      <c r="BL355" s="15" t="s">
        <v>209</v>
      </c>
      <c r="BM355" s="230" t="s">
        <v>1148</v>
      </c>
    </row>
    <row r="356" s="2" customFormat="1">
      <c r="A356" s="37"/>
      <c r="B356" s="38"/>
      <c r="C356" s="39"/>
      <c r="D356" s="232" t="s">
        <v>199</v>
      </c>
      <c r="E356" s="39"/>
      <c r="F356" s="233" t="s">
        <v>1149</v>
      </c>
      <c r="G356" s="39"/>
      <c r="H356" s="39"/>
      <c r="I356" s="234"/>
      <c r="J356" s="39"/>
      <c r="K356" s="39"/>
      <c r="L356" s="43"/>
      <c r="M356" s="235"/>
      <c r="N356" s="236"/>
      <c r="O356" s="90"/>
      <c r="P356" s="90"/>
      <c r="Q356" s="90"/>
      <c r="R356" s="90"/>
      <c r="S356" s="90"/>
      <c r="T356" s="91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T356" s="15" t="s">
        <v>199</v>
      </c>
      <c r="AU356" s="15" t="s">
        <v>94</v>
      </c>
    </row>
    <row r="357" s="2" customFormat="1">
      <c r="A357" s="37"/>
      <c r="B357" s="38"/>
      <c r="C357" s="39"/>
      <c r="D357" s="248" t="s">
        <v>268</v>
      </c>
      <c r="E357" s="39"/>
      <c r="F357" s="249" t="s">
        <v>1150</v>
      </c>
      <c r="G357" s="39"/>
      <c r="H357" s="39"/>
      <c r="I357" s="234"/>
      <c r="J357" s="39"/>
      <c r="K357" s="39"/>
      <c r="L357" s="43"/>
      <c r="M357" s="235"/>
      <c r="N357" s="236"/>
      <c r="O357" s="90"/>
      <c r="P357" s="90"/>
      <c r="Q357" s="90"/>
      <c r="R357" s="90"/>
      <c r="S357" s="90"/>
      <c r="T357" s="91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T357" s="15" t="s">
        <v>268</v>
      </c>
      <c r="AU357" s="15" t="s">
        <v>94</v>
      </c>
    </row>
    <row r="358" s="2" customFormat="1" ht="16.5" customHeight="1">
      <c r="A358" s="37"/>
      <c r="B358" s="38"/>
      <c r="C358" s="219" t="s">
        <v>697</v>
      </c>
      <c r="D358" s="219" t="s">
        <v>193</v>
      </c>
      <c r="E358" s="220" t="s">
        <v>882</v>
      </c>
      <c r="F358" s="221" t="s">
        <v>883</v>
      </c>
      <c r="G358" s="222" t="s">
        <v>628</v>
      </c>
      <c r="H358" s="223">
        <v>7</v>
      </c>
      <c r="I358" s="224"/>
      <c r="J358" s="225">
        <f>ROUND(I358*H358,2)</f>
        <v>0</v>
      </c>
      <c r="K358" s="221" t="s">
        <v>266</v>
      </c>
      <c r="L358" s="43"/>
      <c r="M358" s="226" t="s">
        <v>1</v>
      </c>
      <c r="N358" s="227" t="s">
        <v>48</v>
      </c>
      <c r="O358" s="90"/>
      <c r="P358" s="228">
        <f>O358*H358</f>
        <v>0</v>
      </c>
      <c r="Q358" s="228">
        <v>0.040000000000000001</v>
      </c>
      <c r="R358" s="228">
        <f>Q358*H358</f>
        <v>0.28000000000000003</v>
      </c>
      <c r="S358" s="228">
        <v>0</v>
      </c>
      <c r="T358" s="229">
        <f>S358*H358</f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230" t="s">
        <v>209</v>
      </c>
      <c r="AT358" s="230" t="s">
        <v>193</v>
      </c>
      <c r="AU358" s="230" t="s">
        <v>94</v>
      </c>
      <c r="AY358" s="15" t="s">
        <v>192</v>
      </c>
      <c r="BE358" s="231">
        <f>IF(N358="základní",J358,0)</f>
        <v>0</v>
      </c>
      <c r="BF358" s="231">
        <f>IF(N358="snížená",J358,0)</f>
        <v>0</v>
      </c>
      <c r="BG358" s="231">
        <f>IF(N358="zákl. přenesená",J358,0)</f>
        <v>0</v>
      </c>
      <c r="BH358" s="231">
        <f>IF(N358="sníž. přenesená",J358,0)</f>
        <v>0</v>
      </c>
      <c r="BI358" s="231">
        <f>IF(N358="nulová",J358,0)</f>
        <v>0</v>
      </c>
      <c r="BJ358" s="15" t="s">
        <v>91</v>
      </c>
      <c r="BK358" s="231">
        <f>ROUND(I358*H358,2)</f>
        <v>0</v>
      </c>
      <c r="BL358" s="15" t="s">
        <v>209</v>
      </c>
      <c r="BM358" s="230" t="s">
        <v>884</v>
      </c>
    </row>
    <row r="359" s="2" customFormat="1">
      <c r="A359" s="37"/>
      <c r="B359" s="38"/>
      <c r="C359" s="39"/>
      <c r="D359" s="232" t="s">
        <v>199</v>
      </c>
      <c r="E359" s="39"/>
      <c r="F359" s="233" t="s">
        <v>883</v>
      </c>
      <c r="G359" s="39"/>
      <c r="H359" s="39"/>
      <c r="I359" s="234"/>
      <c r="J359" s="39"/>
      <c r="K359" s="39"/>
      <c r="L359" s="43"/>
      <c r="M359" s="235"/>
      <c r="N359" s="236"/>
      <c r="O359" s="90"/>
      <c r="P359" s="90"/>
      <c r="Q359" s="90"/>
      <c r="R359" s="90"/>
      <c r="S359" s="90"/>
      <c r="T359" s="91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T359" s="15" t="s">
        <v>199</v>
      </c>
      <c r="AU359" s="15" t="s">
        <v>94</v>
      </c>
    </row>
    <row r="360" s="2" customFormat="1">
      <c r="A360" s="37"/>
      <c r="B360" s="38"/>
      <c r="C360" s="39"/>
      <c r="D360" s="248" t="s">
        <v>268</v>
      </c>
      <c r="E360" s="39"/>
      <c r="F360" s="249" t="s">
        <v>885</v>
      </c>
      <c r="G360" s="39"/>
      <c r="H360" s="39"/>
      <c r="I360" s="234"/>
      <c r="J360" s="39"/>
      <c r="K360" s="39"/>
      <c r="L360" s="43"/>
      <c r="M360" s="235"/>
      <c r="N360" s="236"/>
      <c r="O360" s="90"/>
      <c r="P360" s="90"/>
      <c r="Q360" s="90"/>
      <c r="R360" s="90"/>
      <c r="S360" s="90"/>
      <c r="T360" s="91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T360" s="15" t="s">
        <v>268</v>
      </c>
      <c r="AU360" s="15" t="s">
        <v>94</v>
      </c>
    </row>
    <row r="361" s="2" customFormat="1" ht="24.15" customHeight="1">
      <c r="A361" s="37"/>
      <c r="B361" s="38"/>
      <c r="C361" s="254" t="s">
        <v>621</v>
      </c>
      <c r="D361" s="254" t="s">
        <v>331</v>
      </c>
      <c r="E361" s="255" t="s">
        <v>887</v>
      </c>
      <c r="F361" s="256" t="s">
        <v>888</v>
      </c>
      <c r="G361" s="257" t="s">
        <v>628</v>
      </c>
      <c r="H361" s="258">
        <v>7</v>
      </c>
      <c r="I361" s="259"/>
      <c r="J361" s="260">
        <f>ROUND(I361*H361,2)</f>
        <v>0</v>
      </c>
      <c r="K361" s="256" t="s">
        <v>266</v>
      </c>
      <c r="L361" s="261"/>
      <c r="M361" s="262" t="s">
        <v>1</v>
      </c>
      <c r="N361" s="263" t="s">
        <v>48</v>
      </c>
      <c r="O361" s="90"/>
      <c r="P361" s="228">
        <f>O361*H361</f>
        <v>0</v>
      </c>
      <c r="Q361" s="228">
        <v>0.0030500000000000002</v>
      </c>
      <c r="R361" s="228">
        <f>Q361*H361</f>
        <v>0.021350000000000001</v>
      </c>
      <c r="S361" s="228">
        <v>0</v>
      </c>
      <c r="T361" s="229">
        <f>S361*H361</f>
        <v>0</v>
      </c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R361" s="230" t="s">
        <v>226</v>
      </c>
      <c r="AT361" s="230" t="s">
        <v>331</v>
      </c>
      <c r="AU361" s="230" t="s">
        <v>94</v>
      </c>
      <c r="AY361" s="15" t="s">
        <v>192</v>
      </c>
      <c r="BE361" s="231">
        <f>IF(N361="základní",J361,0)</f>
        <v>0</v>
      </c>
      <c r="BF361" s="231">
        <f>IF(N361="snížená",J361,0)</f>
        <v>0</v>
      </c>
      <c r="BG361" s="231">
        <f>IF(N361="zákl. přenesená",J361,0)</f>
        <v>0</v>
      </c>
      <c r="BH361" s="231">
        <f>IF(N361="sníž. přenesená",J361,0)</f>
        <v>0</v>
      </c>
      <c r="BI361" s="231">
        <f>IF(N361="nulová",J361,0)</f>
        <v>0</v>
      </c>
      <c r="BJ361" s="15" t="s">
        <v>91</v>
      </c>
      <c r="BK361" s="231">
        <f>ROUND(I361*H361,2)</f>
        <v>0</v>
      </c>
      <c r="BL361" s="15" t="s">
        <v>209</v>
      </c>
      <c r="BM361" s="230" t="s">
        <v>889</v>
      </c>
    </row>
    <row r="362" s="2" customFormat="1">
      <c r="A362" s="37"/>
      <c r="B362" s="38"/>
      <c r="C362" s="39"/>
      <c r="D362" s="232" t="s">
        <v>199</v>
      </c>
      <c r="E362" s="39"/>
      <c r="F362" s="233" t="s">
        <v>888</v>
      </c>
      <c r="G362" s="39"/>
      <c r="H362" s="39"/>
      <c r="I362" s="234"/>
      <c r="J362" s="39"/>
      <c r="K362" s="39"/>
      <c r="L362" s="43"/>
      <c r="M362" s="235"/>
      <c r="N362" s="236"/>
      <c r="O362" s="90"/>
      <c r="P362" s="90"/>
      <c r="Q362" s="90"/>
      <c r="R362" s="90"/>
      <c r="S362" s="90"/>
      <c r="T362" s="91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T362" s="15" t="s">
        <v>199</v>
      </c>
      <c r="AU362" s="15" t="s">
        <v>94</v>
      </c>
    </row>
    <row r="363" s="2" customFormat="1" ht="16.5" customHeight="1">
      <c r="A363" s="37"/>
      <c r="B363" s="38"/>
      <c r="C363" s="254" t="s">
        <v>708</v>
      </c>
      <c r="D363" s="254" t="s">
        <v>331</v>
      </c>
      <c r="E363" s="255" t="s">
        <v>891</v>
      </c>
      <c r="F363" s="256" t="s">
        <v>892</v>
      </c>
      <c r="G363" s="257" t="s">
        <v>628</v>
      </c>
      <c r="H363" s="258">
        <v>7</v>
      </c>
      <c r="I363" s="259"/>
      <c r="J363" s="260">
        <f>ROUND(I363*H363,2)</f>
        <v>0</v>
      </c>
      <c r="K363" s="256" t="s">
        <v>266</v>
      </c>
      <c r="L363" s="261"/>
      <c r="M363" s="262" t="s">
        <v>1</v>
      </c>
      <c r="N363" s="263" t="s">
        <v>48</v>
      </c>
      <c r="O363" s="90"/>
      <c r="P363" s="228">
        <f>O363*H363</f>
        <v>0</v>
      </c>
      <c r="Q363" s="228">
        <v>0.0030000000000000001</v>
      </c>
      <c r="R363" s="228">
        <f>Q363*H363</f>
        <v>0.021000000000000001</v>
      </c>
      <c r="S363" s="228">
        <v>0</v>
      </c>
      <c r="T363" s="229">
        <f>S363*H363</f>
        <v>0</v>
      </c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R363" s="230" t="s">
        <v>226</v>
      </c>
      <c r="AT363" s="230" t="s">
        <v>331</v>
      </c>
      <c r="AU363" s="230" t="s">
        <v>94</v>
      </c>
      <c r="AY363" s="15" t="s">
        <v>192</v>
      </c>
      <c r="BE363" s="231">
        <f>IF(N363="základní",J363,0)</f>
        <v>0</v>
      </c>
      <c r="BF363" s="231">
        <f>IF(N363="snížená",J363,0)</f>
        <v>0</v>
      </c>
      <c r="BG363" s="231">
        <f>IF(N363="zákl. přenesená",J363,0)</f>
        <v>0</v>
      </c>
      <c r="BH363" s="231">
        <f>IF(N363="sníž. přenesená",J363,0)</f>
        <v>0</v>
      </c>
      <c r="BI363" s="231">
        <f>IF(N363="nulová",J363,0)</f>
        <v>0</v>
      </c>
      <c r="BJ363" s="15" t="s">
        <v>91</v>
      </c>
      <c r="BK363" s="231">
        <f>ROUND(I363*H363,2)</f>
        <v>0</v>
      </c>
      <c r="BL363" s="15" t="s">
        <v>209</v>
      </c>
      <c r="BM363" s="230" t="s">
        <v>893</v>
      </c>
    </row>
    <row r="364" s="2" customFormat="1">
      <c r="A364" s="37"/>
      <c r="B364" s="38"/>
      <c r="C364" s="39"/>
      <c r="D364" s="232" t="s">
        <v>199</v>
      </c>
      <c r="E364" s="39"/>
      <c r="F364" s="233" t="s">
        <v>892</v>
      </c>
      <c r="G364" s="39"/>
      <c r="H364" s="39"/>
      <c r="I364" s="234"/>
      <c r="J364" s="39"/>
      <c r="K364" s="39"/>
      <c r="L364" s="43"/>
      <c r="M364" s="235"/>
      <c r="N364" s="236"/>
      <c r="O364" s="90"/>
      <c r="P364" s="90"/>
      <c r="Q364" s="90"/>
      <c r="R364" s="90"/>
      <c r="S364" s="90"/>
      <c r="T364" s="91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T364" s="15" t="s">
        <v>199</v>
      </c>
      <c r="AU364" s="15" t="s">
        <v>94</v>
      </c>
    </row>
    <row r="365" s="2" customFormat="1" ht="24.15" customHeight="1">
      <c r="A365" s="37"/>
      <c r="B365" s="38"/>
      <c r="C365" s="254" t="s">
        <v>713</v>
      </c>
      <c r="D365" s="254" t="s">
        <v>331</v>
      </c>
      <c r="E365" s="255" t="s">
        <v>895</v>
      </c>
      <c r="F365" s="256" t="s">
        <v>896</v>
      </c>
      <c r="G365" s="257" t="s">
        <v>628</v>
      </c>
      <c r="H365" s="258">
        <v>7</v>
      </c>
      <c r="I365" s="259"/>
      <c r="J365" s="260">
        <f>ROUND(I365*H365,2)</f>
        <v>0</v>
      </c>
      <c r="K365" s="256" t="s">
        <v>1</v>
      </c>
      <c r="L365" s="261"/>
      <c r="M365" s="262" t="s">
        <v>1</v>
      </c>
      <c r="N365" s="263" t="s">
        <v>48</v>
      </c>
      <c r="O365" s="90"/>
      <c r="P365" s="228">
        <f>O365*H365</f>
        <v>0</v>
      </c>
      <c r="Q365" s="228">
        <v>0.0033</v>
      </c>
      <c r="R365" s="228">
        <f>Q365*H365</f>
        <v>0.023099999999999999</v>
      </c>
      <c r="S365" s="228">
        <v>0</v>
      </c>
      <c r="T365" s="229">
        <f>S365*H365</f>
        <v>0</v>
      </c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R365" s="230" t="s">
        <v>226</v>
      </c>
      <c r="AT365" s="230" t="s">
        <v>331</v>
      </c>
      <c r="AU365" s="230" t="s">
        <v>94</v>
      </c>
      <c r="AY365" s="15" t="s">
        <v>192</v>
      </c>
      <c r="BE365" s="231">
        <f>IF(N365="základní",J365,0)</f>
        <v>0</v>
      </c>
      <c r="BF365" s="231">
        <f>IF(N365="snížená",J365,0)</f>
        <v>0</v>
      </c>
      <c r="BG365" s="231">
        <f>IF(N365="zákl. přenesená",J365,0)</f>
        <v>0</v>
      </c>
      <c r="BH365" s="231">
        <f>IF(N365="sníž. přenesená",J365,0)</f>
        <v>0</v>
      </c>
      <c r="BI365" s="231">
        <f>IF(N365="nulová",J365,0)</f>
        <v>0</v>
      </c>
      <c r="BJ365" s="15" t="s">
        <v>91</v>
      </c>
      <c r="BK365" s="231">
        <f>ROUND(I365*H365,2)</f>
        <v>0</v>
      </c>
      <c r="BL365" s="15" t="s">
        <v>209</v>
      </c>
      <c r="BM365" s="230" t="s">
        <v>897</v>
      </c>
    </row>
    <row r="366" s="2" customFormat="1">
      <c r="A366" s="37"/>
      <c r="B366" s="38"/>
      <c r="C366" s="39"/>
      <c r="D366" s="232" t="s">
        <v>199</v>
      </c>
      <c r="E366" s="39"/>
      <c r="F366" s="233" t="s">
        <v>896</v>
      </c>
      <c r="G366" s="39"/>
      <c r="H366" s="39"/>
      <c r="I366" s="234"/>
      <c r="J366" s="39"/>
      <c r="K366" s="39"/>
      <c r="L366" s="43"/>
      <c r="M366" s="235"/>
      <c r="N366" s="236"/>
      <c r="O366" s="90"/>
      <c r="P366" s="90"/>
      <c r="Q366" s="90"/>
      <c r="R366" s="90"/>
      <c r="S366" s="90"/>
      <c r="T366" s="91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T366" s="15" t="s">
        <v>199</v>
      </c>
      <c r="AU366" s="15" t="s">
        <v>94</v>
      </c>
    </row>
    <row r="367" s="2" customFormat="1" ht="24.15" customHeight="1">
      <c r="A367" s="37"/>
      <c r="B367" s="38"/>
      <c r="C367" s="219" t="s">
        <v>719</v>
      </c>
      <c r="D367" s="219" t="s">
        <v>193</v>
      </c>
      <c r="E367" s="220" t="s">
        <v>899</v>
      </c>
      <c r="F367" s="221" t="s">
        <v>900</v>
      </c>
      <c r="G367" s="222" t="s">
        <v>628</v>
      </c>
      <c r="H367" s="223">
        <v>13</v>
      </c>
      <c r="I367" s="224"/>
      <c r="J367" s="225">
        <f>ROUND(I367*H367,2)</f>
        <v>0</v>
      </c>
      <c r="K367" s="221" t="s">
        <v>266</v>
      </c>
      <c r="L367" s="43"/>
      <c r="M367" s="226" t="s">
        <v>1</v>
      </c>
      <c r="N367" s="227" t="s">
        <v>48</v>
      </c>
      <c r="O367" s="90"/>
      <c r="P367" s="228">
        <f>O367*H367</f>
        <v>0</v>
      </c>
      <c r="Q367" s="228">
        <v>0.42080000000000001</v>
      </c>
      <c r="R367" s="228">
        <f>Q367*H367</f>
        <v>5.4703999999999997</v>
      </c>
      <c r="S367" s="228">
        <v>0</v>
      </c>
      <c r="T367" s="229">
        <f>S367*H367</f>
        <v>0</v>
      </c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R367" s="230" t="s">
        <v>209</v>
      </c>
      <c r="AT367" s="230" t="s">
        <v>193</v>
      </c>
      <c r="AU367" s="230" t="s">
        <v>94</v>
      </c>
      <c r="AY367" s="15" t="s">
        <v>192</v>
      </c>
      <c r="BE367" s="231">
        <f>IF(N367="základní",J367,0)</f>
        <v>0</v>
      </c>
      <c r="BF367" s="231">
        <f>IF(N367="snížená",J367,0)</f>
        <v>0</v>
      </c>
      <c r="BG367" s="231">
        <f>IF(N367="zákl. přenesená",J367,0)</f>
        <v>0</v>
      </c>
      <c r="BH367" s="231">
        <f>IF(N367="sníž. přenesená",J367,0)</f>
        <v>0</v>
      </c>
      <c r="BI367" s="231">
        <f>IF(N367="nulová",J367,0)</f>
        <v>0</v>
      </c>
      <c r="BJ367" s="15" t="s">
        <v>91</v>
      </c>
      <c r="BK367" s="231">
        <f>ROUND(I367*H367,2)</f>
        <v>0</v>
      </c>
      <c r="BL367" s="15" t="s">
        <v>209</v>
      </c>
      <c r="BM367" s="230" t="s">
        <v>901</v>
      </c>
    </row>
    <row r="368" s="2" customFormat="1">
      <c r="A368" s="37"/>
      <c r="B368" s="38"/>
      <c r="C368" s="39"/>
      <c r="D368" s="232" t="s">
        <v>199</v>
      </c>
      <c r="E368" s="39"/>
      <c r="F368" s="233" t="s">
        <v>902</v>
      </c>
      <c r="G368" s="39"/>
      <c r="H368" s="39"/>
      <c r="I368" s="234"/>
      <c r="J368" s="39"/>
      <c r="K368" s="39"/>
      <c r="L368" s="43"/>
      <c r="M368" s="235"/>
      <c r="N368" s="236"/>
      <c r="O368" s="90"/>
      <c r="P368" s="90"/>
      <c r="Q368" s="90"/>
      <c r="R368" s="90"/>
      <c r="S368" s="90"/>
      <c r="T368" s="91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T368" s="15" t="s">
        <v>199</v>
      </c>
      <c r="AU368" s="15" t="s">
        <v>94</v>
      </c>
    </row>
    <row r="369" s="2" customFormat="1">
      <c r="A369" s="37"/>
      <c r="B369" s="38"/>
      <c r="C369" s="39"/>
      <c r="D369" s="248" t="s">
        <v>268</v>
      </c>
      <c r="E369" s="39"/>
      <c r="F369" s="249" t="s">
        <v>903</v>
      </c>
      <c r="G369" s="39"/>
      <c r="H369" s="39"/>
      <c r="I369" s="234"/>
      <c r="J369" s="39"/>
      <c r="K369" s="39"/>
      <c r="L369" s="43"/>
      <c r="M369" s="235"/>
      <c r="N369" s="236"/>
      <c r="O369" s="90"/>
      <c r="P369" s="90"/>
      <c r="Q369" s="90"/>
      <c r="R369" s="90"/>
      <c r="S369" s="90"/>
      <c r="T369" s="91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T369" s="15" t="s">
        <v>268</v>
      </c>
      <c r="AU369" s="15" t="s">
        <v>94</v>
      </c>
    </row>
    <row r="370" s="13" customFormat="1">
      <c r="A370" s="13"/>
      <c r="B370" s="237"/>
      <c r="C370" s="238"/>
      <c r="D370" s="232" t="s">
        <v>260</v>
      </c>
      <c r="E370" s="239" t="s">
        <v>1</v>
      </c>
      <c r="F370" s="240" t="s">
        <v>1356</v>
      </c>
      <c r="G370" s="238"/>
      <c r="H370" s="241">
        <v>13</v>
      </c>
      <c r="I370" s="242"/>
      <c r="J370" s="238"/>
      <c r="K370" s="238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260</v>
      </c>
      <c r="AU370" s="247" t="s">
        <v>94</v>
      </c>
      <c r="AV370" s="13" t="s">
        <v>94</v>
      </c>
      <c r="AW370" s="13" t="s">
        <v>38</v>
      </c>
      <c r="AX370" s="13" t="s">
        <v>91</v>
      </c>
      <c r="AY370" s="247" t="s">
        <v>192</v>
      </c>
    </row>
    <row r="371" s="2" customFormat="1" ht="16.5" customHeight="1">
      <c r="A371" s="37"/>
      <c r="B371" s="38"/>
      <c r="C371" s="219" t="s">
        <v>723</v>
      </c>
      <c r="D371" s="219" t="s">
        <v>193</v>
      </c>
      <c r="E371" s="220" t="s">
        <v>906</v>
      </c>
      <c r="F371" s="221" t="s">
        <v>907</v>
      </c>
      <c r="G371" s="222" t="s">
        <v>628</v>
      </c>
      <c r="H371" s="223">
        <v>13</v>
      </c>
      <c r="I371" s="224"/>
      <c r="J371" s="225">
        <f>ROUND(I371*H371,2)</f>
        <v>0</v>
      </c>
      <c r="K371" s="221" t="s">
        <v>266</v>
      </c>
      <c r="L371" s="43"/>
      <c r="M371" s="226" t="s">
        <v>1</v>
      </c>
      <c r="N371" s="227" t="s">
        <v>48</v>
      </c>
      <c r="O371" s="90"/>
      <c r="P371" s="228">
        <f>O371*H371</f>
        <v>0</v>
      </c>
      <c r="Q371" s="228">
        <v>0.00031</v>
      </c>
      <c r="R371" s="228">
        <f>Q371*H371</f>
        <v>0.0040299999999999997</v>
      </c>
      <c r="S371" s="228">
        <v>0</v>
      </c>
      <c r="T371" s="229">
        <f>S371*H371</f>
        <v>0</v>
      </c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R371" s="230" t="s">
        <v>209</v>
      </c>
      <c r="AT371" s="230" t="s">
        <v>193</v>
      </c>
      <c r="AU371" s="230" t="s">
        <v>94</v>
      </c>
      <c r="AY371" s="15" t="s">
        <v>192</v>
      </c>
      <c r="BE371" s="231">
        <f>IF(N371="základní",J371,0)</f>
        <v>0</v>
      </c>
      <c r="BF371" s="231">
        <f>IF(N371="snížená",J371,0)</f>
        <v>0</v>
      </c>
      <c r="BG371" s="231">
        <f>IF(N371="zákl. přenesená",J371,0)</f>
        <v>0</v>
      </c>
      <c r="BH371" s="231">
        <f>IF(N371="sníž. přenesená",J371,0)</f>
        <v>0</v>
      </c>
      <c r="BI371" s="231">
        <f>IF(N371="nulová",J371,0)</f>
        <v>0</v>
      </c>
      <c r="BJ371" s="15" t="s">
        <v>91</v>
      </c>
      <c r="BK371" s="231">
        <f>ROUND(I371*H371,2)</f>
        <v>0</v>
      </c>
      <c r="BL371" s="15" t="s">
        <v>209</v>
      </c>
      <c r="BM371" s="230" t="s">
        <v>908</v>
      </c>
    </row>
    <row r="372" s="2" customFormat="1">
      <c r="A372" s="37"/>
      <c r="B372" s="38"/>
      <c r="C372" s="39"/>
      <c r="D372" s="232" t="s">
        <v>199</v>
      </c>
      <c r="E372" s="39"/>
      <c r="F372" s="233" t="s">
        <v>909</v>
      </c>
      <c r="G372" s="39"/>
      <c r="H372" s="39"/>
      <c r="I372" s="234"/>
      <c r="J372" s="39"/>
      <c r="K372" s="39"/>
      <c r="L372" s="43"/>
      <c r="M372" s="235"/>
      <c r="N372" s="236"/>
      <c r="O372" s="90"/>
      <c r="P372" s="90"/>
      <c r="Q372" s="90"/>
      <c r="R372" s="90"/>
      <c r="S372" s="90"/>
      <c r="T372" s="91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T372" s="15" t="s">
        <v>199</v>
      </c>
      <c r="AU372" s="15" t="s">
        <v>94</v>
      </c>
    </row>
    <row r="373" s="2" customFormat="1">
      <c r="A373" s="37"/>
      <c r="B373" s="38"/>
      <c r="C373" s="39"/>
      <c r="D373" s="248" t="s">
        <v>268</v>
      </c>
      <c r="E373" s="39"/>
      <c r="F373" s="249" t="s">
        <v>910</v>
      </c>
      <c r="G373" s="39"/>
      <c r="H373" s="39"/>
      <c r="I373" s="234"/>
      <c r="J373" s="39"/>
      <c r="K373" s="39"/>
      <c r="L373" s="43"/>
      <c r="M373" s="235"/>
      <c r="N373" s="236"/>
      <c r="O373" s="90"/>
      <c r="P373" s="90"/>
      <c r="Q373" s="90"/>
      <c r="R373" s="90"/>
      <c r="S373" s="90"/>
      <c r="T373" s="91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T373" s="15" t="s">
        <v>268</v>
      </c>
      <c r="AU373" s="15" t="s">
        <v>94</v>
      </c>
    </row>
    <row r="374" s="13" customFormat="1">
      <c r="A374" s="13"/>
      <c r="B374" s="237"/>
      <c r="C374" s="238"/>
      <c r="D374" s="232" t="s">
        <v>260</v>
      </c>
      <c r="E374" s="239" t="s">
        <v>1</v>
      </c>
      <c r="F374" s="240" t="s">
        <v>1356</v>
      </c>
      <c r="G374" s="238"/>
      <c r="H374" s="241">
        <v>13</v>
      </c>
      <c r="I374" s="242"/>
      <c r="J374" s="238"/>
      <c r="K374" s="238"/>
      <c r="L374" s="243"/>
      <c r="M374" s="244"/>
      <c r="N374" s="245"/>
      <c r="O374" s="245"/>
      <c r="P374" s="245"/>
      <c r="Q374" s="245"/>
      <c r="R374" s="245"/>
      <c r="S374" s="245"/>
      <c r="T374" s="246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7" t="s">
        <v>260</v>
      </c>
      <c r="AU374" s="247" t="s">
        <v>94</v>
      </c>
      <c r="AV374" s="13" t="s">
        <v>94</v>
      </c>
      <c r="AW374" s="13" t="s">
        <v>38</v>
      </c>
      <c r="AX374" s="13" t="s">
        <v>91</v>
      </c>
      <c r="AY374" s="247" t="s">
        <v>192</v>
      </c>
    </row>
    <row r="375" s="2" customFormat="1" ht="24.15" customHeight="1">
      <c r="A375" s="37"/>
      <c r="B375" s="38"/>
      <c r="C375" s="254" t="s">
        <v>729</v>
      </c>
      <c r="D375" s="254" t="s">
        <v>331</v>
      </c>
      <c r="E375" s="255" t="s">
        <v>912</v>
      </c>
      <c r="F375" s="256" t="s">
        <v>913</v>
      </c>
      <c r="G375" s="257" t="s">
        <v>628</v>
      </c>
      <c r="H375" s="258">
        <v>13</v>
      </c>
      <c r="I375" s="259"/>
      <c r="J375" s="260">
        <f>ROUND(I375*H375,2)</f>
        <v>0</v>
      </c>
      <c r="K375" s="256" t="s">
        <v>1</v>
      </c>
      <c r="L375" s="261"/>
      <c r="M375" s="262" t="s">
        <v>1</v>
      </c>
      <c r="N375" s="263" t="s">
        <v>48</v>
      </c>
      <c r="O375" s="90"/>
      <c r="P375" s="228">
        <f>O375*H375</f>
        <v>0</v>
      </c>
      <c r="Q375" s="228">
        <v>0.00064999999999999997</v>
      </c>
      <c r="R375" s="228">
        <f>Q375*H375</f>
        <v>0.0084499999999999992</v>
      </c>
      <c r="S375" s="228">
        <v>0</v>
      </c>
      <c r="T375" s="229">
        <f>S375*H375</f>
        <v>0</v>
      </c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R375" s="230" t="s">
        <v>226</v>
      </c>
      <c r="AT375" s="230" t="s">
        <v>331</v>
      </c>
      <c r="AU375" s="230" t="s">
        <v>94</v>
      </c>
      <c r="AY375" s="15" t="s">
        <v>192</v>
      </c>
      <c r="BE375" s="231">
        <f>IF(N375="základní",J375,0)</f>
        <v>0</v>
      </c>
      <c r="BF375" s="231">
        <f>IF(N375="snížená",J375,0)</f>
        <v>0</v>
      </c>
      <c r="BG375" s="231">
        <f>IF(N375="zákl. přenesená",J375,0)</f>
        <v>0</v>
      </c>
      <c r="BH375" s="231">
        <f>IF(N375="sníž. přenesená",J375,0)</f>
        <v>0</v>
      </c>
      <c r="BI375" s="231">
        <f>IF(N375="nulová",J375,0)</f>
        <v>0</v>
      </c>
      <c r="BJ375" s="15" t="s">
        <v>91</v>
      </c>
      <c r="BK375" s="231">
        <f>ROUND(I375*H375,2)</f>
        <v>0</v>
      </c>
      <c r="BL375" s="15" t="s">
        <v>209</v>
      </c>
      <c r="BM375" s="230" t="s">
        <v>914</v>
      </c>
    </row>
    <row r="376" s="2" customFormat="1">
      <c r="A376" s="37"/>
      <c r="B376" s="38"/>
      <c r="C376" s="39"/>
      <c r="D376" s="232" t="s">
        <v>199</v>
      </c>
      <c r="E376" s="39"/>
      <c r="F376" s="233" t="s">
        <v>913</v>
      </c>
      <c r="G376" s="39"/>
      <c r="H376" s="39"/>
      <c r="I376" s="234"/>
      <c r="J376" s="39"/>
      <c r="K376" s="39"/>
      <c r="L376" s="43"/>
      <c r="M376" s="235"/>
      <c r="N376" s="236"/>
      <c r="O376" s="90"/>
      <c r="P376" s="90"/>
      <c r="Q376" s="90"/>
      <c r="R376" s="90"/>
      <c r="S376" s="90"/>
      <c r="T376" s="91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T376" s="15" t="s">
        <v>199</v>
      </c>
      <c r="AU376" s="15" t="s">
        <v>94</v>
      </c>
    </row>
    <row r="377" s="13" customFormat="1">
      <c r="A377" s="13"/>
      <c r="B377" s="237"/>
      <c r="C377" s="238"/>
      <c r="D377" s="232" t="s">
        <v>260</v>
      </c>
      <c r="E377" s="239" t="s">
        <v>1</v>
      </c>
      <c r="F377" s="240" t="s">
        <v>1356</v>
      </c>
      <c r="G377" s="238"/>
      <c r="H377" s="241">
        <v>13</v>
      </c>
      <c r="I377" s="242"/>
      <c r="J377" s="238"/>
      <c r="K377" s="238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94</v>
      </c>
      <c r="AV377" s="13" t="s">
        <v>94</v>
      </c>
      <c r="AW377" s="13" t="s">
        <v>38</v>
      </c>
      <c r="AX377" s="13" t="s">
        <v>91</v>
      </c>
      <c r="AY377" s="247" t="s">
        <v>192</v>
      </c>
    </row>
    <row r="378" s="2" customFormat="1" ht="16.5" customHeight="1">
      <c r="A378" s="37"/>
      <c r="B378" s="38"/>
      <c r="C378" s="254" t="s">
        <v>733</v>
      </c>
      <c r="D378" s="254" t="s">
        <v>331</v>
      </c>
      <c r="E378" s="255" t="s">
        <v>916</v>
      </c>
      <c r="F378" s="256" t="s">
        <v>917</v>
      </c>
      <c r="G378" s="257" t="s">
        <v>250</v>
      </c>
      <c r="H378" s="258">
        <v>1</v>
      </c>
      <c r="I378" s="259"/>
      <c r="J378" s="260">
        <f>ROUND(I378*H378,2)</f>
        <v>0</v>
      </c>
      <c r="K378" s="256" t="s">
        <v>1</v>
      </c>
      <c r="L378" s="261"/>
      <c r="M378" s="262" t="s">
        <v>1</v>
      </c>
      <c r="N378" s="263" t="s">
        <v>48</v>
      </c>
      <c r="O378" s="90"/>
      <c r="P378" s="228">
        <f>O378*H378</f>
        <v>0</v>
      </c>
      <c r="Q378" s="228">
        <v>0.0042500000000000003</v>
      </c>
      <c r="R378" s="228">
        <f>Q378*H378</f>
        <v>0.0042500000000000003</v>
      </c>
      <c r="S378" s="228">
        <v>0</v>
      </c>
      <c r="T378" s="229">
        <f>S378*H378</f>
        <v>0</v>
      </c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R378" s="230" t="s">
        <v>226</v>
      </c>
      <c r="AT378" s="230" t="s">
        <v>331</v>
      </c>
      <c r="AU378" s="230" t="s">
        <v>94</v>
      </c>
      <c r="AY378" s="15" t="s">
        <v>192</v>
      </c>
      <c r="BE378" s="231">
        <f>IF(N378="základní",J378,0)</f>
        <v>0</v>
      </c>
      <c r="BF378" s="231">
        <f>IF(N378="snížená",J378,0)</f>
        <v>0</v>
      </c>
      <c r="BG378" s="231">
        <f>IF(N378="zákl. přenesená",J378,0)</f>
        <v>0</v>
      </c>
      <c r="BH378" s="231">
        <f>IF(N378="sníž. přenesená",J378,0)</f>
        <v>0</v>
      </c>
      <c r="BI378" s="231">
        <f>IF(N378="nulová",J378,0)</f>
        <v>0</v>
      </c>
      <c r="BJ378" s="15" t="s">
        <v>91</v>
      </c>
      <c r="BK378" s="231">
        <f>ROUND(I378*H378,2)</f>
        <v>0</v>
      </c>
      <c r="BL378" s="15" t="s">
        <v>209</v>
      </c>
      <c r="BM378" s="230" t="s">
        <v>918</v>
      </c>
    </row>
    <row r="379" s="2" customFormat="1">
      <c r="A379" s="37"/>
      <c r="B379" s="38"/>
      <c r="C379" s="39"/>
      <c r="D379" s="232" t="s">
        <v>199</v>
      </c>
      <c r="E379" s="39"/>
      <c r="F379" s="233" t="s">
        <v>917</v>
      </c>
      <c r="G379" s="39"/>
      <c r="H379" s="39"/>
      <c r="I379" s="234"/>
      <c r="J379" s="39"/>
      <c r="K379" s="39"/>
      <c r="L379" s="43"/>
      <c r="M379" s="235"/>
      <c r="N379" s="236"/>
      <c r="O379" s="90"/>
      <c r="P379" s="90"/>
      <c r="Q379" s="90"/>
      <c r="R379" s="90"/>
      <c r="S379" s="90"/>
      <c r="T379" s="91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T379" s="15" t="s">
        <v>199</v>
      </c>
      <c r="AU379" s="15" t="s">
        <v>94</v>
      </c>
    </row>
    <row r="380" s="13" customFormat="1">
      <c r="A380" s="13"/>
      <c r="B380" s="237"/>
      <c r="C380" s="238"/>
      <c r="D380" s="232" t="s">
        <v>260</v>
      </c>
      <c r="E380" s="239" t="s">
        <v>1</v>
      </c>
      <c r="F380" s="240" t="s">
        <v>91</v>
      </c>
      <c r="G380" s="238"/>
      <c r="H380" s="241">
        <v>1</v>
      </c>
      <c r="I380" s="242"/>
      <c r="J380" s="238"/>
      <c r="K380" s="238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94</v>
      </c>
      <c r="AV380" s="13" t="s">
        <v>94</v>
      </c>
      <c r="AW380" s="13" t="s">
        <v>38</v>
      </c>
      <c r="AX380" s="13" t="s">
        <v>91</v>
      </c>
      <c r="AY380" s="247" t="s">
        <v>192</v>
      </c>
    </row>
    <row r="381" s="2" customFormat="1" ht="24.15" customHeight="1">
      <c r="A381" s="37"/>
      <c r="B381" s="38"/>
      <c r="C381" s="219" t="s">
        <v>737</v>
      </c>
      <c r="D381" s="219" t="s">
        <v>193</v>
      </c>
      <c r="E381" s="220" t="s">
        <v>946</v>
      </c>
      <c r="F381" s="221" t="s">
        <v>947</v>
      </c>
      <c r="G381" s="222" t="s">
        <v>628</v>
      </c>
      <c r="H381" s="223">
        <v>9</v>
      </c>
      <c r="I381" s="224"/>
      <c r="J381" s="225">
        <f>ROUND(I381*H381,2)</f>
        <v>0</v>
      </c>
      <c r="K381" s="221" t="s">
        <v>266</v>
      </c>
      <c r="L381" s="43"/>
      <c r="M381" s="226" t="s">
        <v>1</v>
      </c>
      <c r="N381" s="227" t="s">
        <v>48</v>
      </c>
      <c r="O381" s="90"/>
      <c r="P381" s="228">
        <f>O381*H381</f>
        <v>0</v>
      </c>
      <c r="Q381" s="228">
        <v>0.00167</v>
      </c>
      <c r="R381" s="228">
        <f>Q381*H381</f>
        <v>0.01503</v>
      </c>
      <c r="S381" s="228">
        <v>0</v>
      </c>
      <c r="T381" s="229">
        <f>S381*H381</f>
        <v>0</v>
      </c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R381" s="230" t="s">
        <v>209</v>
      </c>
      <c r="AT381" s="230" t="s">
        <v>193</v>
      </c>
      <c r="AU381" s="230" t="s">
        <v>94</v>
      </c>
      <c r="AY381" s="15" t="s">
        <v>192</v>
      </c>
      <c r="BE381" s="231">
        <f>IF(N381="základní",J381,0)</f>
        <v>0</v>
      </c>
      <c r="BF381" s="231">
        <f>IF(N381="snížená",J381,0)</f>
        <v>0</v>
      </c>
      <c r="BG381" s="231">
        <f>IF(N381="zákl. přenesená",J381,0)</f>
        <v>0</v>
      </c>
      <c r="BH381" s="231">
        <f>IF(N381="sníž. přenesená",J381,0)</f>
        <v>0</v>
      </c>
      <c r="BI381" s="231">
        <f>IF(N381="nulová",J381,0)</f>
        <v>0</v>
      </c>
      <c r="BJ381" s="15" t="s">
        <v>91</v>
      </c>
      <c r="BK381" s="231">
        <f>ROUND(I381*H381,2)</f>
        <v>0</v>
      </c>
      <c r="BL381" s="15" t="s">
        <v>209</v>
      </c>
      <c r="BM381" s="230" t="s">
        <v>948</v>
      </c>
    </row>
    <row r="382" s="2" customFormat="1">
      <c r="A382" s="37"/>
      <c r="B382" s="38"/>
      <c r="C382" s="39"/>
      <c r="D382" s="232" t="s">
        <v>199</v>
      </c>
      <c r="E382" s="39"/>
      <c r="F382" s="233" t="s">
        <v>947</v>
      </c>
      <c r="G382" s="39"/>
      <c r="H382" s="39"/>
      <c r="I382" s="234"/>
      <c r="J382" s="39"/>
      <c r="K382" s="39"/>
      <c r="L382" s="43"/>
      <c r="M382" s="235"/>
      <c r="N382" s="236"/>
      <c r="O382" s="90"/>
      <c r="P382" s="90"/>
      <c r="Q382" s="90"/>
      <c r="R382" s="90"/>
      <c r="S382" s="90"/>
      <c r="T382" s="91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T382" s="15" t="s">
        <v>199</v>
      </c>
      <c r="AU382" s="15" t="s">
        <v>94</v>
      </c>
    </row>
    <row r="383" s="2" customFormat="1">
      <c r="A383" s="37"/>
      <c r="B383" s="38"/>
      <c r="C383" s="39"/>
      <c r="D383" s="248" t="s">
        <v>268</v>
      </c>
      <c r="E383" s="39"/>
      <c r="F383" s="249" t="s">
        <v>949</v>
      </c>
      <c r="G383" s="39"/>
      <c r="H383" s="39"/>
      <c r="I383" s="234"/>
      <c r="J383" s="39"/>
      <c r="K383" s="39"/>
      <c r="L383" s="43"/>
      <c r="M383" s="235"/>
      <c r="N383" s="236"/>
      <c r="O383" s="90"/>
      <c r="P383" s="90"/>
      <c r="Q383" s="90"/>
      <c r="R383" s="90"/>
      <c r="S383" s="90"/>
      <c r="T383" s="91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T383" s="15" t="s">
        <v>268</v>
      </c>
      <c r="AU383" s="15" t="s">
        <v>94</v>
      </c>
    </row>
    <row r="384" s="2" customFormat="1" ht="24.15" customHeight="1">
      <c r="A384" s="37"/>
      <c r="B384" s="38"/>
      <c r="C384" s="254" t="s">
        <v>741</v>
      </c>
      <c r="D384" s="254" t="s">
        <v>331</v>
      </c>
      <c r="E384" s="255" t="s">
        <v>951</v>
      </c>
      <c r="F384" s="256" t="s">
        <v>952</v>
      </c>
      <c r="G384" s="257" t="s">
        <v>628</v>
      </c>
      <c r="H384" s="258">
        <v>2</v>
      </c>
      <c r="I384" s="259"/>
      <c r="J384" s="260">
        <f>ROUND(I384*H384,2)</f>
        <v>0</v>
      </c>
      <c r="K384" s="256" t="s">
        <v>1</v>
      </c>
      <c r="L384" s="261"/>
      <c r="M384" s="262" t="s">
        <v>1</v>
      </c>
      <c r="N384" s="263" t="s">
        <v>48</v>
      </c>
      <c r="O384" s="90"/>
      <c r="P384" s="228">
        <f>O384*H384</f>
        <v>0</v>
      </c>
      <c r="Q384" s="228">
        <v>0.016</v>
      </c>
      <c r="R384" s="228">
        <f>Q384*H384</f>
        <v>0.032000000000000001</v>
      </c>
      <c r="S384" s="228">
        <v>0</v>
      </c>
      <c r="T384" s="229">
        <f>S384*H384</f>
        <v>0</v>
      </c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R384" s="230" t="s">
        <v>226</v>
      </c>
      <c r="AT384" s="230" t="s">
        <v>331</v>
      </c>
      <c r="AU384" s="230" t="s">
        <v>94</v>
      </c>
      <c r="AY384" s="15" t="s">
        <v>192</v>
      </c>
      <c r="BE384" s="231">
        <f>IF(N384="základní",J384,0)</f>
        <v>0</v>
      </c>
      <c r="BF384" s="231">
        <f>IF(N384="snížená",J384,0)</f>
        <v>0</v>
      </c>
      <c r="BG384" s="231">
        <f>IF(N384="zákl. přenesená",J384,0)</f>
        <v>0</v>
      </c>
      <c r="BH384" s="231">
        <f>IF(N384="sníž. přenesená",J384,0)</f>
        <v>0</v>
      </c>
      <c r="BI384" s="231">
        <f>IF(N384="nulová",J384,0)</f>
        <v>0</v>
      </c>
      <c r="BJ384" s="15" t="s">
        <v>91</v>
      </c>
      <c r="BK384" s="231">
        <f>ROUND(I384*H384,2)</f>
        <v>0</v>
      </c>
      <c r="BL384" s="15" t="s">
        <v>209</v>
      </c>
      <c r="BM384" s="230" t="s">
        <v>953</v>
      </c>
    </row>
    <row r="385" s="2" customFormat="1">
      <c r="A385" s="37"/>
      <c r="B385" s="38"/>
      <c r="C385" s="39"/>
      <c r="D385" s="232" t="s">
        <v>199</v>
      </c>
      <c r="E385" s="39"/>
      <c r="F385" s="233" t="s">
        <v>952</v>
      </c>
      <c r="G385" s="39"/>
      <c r="H385" s="39"/>
      <c r="I385" s="234"/>
      <c r="J385" s="39"/>
      <c r="K385" s="39"/>
      <c r="L385" s="43"/>
      <c r="M385" s="235"/>
      <c r="N385" s="236"/>
      <c r="O385" s="90"/>
      <c r="P385" s="90"/>
      <c r="Q385" s="90"/>
      <c r="R385" s="90"/>
      <c r="S385" s="90"/>
      <c r="T385" s="91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T385" s="15" t="s">
        <v>199</v>
      </c>
      <c r="AU385" s="15" t="s">
        <v>94</v>
      </c>
    </row>
    <row r="386" s="13" customFormat="1">
      <c r="A386" s="13"/>
      <c r="B386" s="237"/>
      <c r="C386" s="238"/>
      <c r="D386" s="232" t="s">
        <v>260</v>
      </c>
      <c r="E386" s="239" t="s">
        <v>1</v>
      </c>
      <c r="F386" s="240" t="s">
        <v>94</v>
      </c>
      <c r="G386" s="238"/>
      <c r="H386" s="241">
        <v>2</v>
      </c>
      <c r="I386" s="242"/>
      <c r="J386" s="238"/>
      <c r="K386" s="238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94</v>
      </c>
      <c r="AV386" s="13" t="s">
        <v>94</v>
      </c>
      <c r="AW386" s="13" t="s">
        <v>38</v>
      </c>
      <c r="AX386" s="13" t="s">
        <v>91</v>
      </c>
      <c r="AY386" s="247" t="s">
        <v>192</v>
      </c>
    </row>
    <row r="387" s="2" customFormat="1" ht="16.5" customHeight="1">
      <c r="A387" s="37"/>
      <c r="B387" s="38"/>
      <c r="C387" s="254" t="s">
        <v>747</v>
      </c>
      <c r="D387" s="254" t="s">
        <v>331</v>
      </c>
      <c r="E387" s="255" t="s">
        <v>1153</v>
      </c>
      <c r="F387" s="256" t="s">
        <v>1154</v>
      </c>
      <c r="G387" s="257" t="s">
        <v>628</v>
      </c>
      <c r="H387" s="258">
        <v>1</v>
      </c>
      <c r="I387" s="259"/>
      <c r="J387" s="260">
        <f>ROUND(I387*H387,2)</f>
        <v>0</v>
      </c>
      <c r="K387" s="256" t="s">
        <v>364</v>
      </c>
      <c r="L387" s="261"/>
      <c r="M387" s="262" t="s">
        <v>1</v>
      </c>
      <c r="N387" s="263" t="s">
        <v>48</v>
      </c>
      <c r="O387" s="90"/>
      <c r="P387" s="228">
        <f>O387*H387</f>
        <v>0</v>
      </c>
      <c r="Q387" s="228">
        <v>0.0095999999999999992</v>
      </c>
      <c r="R387" s="228">
        <f>Q387*H387</f>
        <v>0.0095999999999999992</v>
      </c>
      <c r="S387" s="228">
        <v>0</v>
      </c>
      <c r="T387" s="229">
        <f>S387*H387</f>
        <v>0</v>
      </c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R387" s="230" t="s">
        <v>226</v>
      </c>
      <c r="AT387" s="230" t="s">
        <v>331</v>
      </c>
      <c r="AU387" s="230" t="s">
        <v>94</v>
      </c>
      <c r="AY387" s="15" t="s">
        <v>192</v>
      </c>
      <c r="BE387" s="231">
        <f>IF(N387="základní",J387,0)</f>
        <v>0</v>
      </c>
      <c r="BF387" s="231">
        <f>IF(N387="snížená",J387,0)</f>
        <v>0</v>
      </c>
      <c r="BG387" s="231">
        <f>IF(N387="zákl. přenesená",J387,0)</f>
        <v>0</v>
      </c>
      <c r="BH387" s="231">
        <f>IF(N387="sníž. přenesená",J387,0)</f>
        <v>0</v>
      </c>
      <c r="BI387" s="231">
        <f>IF(N387="nulová",J387,0)</f>
        <v>0</v>
      </c>
      <c r="BJ387" s="15" t="s">
        <v>91</v>
      </c>
      <c r="BK387" s="231">
        <f>ROUND(I387*H387,2)</f>
        <v>0</v>
      </c>
      <c r="BL387" s="15" t="s">
        <v>209</v>
      </c>
      <c r="BM387" s="230" t="s">
        <v>1155</v>
      </c>
    </row>
    <row r="388" s="2" customFormat="1">
      <c r="A388" s="37"/>
      <c r="B388" s="38"/>
      <c r="C388" s="39"/>
      <c r="D388" s="232" t="s">
        <v>199</v>
      </c>
      <c r="E388" s="39"/>
      <c r="F388" s="233" t="s">
        <v>1154</v>
      </c>
      <c r="G388" s="39"/>
      <c r="H388" s="39"/>
      <c r="I388" s="234"/>
      <c r="J388" s="39"/>
      <c r="K388" s="39"/>
      <c r="L388" s="43"/>
      <c r="M388" s="235"/>
      <c r="N388" s="236"/>
      <c r="O388" s="90"/>
      <c r="P388" s="90"/>
      <c r="Q388" s="90"/>
      <c r="R388" s="90"/>
      <c r="S388" s="90"/>
      <c r="T388" s="91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T388" s="15" t="s">
        <v>199</v>
      </c>
      <c r="AU388" s="15" t="s">
        <v>94</v>
      </c>
    </row>
    <row r="389" s="2" customFormat="1" ht="24.15" customHeight="1">
      <c r="A389" s="37"/>
      <c r="B389" s="38"/>
      <c r="C389" s="254" t="s">
        <v>751</v>
      </c>
      <c r="D389" s="254" t="s">
        <v>331</v>
      </c>
      <c r="E389" s="255" t="s">
        <v>959</v>
      </c>
      <c r="F389" s="256" t="s">
        <v>960</v>
      </c>
      <c r="G389" s="257" t="s">
        <v>628</v>
      </c>
      <c r="H389" s="258">
        <v>1</v>
      </c>
      <c r="I389" s="259"/>
      <c r="J389" s="260">
        <f>ROUND(I389*H389,2)</f>
        <v>0</v>
      </c>
      <c r="K389" s="256" t="s">
        <v>364</v>
      </c>
      <c r="L389" s="261"/>
      <c r="M389" s="262" t="s">
        <v>1</v>
      </c>
      <c r="N389" s="263" t="s">
        <v>48</v>
      </c>
      <c r="O389" s="90"/>
      <c r="P389" s="228">
        <f>O389*H389</f>
        <v>0</v>
      </c>
      <c r="Q389" s="228">
        <v>0.0095999999999999992</v>
      </c>
      <c r="R389" s="228">
        <f>Q389*H389</f>
        <v>0.0095999999999999992</v>
      </c>
      <c r="S389" s="228">
        <v>0</v>
      </c>
      <c r="T389" s="229">
        <f>S389*H389</f>
        <v>0</v>
      </c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R389" s="230" t="s">
        <v>226</v>
      </c>
      <c r="AT389" s="230" t="s">
        <v>331</v>
      </c>
      <c r="AU389" s="230" t="s">
        <v>94</v>
      </c>
      <c r="AY389" s="15" t="s">
        <v>192</v>
      </c>
      <c r="BE389" s="231">
        <f>IF(N389="základní",J389,0)</f>
        <v>0</v>
      </c>
      <c r="BF389" s="231">
        <f>IF(N389="snížená",J389,0)</f>
        <v>0</v>
      </c>
      <c r="BG389" s="231">
        <f>IF(N389="zákl. přenesená",J389,0)</f>
        <v>0</v>
      </c>
      <c r="BH389" s="231">
        <f>IF(N389="sníž. přenesená",J389,0)</f>
        <v>0</v>
      </c>
      <c r="BI389" s="231">
        <f>IF(N389="nulová",J389,0)</f>
        <v>0</v>
      </c>
      <c r="BJ389" s="15" t="s">
        <v>91</v>
      </c>
      <c r="BK389" s="231">
        <f>ROUND(I389*H389,2)</f>
        <v>0</v>
      </c>
      <c r="BL389" s="15" t="s">
        <v>209</v>
      </c>
      <c r="BM389" s="230" t="s">
        <v>1156</v>
      </c>
    </row>
    <row r="390" s="2" customFormat="1">
      <c r="A390" s="37"/>
      <c r="B390" s="38"/>
      <c r="C390" s="39"/>
      <c r="D390" s="232" t="s">
        <v>199</v>
      </c>
      <c r="E390" s="39"/>
      <c r="F390" s="233" t="s">
        <v>960</v>
      </c>
      <c r="G390" s="39"/>
      <c r="H390" s="39"/>
      <c r="I390" s="234"/>
      <c r="J390" s="39"/>
      <c r="K390" s="39"/>
      <c r="L390" s="43"/>
      <c r="M390" s="235"/>
      <c r="N390" s="236"/>
      <c r="O390" s="90"/>
      <c r="P390" s="90"/>
      <c r="Q390" s="90"/>
      <c r="R390" s="90"/>
      <c r="S390" s="90"/>
      <c r="T390" s="91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T390" s="15" t="s">
        <v>199</v>
      </c>
      <c r="AU390" s="15" t="s">
        <v>94</v>
      </c>
    </row>
    <row r="391" s="2" customFormat="1" ht="16.5" customHeight="1">
      <c r="A391" s="37"/>
      <c r="B391" s="38"/>
      <c r="C391" s="254" t="s">
        <v>755</v>
      </c>
      <c r="D391" s="254" t="s">
        <v>331</v>
      </c>
      <c r="E391" s="255" t="s">
        <v>955</v>
      </c>
      <c r="F391" s="256" t="s">
        <v>956</v>
      </c>
      <c r="G391" s="257" t="s">
        <v>628</v>
      </c>
      <c r="H391" s="258">
        <v>1</v>
      </c>
      <c r="I391" s="259"/>
      <c r="J391" s="260">
        <f>ROUND(I391*H391,2)</f>
        <v>0</v>
      </c>
      <c r="K391" s="256" t="s">
        <v>364</v>
      </c>
      <c r="L391" s="261"/>
      <c r="M391" s="262" t="s">
        <v>1</v>
      </c>
      <c r="N391" s="263" t="s">
        <v>48</v>
      </c>
      <c r="O391" s="90"/>
      <c r="P391" s="228">
        <f>O391*H391</f>
        <v>0</v>
      </c>
      <c r="Q391" s="228">
        <v>0.0112</v>
      </c>
      <c r="R391" s="228">
        <f>Q391*H391</f>
        <v>0.0112</v>
      </c>
      <c r="S391" s="228">
        <v>0</v>
      </c>
      <c r="T391" s="229">
        <f>S391*H391</f>
        <v>0</v>
      </c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R391" s="230" t="s">
        <v>226</v>
      </c>
      <c r="AT391" s="230" t="s">
        <v>331</v>
      </c>
      <c r="AU391" s="230" t="s">
        <v>94</v>
      </c>
      <c r="AY391" s="15" t="s">
        <v>192</v>
      </c>
      <c r="BE391" s="231">
        <f>IF(N391="základní",J391,0)</f>
        <v>0</v>
      </c>
      <c r="BF391" s="231">
        <f>IF(N391="snížená",J391,0)</f>
        <v>0</v>
      </c>
      <c r="BG391" s="231">
        <f>IF(N391="zákl. přenesená",J391,0)</f>
        <v>0</v>
      </c>
      <c r="BH391" s="231">
        <f>IF(N391="sníž. přenesená",J391,0)</f>
        <v>0</v>
      </c>
      <c r="BI391" s="231">
        <f>IF(N391="nulová",J391,0)</f>
        <v>0</v>
      </c>
      <c r="BJ391" s="15" t="s">
        <v>91</v>
      </c>
      <c r="BK391" s="231">
        <f>ROUND(I391*H391,2)</f>
        <v>0</v>
      </c>
      <c r="BL391" s="15" t="s">
        <v>209</v>
      </c>
      <c r="BM391" s="230" t="s">
        <v>1357</v>
      </c>
    </row>
    <row r="392" s="2" customFormat="1">
      <c r="A392" s="37"/>
      <c r="B392" s="38"/>
      <c r="C392" s="39"/>
      <c r="D392" s="232" t="s">
        <v>199</v>
      </c>
      <c r="E392" s="39"/>
      <c r="F392" s="233" t="s">
        <v>956</v>
      </c>
      <c r="G392" s="39"/>
      <c r="H392" s="39"/>
      <c r="I392" s="234"/>
      <c r="J392" s="39"/>
      <c r="K392" s="39"/>
      <c r="L392" s="43"/>
      <c r="M392" s="235"/>
      <c r="N392" s="236"/>
      <c r="O392" s="90"/>
      <c r="P392" s="90"/>
      <c r="Q392" s="90"/>
      <c r="R392" s="90"/>
      <c r="S392" s="90"/>
      <c r="T392" s="91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T392" s="15" t="s">
        <v>199</v>
      </c>
      <c r="AU392" s="15" t="s">
        <v>94</v>
      </c>
    </row>
    <row r="393" s="13" customFormat="1">
      <c r="A393" s="13"/>
      <c r="B393" s="237"/>
      <c r="C393" s="238"/>
      <c r="D393" s="232" t="s">
        <v>260</v>
      </c>
      <c r="E393" s="239" t="s">
        <v>1</v>
      </c>
      <c r="F393" s="240" t="s">
        <v>91</v>
      </c>
      <c r="G393" s="238"/>
      <c r="H393" s="241">
        <v>1</v>
      </c>
      <c r="I393" s="242"/>
      <c r="J393" s="238"/>
      <c r="K393" s="238"/>
      <c r="L393" s="243"/>
      <c r="M393" s="244"/>
      <c r="N393" s="245"/>
      <c r="O393" s="245"/>
      <c r="P393" s="245"/>
      <c r="Q393" s="245"/>
      <c r="R393" s="245"/>
      <c r="S393" s="245"/>
      <c r="T393" s="24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7" t="s">
        <v>260</v>
      </c>
      <c r="AU393" s="247" t="s">
        <v>94</v>
      </c>
      <c r="AV393" s="13" t="s">
        <v>94</v>
      </c>
      <c r="AW393" s="13" t="s">
        <v>38</v>
      </c>
      <c r="AX393" s="13" t="s">
        <v>91</v>
      </c>
      <c r="AY393" s="247" t="s">
        <v>192</v>
      </c>
    </row>
    <row r="394" s="2" customFormat="1" ht="24.15" customHeight="1">
      <c r="A394" s="37"/>
      <c r="B394" s="38"/>
      <c r="C394" s="254" t="s">
        <v>759</v>
      </c>
      <c r="D394" s="254" t="s">
        <v>331</v>
      </c>
      <c r="E394" s="255" t="s">
        <v>1358</v>
      </c>
      <c r="F394" s="256" t="s">
        <v>1359</v>
      </c>
      <c r="G394" s="257" t="s">
        <v>628</v>
      </c>
      <c r="H394" s="258">
        <v>1</v>
      </c>
      <c r="I394" s="259"/>
      <c r="J394" s="260">
        <f>ROUND(I394*H394,2)</f>
        <v>0</v>
      </c>
      <c r="K394" s="256" t="s">
        <v>364</v>
      </c>
      <c r="L394" s="261"/>
      <c r="M394" s="262" t="s">
        <v>1</v>
      </c>
      <c r="N394" s="263" t="s">
        <v>48</v>
      </c>
      <c r="O394" s="90"/>
      <c r="P394" s="228">
        <f>O394*H394</f>
        <v>0</v>
      </c>
      <c r="Q394" s="228">
        <v>0.0097000000000000003</v>
      </c>
      <c r="R394" s="228">
        <f>Q394*H394</f>
        <v>0.0097000000000000003</v>
      </c>
      <c r="S394" s="228">
        <v>0</v>
      </c>
      <c r="T394" s="229">
        <f>S394*H394</f>
        <v>0</v>
      </c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R394" s="230" t="s">
        <v>226</v>
      </c>
      <c r="AT394" s="230" t="s">
        <v>331</v>
      </c>
      <c r="AU394" s="230" t="s">
        <v>94</v>
      </c>
      <c r="AY394" s="15" t="s">
        <v>192</v>
      </c>
      <c r="BE394" s="231">
        <f>IF(N394="základní",J394,0)</f>
        <v>0</v>
      </c>
      <c r="BF394" s="231">
        <f>IF(N394="snížená",J394,0)</f>
        <v>0</v>
      </c>
      <c r="BG394" s="231">
        <f>IF(N394="zákl. přenesená",J394,0)</f>
        <v>0</v>
      </c>
      <c r="BH394" s="231">
        <f>IF(N394="sníž. přenesená",J394,0)</f>
        <v>0</v>
      </c>
      <c r="BI394" s="231">
        <f>IF(N394="nulová",J394,0)</f>
        <v>0</v>
      </c>
      <c r="BJ394" s="15" t="s">
        <v>91</v>
      </c>
      <c r="BK394" s="231">
        <f>ROUND(I394*H394,2)</f>
        <v>0</v>
      </c>
      <c r="BL394" s="15" t="s">
        <v>209</v>
      </c>
      <c r="BM394" s="230" t="s">
        <v>1360</v>
      </c>
    </row>
    <row r="395" s="2" customFormat="1">
      <c r="A395" s="37"/>
      <c r="B395" s="38"/>
      <c r="C395" s="39"/>
      <c r="D395" s="232" t="s">
        <v>199</v>
      </c>
      <c r="E395" s="39"/>
      <c r="F395" s="233" t="s">
        <v>1359</v>
      </c>
      <c r="G395" s="39"/>
      <c r="H395" s="39"/>
      <c r="I395" s="234"/>
      <c r="J395" s="39"/>
      <c r="K395" s="39"/>
      <c r="L395" s="43"/>
      <c r="M395" s="235"/>
      <c r="N395" s="236"/>
      <c r="O395" s="90"/>
      <c r="P395" s="90"/>
      <c r="Q395" s="90"/>
      <c r="R395" s="90"/>
      <c r="S395" s="90"/>
      <c r="T395" s="91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T395" s="15" t="s">
        <v>199</v>
      </c>
      <c r="AU395" s="15" t="s">
        <v>94</v>
      </c>
    </row>
    <row r="396" s="2" customFormat="1" ht="24.15" customHeight="1">
      <c r="A396" s="37"/>
      <c r="B396" s="38"/>
      <c r="C396" s="254" t="s">
        <v>765</v>
      </c>
      <c r="D396" s="254" t="s">
        <v>331</v>
      </c>
      <c r="E396" s="255" t="s">
        <v>959</v>
      </c>
      <c r="F396" s="256" t="s">
        <v>960</v>
      </c>
      <c r="G396" s="257" t="s">
        <v>628</v>
      </c>
      <c r="H396" s="258">
        <v>1</v>
      </c>
      <c r="I396" s="259"/>
      <c r="J396" s="260">
        <f>ROUND(I396*H396,2)</f>
        <v>0</v>
      </c>
      <c r="K396" s="256" t="s">
        <v>364</v>
      </c>
      <c r="L396" s="261"/>
      <c r="M396" s="262" t="s">
        <v>1</v>
      </c>
      <c r="N396" s="263" t="s">
        <v>48</v>
      </c>
      <c r="O396" s="90"/>
      <c r="P396" s="228">
        <f>O396*H396</f>
        <v>0</v>
      </c>
      <c r="Q396" s="228">
        <v>0.0095999999999999992</v>
      </c>
      <c r="R396" s="228">
        <f>Q396*H396</f>
        <v>0.0095999999999999992</v>
      </c>
      <c r="S396" s="228">
        <v>0</v>
      </c>
      <c r="T396" s="229">
        <f>S396*H396</f>
        <v>0</v>
      </c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R396" s="230" t="s">
        <v>226</v>
      </c>
      <c r="AT396" s="230" t="s">
        <v>331</v>
      </c>
      <c r="AU396" s="230" t="s">
        <v>94</v>
      </c>
      <c r="AY396" s="15" t="s">
        <v>192</v>
      </c>
      <c r="BE396" s="231">
        <f>IF(N396="základní",J396,0)</f>
        <v>0</v>
      </c>
      <c r="BF396" s="231">
        <f>IF(N396="snížená",J396,0)</f>
        <v>0</v>
      </c>
      <c r="BG396" s="231">
        <f>IF(N396="zákl. přenesená",J396,0)</f>
        <v>0</v>
      </c>
      <c r="BH396" s="231">
        <f>IF(N396="sníž. přenesená",J396,0)</f>
        <v>0</v>
      </c>
      <c r="BI396" s="231">
        <f>IF(N396="nulová",J396,0)</f>
        <v>0</v>
      </c>
      <c r="BJ396" s="15" t="s">
        <v>91</v>
      </c>
      <c r="BK396" s="231">
        <f>ROUND(I396*H396,2)</f>
        <v>0</v>
      </c>
      <c r="BL396" s="15" t="s">
        <v>209</v>
      </c>
      <c r="BM396" s="230" t="s">
        <v>1361</v>
      </c>
    </row>
    <row r="397" s="2" customFormat="1">
      <c r="A397" s="37"/>
      <c r="B397" s="38"/>
      <c r="C397" s="39"/>
      <c r="D397" s="232" t="s">
        <v>199</v>
      </c>
      <c r="E397" s="39"/>
      <c r="F397" s="233" t="s">
        <v>960</v>
      </c>
      <c r="G397" s="39"/>
      <c r="H397" s="39"/>
      <c r="I397" s="234"/>
      <c r="J397" s="39"/>
      <c r="K397" s="39"/>
      <c r="L397" s="43"/>
      <c r="M397" s="235"/>
      <c r="N397" s="236"/>
      <c r="O397" s="90"/>
      <c r="P397" s="90"/>
      <c r="Q397" s="90"/>
      <c r="R397" s="90"/>
      <c r="S397" s="90"/>
      <c r="T397" s="91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T397" s="15" t="s">
        <v>199</v>
      </c>
      <c r="AU397" s="15" t="s">
        <v>94</v>
      </c>
    </row>
    <row r="398" s="2" customFormat="1" ht="24.15" customHeight="1">
      <c r="A398" s="37"/>
      <c r="B398" s="38"/>
      <c r="C398" s="254" t="s">
        <v>769</v>
      </c>
      <c r="D398" s="254" t="s">
        <v>331</v>
      </c>
      <c r="E398" s="255" t="s">
        <v>963</v>
      </c>
      <c r="F398" s="256" t="s">
        <v>964</v>
      </c>
      <c r="G398" s="257" t="s">
        <v>628</v>
      </c>
      <c r="H398" s="258">
        <v>1</v>
      </c>
      <c r="I398" s="259"/>
      <c r="J398" s="260">
        <f>ROUND(I398*H398,2)</f>
        <v>0</v>
      </c>
      <c r="K398" s="256" t="s">
        <v>364</v>
      </c>
      <c r="L398" s="261"/>
      <c r="M398" s="262" t="s">
        <v>1</v>
      </c>
      <c r="N398" s="263" t="s">
        <v>48</v>
      </c>
      <c r="O398" s="90"/>
      <c r="P398" s="228">
        <f>O398*H398</f>
        <v>0</v>
      </c>
      <c r="Q398" s="228">
        <v>0.0109</v>
      </c>
      <c r="R398" s="228">
        <f>Q398*H398</f>
        <v>0.0109</v>
      </c>
      <c r="S398" s="228">
        <v>0</v>
      </c>
      <c r="T398" s="229">
        <f>S398*H398</f>
        <v>0</v>
      </c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R398" s="230" t="s">
        <v>226</v>
      </c>
      <c r="AT398" s="230" t="s">
        <v>331</v>
      </c>
      <c r="AU398" s="230" t="s">
        <v>94</v>
      </c>
      <c r="AY398" s="15" t="s">
        <v>192</v>
      </c>
      <c r="BE398" s="231">
        <f>IF(N398="základní",J398,0)</f>
        <v>0</v>
      </c>
      <c r="BF398" s="231">
        <f>IF(N398="snížená",J398,0)</f>
        <v>0</v>
      </c>
      <c r="BG398" s="231">
        <f>IF(N398="zákl. přenesená",J398,0)</f>
        <v>0</v>
      </c>
      <c r="BH398" s="231">
        <f>IF(N398="sníž. přenesená",J398,0)</f>
        <v>0</v>
      </c>
      <c r="BI398" s="231">
        <f>IF(N398="nulová",J398,0)</f>
        <v>0</v>
      </c>
      <c r="BJ398" s="15" t="s">
        <v>91</v>
      </c>
      <c r="BK398" s="231">
        <f>ROUND(I398*H398,2)</f>
        <v>0</v>
      </c>
      <c r="BL398" s="15" t="s">
        <v>209</v>
      </c>
      <c r="BM398" s="230" t="s">
        <v>1362</v>
      </c>
    </row>
    <row r="399" s="2" customFormat="1">
      <c r="A399" s="37"/>
      <c r="B399" s="38"/>
      <c r="C399" s="39"/>
      <c r="D399" s="232" t="s">
        <v>199</v>
      </c>
      <c r="E399" s="39"/>
      <c r="F399" s="233" t="s">
        <v>964</v>
      </c>
      <c r="G399" s="39"/>
      <c r="H399" s="39"/>
      <c r="I399" s="234"/>
      <c r="J399" s="39"/>
      <c r="K399" s="39"/>
      <c r="L399" s="43"/>
      <c r="M399" s="235"/>
      <c r="N399" s="236"/>
      <c r="O399" s="90"/>
      <c r="P399" s="90"/>
      <c r="Q399" s="90"/>
      <c r="R399" s="90"/>
      <c r="S399" s="90"/>
      <c r="T399" s="91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T399" s="15" t="s">
        <v>199</v>
      </c>
      <c r="AU399" s="15" t="s">
        <v>94</v>
      </c>
    </row>
    <row r="400" s="13" customFormat="1">
      <c r="A400" s="13"/>
      <c r="B400" s="237"/>
      <c r="C400" s="238"/>
      <c r="D400" s="232" t="s">
        <v>260</v>
      </c>
      <c r="E400" s="239" t="s">
        <v>1</v>
      </c>
      <c r="F400" s="240" t="s">
        <v>91</v>
      </c>
      <c r="G400" s="238"/>
      <c r="H400" s="241">
        <v>1</v>
      </c>
      <c r="I400" s="242"/>
      <c r="J400" s="238"/>
      <c r="K400" s="238"/>
      <c r="L400" s="243"/>
      <c r="M400" s="244"/>
      <c r="N400" s="245"/>
      <c r="O400" s="245"/>
      <c r="P400" s="245"/>
      <c r="Q400" s="245"/>
      <c r="R400" s="245"/>
      <c r="S400" s="245"/>
      <c r="T400" s="246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7" t="s">
        <v>260</v>
      </c>
      <c r="AU400" s="247" t="s">
        <v>94</v>
      </c>
      <c r="AV400" s="13" t="s">
        <v>94</v>
      </c>
      <c r="AW400" s="13" t="s">
        <v>38</v>
      </c>
      <c r="AX400" s="13" t="s">
        <v>91</v>
      </c>
      <c r="AY400" s="247" t="s">
        <v>192</v>
      </c>
    </row>
    <row r="401" s="2" customFormat="1" ht="24.15" customHeight="1">
      <c r="A401" s="37"/>
      <c r="B401" s="38"/>
      <c r="C401" s="254" t="s">
        <v>774</v>
      </c>
      <c r="D401" s="254" t="s">
        <v>331</v>
      </c>
      <c r="E401" s="255" t="s">
        <v>967</v>
      </c>
      <c r="F401" s="256" t="s">
        <v>968</v>
      </c>
      <c r="G401" s="257" t="s">
        <v>628</v>
      </c>
      <c r="H401" s="258">
        <v>1</v>
      </c>
      <c r="I401" s="259"/>
      <c r="J401" s="260">
        <f>ROUND(I401*H401,2)</f>
        <v>0</v>
      </c>
      <c r="K401" s="256" t="s">
        <v>364</v>
      </c>
      <c r="L401" s="261"/>
      <c r="M401" s="262" t="s">
        <v>1</v>
      </c>
      <c r="N401" s="263" t="s">
        <v>48</v>
      </c>
      <c r="O401" s="90"/>
      <c r="P401" s="228">
        <f>O401*H401</f>
        <v>0</v>
      </c>
      <c r="Q401" s="228">
        <v>0.014200000000000001</v>
      </c>
      <c r="R401" s="228">
        <f>Q401*H401</f>
        <v>0.014200000000000001</v>
      </c>
      <c r="S401" s="228">
        <v>0</v>
      </c>
      <c r="T401" s="229">
        <f>S401*H401</f>
        <v>0</v>
      </c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R401" s="230" t="s">
        <v>226</v>
      </c>
      <c r="AT401" s="230" t="s">
        <v>331</v>
      </c>
      <c r="AU401" s="230" t="s">
        <v>94</v>
      </c>
      <c r="AY401" s="15" t="s">
        <v>192</v>
      </c>
      <c r="BE401" s="231">
        <f>IF(N401="základní",J401,0)</f>
        <v>0</v>
      </c>
      <c r="BF401" s="231">
        <f>IF(N401="snížená",J401,0)</f>
        <v>0</v>
      </c>
      <c r="BG401" s="231">
        <f>IF(N401="zákl. přenesená",J401,0)</f>
        <v>0</v>
      </c>
      <c r="BH401" s="231">
        <f>IF(N401="sníž. přenesená",J401,0)</f>
        <v>0</v>
      </c>
      <c r="BI401" s="231">
        <f>IF(N401="nulová",J401,0)</f>
        <v>0</v>
      </c>
      <c r="BJ401" s="15" t="s">
        <v>91</v>
      </c>
      <c r="BK401" s="231">
        <f>ROUND(I401*H401,2)</f>
        <v>0</v>
      </c>
      <c r="BL401" s="15" t="s">
        <v>209</v>
      </c>
      <c r="BM401" s="230" t="s">
        <v>1363</v>
      </c>
    </row>
    <row r="402" s="2" customFormat="1">
      <c r="A402" s="37"/>
      <c r="B402" s="38"/>
      <c r="C402" s="39"/>
      <c r="D402" s="232" t="s">
        <v>199</v>
      </c>
      <c r="E402" s="39"/>
      <c r="F402" s="233" t="s">
        <v>968</v>
      </c>
      <c r="G402" s="39"/>
      <c r="H402" s="39"/>
      <c r="I402" s="234"/>
      <c r="J402" s="39"/>
      <c r="K402" s="39"/>
      <c r="L402" s="43"/>
      <c r="M402" s="235"/>
      <c r="N402" s="236"/>
      <c r="O402" s="90"/>
      <c r="P402" s="90"/>
      <c r="Q402" s="90"/>
      <c r="R402" s="90"/>
      <c r="S402" s="90"/>
      <c r="T402" s="91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T402" s="15" t="s">
        <v>199</v>
      </c>
      <c r="AU402" s="15" t="s">
        <v>94</v>
      </c>
    </row>
    <row r="403" s="13" customFormat="1">
      <c r="A403" s="13"/>
      <c r="B403" s="237"/>
      <c r="C403" s="238"/>
      <c r="D403" s="232" t="s">
        <v>260</v>
      </c>
      <c r="E403" s="239" t="s">
        <v>1</v>
      </c>
      <c r="F403" s="240" t="s">
        <v>91</v>
      </c>
      <c r="G403" s="238"/>
      <c r="H403" s="241">
        <v>1</v>
      </c>
      <c r="I403" s="242"/>
      <c r="J403" s="238"/>
      <c r="K403" s="238"/>
      <c r="L403" s="243"/>
      <c r="M403" s="244"/>
      <c r="N403" s="245"/>
      <c r="O403" s="245"/>
      <c r="P403" s="245"/>
      <c r="Q403" s="245"/>
      <c r="R403" s="245"/>
      <c r="S403" s="245"/>
      <c r="T403" s="246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7" t="s">
        <v>260</v>
      </c>
      <c r="AU403" s="247" t="s">
        <v>94</v>
      </c>
      <c r="AV403" s="13" t="s">
        <v>94</v>
      </c>
      <c r="AW403" s="13" t="s">
        <v>38</v>
      </c>
      <c r="AX403" s="13" t="s">
        <v>91</v>
      </c>
      <c r="AY403" s="247" t="s">
        <v>192</v>
      </c>
    </row>
    <row r="404" s="2" customFormat="1" ht="24.15" customHeight="1">
      <c r="A404" s="37"/>
      <c r="B404" s="38"/>
      <c r="C404" s="219" t="s">
        <v>778</v>
      </c>
      <c r="D404" s="219" t="s">
        <v>193</v>
      </c>
      <c r="E404" s="220" t="s">
        <v>1205</v>
      </c>
      <c r="F404" s="221" t="s">
        <v>1206</v>
      </c>
      <c r="G404" s="222" t="s">
        <v>628</v>
      </c>
      <c r="H404" s="223">
        <v>2</v>
      </c>
      <c r="I404" s="224"/>
      <c r="J404" s="225">
        <f>ROUND(I404*H404,2)</f>
        <v>0</v>
      </c>
      <c r="K404" s="221" t="s">
        <v>266</v>
      </c>
      <c r="L404" s="43"/>
      <c r="M404" s="226" t="s">
        <v>1</v>
      </c>
      <c r="N404" s="227" t="s">
        <v>48</v>
      </c>
      <c r="O404" s="90"/>
      <c r="P404" s="228">
        <f>O404*H404</f>
        <v>0</v>
      </c>
      <c r="Q404" s="228">
        <v>0.0017099999999999999</v>
      </c>
      <c r="R404" s="228">
        <f>Q404*H404</f>
        <v>0.0034199999999999999</v>
      </c>
      <c r="S404" s="228">
        <v>0</v>
      </c>
      <c r="T404" s="229">
        <f>S404*H404</f>
        <v>0</v>
      </c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R404" s="230" t="s">
        <v>209</v>
      </c>
      <c r="AT404" s="230" t="s">
        <v>193</v>
      </c>
      <c r="AU404" s="230" t="s">
        <v>94</v>
      </c>
      <c r="AY404" s="15" t="s">
        <v>192</v>
      </c>
      <c r="BE404" s="231">
        <f>IF(N404="základní",J404,0)</f>
        <v>0</v>
      </c>
      <c r="BF404" s="231">
        <f>IF(N404="snížená",J404,0)</f>
        <v>0</v>
      </c>
      <c r="BG404" s="231">
        <f>IF(N404="zákl. přenesená",J404,0)</f>
        <v>0</v>
      </c>
      <c r="BH404" s="231">
        <f>IF(N404="sníž. přenesená",J404,0)</f>
        <v>0</v>
      </c>
      <c r="BI404" s="231">
        <f>IF(N404="nulová",J404,0)</f>
        <v>0</v>
      </c>
      <c r="BJ404" s="15" t="s">
        <v>91</v>
      </c>
      <c r="BK404" s="231">
        <f>ROUND(I404*H404,2)</f>
        <v>0</v>
      </c>
      <c r="BL404" s="15" t="s">
        <v>209</v>
      </c>
      <c r="BM404" s="230" t="s">
        <v>1364</v>
      </c>
    </row>
    <row r="405" s="2" customFormat="1">
      <c r="A405" s="37"/>
      <c r="B405" s="38"/>
      <c r="C405" s="39"/>
      <c r="D405" s="232" t="s">
        <v>199</v>
      </c>
      <c r="E405" s="39"/>
      <c r="F405" s="233" t="s">
        <v>1208</v>
      </c>
      <c r="G405" s="39"/>
      <c r="H405" s="39"/>
      <c r="I405" s="234"/>
      <c r="J405" s="39"/>
      <c r="K405" s="39"/>
      <c r="L405" s="43"/>
      <c r="M405" s="235"/>
      <c r="N405" s="236"/>
      <c r="O405" s="90"/>
      <c r="P405" s="90"/>
      <c r="Q405" s="90"/>
      <c r="R405" s="90"/>
      <c r="S405" s="90"/>
      <c r="T405" s="91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T405" s="15" t="s">
        <v>199</v>
      </c>
      <c r="AU405" s="15" t="s">
        <v>94</v>
      </c>
    </row>
    <row r="406" s="2" customFormat="1">
      <c r="A406" s="37"/>
      <c r="B406" s="38"/>
      <c r="C406" s="39"/>
      <c r="D406" s="248" t="s">
        <v>268</v>
      </c>
      <c r="E406" s="39"/>
      <c r="F406" s="249" t="s">
        <v>1209</v>
      </c>
      <c r="G406" s="39"/>
      <c r="H406" s="39"/>
      <c r="I406" s="234"/>
      <c r="J406" s="39"/>
      <c r="K406" s="39"/>
      <c r="L406" s="43"/>
      <c r="M406" s="235"/>
      <c r="N406" s="236"/>
      <c r="O406" s="90"/>
      <c r="P406" s="90"/>
      <c r="Q406" s="90"/>
      <c r="R406" s="90"/>
      <c r="S406" s="90"/>
      <c r="T406" s="91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T406" s="15" t="s">
        <v>268</v>
      </c>
      <c r="AU406" s="15" t="s">
        <v>94</v>
      </c>
    </row>
    <row r="407" s="13" customFormat="1">
      <c r="A407" s="13"/>
      <c r="B407" s="237"/>
      <c r="C407" s="238"/>
      <c r="D407" s="232" t="s">
        <v>260</v>
      </c>
      <c r="E407" s="239" t="s">
        <v>1</v>
      </c>
      <c r="F407" s="240" t="s">
        <v>94</v>
      </c>
      <c r="G407" s="238"/>
      <c r="H407" s="241">
        <v>2</v>
      </c>
      <c r="I407" s="242"/>
      <c r="J407" s="238"/>
      <c r="K407" s="238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94</v>
      </c>
      <c r="AV407" s="13" t="s">
        <v>94</v>
      </c>
      <c r="AW407" s="13" t="s">
        <v>38</v>
      </c>
      <c r="AX407" s="13" t="s">
        <v>91</v>
      </c>
      <c r="AY407" s="247" t="s">
        <v>192</v>
      </c>
    </row>
    <row r="408" s="2" customFormat="1" ht="24.15" customHeight="1">
      <c r="A408" s="37"/>
      <c r="B408" s="38"/>
      <c r="C408" s="254" t="s">
        <v>783</v>
      </c>
      <c r="D408" s="254" t="s">
        <v>331</v>
      </c>
      <c r="E408" s="255" t="s">
        <v>1210</v>
      </c>
      <c r="F408" s="256" t="s">
        <v>1211</v>
      </c>
      <c r="G408" s="257" t="s">
        <v>628</v>
      </c>
      <c r="H408" s="258">
        <v>2</v>
      </c>
      <c r="I408" s="259"/>
      <c r="J408" s="260">
        <f>ROUND(I408*H408,2)</f>
        <v>0</v>
      </c>
      <c r="K408" s="256" t="s">
        <v>266</v>
      </c>
      <c r="L408" s="261"/>
      <c r="M408" s="262" t="s">
        <v>1</v>
      </c>
      <c r="N408" s="263" t="s">
        <v>48</v>
      </c>
      <c r="O408" s="90"/>
      <c r="P408" s="228">
        <f>O408*H408</f>
        <v>0</v>
      </c>
      <c r="Q408" s="228">
        <v>0.0149</v>
      </c>
      <c r="R408" s="228">
        <f>Q408*H408</f>
        <v>0.0298</v>
      </c>
      <c r="S408" s="228">
        <v>0</v>
      </c>
      <c r="T408" s="229">
        <f>S408*H408</f>
        <v>0</v>
      </c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R408" s="230" t="s">
        <v>616</v>
      </c>
      <c r="AT408" s="230" t="s">
        <v>331</v>
      </c>
      <c r="AU408" s="230" t="s">
        <v>94</v>
      </c>
      <c r="AY408" s="15" t="s">
        <v>192</v>
      </c>
      <c r="BE408" s="231">
        <f>IF(N408="základní",J408,0)</f>
        <v>0</v>
      </c>
      <c r="BF408" s="231">
        <f>IF(N408="snížená",J408,0)</f>
        <v>0</v>
      </c>
      <c r="BG408" s="231">
        <f>IF(N408="zákl. přenesená",J408,0)</f>
        <v>0</v>
      </c>
      <c r="BH408" s="231">
        <f>IF(N408="sníž. přenesená",J408,0)</f>
        <v>0</v>
      </c>
      <c r="BI408" s="231">
        <f>IF(N408="nulová",J408,0)</f>
        <v>0</v>
      </c>
      <c r="BJ408" s="15" t="s">
        <v>91</v>
      </c>
      <c r="BK408" s="231">
        <f>ROUND(I408*H408,2)</f>
        <v>0</v>
      </c>
      <c r="BL408" s="15" t="s">
        <v>616</v>
      </c>
      <c r="BM408" s="230" t="s">
        <v>1365</v>
      </c>
    </row>
    <row r="409" s="2" customFormat="1">
      <c r="A409" s="37"/>
      <c r="B409" s="38"/>
      <c r="C409" s="39"/>
      <c r="D409" s="232" t="s">
        <v>199</v>
      </c>
      <c r="E409" s="39"/>
      <c r="F409" s="233" t="s">
        <v>1211</v>
      </c>
      <c r="G409" s="39"/>
      <c r="H409" s="39"/>
      <c r="I409" s="234"/>
      <c r="J409" s="39"/>
      <c r="K409" s="39"/>
      <c r="L409" s="43"/>
      <c r="M409" s="235"/>
      <c r="N409" s="236"/>
      <c r="O409" s="90"/>
      <c r="P409" s="90"/>
      <c r="Q409" s="90"/>
      <c r="R409" s="90"/>
      <c r="S409" s="90"/>
      <c r="T409" s="91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T409" s="15" t="s">
        <v>199</v>
      </c>
      <c r="AU409" s="15" t="s">
        <v>94</v>
      </c>
    </row>
    <row r="410" s="2" customFormat="1" ht="24.15" customHeight="1">
      <c r="A410" s="37"/>
      <c r="B410" s="38"/>
      <c r="C410" s="219" t="s">
        <v>788</v>
      </c>
      <c r="D410" s="219" t="s">
        <v>193</v>
      </c>
      <c r="E410" s="220" t="s">
        <v>1000</v>
      </c>
      <c r="F410" s="221" t="s">
        <v>1001</v>
      </c>
      <c r="G410" s="222" t="s">
        <v>628</v>
      </c>
      <c r="H410" s="223">
        <v>2</v>
      </c>
      <c r="I410" s="224"/>
      <c r="J410" s="225">
        <f>ROUND(I410*H410,2)</f>
        <v>0</v>
      </c>
      <c r="K410" s="221" t="s">
        <v>266</v>
      </c>
      <c r="L410" s="43"/>
      <c r="M410" s="226" t="s">
        <v>1</v>
      </c>
      <c r="N410" s="227" t="s">
        <v>48</v>
      </c>
      <c r="O410" s="90"/>
      <c r="P410" s="228">
        <f>O410*H410</f>
        <v>0</v>
      </c>
      <c r="Q410" s="228">
        <v>0.45937</v>
      </c>
      <c r="R410" s="228">
        <f>Q410*H410</f>
        <v>0.91874</v>
      </c>
      <c r="S410" s="228">
        <v>0</v>
      </c>
      <c r="T410" s="229">
        <f>S410*H410</f>
        <v>0</v>
      </c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R410" s="230" t="s">
        <v>209</v>
      </c>
      <c r="AT410" s="230" t="s">
        <v>193</v>
      </c>
      <c r="AU410" s="230" t="s">
        <v>94</v>
      </c>
      <c r="AY410" s="15" t="s">
        <v>192</v>
      </c>
      <c r="BE410" s="231">
        <f>IF(N410="základní",J410,0)</f>
        <v>0</v>
      </c>
      <c r="BF410" s="231">
        <f>IF(N410="snížená",J410,0)</f>
        <v>0</v>
      </c>
      <c r="BG410" s="231">
        <f>IF(N410="zákl. přenesená",J410,0)</f>
        <v>0</v>
      </c>
      <c r="BH410" s="231">
        <f>IF(N410="sníž. přenesená",J410,0)</f>
        <v>0</v>
      </c>
      <c r="BI410" s="231">
        <f>IF(N410="nulová",J410,0)</f>
        <v>0</v>
      </c>
      <c r="BJ410" s="15" t="s">
        <v>91</v>
      </c>
      <c r="BK410" s="231">
        <f>ROUND(I410*H410,2)</f>
        <v>0</v>
      </c>
      <c r="BL410" s="15" t="s">
        <v>209</v>
      </c>
      <c r="BM410" s="230" t="s">
        <v>1002</v>
      </c>
    </row>
    <row r="411" s="2" customFormat="1">
      <c r="A411" s="37"/>
      <c r="B411" s="38"/>
      <c r="C411" s="39"/>
      <c r="D411" s="232" t="s">
        <v>199</v>
      </c>
      <c r="E411" s="39"/>
      <c r="F411" s="233" t="s">
        <v>1003</v>
      </c>
      <c r="G411" s="39"/>
      <c r="H411" s="39"/>
      <c r="I411" s="234"/>
      <c r="J411" s="39"/>
      <c r="K411" s="39"/>
      <c r="L411" s="43"/>
      <c r="M411" s="235"/>
      <c r="N411" s="236"/>
      <c r="O411" s="90"/>
      <c r="P411" s="90"/>
      <c r="Q411" s="90"/>
      <c r="R411" s="90"/>
      <c r="S411" s="90"/>
      <c r="T411" s="91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T411" s="15" t="s">
        <v>199</v>
      </c>
      <c r="AU411" s="15" t="s">
        <v>94</v>
      </c>
    </row>
    <row r="412" s="2" customFormat="1">
      <c r="A412" s="37"/>
      <c r="B412" s="38"/>
      <c r="C412" s="39"/>
      <c r="D412" s="248" t="s">
        <v>268</v>
      </c>
      <c r="E412" s="39"/>
      <c r="F412" s="249" t="s">
        <v>1004</v>
      </c>
      <c r="G412" s="39"/>
      <c r="H412" s="39"/>
      <c r="I412" s="234"/>
      <c r="J412" s="39"/>
      <c r="K412" s="39"/>
      <c r="L412" s="43"/>
      <c r="M412" s="235"/>
      <c r="N412" s="236"/>
      <c r="O412" s="90"/>
      <c r="P412" s="90"/>
      <c r="Q412" s="90"/>
      <c r="R412" s="90"/>
      <c r="S412" s="90"/>
      <c r="T412" s="91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T412" s="15" t="s">
        <v>268</v>
      </c>
      <c r="AU412" s="15" t="s">
        <v>94</v>
      </c>
    </row>
    <row r="413" s="13" customFormat="1">
      <c r="A413" s="13"/>
      <c r="B413" s="237"/>
      <c r="C413" s="238"/>
      <c r="D413" s="232" t="s">
        <v>260</v>
      </c>
      <c r="E413" s="239" t="s">
        <v>1</v>
      </c>
      <c r="F413" s="240" t="s">
        <v>94</v>
      </c>
      <c r="G413" s="238"/>
      <c r="H413" s="241">
        <v>2</v>
      </c>
      <c r="I413" s="242"/>
      <c r="J413" s="238"/>
      <c r="K413" s="238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94</v>
      </c>
      <c r="AV413" s="13" t="s">
        <v>94</v>
      </c>
      <c r="AW413" s="13" t="s">
        <v>38</v>
      </c>
      <c r="AX413" s="13" t="s">
        <v>91</v>
      </c>
      <c r="AY413" s="247" t="s">
        <v>192</v>
      </c>
    </row>
    <row r="414" s="12" customFormat="1" ht="20.88" customHeight="1">
      <c r="A414" s="12"/>
      <c r="B414" s="203"/>
      <c r="C414" s="204"/>
      <c r="D414" s="205" t="s">
        <v>82</v>
      </c>
      <c r="E414" s="217" t="s">
        <v>868</v>
      </c>
      <c r="F414" s="217" t="s">
        <v>1005</v>
      </c>
      <c r="G414" s="204"/>
      <c r="H414" s="204"/>
      <c r="I414" s="207"/>
      <c r="J414" s="218">
        <f>BK414</f>
        <v>0</v>
      </c>
      <c r="K414" s="204"/>
      <c r="L414" s="209"/>
      <c r="M414" s="210"/>
      <c r="N414" s="211"/>
      <c r="O414" s="211"/>
      <c r="P414" s="212">
        <f>SUM(P415:P446)</f>
        <v>0</v>
      </c>
      <c r="Q414" s="211"/>
      <c r="R414" s="212">
        <f>SUM(R415:R446)</f>
        <v>0</v>
      </c>
      <c r="S414" s="211"/>
      <c r="T414" s="213">
        <f>SUM(T415:T446)</f>
        <v>0</v>
      </c>
      <c r="U414" s="12"/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  <c r="AR414" s="214" t="s">
        <v>91</v>
      </c>
      <c r="AT414" s="215" t="s">
        <v>82</v>
      </c>
      <c r="AU414" s="215" t="s">
        <v>94</v>
      </c>
      <c r="AY414" s="214" t="s">
        <v>192</v>
      </c>
      <c r="BK414" s="216">
        <f>SUM(BK415:BK446)</f>
        <v>0</v>
      </c>
    </row>
    <row r="415" s="2" customFormat="1" ht="21.75" customHeight="1">
      <c r="A415" s="37"/>
      <c r="B415" s="38"/>
      <c r="C415" s="219" t="s">
        <v>793</v>
      </c>
      <c r="D415" s="219" t="s">
        <v>193</v>
      </c>
      <c r="E415" s="220" t="s">
        <v>1007</v>
      </c>
      <c r="F415" s="221" t="s">
        <v>1008</v>
      </c>
      <c r="G415" s="222" t="s">
        <v>316</v>
      </c>
      <c r="H415" s="223">
        <v>258</v>
      </c>
      <c r="I415" s="224"/>
      <c r="J415" s="225">
        <f>ROUND(I415*H415,2)</f>
        <v>0</v>
      </c>
      <c r="K415" s="221" t="s">
        <v>266</v>
      </c>
      <c r="L415" s="43"/>
      <c r="M415" s="226" t="s">
        <v>1</v>
      </c>
      <c r="N415" s="227" t="s">
        <v>48</v>
      </c>
      <c r="O415" s="90"/>
      <c r="P415" s="228">
        <f>O415*H415</f>
        <v>0</v>
      </c>
      <c r="Q415" s="228">
        <v>0</v>
      </c>
      <c r="R415" s="228">
        <f>Q415*H415</f>
        <v>0</v>
      </c>
      <c r="S415" s="228">
        <v>0</v>
      </c>
      <c r="T415" s="229">
        <f>S415*H415</f>
        <v>0</v>
      </c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R415" s="230" t="s">
        <v>209</v>
      </c>
      <c r="AT415" s="230" t="s">
        <v>193</v>
      </c>
      <c r="AU415" s="230" t="s">
        <v>204</v>
      </c>
      <c r="AY415" s="15" t="s">
        <v>192</v>
      </c>
      <c r="BE415" s="231">
        <f>IF(N415="základní",J415,0)</f>
        <v>0</v>
      </c>
      <c r="BF415" s="231">
        <f>IF(N415="snížená",J415,0)</f>
        <v>0</v>
      </c>
      <c r="BG415" s="231">
        <f>IF(N415="zákl. přenesená",J415,0)</f>
        <v>0</v>
      </c>
      <c r="BH415" s="231">
        <f>IF(N415="sníž. přenesená",J415,0)</f>
        <v>0</v>
      </c>
      <c r="BI415" s="231">
        <f>IF(N415="nulová",J415,0)</f>
        <v>0</v>
      </c>
      <c r="BJ415" s="15" t="s">
        <v>91</v>
      </c>
      <c r="BK415" s="231">
        <f>ROUND(I415*H415,2)</f>
        <v>0</v>
      </c>
      <c r="BL415" s="15" t="s">
        <v>209</v>
      </c>
      <c r="BM415" s="230" t="s">
        <v>1009</v>
      </c>
    </row>
    <row r="416" s="2" customFormat="1">
      <c r="A416" s="37"/>
      <c r="B416" s="38"/>
      <c r="C416" s="39"/>
      <c r="D416" s="232" t="s">
        <v>199</v>
      </c>
      <c r="E416" s="39"/>
      <c r="F416" s="233" t="s">
        <v>1010</v>
      </c>
      <c r="G416" s="39"/>
      <c r="H416" s="39"/>
      <c r="I416" s="234"/>
      <c r="J416" s="39"/>
      <c r="K416" s="39"/>
      <c r="L416" s="43"/>
      <c r="M416" s="235"/>
      <c r="N416" s="236"/>
      <c r="O416" s="90"/>
      <c r="P416" s="90"/>
      <c r="Q416" s="90"/>
      <c r="R416" s="90"/>
      <c r="S416" s="90"/>
      <c r="T416" s="91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T416" s="15" t="s">
        <v>199</v>
      </c>
      <c r="AU416" s="15" t="s">
        <v>204</v>
      </c>
    </row>
    <row r="417" s="2" customFormat="1">
      <c r="A417" s="37"/>
      <c r="B417" s="38"/>
      <c r="C417" s="39"/>
      <c r="D417" s="248" t="s">
        <v>268</v>
      </c>
      <c r="E417" s="39"/>
      <c r="F417" s="249" t="s">
        <v>1011</v>
      </c>
      <c r="G417" s="39"/>
      <c r="H417" s="39"/>
      <c r="I417" s="234"/>
      <c r="J417" s="39"/>
      <c r="K417" s="39"/>
      <c r="L417" s="43"/>
      <c r="M417" s="235"/>
      <c r="N417" s="236"/>
      <c r="O417" s="90"/>
      <c r="P417" s="90"/>
      <c r="Q417" s="90"/>
      <c r="R417" s="90"/>
      <c r="S417" s="90"/>
      <c r="T417" s="91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T417" s="15" t="s">
        <v>268</v>
      </c>
      <c r="AU417" s="15" t="s">
        <v>204</v>
      </c>
    </row>
    <row r="418" s="13" customFormat="1">
      <c r="A418" s="13"/>
      <c r="B418" s="237"/>
      <c r="C418" s="238"/>
      <c r="D418" s="232" t="s">
        <v>260</v>
      </c>
      <c r="E418" s="239" t="s">
        <v>1</v>
      </c>
      <c r="F418" s="240" t="s">
        <v>1353</v>
      </c>
      <c r="G418" s="238"/>
      <c r="H418" s="241">
        <v>258</v>
      </c>
      <c r="I418" s="242"/>
      <c r="J418" s="238"/>
      <c r="K418" s="238"/>
      <c r="L418" s="243"/>
      <c r="M418" s="244"/>
      <c r="N418" s="245"/>
      <c r="O418" s="245"/>
      <c r="P418" s="245"/>
      <c r="Q418" s="245"/>
      <c r="R418" s="245"/>
      <c r="S418" s="245"/>
      <c r="T418" s="246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7" t="s">
        <v>260</v>
      </c>
      <c r="AU418" s="247" t="s">
        <v>204</v>
      </c>
      <c r="AV418" s="13" t="s">
        <v>94</v>
      </c>
      <c r="AW418" s="13" t="s">
        <v>38</v>
      </c>
      <c r="AX418" s="13" t="s">
        <v>83</v>
      </c>
      <c r="AY418" s="247" t="s">
        <v>192</v>
      </c>
    </row>
    <row r="419" s="2" customFormat="1" ht="24.15" customHeight="1">
      <c r="A419" s="37"/>
      <c r="B419" s="38"/>
      <c r="C419" s="219" t="s">
        <v>799</v>
      </c>
      <c r="D419" s="219" t="s">
        <v>193</v>
      </c>
      <c r="E419" s="220" t="s">
        <v>1013</v>
      </c>
      <c r="F419" s="221" t="s">
        <v>1014</v>
      </c>
      <c r="G419" s="222" t="s">
        <v>334</v>
      </c>
      <c r="H419" s="223">
        <v>180.59999999999999</v>
      </c>
      <c r="I419" s="224"/>
      <c r="J419" s="225">
        <f>ROUND(I419*H419,2)</f>
        <v>0</v>
      </c>
      <c r="K419" s="221" t="s">
        <v>266</v>
      </c>
      <c r="L419" s="43"/>
      <c r="M419" s="226" t="s">
        <v>1</v>
      </c>
      <c r="N419" s="227" t="s">
        <v>48</v>
      </c>
      <c r="O419" s="90"/>
      <c r="P419" s="228">
        <f>O419*H419</f>
        <v>0</v>
      </c>
      <c r="Q419" s="228">
        <v>0</v>
      </c>
      <c r="R419" s="228">
        <f>Q419*H419</f>
        <v>0</v>
      </c>
      <c r="S419" s="228">
        <v>0</v>
      </c>
      <c r="T419" s="229">
        <f>S419*H419</f>
        <v>0</v>
      </c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R419" s="230" t="s">
        <v>209</v>
      </c>
      <c r="AT419" s="230" t="s">
        <v>193</v>
      </c>
      <c r="AU419" s="230" t="s">
        <v>204</v>
      </c>
      <c r="AY419" s="15" t="s">
        <v>192</v>
      </c>
      <c r="BE419" s="231">
        <f>IF(N419="základní",J419,0)</f>
        <v>0</v>
      </c>
      <c r="BF419" s="231">
        <f>IF(N419="snížená",J419,0)</f>
        <v>0</v>
      </c>
      <c r="BG419" s="231">
        <f>IF(N419="zákl. přenesená",J419,0)</f>
        <v>0</v>
      </c>
      <c r="BH419" s="231">
        <f>IF(N419="sníž. přenesená",J419,0)</f>
        <v>0</v>
      </c>
      <c r="BI419" s="231">
        <f>IF(N419="nulová",J419,0)</f>
        <v>0</v>
      </c>
      <c r="BJ419" s="15" t="s">
        <v>91</v>
      </c>
      <c r="BK419" s="231">
        <f>ROUND(I419*H419,2)</f>
        <v>0</v>
      </c>
      <c r="BL419" s="15" t="s">
        <v>209</v>
      </c>
      <c r="BM419" s="230" t="s">
        <v>1015</v>
      </c>
    </row>
    <row r="420" s="2" customFormat="1">
      <c r="A420" s="37"/>
      <c r="B420" s="38"/>
      <c r="C420" s="39"/>
      <c r="D420" s="232" t="s">
        <v>199</v>
      </c>
      <c r="E420" s="39"/>
      <c r="F420" s="233" t="s">
        <v>1016</v>
      </c>
      <c r="G420" s="39"/>
      <c r="H420" s="39"/>
      <c r="I420" s="234"/>
      <c r="J420" s="39"/>
      <c r="K420" s="39"/>
      <c r="L420" s="43"/>
      <c r="M420" s="235"/>
      <c r="N420" s="236"/>
      <c r="O420" s="90"/>
      <c r="P420" s="90"/>
      <c r="Q420" s="90"/>
      <c r="R420" s="90"/>
      <c r="S420" s="90"/>
      <c r="T420" s="91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T420" s="15" t="s">
        <v>199</v>
      </c>
      <c r="AU420" s="15" t="s">
        <v>204</v>
      </c>
    </row>
    <row r="421" s="2" customFormat="1">
      <c r="A421" s="37"/>
      <c r="B421" s="38"/>
      <c r="C421" s="39"/>
      <c r="D421" s="248" t="s">
        <v>268</v>
      </c>
      <c r="E421" s="39"/>
      <c r="F421" s="249" t="s">
        <v>1017</v>
      </c>
      <c r="G421" s="39"/>
      <c r="H421" s="39"/>
      <c r="I421" s="234"/>
      <c r="J421" s="39"/>
      <c r="K421" s="39"/>
      <c r="L421" s="43"/>
      <c r="M421" s="235"/>
      <c r="N421" s="236"/>
      <c r="O421" s="90"/>
      <c r="P421" s="90"/>
      <c r="Q421" s="90"/>
      <c r="R421" s="90"/>
      <c r="S421" s="90"/>
      <c r="T421" s="91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T421" s="15" t="s">
        <v>268</v>
      </c>
      <c r="AU421" s="15" t="s">
        <v>204</v>
      </c>
    </row>
    <row r="422" s="13" customFormat="1">
      <c r="A422" s="13"/>
      <c r="B422" s="237"/>
      <c r="C422" s="238"/>
      <c r="D422" s="232" t="s">
        <v>260</v>
      </c>
      <c r="E422" s="239" t="s">
        <v>1</v>
      </c>
      <c r="F422" s="240" t="s">
        <v>1366</v>
      </c>
      <c r="G422" s="238"/>
      <c r="H422" s="241">
        <v>65.790000000000006</v>
      </c>
      <c r="I422" s="242"/>
      <c r="J422" s="238"/>
      <c r="K422" s="238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260</v>
      </c>
      <c r="AU422" s="247" t="s">
        <v>204</v>
      </c>
      <c r="AV422" s="13" t="s">
        <v>94</v>
      </c>
      <c r="AW422" s="13" t="s">
        <v>38</v>
      </c>
      <c r="AX422" s="13" t="s">
        <v>83</v>
      </c>
      <c r="AY422" s="247" t="s">
        <v>192</v>
      </c>
    </row>
    <row r="423" s="13" customFormat="1">
      <c r="A423" s="13"/>
      <c r="B423" s="237"/>
      <c r="C423" s="238"/>
      <c r="D423" s="232" t="s">
        <v>260</v>
      </c>
      <c r="E423" s="239" t="s">
        <v>1</v>
      </c>
      <c r="F423" s="240" t="s">
        <v>1367</v>
      </c>
      <c r="G423" s="238"/>
      <c r="H423" s="241">
        <v>21.93</v>
      </c>
      <c r="I423" s="242"/>
      <c r="J423" s="238"/>
      <c r="K423" s="238"/>
      <c r="L423" s="243"/>
      <c r="M423" s="244"/>
      <c r="N423" s="245"/>
      <c r="O423" s="245"/>
      <c r="P423" s="245"/>
      <c r="Q423" s="245"/>
      <c r="R423" s="245"/>
      <c r="S423" s="245"/>
      <c r="T423" s="24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7" t="s">
        <v>260</v>
      </c>
      <c r="AU423" s="247" t="s">
        <v>204</v>
      </c>
      <c r="AV423" s="13" t="s">
        <v>94</v>
      </c>
      <c r="AW423" s="13" t="s">
        <v>38</v>
      </c>
      <c r="AX423" s="13" t="s">
        <v>83</v>
      </c>
      <c r="AY423" s="247" t="s">
        <v>192</v>
      </c>
    </row>
    <row r="424" s="13" customFormat="1">
      <c r="A424" s="13"/>
      <c r="B424" s="237"/>
      <c r="C424" s="238"/>
      <c r="D424" s="232" t="s">
        <v>260</v>
      </c>
      <c r="E424" s="239" t="s">
        <v>1</v>
      </c>
      <c r="F424" s="240" t="s">
        <v>1368</v>
      </c>
      <c r="G424" s="238"/>
      <c r="H424" s="241">
        <v>92.879999999999995</v>
      </c>
      <c r="I424" s="242"/>
      <c r="J424" s="238"/>
      <c r="K424" s="238"/>
      <c r="L424" s="243"/>
      <c r="M424" s="244"/>
      <c r="N424" s="245"/>
      <c r="O424" s="245"/>
      <c r="P424" s="245"/>
      <c r="Q424" s="245"/>
      <c r="R424" s="245"/>
      <c r="S424" s="245"/>
      <c r="T424" s="246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7" t="s">
        <v>260</v>
      </c>
      <c r="AU424" s="247" t="s">
        <v>204</v>
      </c>
      <c r="AV424" s="13" t="s">
        <v>94</v>
      </c>
      <c r="AW424" s="13" t="s">
        <v>38</v>
      </c>
      <c r="AX424" s="13" t="s">
        <v>83</v>
      </c>
      <c r="AY424" s="247" t="s">
        <v>192</v>
      </c>
    </row>
    <row r="425" s="2" customFormat="1" ht="24.15" customHeight="1">
      <c r="A425" s="37"/>
      <c r="B425" s="38"/>
      <c r="C425" s="219" t="s">
        <v>803</v>
      </c>
      <c r="D425" s="219" t="s">
        <v>193</v>
      </c>
      <c r="E425" s="220" t="s">
        <v>1022</v>
      </c>
      <c r="F425" s="221" t="s">
        <v>1023</v>
      </c>
      <c r="G425" s="222" t="s">
        <v>334</v>
      </c>
      <c r="H425" s="223">
        <v>1986.5999999999999</v>
      </c>
      <c r="I425" s="224"/>
      <c r="J425" s="225">
        <f>ROUND(I425*H425,2)</f>
        <v>0</v>
      </c>
      <c r="K425" s="221" t="s">
        <v>266</v>
      </c>
      <c r="L425" s="43"/>
      <c r="M425" s="226" t="s">
        <v>1</v>
      </c>
      <c r="N425" s="227" t="s">
        <v>48</v>
      </c>
      <c r="O425" s="90"/>
      <c r="P425" s="228">
        <f>O425*H425</f>
        <v>0</v>
      </c>
      <c r="Q425" s="228">
        <v>0</v>
      </c>
      <c r="R425" s="228">
        <f>Q425*H425</f>
        <v>0</v>
      </c>
      <c r="S425" s="228">
        <v>0</v>
      </c>
      <c r="T425" s="229">
        <f>S425*H425</f>
        <v>0</v>
      </c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R425" s="230" t="s">
        <v>209</v>
      </c>
      <c r="AT425" s="230" t="s">
        <v>193</v>
      </c>
      <c r="AU425" s="230" t="s">
        <v>204</v>
      </c>
      <c r="AY425" s="15" t="s">
        <v>192</v>
      </c>
      <c r="BE425" s="231">
        <f>IF(N425="základní",J425,0)</f>
        <v>0</v>
      </c>
      <c r="BF425" s="231">
        <f>IF(N425="snížená",J425,0)</f>
        <v>0</v>
      </c>
      <c r="BG425" s="231">
        <f>IF(N425="zákl. přenesená",J425,0)</f>
        <v>0</v>
      </c>
      <c r="BH425" s="231">
        <f>IF(N425="sníž. přenesená",J425,0)</f>
        <v>0</v>
      </c>
      <c r="BI425" s="231">
        <f>IF(N425="nulová",J425,0)</f>
        <v>0</v>
      </c>
      <c r="BJ425" s="15" t="s">
        <v>91</v>
      </c>
      <c r="BK425" s="231">
        <f>ROUND(I425*H425,2)</f>
        <v>0</v>
      </c>
      <c r="BL425" s="15" t="s">
        <v>209</v>
      </c>
      <c r="BM425" s="230" t="s">
        <v>1024</v>
      </c>
    </row>
    <row r="426" s="2" customFormat="1">
      <c r="A426" s="37"/>
      <c r="B426" s="38"/>
      <c r="C426" s="39"/>
      <c r="D426" s="232" t="s">
        <v>199</v>
      </c>
      <c r="E426" s="39"/>
      <c r="F426" s="233" t="s">
        <v>1023</v>
      </c>
      <c r="G426" s="39"/>
      <c r="H426" s="39"/>
      <c r="I426" s="234"/>
      <c r="J426" s="39"/>
      <c r="K426" s="39"/>
      <c r="L426" s="43"/>
      <c r="M426" s="235"/>
      <c r="N426" s="236"/>
      <c r="O426" s="90"/>
      <c r="P426" s="90"/>
      <c r="Q426" s="90"/>
      <c r="R426" s="90"/>
      <c r="S426" s="90"/>
      <c r="T426" s="91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T426" s="15" t="s">
        <v>199</v>
      </c>
      <c r="AU426" s="15" t="s">
        <v>204</v>
      </c>
    </row>
    <row r="427" s="2" customFormat="1">
      <c r="A427" s="37"/>
      <c r="B427" s="38"/>
      <c r="C427" s="39"/>
      <c r="D427" s="248" t="s">
        <v>268</v>
      </c>
      <c r="E427" s="39"/>
      <c r="F427" s="249" t="s">
        <v>1025</v>
      </c>
      <c r="G427" s="39"/>
      <c r="H427" s="39"/>
      <c r="I427" s="234"/>
      <c r="J427" s="39"/>
      <c r="K427" s="39"/>
      <c r="L427" s="43"/>
      <c r="M427" s="235"/>
      <c r="N427" s="236"/>
      <c r="O427" s="90"/>
      <c r="P427" s="90"/>
      <c r="Q427" s="90"/>
      <c r="R427" s="90"/>
      <c r="S427" s="90"/>
      <c r="T427" s="91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T427" s="15" t="s">
        <v>268</v>
      </c>
      <c r="AU427" s="15" t="s">
        <v>204</v>
      </c>
    </row>
    <row r="428" s="13" customFormat="1">
      <c r="A428" s="13"/>
      <c r="B428" s="237"/>
      <c r="C428" s="238"/>
      <c r="D428" s="232" t="s">
        <v>260</v>
      </c>
      <c r="E428" s="239" t="s">
        <v>1</v>
      </c>
      <c r="F428" s="240" t="s">
        <v>1369</v>
      </c>
      <c r="G428" s="238"/>
      <c r="H428" s="241">
        <v>723.69000000000005</v>
      </c>
      <c r="I428" s="242"/>
      <c r="J428" s="238"/>
      <c r="K428" s="238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260</v>
      </c>
      <c r="AU428" s="247" t="s">
        <v>204</v>
      </c>
      <c r="AV428" s="13" t="s">
        <v>94</v>
      </c>
      <c r="AW428" s="13" t="s">
        <v>38</v>
      </c>
      <c r="AX428" s="13" t="s">
        <v>83</v>
      </c>
      <c r="AY428" s="247" t="s">
        <v>192</v>
      </c>
    </row>
    <row r="429" s="13" customFormat="1">
      <c r="A429" s="13"/>
      <c r="B429" s="237"/>
      <c r="C429" s="238"/>
      <c r="D429" s="232" t="s">
        <v>260</v>
      </c>
      <c r="E429" s="239" t="s">
        <v>1</v>
      </c>
      <c r="F429" s="240" t="s">
        <v>1370</v>
      </c>
      <c r="G429" s="238"/>
      <c r="H429" s="241">
        <v>241.22999999999999</v>
      </c>
      <c r="I429" s="242"/>
      <c r="J429" s="238"/>
      <c r="K429" s="238"/>
      <c r="L429" s="243"/>
      <c r="M429" s="244"/>
      <c r="N429" s="245"/>
      <c r="O429" s="245"/>
      <c r="P429" s="245"/>
      <c r="Q429" s="245"/>
      <c r="R429" s="245"/>
      <c r="S429" s="245"/>
      <c r="T429" s="246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7" t="s">
        <v>260</v>
      </c>
      <c r="AU429" s="247" t="s">
        <v>204</v>
      </c>
      <c r="AV429" s="13" t="s">
        <v>94</v>
      </c>
      <c r="AW429" s="13" t="s">
        <v>38</v>
      </c>
      <c r="AX429" s="13" t="s">
        <v>83</v>
      </c>
      <c r="AY429" s="247" t="s">
        <v>192</v>
      </c>
    </row>
    <row r="430" s="13" customFormat="1">
      <c r="A430" s="13"/>
      <c r="B430" s="237"/>
      <c r="C430" s="238"/>
      <c r="D430" s="232" t="s">
        <v>260</v>
      </c>
      <c r="E430" s="239" t="s">
        <v>1</v>
      </c>
      <c r="F430" s="240" t="s">
        <v>1371</v>
      </c>
      <c r="G430" s="238"/>
      <c r="H430" s="241">
        <v>1021.68</v>
      </c>
      <c r="I430" s="242"/>
      <c r="J430" s="238"/>
      <c r="K430" s="238"/>
      <c r="L430" s="243"/>
      <c r="M430" s="244"/>
      <c r="N430" s="245"/>
      <c r="O430" s="245"/>
      <c r="P430" s="245"/>
      <c r="Q430" s="245"/>
      <c r="R430" s="245"/>
      <c r="S430" s="245"/>
      <c r="T430" s="246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7" t="s">
        <v>260</v>
      </c>
      <c r="AU430" s="247" t="s">
        <v>204</v>
      </c>
      <c r="AV430" s="13" t="s">
        <v>94</v>
      </c>
      <c r="AW430" s="13" t="s">
        <v>38</v>
      </c>
      <c r="AX430" s="13" t="s">
        <v>83</v>
      </c>
      <c r="AY430" s="247" t="s">
        <v>192</v>
      </c>
    </row>
    <row r="431" s="2" customFormat="1" ht="24.15" customHeight="1">
      <c r="A431" s="37"/>
      <c r="B431" s="38"/>
      <c r="C431" s="219" t="s">
        <v>807</v>
      </c>
      <c r="D431" s="219" t="s">
        <v>193</v>
      </c>
      <c r="E431" s="220" t="s">
        <v>1028</v>
      </c>
      <c r="F431" s="221" t="s">
        <v>1029</v>
      </c>
      <c r="G431" s="222" t="s">
        <v>334</v>
      </c>
      <c r="H431" s="223">
        <v>180.59999999999999</v>
      </c>
      <c r="I431" s="224"/>
      <c r="J431" s="225">
        <f>ROUND(I431*H431,2)</f>
        <v>0</v>
      </c>
      <c r="K431" s="221" t="s">
        <v>266</v>
      </c>
      <c r="L431" s="43"/>
      <c r="M431" s="226" t="s">
        <v>1</v>
      </c>
      <c r="N431" s="227" t="s">
        <v>48</v>
      </c>
      <c r="O431" s="90"/>
      <c r="P431" s="228">
        <f>O431*H431</f>
        <v>0</v>
      </c>
      <c r="Q431" s="228">
        <v>0</v>
      </c>
      <c r="R431" s="228">
        <f>Q431*H431</f>
        <v>0</v>
      </c>
      <c r="S431" s="228">
        <v>0</v>
      </c>
      <c r="T431" s="229">
        <f>S431*H431</f>
        <v>0</v>
      </c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R431" s="230" t="s">
        <v>209</v>
      </c>
      <c r="AT431" s="230" t="s">
        <v>193</v>
      </c>
      <c r="AU431" s="230" t="s">
        <v>204</v>
      </c>
      <c r="AY431" s="15" t="s">
        <v>192</v>
      </c>
      <c r="BE431" s="231">
        <f>IF(N431="základní",J431,0)</f>
        <v>0</v>
      </c>
      <c r="BF431" s="231">
        <f>IF(N431="snížená",J431,0)</f>
        <v>0</v>
      </c>
      <c r="BG431" s="231">
        <f>IF(N431="zákl. přenesená",J431,0)</f>
        <v>0</v>
      </c>
      <c r="BH431" s="231">
        <f>IF(N431="sníž. přenesená",J431,0)</f>
        <v>0</v>
      </c>
      <c r="BI431" s="231">
        <f>IF(N431="nulová",J431,0)</f>
        <v>0</v>
      </c>
      <c r="BJ431" s="15" t="s">
        <v>91</v>
      </c>
      <c r="BK431" s="231">
        <f>ROUND(I431*H431,2)</f>
        <v>0</v>
      </c>
      <c r="BL431" s="15" t="s">
        <v>209</v>
      </c>
      <c r="BM431" s="230" t="s">
        <v>1030</v>
      </c>
    </row>
    <row r="432" s="2" customFormat="1">
      <c r="A432" s="37"/>
      <c r="B432" s="38"/>
      <c r="C432" s="39"/>
      <c r="D432" s="232" t="s">
        <v>199</v>
      </c>
      <c r="E432" s="39"/>
      <c r="F432" s="233" t="s">
        <v>1031</v>
      </c>
      <c r="G432" s="39"/>
      <c r="H432" s="39"/>
      <c r="I432" s="234"/>
      <c r="J432" s="39"/>
      <c r="K432" s="39"/>
      <c r="L432" s="43"/>
      <c r="M432" s="235"/>
      <c r="N432" s="236"/>
      <c r="O432" s="90"/>
      <c r="P432" s="90"/>
      <c r="Q432" s="90"/>
      <c r="R432" s="90"/>
      <c r="S432" s="90"/>
      <c r="T432" s="91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T432" s="15" t="s">
        <v>199</v>
      </c>
      <c r="AU432" s="15" t="s">
        <v>204</v>
      </c>
    </row>
    <row r="433" s="2" customFormat="1">
      <c r="A433" s="37"/>
      <c r="B433" s="38"/>
      <c r="C433" s="39"/>
      <c r="D433" s="248" t="s">
        <v>268</v>
      </c>
      <c r="E433" s="39"/>
      <c r="F433" s="249" t="s">
        <v>1032</v>
      </c>
      <c r="G433" s="39"/>
      <c r="H433" s="39"/>
      <c r="I433" s="234"/>
      <c r="J433" s="39"/>
      <c r="K433" s="39"/>
      <c r="L433" s="43"/>
      <c r="M433" s="235"/>
      <c r="N433" s="236"/>
      <c r="O433" s="90"/>
      <c r="P433" s="90"/>
      <c r="Q433" s="90"/>
      <c r="R433" s="90"/>
      <c r="S433" s="90"/>
      <c r="T433" s="91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T433" s="15" t="s">
        <v>268</v>
      </c>
      <c r="AU433" s="15" t="s">
        <v>204</v>
      </c>
    </row>
    <row r="434" s="13" customFormat="1">
      <c r="A434" s="13"/>
      <c r="B434" s="237"/>
      <c r="C434" s="238"/>
      <c r="D434" s="232" t="s">
        <v>260</v>
      </c>
      <c r="E434" s="239" t="s">
        <v>1</v>
      </c>
      <c r="F434" s="240" t="s">
        <v>1372</v>
      </c>
      <c r="G434" s="238"/>
      <c r="H434" s="241">
        <v>65.790000000000006</v>
      </c>
      <c r="I434" s="242"/>
      <c r="J434" s="238"/>
      <c r="K434" s="238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204</v>
      </c>
      <c r="AV434" s="13" t="s">
        <v>94</v>
      </c>
      <c r="AW434" s="13" t="s">
        <v>38</v>
      </c>
      <c r="AX434" s="13" t="s">
        <v>83</v>
      </c>
      <c r="AY434" s="247" t="s">
        <v>192</v>
      </c>
    </row>
    <row r="435" s="13" customFormat="1">
      <c r="A435" s="13"/>
      <c r="B435" s="237"/>
      <c r="C435" s="238"/>
      <c r="D435" s="232" t="s">
        <v>260</v>
      </c>
      <c r="E435" s="239" t="s">
        <v>1</v>
      </c>
      <c r="F435" s="240" t="s">
        <v>1367</v>
      </c>
      <c r="G435" s="238"/>
      <c r="H435" s="241">
        <v>21.93</v>
      </c>
      <c r="I435" s="242"/>
      <c r="J435" s="238"/>
      <c r="K435" s="238"/>
      <c r="L435" s="243"/>
      <c r="M435" s="244"/>
      <c r="N435" s="245"/>
      <c r="O435" s="245"/>
      <c r="P435" s="245"/>
      <c r="Q435" s="245"/>
      <c r="R435" s="245"/>
      <c r="S435" s="245"/>
      <c r="T435" s="246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7" t="s">
        <v>260</v>
      </c>
      <c r="AU435" s="247" t="s">
        <v>204</v>
      </c>
      <c r="AV435" s="13" t="s">
        <v>94</v>
      </c>
      <c r="AW435" s="13" t="s">
        <v>38</v>
      </c>
      <c r="AX435" s="13" t="s">
        <v>83</v>
      </c>
      <c r="AY435" s="247" t="s">
        <v>192</v>
      </c>
    </row>
    <row r="436" s="13" customFormat="1">
      <c r="A436" s="13"/>
      <c r="B436" s="237"/>
      <c r="C436" s="238"/>
      <c r="D436" s="232" t="s">
        <v>260</v>
      </c>
      <c r="E436" s="239" t="s">
        <v>1</v>
      </c>
      <c r="F436" s="240" t="s">
        <v>1368</v>
      </c>
      <c r="G436" s="238"/>
      <c r="H436" s="241">
        <v>92.879999999999995</v>
      </c>
      <c r="I436" s="242"/>
      <c r="J436" s="238"/>
      <c r="K436" s="238"/>
      <c r="L436" s="243"/>
      <c r="M436" s="244"/>
      <c r="N436" s="245"/>
      <c r="O436" s="245"/>
      <c r="P436" s="245"/>
      <c r="Q436" s="245"/>
      <c r="R436" s="245"/>
      <c r="S436" s="245"/>
      <c r="T436" s="246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7" t="s">
        <v>260</v>
      </c>
      <c r="AU436" s="247" t="s">
        <v>204</v>
      </c>
      <c r="AV436" s="13" t="s">
        <v>94</v>
      </c>
      <c r="AW436" s="13" t="s">
        <v>38</v>
      </c>
      <c r="AX436" s="13" t="s">
        <v>83</v>
      </c>
      <c r="AY436" s="247" t="s">
        <v>192</v>
      </c>
    </row>
    <row r="437" s="2" customFormat="1" ht="33" customHeight="1">
      <c r="A437" s="37"/>
      <c r="B437" s="38"/>
      <c r="C437" s="219" t="s">
        <v>813</v>
      </c>
      <c r="D437" s="219" t="s">
        <v>193</v>
      </c>
      <c r="E437" s="220" t="s">
        <v>1035</v>
      </c>
      <c r="F437" s="221" t="s">
        <v>1036</v>
      </c>
      <c r="G437" s="222" t="s">
        <v>334</v>
      </c>
      <c r="H437" s="223">
        <v>211.56</v>
      </c>
      <c r="I437" s="224"/>
      <c r="J437" s="225">
        <f>ROUND(I437*H437,2)</f>
        <v>0</v>
      </c>
      <c r="K437" s="221" t="s">
        <v>266</v>
      </c>
      <c r="L437" s="43"/>
      <c r="M437" s="226" t="s">
        <v>1</v>
      </c>
      <c r="N437" s="227" t="s">
        <v>48</v>
      </c>
      <c r="O437" s="90"/>
      <c r="P437" s="228">
        <f>O437*H437</f>
        <v>0</v>
      </c>
      <c r="Q437" s="228">
        <v>0</v>
      </c>
      <c r="R437" s="228">
        <f>Q437*H437</f>
        <v>0</v>
      </c>
      <c r="S437" s="228">
        <v>0</v>
      </c>
      <c r="T437" s="229">
        <f>S437*H437</f>
        <v>0</v>
      </c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R437" s="230" t="s">
        <v>209</v>
      </c>
      <c r="AT437" s="230" t="s">
        <v>193</v>
      </c>
      <c r="AU437" s="230" t="s">
        <v>204</v>
      </c>
      <c r="AY437" s="15" t="s">
        <v>192</v>
      </c>
      <c r="BE437" s="231">
        <f>IF(N437="základní",J437,0)</f>
        <v>0</v>
      </c>
      <c r="BF437" s="231">
        <f>IF(N437="snížená",J437,0)</f>
        <v>0</v>
      </c>
      <c r="BG437" s="231">
        <f>IF(N437="zákl. přenesená",J437,0)</f>
        <v>0</v>
      </c>
      <c r="BH437" s="231">
        <f>IF(N437="sníž. přenesená",J437,0)</f>
        <v>0</v>
      </c>
      <c r="BI437" s="231">
        <f>IF(N437="nulová",J437,0)</f>
        <v>0</v>
      </c>
      <c r="BJ437" s="15" t="s">
        <v>91</v>
      </c>
      <c r="BK437" s="231">
        <f>ROUND(I437*H437,2)</f>
        <v>0</v>
      </c>
      <c r="BL437" s="15" t="s">
        <v>209</v>
      </c>
      <c r="BM437" s="230" t="s">
        <v>1037</v>
      </c>
    </row>
    <row r="438" s="2" customFormat="1">
      <c r="A438" s="37"/>
      <c r="B438" s="38"/>
      <c r="C438" s="39"/>
      <c r="D438" s="232" t="s">
        <v>199</v>
      </c>
      <c r="E438" s="39"/>
      <c r="F438" s="233" t="s">
        <v>1038</v>
      </c>
      <c r="G438" s="39"/>
      <c r="H438" s="39"/>
      <c r="I438" s="234"/>
      <c r="J438" s="39"/>
      <c r="K438" s="39"/>
      <c r="L438" s="43"/>
      <c r="M438" s="235"/>
      <c r="N438" s="236"/>
      <c r="O438" s="90"/>
      <c r="P438" s="90"/>
      <c r="Q438" s="90"/>
      <c r="R438" s="90"/>
      <c r="S438" s="90"/>
      <c r="T438" s="91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T438" s="15" t="s">
        <v>199</v>
      </c>
      <c r="AU438" s="15" t="s">
        <v>204</v>
      </c>
    </row>
    <row r="439" s="2" customFormat="1">
      <c r="A439" s="37"/>
      <c r="B439" s="38"/>
      <c r="C439" s="39"/>
      <c r="D439" s="248" t="s">
        <v>268</v>
      </c>
      <c r="E439" s="39"/>
      <c r="F439" s="249" t="s">
        <v>1039</v>
      </c>
      <c r="G439" s="39"/>
      <c r="H439" s="39"/>
      <c r="I439" s="234"/>
      <c r="J439" s="39"/>
      <c r="K439" s="39"/>
      <c r="L439" s="43"/>
      <c r="M439" s="235"/>
      <c r="N439" s="236"/>
      <c r="O439" s="90"/>
      <c r="P439" s="90"/>
      <c r="Q439" s="90"/>
      <c r="R439" s="90"/>
      <c r="S439" s="90"/>
      <c r="T439" s="91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T439" s="15" t="s">
        <v>268</v>
      </c>
      <c r="AU439" s="15" t="s">
        <v>204</v>
      </c>
    </row>
    <row r="440" s="13" customFormat="1">
      <c r="A440" s="13"/>
      <c r="B440" s="237"/>
      <c r="C440" s="238"/>
      <c r="D440" s="232" t="s">
        <v>260</v>
      </c>
      <c r="E440" s="239" t="s">
        <v>1</v>
      </c>
      <c r="F440" s="240" t="s">
        <v>1372</v>
      </c>
      <c r="G440" s="238"/>
      <c r="H440" s="241">
        <v>65.790000000000006</v>
      </c>
      <c r="I440" s="242"/>
      <c r="J440" s="238"/>
      <c r="K440" s="238"/>
      <c r="L440" s="243"/>
      <c r="M440" s="244"/>
      <c r="N440" s="245"/>
      <c r="O440" s="245"/>
      <c r="P440" s="245"/>
      <c r="Q440" s="245"/>
      <c r="R440" s="245"/>
      <c r="S440" s="245"/>
      <c r="T440" s="24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7" t="s">
        <v>260</v>
      </c>
      <c r="AU440" s="247" t="s">
        <v>204</v>
      </c>
      <c r="AV440" s="13" t="s">
        <v>94</v>
      </c>
      <c r="AW440" s="13" t="s">
        <v>38</v>
      </c>
      <c r="AX440" s="13" t="s">
        <v>83</v>
      </c>
      <c r="AY440" s="247" t="s">
        <v>192</v>
      </c>
    </row>
    <row r="441" s="13" customFormat="1">
      <c r="A441" s="13"/>
      <c r="B441" s="237"/>
      <c r="C441" s="238"/>
      <c r="D441" s="232" t="s">
        <v>260</v>
      </c>
      <c r="E441" s="239" t="s">
        <v>1</v>
      </c>
      <c r="F441" s="240" t="s">
        <v>1367</v>
      </c>
      <c r="G441" s="238"/>
      <c r="H441" s="241">
        <v>21.93</v>
      </c>
      <c r="I441" s="242"/>
      <c r="J441" s="238"/>
      <c r="K441" s="238"/>
      <c r="L441" s="243"/>
      <c r="M441" s="244"/>
      <c r="N441" s="245"/>
      <c r="O441" s="245"/>
      <c r="P441" s="245"/>
      <c r="Q441" s="245"/>
      <c r="R441" s="245"/>
      <c r="S441" s="245"/>
      <c r="T441" s="246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7" t="s">
        <v>260</v>
      </c>
      <c r="AU441" s="247" t="s">
        <v>204</v>
      </c>
      <c r="AV441" s="13" t="s">
        <v>94</v>
      </c>
      <c r="AW441" s="13" t="s">
        <v>38</v>
      </c>
      <c r="AX441" s="13" t="s">
        <v>83</v>
      </c>
      <c r="AY441" s="247" t="s">
        <v>192</v>
      </c>
    </row>
    <row r="442" s="13" customFormat="1">
      <c r="A442" s="13"/>
      <c r="B442" s="237"/>
      <c r="C442" s="238"/>
      <c r="D442" s="232" t="s">
        <v>260</v>
      </c>
      <c r="E442" s="239" t="s">
        <v>1</v>
      </c>
      <c r="F442" s="240" t="s">
        <v>1373</v>
      </c>
      <c r="G442" s="238"/>
      <c r="H442" s="241">
        <v>123.84</v>
      </c>
      <c r="I442" s="242"/>
      <c r="J442" s="238"/>
      <c r="K442" s="238"/>
      <c r="L442" s="243"/>
      <c r="M442" s="244"/>
      <c r="N442" s="245"/>
      <c r="O442" s="245"/>
      <c r="P442" s="245"/>
      <c r="Q442" s="245"/>
      <c r="R442" s="245"/>
      <c r="S442" s="245"/>
      <c r="T442" s="246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7" t="s">
        <v>260</v>
      </c>
      <c r="AU442" s="247" t="s">
        <v>204</v>
      </c>
      <c r="AV442" s="13" t="s">
        <v>94</v>
      </c>
      <c r="AW442" s="13" t="s">
        <v>38</v>
      </c>
      <c r="AX442" s="13" t="s">
        <v>83</v>
      </c>
      <c r="AY442" s="247" t="s">
        <v>192</v>
      </c>
    </row>
    <row r="443" s="2" customFormat="1" ht="24.15" customHeight="1">
      <c r="A443" s="37"/>
      <c r="B443" s="38"/>
      <c r="C443" s="219" t="s">
        <v>817</v>
      </c>
      <c r="D443" s="219" t="s">
        <v>193</v>
      </c>
      <c r="E443" s="220" t="s">
        <v>1042</v>
      </c>
      <c r="F443" s="221" t="s">
        <v>1043</v>
      </c>
      <c r="G443" s="222" t="s">
        <v>334</v>
      </c>
      <c r="H443" s="223">
        <v>3</v>
      </c>
      <c r="I443" s="224"/>
      <c r="J443" s="225">
        <f>ROUND(I443*H443,2)</f>
        <v>0</v>
      </c>
      <c r="K443" s="221" t="s">
        <v>266</v>
      </c>
      <c r="L443" s="43"/>
      <c r="M443" s="226" t="s">
        <v>1</v>
      </c>
      <c r="N443" s="227" t="s">
        <v>48</v>
      </c>
      <c r="O443" s="90"/>
      <c r="P443" s="228">
        <f>O443*H443</f>
        <v>0</v>
      </c>
      <c r="Q443" s="228">
        <v>0</v>
      </c>
      <c r="R443" s="228">
        <f>Q443*H443</f>
        <v>0</v>
      </c>
      <c r="S443" s="228">
        <v>0</v>
      </c>
      <c r="T443" s="229">
        <f>S443*H443</f>
        <v>0</v>
      </c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R443" s="230" t="s">
        <v>209</v>
      </c>
      <c r="AT443" s="230" t="s">
        <v>193</v>
      </c>
      <c r="AU443" s="230" t="s">
        <v>204</v>
      </c>
      <c r="AY443" s="15" t="s">
        <v>192</v>
      </c>
      <c r="BE443" s="231">
        <f>IF(N443="základní",J443,0)</f>
        <v>0</v>
      </c>
      <c r="BF443" s="231">
        <f>IF(N443="snížená",J443,0)</f>
        <v>0</v>
      </c>
      <c r="BG443" s="231">
        <f>IF(N443="zákl. přenesená",J443,0)</f>
        <v>0</v>
      </c>
      <c r="BH443" s="231">
        <f>IF(N443="sníž. přenesená",J443,0)</f>
        <v>0</v>
      </c>
      <c r="BI443" s="231">
        <f>IF(N443="nulová",J443,0)</f>
        <v>0</v>
      </c>
      <c r="BJ443" s="15" t="s">
        <v>91</v>
      </c>
      <c r="BK443" s="231">
        <f>ROUND(I443*H443,2)</f>
        <v>0</v>
      </c>
      <c r="BL443" s="15" t="s">
        <v>209</v>
      </c>
      <c r="BM443" s="230" t="s">
        <v>1044</v>
      </c>
    </row>
    <row r="444" s="2" customFormat="1">
      <c r="A444" s="37"/>
      <c r="B444" s="38"/>
      <c r="C444" s="39"/>
      <c r="D444" s="232" t="s">
        <v>199</v>
      </c>
      <c r="E444" s="39"/>
      <c r="F444" s="233" t="s">
        <v>1045</v>
      </c>
      <c r="G444" s="39"/>
      <c r="H444" s="39"/>
      <c r="I444" s="234"/>
      <c r="J444" s="39"/>
      <c r="K444" s="39"/>
      <c r="L444" s="43"/>
      <c r="M444" s="235"/>
      <c r="N444" s="236"/>
      <c r="O444" s="90"/>
      <c r="P444" s="90"/>
      <c r="Q444" s="90"/>
      <c r="R444" s="90"/>
      <c r="S444" s="90"/>
      <c r="T444" s="91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T444" s="15" t="s">
        <v>199</v>
      </c>
      <c r="AU444" s="15" t="s">
        <v>204</v>
      </c>
    </row>
    <row r="445" s="2" customFormat="1">
      <c r="A445" s="37"/>
      <c r="B445" s="38"/>
      <c r="C445" s="39"/>
      <c r="D445" s="248" t="s">
        <v>268</v>
      </c>
      <c r="E445" s="39"/>
      <c r="F445" s="249" t="s">
        <v>1046</v>
      </c>
      <c r="G445" s="39"/>
      <c r="H445" s="39"/>
      <c r="I445" s="234"/>
      <c r="J445" s="39"/>
      <c r="K445" s="39"/>
      <c r="L445" s="43"/>
      <c r="M445" s="235"/>
      <c r="N445" s="236"/>
      <c r="O445" s="90"/>
      <c r="P445" s="90"/>
      <c r="Q445" s="90"/>
      <c r="R445" s="90"/>
      <c r="S445" s="90"/>
      <c r="T445" s="91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T445" s="15" t="s">
        <v>268</v>
      </c>
      <c r="AU445" s="15" t="s">
        <v>204</v>
      </c>
    </row>
    <row r="446" s="13" customFormat="1">
      <c r="A446" s="13"/>
      <c r="B446" s="237"/>
      <c r="C446" s="238"/>
      <c r="D446" s="232" t="s">
        <v>260</v>
      </c>
      <c r="E446" s="239" t="s">
        <v>1</v>
      </c>
      <c r="F446" s="240" t="s">
        <v>204</v>
      </c>
      <c r="G446" s="238"/>
      <c r="H446" s="241">
        <v>3</v>
      </c>
      <c r="I446" s="242"/>
      <c r="J446" s="238"/>
      <c r="K446" s="238"/>
      <c r="L446" s="243"/>
      <c r="M446" s="244"/>
      <c r="N446" s="245"/>
      <c r="O446" s="245"/>
      <c r="P446" s="245"/>
      <c r="Q446" s="245"/>
      <c r="R446" s="245"/>
      <c r="S446" s="245"/>
      <c r="T446" s="24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7" t="s">
        <v>260</v>
      </c>
      <c r="AU446" s="247" t="s">
        <v>204</v>
      </c>
      <c r="AV446" s="13" t="s">
        <v>94</v>
      </c>
      <c r="AW446" s="13" t="s">
        <v>38</v>
      </c>
      <c r="AX446" s="13" t="s">
        <v>91</v>
      </c>
      <c r="AY446" s="247" t="s">
        <v>192</v>
      </c>
    </row>
    <row r="447" s="12" customFormat="1" ht="22.8" customHeight="1">
      <c r="A447" s="12"/>
      <c r="B447" s="203"/>
      <c r="C447" s="204"/>
      <c r="D447" s="205" t="s">
        <v>82</v>
      </c>
      <c r="E447" s="217" t="s">
        <v>231</v>
      </c>
      <c r="F447" s="217" t="s">
        <v>1047</v>
      </c>
      <c r="G447" s="204"/>
      <c r="H447" s="204"/>
      <c r="I447" s="207"/>
      <c r="J447" s="218">
        <f>BK447</f>
        <v>0</v>
      </c>
      <c r="K447" s="204"/>
      <c r="L447" s="209"/>
      <c r="M447" s="210"/>
      <c r="N447" s="211"/>
      <c r="O447" s="211"/>
      <c r="P447" s="212">
        <f>SUM(P448:P463)</f>
        <v>0</v>
      </c>
      <c r="Q447" s="211"/>
      <c r="R447" s="212">
        <f>SUM(R448:R463)</f>
        <v>0.036119999999999999</v>
      </c>
      <c r="S447" s="211"/>
      <c r="T447" s="213">
        <f>SUM(T448:T463)</f>
        <v>5.1600000000000001</v>
      </c>
      <c r="U447" s="12"/>
      <c r="V447" s="12"/>
      <c r="W447" s="12"/>
      <c r="X447" s="12"/>
      <c r="Y447" s="12"/>
      <c r="Z447" s="12"/>
      <c r="AA447" s="12"/>
      <c r="AB447" s="12"/>
      <c r="AC447" s="12"/>
      <c r="AD447" s="12"/>
      <c r="AE447" s="12"/>
      <c r="AR447" s="214" t="s">
        <v>91</v>
      </c>
      <c r="AT447" s="215" t="s">
        <v>82</v>
      </c>
      <c r="AU447" s="215" t="s">
        <v>91</v>
      </c>
      <c r="AY447" s="214" t="s">
        <v>192</v>
      </c>
      <c r="BK447" s="216">
        <f>SUM(BK448:BK463)</f>
        <v>0</v>
      </c>
    </row>
    <row r="448" s="2" customFormat="1" ht="24.15" customHeight="1">
      <c r="A448" s="37"/>
      <c r="B448" s="38"/>
      <c r="C448" s="219" t="s">
        <v>821</v>
      </c>
      <c r="D448" s="219" t="s">
        <v>193</v>
      </c>
      <c r="E448" s="220" t="s">
        <v>1049</v>
      </c>
      <c r="F448" s="221" t="s">
        <v>1050</v>
      </c>
      <c r="G448" s="222" t="s">
        <v>316</v>
      </c>
      <c r="H448" s="223">
        <v>361.19999999999999</v>
      </c>
      <c r="I448" s="224"/>
      <c r="J448" s="225">
        <f>ROUND(I448*H448,2)</f>
        <v>0</v>
      </c>
      <c r="K448" s="221" t="s">
        <v>266</v>
      </c>
      <c r="L448" s="43"/>
      <c r="M448" s="226" t="s">
        <v>1</v>
      </c>
      <c r="N448" s="227" t="s">
        <v>48</v>
      </c>
      <c r="O448" s="90"/>
      <c r="P448" s="228">
        <f>O448*H448</f>
        <v>0</v>
      </c>
      <c r="Q448" s="228">
        <v>0.00010000000000000001</v>
      </c>
      <c r="R448" s="228">
        <f>Q448*H448</f>
        <v>0.036119999999999999</v>
      </c>
      <c r="S448" s="228">
        <v>0</v>
      </c>
      <c r="T448" s="229">
        <f>S448*H448</f>
        <v>0</v>
      </c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R448" s="230" t="s">
        <v>209</v>
      </c>
      <c r="AT448" s="230" t="s">
        <v>193</v>
      </c>
      <c r="AU448" s="230" t="s">
        <v>94</v>
      </c>
      <c r="AY448" s="15" t="s">
        <v>192</v>
      </c>
      <c r="BE448" s="231">
        <f>IF(N448="základní",J448,0)</f>
        <v>0</v>
      </c>
      <c r="BF448" s="231">
        <f>IF(N448="snížená",J448,0)</f>
        <v>0</v>
      </c>
      <c r="BG448" s="231">
        <f>IF(N448="zákl. přenesená",J448,0)</f>
        <v>0</v>
      </c>
      <c r="BH448" s="231">
        <f>IF(N448="sníž. přenesená",J448,0)</f>
        <v>0</v>
      </c>
      <c r="BI448" s="231">
        <f>IF(N448="nulová",J448,0)</f>
        <v>0</v>
      </c>
      <c r="BJ448" s="15" t="s">
        <v>91</v>
      </c>
      <c r="BK448" s="231">
        <f>ROUND(I448*H448,2)</f>
        <v>0</v>
      </c>
      <c r="BL448" s="15" t="s">
        <v>209</v>
      </c>
      <c r="BM448" s="230" t="s">
        <v>1051</v>
      </c>
    </row>
    <row r="449" s="2" customFormat="1">
      <c r="A449" s="37"/>
      <c r="B449" s="38"/>
      <c r="C449" s="39"/>
      <c r="D449" s="232" t="s">
        <v>199</v>
      </c>
      <c r="E449" s="39"/>
      <c r="F449" s="233" t="s">
        <v>1052</v>
      </c>
      <c r="G449" s="39"/>
      <c r="H449" s="39"/>
      <c r="I449" s="234"/>
      <c r="J449" s="39"/>
      <c r="K449" s="39"/>
      <c r="L449" s="43"/>
      <c r="M449" s="235"/>
      <c r="N449" s="236"/>
      <c r="O449" s="90"/>
      <c r="P449" s="90"/>
      <c r="Q449" s="90"/>
      <c r="R449" s="90"/>
      <c r="S449" s="90"/>
      <c r="T449" s="91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T449" s="15" t="s">
        <v>199</v>
      </c>
      <c r="AU449" s="15" t="s">
        <v>94</v>
      </c>
    </row>
    <row r="450" s="2" customFormat="1">
      <c r="A450" s="37"/>
      <c r="B450" s="38"/>
      <c r="C450" s="39"/>
      <c r="D450" s="248" t="s">
        <v>268</v>
      </c>
      <c r="E450" s="39"/>
      <c r="F450" s="249" t="s">
        <v>1053</v>
      </c>
      <c r="G450" s="39"/>
      <c r="H450" s="39"/>
      <c r="I450" s="234"/>
      <c r="J450" s="39"/>
      <c r="K450" s="39"/>
      <c r="L450" s="43"/>
      <c r="M450" s="235"/>
      <c r="N450" s="236"/>
      <c r="O450" s="90"/>
      <c r="P450" s="90"/>
      <c r="Q450" s="90"/>
      <c r="R450" s="90"/>
      <c r="S450" s="90"/>
      <c r="T450" s="91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T450" s="15" t="s">
        <v>268</v>
      </c>
      <c r="AU450" s="15" t="s">
        <v>94</v>
      </c>
    </row>
    <row r="451" s="13" customFormat="1">
      <c r="A451" s="13"/>
      <c r="B451" s="237"/>
      <c r="C451" s="238"/>
      <c r="D451" s="232" t="s">
        <v>260</v>
      </c>
      <c r="E451" s="239" t="s">
        <v>1</v>
      </c>
      <c r="F451" s="240" t="s">
        <v>1374</v>
      </c>
      <c r="G451" s="238"/>
      <c r="H451" s="241">
        <v>361.19999999999999</v>
      </c>
      <c r="I451" s="242"/>
      <c r="J451" s="238"/>
      <c r="K451" s="238"/>
      <c r="L451" s="243"/>
      <c r="M451" s="244"/>
      <c r="N451" s="245"/>
      <c r="O451" s="245"/>
      <c r="P451" s="245"/>
      <c r="Q451" s="245"/>
      <c r="R451" s="245"/>
      <c r="S451" s="245"/>
      <c r="T451" s="246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7" t="s">
        <v>260</v>
      </c>
      <c r="AU451" s="247" t="s">
        <v>94</v>
      </c>
      <c r="AV451" s="13" t="s">
        <v>94</v>
      </c>
      <c r="AW451" s="13" t="s">
        <v>38</v>
      </c>
      <c r="AX451" s="13" t="s">
        <v>91</v>
      </c>
      <c r="AY451" s="247" t="s">
        <v>192</v>
      </c>
    </row>
    <row r="452" s="2" customFormat="1" ht="24.15" customHeight="1">
      <c r="A452" s="37"/>
      <c r="B452" s="38"/>
      <c r="C452" s="219" t="s">
        <v>827</v>
      </c>
      <c r="D452" s="219" t="s">
        <v>193</v>
      </c>
      <c r="E452" s="220" t="s">
        <v>1056</v>
      </c>
      <c r="F452" s="221" t="s">
        <v>1057</v>
      </c>
      <c r="G452" s="222" t="s">
        <v>316</v>
      </c>
      <c r="H452" s="223">
        <v>361.19999999999999</v>
      </c>
      <c r="I452" s="224"/>
      <c r="J452" s="225">
        <f>ROUND(I452*H452,2)</f>
        <v>0</v>
      </c>
      <c r="K452" s="221" t="s">
        <v>266</v>
      </c>
      <c r="L452" s="43"/>
      <c r="M452" s="226" t="s">
        <v>1</v>
      </c>
      <c r="N452" s="227" t="s">
        <v>48</v>
      </c>
      <c r="O452" s="90"/>
      <c r="P452" s="228">
        <f>O452*H452</f>
        <v>0</v>
      </c>
      <c r="Q452" s="228">
        <v>0</v>
      </c>
      <c r="R452" s="228">
        <f>Q452*H452</f>
        <v>0</v>
      </c>
      <c r="S452" s="228">
        <v>0</v>
      </c>
      <c r="T452" s="229">
        <f>S452*H452</f>
        <v>0</v>
      </c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R452" s="230" t="s">
        <v>209</v>
      </c>
      <c r="AT452" s="230" t="s">
        <v>193</v>
      </c>
      <c r="AU452" s="230" t="s">
        <v>94</v>
      </c>
      <c r="AY452" s="15" t="s">
        <v>192</v>
      </c>
      <c r="BE452" s="231">
        <f>IF(N452="základní",J452,0)</f>
        <v>0</v>
      </c>
      <c r="BF452" s="231">
        <f>IF(N452="snížená",J452,0)</f>
        <v>0</v>
      </c>
      <c r="BG452" s="231">
        <f>IF(N452="zákl. přenesená",J452,0)</f>
        <v>0</v>
      </c>
      <c r="BH452" s="231">
        <f>IF(N452="sníž. přenesená",J452,0)</f>
        <v>0</v>
      </c>
      <c r="BI452" s="231">
        <f>IF(N452="nulová",J452,0)</f>
        <v>0</v>
      </c>
      <c r="BJ452" s="15" t="s">
        <v>91</v>
      </c>
      <c r="BK452" s="231">
        <f>ROUND(I452*H452,2)</f>
        <v>0</v>
      </c>
      <c r="BL452" s="15" t="s">
        <v>209</v>
      </c>
      <c r="BM452" s="230" t="s">
        <v>1058</v>
      </c>
    </row>
    <row r="453" s="2" customFormat="1">
      <c r="A453" s="37"/>
      <c r="B453" s="38"/>
      <c r="C453" s="39"/>
      <c r="D453" s="232" t="s">
        <v>199</v>
      </c>
      <c r="E453" s="39"/>
      <c r="F453" s="233" t="s">
        <v>1059</v>
      </c>
      <c r="G453" s="39"/>
      <c r="H453" s="39"/>
      <c r="I453" s="234"/>
      <c r="J453" s="39"/>
      <c r="K453" s="39"/>
      <c r="L453" s="43"/>
      <c r="M453" s="235"/>
      <c r="N453" s="236"/>
      <c r="O453" s="90"/>
      <c r="P453" s="90"/>
      <c r="Q453" s="90"/>
      <c r="R453" s="90"/>
      <c r="S453" s="90"/>
      <c r="T453" s="91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T453" s="15" t="s">
        <v>199</v>
      </c>
      <c r="AU453" s="15" t="s">
        <v>94</v>
      </c>
    </row>
    <row r="454" s="2" customFormat="1">
      <c r="A454" s="37"/>
      <c r="B454" s="38"/>
      <c r="C454" s="39"/>
      <c r="D454" s="248" t="s">
        <v>268</v>
      </c>
      <c r="E454" s="39"/>
      <c r="F454" s="249" t="s">
        <v>1060</v>
      </c>
      <c r="G454" s="39"/>
      <c r="H454" s="39"/>
      <c r="I454" s="234"/>
      <c r="J454" s="39"/>
      <c r="K454" s="39"/>
      <c r="L454" s="43"/>
      <c r="M454" s="235"/>
      <c r="N454" s="236"/>
      <c r="O454" s="90"/>
      <c r="P454" s="90"/>
      <c r="Q454" s="90"/>
      <c r="R454" s="90"/>
      <c r="S454" s="90"/>
      <c r="T454" s="91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T454" s="15" t="s">
        <v>268</v>
      </c>
      <c r="AU454" s="15" t="s">
        <v>94</v>
      </c>
    </row>
    <row r="455" s="13" customFormat="1">
      <c r="A455" s="13"/>
      <c r="B455" s="237"/>
      <c r="C455" s="238"/>
      <c r="D455" s="232" t="s">
        <v>260</v>
      </c>
      <c r="E455" s="239" t="s">
        <v>1</v>
      </c>
      <c r="F455" s="240" t="s">
        <v>1374</v>
      </c>
      <c r="G455" s="238"/>
      <c r="H455" s="241">
        <v>361.19999999999999</v>
      </c>
      <c r="I455" s="242"/>
      <c r="J455" s="238"/>
      <c r="K455" s="238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260</v>
      </c>
      <c r="AU455" s="247" t="s">
        <v>94</v>
      </c>
      <c r="AV455" s="13" t="s">
        <v>94</v>
      </c>
      <c r="AW455" s="13" t="s">
        <v>38</v>
      </c>
      <c r="AX455" s="13" t="s">
        <v>91</v>
      </c>
      <c r="AY455" s="247" t="s">
        <v>192</v>
      </c>
    </row>
    <row r="456" s="2" customFormat="1" ht="16.5" customHeight="1">
      <c r="A456" s="37"/>
      <c r="B456" s="38"/>
      <c r="C456" s="219" t="s">
        <v>831</v>
      </c>
      <c r="D456" s="219" t="s">
        <v>193</v>
      </c>
      <c r="E456" s="220" t="s">
        <v>1062</v>
      </c>
      <c r="F456" s="221" t="s">
        <v>1063</v>
      </c>
      <c r="G456" s="222" t="s">
        <v>316</v>
      </c>
      <c r="H456" s="223">
        <v>258</v>
      </c>
      <c r="I456" s="224"/>
      <c r="J456" s="225">
        <f>ROUND(I456*H456,2)</f>
        <v>0</v>
      </c>
      <c r="K456" s="221" t="s">
        <v>266</v>
      </c>
      <c r="L456" s="43"/>
      <c r="M456" s="226" t="s">
        <v>1</v>
      </c>
      <c r="N456" s="227" t="s">
        <v>48</v>
      </c>
      <c r="O456" s="90"/>
      <c r="P456" s="228">
        <f>O456*H456</f>
        <v>0</v>
      </c>
      <c r="Q456" s="228">
        <v>0</v>
      </c>
      <c r="R456" s="228">
        <f>Q456*H456</f>
        <v>0</v>
      </c>
      <c r="S456" s="228">
        <v>0</v>
      </c>
      <c r="T456" s="229">
        <f>S456*H456</f>
        <v>0</v>
      </c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R456" s="230" t="s">
        <v>209</v>
      </c>
      <c r="AT456" s="230" t="s">
        <v>193</v>
      </c>
      <c r="AU456" s="230" t="s">
        <v>94</v>
      </c>
      <c r="AY456" s="15" t="s">
        <v>192</v>
      </c>
      <c r="BE456" s="231">
        <f>IF(N456="základní",J456,0)</f>
        <v>0</v>
      </c>
      <c r="BF456" s="231">
        <f>IF(N456="snížená",J456,0)</f>
        <v>0</v>
      </c>
      <c r="BG456" s="231">
        <f>IF(N456="zákl. přenesená",J456,0)</f>
        <v>0</v>
      </c>
      <c r="BH456" s="231">
        <f>IF(N456="sníž. přenesená",J456,0)</f>
        <v>0</v>
      </c>
      <c r="BI456" s="231">
        <f>IF(N456="nulová",J456,0)</f>
        <v>0</v>
      </c>
      <c r="BJ456" s="15" t="s">
        <v>91</v>
      </c>
      <c r="BK456" s="231">
        <f>ROUND(I456*H456,2)</f>
        <v>0</v>
      </c>
      <c r="BL456" s="15" t="s">
        <v>209</v>
      </c>
      <c r="BM456" s="230" t="s">
        <v>1064</v>
      </c>
    </row>
    <row r="457" s="2" customFormat="1">
      <c r="A457" s="37"/>
      <c r="B457" s="38"/>
      <c r="C457" s="39"/>
      <c r="D457" s="232" t="s">
        <v>199</v>
      </c>
      <c r="E457" s="39"/>
      <c r="F457" s="233" t="s">
        <v>1065</v>
      </c>
      <c r="G457" s="39"/>
      <c r="H457" s="39"/>
      <c r="I457" s="234"/>
      <c r="J457" s="39"/>
      <c r="K457" s="39"/>
      <c r="L457" s="43"/>
      <c r="M457" s="235"/>
      <c r="N457" s="236"/>
      <c r="O457" s="90"/>
      <c r="P457" s="90"/>
      <c r="Q457" s="90"/>
      <c r="R457" s="90"/>
      <c r="S457" s="90"/>
      <c r="T457" s="91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T457" s="15" t="s">
        <v>199</v>
      </c>
      <c r="AU457" s="15" t="s">
        <v>94</v>
      </c>
    </row>
    <row r="458" s="2" customFormat="1">
      <c r="A458" s="37"/>
      <c r="B458" s="38"/>
      <c r="C458" s="39"/>
      <c r="D458" s="248" t="s">
        <v>268</v>
      </c>
      <c r="E458" s="39"/>
      <c r="F458" s="249" t="s">
        <v>1066</v>
      </c>
      <c r="G458" s="39"/>
      <c r="H458" s="39"/>
      <c r="I458" s="234"/>
      <c r="J458" s="39"/>
      <c r="K458" s="39"/>
      <c r="L458" s="43"/>
      <c r="M458" s="235"/>
      <c r="N458" s="236"/>
      <c r="O458" s="90"/>
      <c r="P458" s="90"/>
      <c r="Q458" s="90"/>
      <c r="R458" s="90"/>
      <c r="S458" s="90"/>
      <c r="T458" s="91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T458" s="15" t="s">
        <v>268</v>
      </c>
      <c r="AU458" s="15" t="s">
        <v>94</v>
      </c>
    </row>
    <row r="459" s="13" customFormat="1">
      <c r="A459" s="13"/>
      <c r="B459" s="237"/>
      <c r="C459" s="238"/>
      <c r="D459" s="232" t="s">
        <v>260</v>
      </c>
      <c r="E459" s="239" t="s">
        <v>1</v>
      </c>
      <c r="F459" s="240" t="s">
        <v>1353</v>
      </c>
      <c r="G459" s="238"/>
      <c r="H459" s="241">
        <v>258</v>
      </c>
      <c r="I459" s="242"/>
      <c r="J459" s="238"/>
      <c r="K459" s="238"/>
      <c r="L459" s="243"/>
      <c r="M459" s="244"/>
      <c r="N459" s="245"/>
      <c r="O459" s="245"/>
      <c r="P459" s="245"/>
      <c r="Q459" s="245"/>
      <c r="R459" s="245"/>
      <c r="S459" s="245"/>
      <c r="T459" s="246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7" t="s">
        <v>260</v>
      </c>
      <c r="AU459" s="247" t="s">
        <v>94</v>
      </c>
      <c r="AV459" s="13" t="s">
        <v>94</v>
      </c>
      <c r="AW459" s="13" t="s">
        <v>38</v>
      </c>
      <c r="AX459" s="13" t="s">
        <v>83</v>
      </c>
      <c r="AY459" s="247" t="s">
        <v>192</v>
      </c>
    </row>
    <row r="460" s="2" customFormat="1" ht="16.5" customHeight="1">
      <c r="A460" s="37"/>
      <c r="B460" s="38"/>
      <c r="C460" s="219" t="s">
        <v>835</v>
      </c>
      <c r="D460" s="219" t="s">
        <v>193</v>
      </c>
      <c r="E460" s="220" t="s">
        <v>1068</v>
      </c>
      <c r="F460" s="221" t="s">
        <v>1069</v>
      </c>
      <c r="G460" s="222" t="s">
        <v>298</v>
      </c>
      <c r="H460" s="223">
        <v>516</v>
      </c>
      <c r="I460" s="224"/>
      <c r="J460" s="225">
        <f>ROUND(I460*H460,2)</f>
        <v>0</v>
      </c>
      <c r="K460" s="221" t="s">
        <v>266</v>
      </c>
      <c r="L460" s="43"/>
      <c r="M460" s="226" t="s">
        <v>1</v>
      </c>
      <c r="N460" s="227" t="s">
        <v>48</v>
      </c>
      <c r="O460" s="90"/>
      <c r="P460" s="228">
        <f>O460*H460</f>
        <v>0</v>
      </c>
      <c r="Q460" s="228">
        <v>0</v>
      </c>
      <c r="R460" s="228">
        <f>Q460*H460</f>
        <v>0</v>
      </c>
      <c r="S460" s="228">
        <v>0.01</v>
      </c>
      <c r="T460" s="229">
        <f>S460*H460</f>
        <v>5.1600000000000001</v>
      </c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R460" s="230" t="s">
        <v>209</v>
      </c>
      <c r="AT460" s="230" t="s">
        <v>193</v>
      </c>
      <c r="AU460" s="230" t="s">
        <v>94</v>
      </c>
      <c r="AY460" s="15" t="s">
        <v>192</v>
      </c>
      <c r="BE460" s="231">
        <f>IF(N460="základní",J460,0)</f>
        <v>0</v>
      </c>
      <c r="BF460" s="231">
        <f>IF(N460="snížená",J460,0)</f>
        <v>0</v>
      </c>
      <c r="BG460" s="231">
        <f>IF(N460="zákl. přenesená",J460,0)</f>
        <v>0</v>
      </c>
      <c r="BH460" s="231">
        <f>IF(N460="sníž. přenesená",J460,0)</f>
        <v>0</v>
      </c>
      <c r="BI460" s="231">
        <f>IF(N460="nulová",J460,0)</f>
        <v>0</v>
      </c>
      <c r="BJ460" s="15" t="s">
        <v>91</v>
      </c>
      <c r="BK460" s="231">
        <f>ROUND(I460*H460,2)</f>
        <v>0</v>
      </c>
      <c r="BL460" s="15" t="s">
        <v>209</v>
      </c>
      <c r="BM460" s="230" t="s">
        <v>1070</v>
      </c>
    </row>
    <row r="461" s="2" customFormat="1">
      <c r="A461" s="37"/>
      <c r="B461" s="38"/>
      <c r="C461" s="39"/>
      <c r="D461" s="232" t="s">
        <v>199</v>
      </c>
      <c r="E461" s="39"/>
      <c r="F461" s="233" t="s">
        <v>1071</v>
      </c>
      <c r="G461" s="39"/>
      <c r="H461" s="39"/>
      <c r="I461" s="234"/>
      <c r="J461" s="39"/>
      <c r="K461" s="39"/>
      <c r="L461" s="43"/>
      <c r="M461" s="235"/>
      <c r="N461" s="236"/>
      <c r="O461" s="90"/>
      <c r="P461" s="90"/>
      <c r="Q461" s="90"/>
      <c r="R461" s="90"/>
      <c r="S461" s="90"/>
      <c r="T461" s="91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T461" s="15" t="s">
        <v>199</v>
      </c>
      <c r="AU461" s="15" t="s">
        <v>94</v>
      </c>
    </row>
    <row r="462" s="2" customFormat="1">
      <c r="A462" s="37"/>
      <c r="B462" s="38"/>
      <c r="C462" s="39"/>
      <c r="D462" s="248" t="s">
        <v>268</v>
      </c>
      <c r="E462" s="39"/>
      <c r="F462" s="249" t="s">
        <v>1072</v>
      </c>
      <c r="G462" s="39"/>
      <c r="H462" s="39"/>
      <c r="I462" s="234"/>
      <c r="J462" s="39"/>
      <c r="K462" s="39"/>
      <c r="L462" s="43"/>
      <c r="M462" s="235"/>
      <c r="N462" s="236"/>
      <c r="O462" s="90"/>
      <c r="P462" s="90"/>
      <c r="Q462" s="90"/>
      <c r="R462" s="90"/>
      <c r="S462" s="90"/>
      <c r="T462" s="91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T462" s="15" t="s">
        <v>268</v>
      </c>
      <c r="AU462" s="15" t="s">
        <v>94</v>
      </c>
    </row>
    <row r="463" s="13" customFormat="1">
      <c r="A463" s="13"/>
      <c r="B463" s="237"/>
      <c r="C463" s="238"/>
      <c r="D463" s="232" t="s">
        <v>260</v>
      </c>
      <c r="E463" s="239" t="s">
        <v>1</v>
      </c>
      <c r="F463" s="240" t="s">
        <v>1375</v>
      </c>
      <c r="G463" s="238"/>
      <c r="H463" s="241">
        <v>516</v>
      </c>
      <c r="I463" s="242"/>
      <c r="J463" s="238"/>
      <c r="K463" s="238"/>
      <c r="L463" s="243"/>
      <c r="M463" s="244"/>
      <c r="N463" s="245"/>
      <c r="O463" s="245"/>
      <c r="P463" s="245"/>
      <c r="Q463" s="245"/>
      <c r="R463" s="245"/>
      <c r="S463" s="245"/>
      <c r="T463" s="246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7" t="s">
        <v>260</v>
      </c>
      <c r="AU463" s="247" t="s">
        <v>94</v>
      </c>
      <c r="AV463" s="13" t="s">
        <v>94</v>
      </c>
      <c r="AW463" s="13" t="s">
        <v>38</v>
      </c>
      <c r="AX463" s="13" t="s">
        <v>91</v>
      </c>
      <c r="AY463" s="247" t="s">
        <v>192</v>
      </c>
    </row>
    <row r="464" s="12" customFormat="1" ht="22.8" customHeight="1">
      <c r="A464" s="12"/>
      <c r="B464" s="203"/>
      <c r="C464" s="204"/>
      <c r="D464" s="205" t="s">
        <v>82</v>
      </c>
      <c r="E464" s="217" t="s">
        <v>1074</v>
      </c>
      <c r="F464" s="217" t="s">
        <v>1075</v>
      </c>
      <c r="G464" s="204"/>
      <c r="H464" s="204"/>
      <c r="I464" s="207"/>
      <c r="J464" s="218">
        <f>BK464</f>
        <v>0</v>
      </c>
      <c r="K464" s="204"/>
      <c r="L464" s="209"/>
      <c r="M464" s="210"/>
      <c r="N464" s="211"/>
      <c r="O464" s="211"/>
      <c r="P464" s="212">
        <f>SUM(P465:P473)</f>
        <v>0</v>
      </c>
      <c r="Q464" s="211"/>
      <c r="R464" s="212">
        <f>SUM(R465:R473)</f>
        <v>0</v>
      </c>
      <c r="S464" s="211"/>
      <c r="T464" s="213">
        <f>SUM(T465:T473)</f>
        <v>0</v>
      </c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R464" s="214" t="s">
        <v>91</v>
      </c>
      <c r="AT464" s="215" t="s">
        <v>82</v>
      </c>
      <c r="AU464" s="215" t="s">
        <v>91</v>
      </c>
      <c r="AY464" s="214" t="s">
        <v>192</v>
      </c>
      <c r="BK464" s="216">
        <f>SUM(BK465:BK473)</f>
        <v>0</v>
      </c>
    </row>
    <row r="465" s="2" customFormat="1" ht="44.25" customHeight="1">
      <c r="A465" s="37"/>
      <c r="B465" s="38"/>
      <c r="C465" s="219" t="s">
        <v>841</v>
      </c>
      <c r="D465" s="219" t="s">
        <v>193</v>
      </c>
      <c r="E465" s="220" t="s">
        <v>1077</v>
      </c>
      <c r="F465" s="221" t="s">
        <v>461</v>
      </c>
      <c r="G465" s="222" t="s">
        <v>334</v>
      </c>
      <c r="H465" s="223">
        <v>92.879999999999995</v>
      </c>
      <c r="I465" s="224"/>
      <c r="J465" s="225">
        <f>ROUND(I465*H465,2)</f>
        <v>0</v>
      </c>
      <c r="K465" s="221" t="s">
        <v>364</v>
      </c>
      <c r="L465" s="43"/>
      <c r="M465" s="226" t="s">
        <v>1</v>
      </c>
      <c r="N465" s="227" t="s">
        <v>48</v>
      </c>
      <c r="O465" s="90"/>
      <c r="P465" s="228">
        <f>O465*H465</f>
        <v>0</v>
      </c>
      <c r="Q465" s="228">
        <v>0</v>
      </c>
      <c r="R465" s="228">
        <f>Q465*H465</f>
        <v>0</v>
      </c>
      <c r="S465" s="228">
        <v>0</v>
      </c>
      <c r="T465" s="229">
        <f>S465*H465</f>
        <v>0</v>
      </c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R465" s="230" t="s">
        <v>209</v>
      </c>
      <c r="AT465" s="230" t="s">
        <v>193</v>
      </c>
      <c r="AU465" s="230" t="s">
        <v>94</v>
      </c>
      <c r="AY465" s="15" t="s">
        <v>192</v>
      </c>
      <c r="BE465" s="231">
        <f>IF(N465="základní",J465,0)</f>
        <v>0</v>
      </c>
      <c r="BF465" s="231">
        <f>IF(N465="snížená",J465,0)</f>
        <v>0</v>
      </c>
      <c r="BG465" s="231">
        <f>IF(N465="zákl. přenesená",J465,0)</f>
        <v>0</v>
      </c>
      <c r="BH465" s="231">
        <f>IF(N465="sníž. přenesená",J465,0)</f>
        <v>0</v>
      </c>
      <c r="BI465" s="231">
        <f>IF(N465="nulová",J465,0)</f>
        <v>0</v>
      </c>
      <c r="BJ465" s="15" t="s">
        <v>91</v>
      </c>
      <c r="BK465" s="231">
        <f>ROUND(I465*H465,2)</f>
        <v>0</v>
      </c>
      <c r="BL465" s="15" t="s">
        <v>209</v>
      </c>
      <c r="BM465" s="230" t="s">
        <v>1376</v>
      </c>
    </row>
    <row r="466" s="2" customFormat="1">
      <c r="A466" s="37"/>
      <c r="B466" s="38"/>
      <c r="C466" s="39"/>
      <c r="D466" s="232" t="s">
        <v>199</v>
      </c>
      <c r="E466" s="39"/>
      <c r="F466" s="233" t="s">
        <v>461</v>
      </c>
      <c r="G466" s="39"/>
      <c r="H466" s="39"/>
      <c r="I466" s="234"/>
      <c r="J466" s="39"/>
      <c r="K466" s="39"/>
      <c r="L466" s="43"/>
      <c r="M466" s="235"/>
      <c r="N466" s="236"/>
      <c r="O466" s="90"/>
      <c r="P466" s="90"/>
      <c r="Q466" s="90"/>
      <c r="R466" s="90"/>
      <c r="S466" s="90"/>
      <c r="T466" s="91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T466" s="15" t="s">
        <v>199</v>
      </c>
      <c r="AU466" s="15" t="s">
        <v>94</v>
      </c>
    </row>
    <row r="467" s="2" customFormat="1">
      <c r="A467" s="37"/>
      <c r="B467" s="38"/>
      <c r="C467" s="39"/>
      <c r="D467" s="248" t="s">
        <v>268</v>
      </c>
      <c r="E467" s="39"/>
      <c r="F467" s="249" t="s">
        <v>1079</v>
      </c>
      <c r="G467" s="39"/>
      <c r="H467" s="39"/>
      <c r="I467" s="234"/>
      <c r="J467" s="39"/>
      <c r="K467" s="39"/>
      <c r="L467" s="43"/>
      <c r="M467" s="235"/>
      <c r="N467" s="236"/>
      <c r="O467" s="90"/>
      <c r="P467" s="90"/>
      <c r="Q467" s="90"/>
      <c r="R467" s="90"/>
      <c r="S467" s="90"/>
      <c r="T467" s="91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T467" s="15" t="s">
        <v>268</v>
      </c>
      <c r="AU467" s="15" t="s">
        <v>94</v>
      </c>
    </row>
    <row r="468" s="13" customFormat="1">
      <c r="A468" s="13"/>
      <c r="B468" s="237"/>
      <c r="C468" s="238"/>
      <c r="D468" s="232" t="s">
        <v>260</v>
      </c>
      <c r="E468" s="239" t="s">
        <v>1</v>
      </c>
      <c r="F468" s="240" t="s">
        <v>1368</v>
      </c>
      <c r="G468" s="238"/>
      <c r="H468" s="241">
        <v>92.879999999999995</v>
      </c>
      <c r="I468" s="242"/>
      <c r="J468" s="238"/>
      <c r="K468" s="238"/>
      <c r="L468" s="243"/>
      <c r="M468" s="244"/>
      <c r="N468" s="245"/>
      <c r="O468" s="245"/>
      <c r="P468" s="245"/>
      <c r="Q468" s="245"/>
      <c r="R468" s="245"/>
      <c r="S468" s="245"/>
      <c r="T468" s="24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7" t="s">
        <v>260</v>
      </c>
      <c r="AU468" s="247" t="s">
        <v>94</v>
      </c>
      <c r="AV468" s="13" t="s">
        <v>94</v>
      </c>
      <c r="AW468" s="13" t="s">
        <v>38</v>
      </c>
      <c r="AX468" s="13" t="s">
        <v>91</v>
      </c>
      <c r="AY468" s="247" t="s">
        <v>192</v>
      </c>
    </row>
    <row r="469" s="2" customFormat="1" ht="44.25" customHeight="1">
      <c r="A469" s="37"/>
      <c r="B469" s="38"/>
      <c r="C469" s="219" t="s">
        <v>845</v>
      </c>
      <c r="D469" s="219" t="s">
        <v>193</v>
      </c>
      <c r="E469" s="220" t="s">
        <v>1082</v>
      </c>
      <c r="F469" s="221" t="s">
        <v>1083</v>
      </c>
      <c r="G469" s="222" t="s">
        <v>334</v>
      </c>
      <c r="H469" s="223">
        <v>87.719999999999999</v>
      </c>
      <c r="I469" s="224"/>
      <c r="J469" s="225">
        <f>ROUND(I469*H469,2)</f>
        <v>0</v>
      </c>
      <c r="K469" s="221" t="s">
        <v>364</v>
      </c>
      <c r="L469" s="43"/>
      <c r="M469" s="226" t="s">
        <v>1</v>
      </c>
      <c r="N469" s="227" t="s">
        <v>48</v>
      </c>
      <c r="O469" s="90"/>
      <c r="P469" s="228">
        <f>O469*H469</f>
        <v>0</v>
      </c>
      <c r="Q469" s="228">
        <v>0</v>
      </c>
      <c r="R469" s="228">
        <f>Q469*H469</f>
        <v>0</v>
      </c>
      <c r="S469" s="228">
        <v>0</v>
      </c>
      <c r="T469" s="229">
        <f>S469*H469</f>
        <v>0</v>
      </c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R469" s="230" t="s">
        <v>209</v>
      </c>
      <c r="AT469" s="230" t="s">
        <v>193</v>
      </c>
      <c r="AU469" s="230" t="s">
        <v>94</v>
      </c>
      <c r="AY469" s="15" t="s">
        <v>192</v>
      </c>
      <c r="BE469" s="231">
        <f>IF(N469="základní",J469,0)</f>
        <v>0</v>
      </c>
      <c r="BF469" s="231">
        <f>IF(N469="snížená",J469,0)</f>
        <v>0</v>
      </c>
      <c r="BG469" s="231">
        <f>IF(N469="zákl. přenesená",J469,0)</f>
        <v>0</v>
      </c>
      <c r="BH469" s="231">
        <f>IF(N469="sníž. přenesená",J469,0)</f>
        <v>0</v>
      </c>
      <c r="BI469" s="231">
        <f>IF(N469="nulová",J469,0)</f>
        <v>0</v>
      </c>
      <c r="BJ469" s="15" t="s">
        <v>91</v>
      </c>
      <c r="BK469" s="231">
        <f>ROUND(I469*H469,2)</f>
        <v>0</v>
      </c>
      <c r="BL469" s="15" t="s">
        <v>209</v>
      </c>
      <c r="BM469" s="230" t="s">
        <v>1377</v>
      </c>
    </row>
    <row r="470" s="2" customFormat="1">
      <c r="A470" s="37"/>
      <c r="B470" s="38"/>
      <c r="C470" s="39"/>
      <c r="D470" s="232" t="s">
        <v>199</v>
      </c>
      <c r="E470" s="39"/>
      <c r="F470" s="233" t="s">
        <v>1083</v>
      </c>
      <c r="G470" s="39"/>
      <c r="H470" s="39"/>
      <c r="I470" s="234"/>
      <c r="J470" s="39"/>
      <c r="K470" s="39"/>
      <c r="L470" s="43"/>
      <c r="M470" s="235"/>
      <c r="N470" s="236"/>
      <c r="O470" s="90"/>
      <c r="P470" s="90"/>
      <c r="Q470" s="90"/>
      <c r="R470" s="90"/>
      <c r="S470" s="90"/>
      <c r="T470" s="91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T470" s="15" t="s">
        <v>199</v>
      </c>
      <c r="AU470" s="15" t="s">
        <v>94</v>
      </c>
    </row>
    <row r="471" s="2" customFormat="1">
      <c r="A471" s="37"/>
      <c r="B471" s="38"/>
      <c r="C471" s="39"/>
      <c r="D471" s="248" t="s">
        <v>268</v>
      </c>
      <c r="E471" s="39"/>
      <c r="F471" s="249" t="s">
        <v>1085</v>
      </c>
      <c r="G471" s="39"/>
      <c r="H471" s="39"/>
      <c r="I471" s="234"/>
      <c r="J471" s="39"/>
      <c r="K471" s="39"/>
      <c r="L471" s="43"/>
      <c r="M471" s="235"/>
      <c r="N471" s="236"/>
      <c r="O471" s="90"/>
      <c r="P471" s="90"/>
      <c r="Q471" s="90"/>
      <c r="R471" s="90"/>
      <c r="S471" s="90"/>
      <c r="T471" s="91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T471" s="15" t="s">
        <v>268</v>
      </c>
      <c r="AU471" s="15" t="s">
        <v>94</v>
      </c>
    </row>
    <row r="472" s="13" customFormat="1">
      <c r="A472" s="13"/>
      <c r="B472" s="237"/>
      <c r="C472" s="238"/>
      <c r="D472" s="232" t="s">
        <v>260</v>
      </c>
      <c r="E472" s="239" t="s">
        <v>1</v>
      </c>
      <c r="F472" s="240" t="s">
        <v>1372</v>
      </c>
      <c r="G472" s="238"/>
      <c r="H472" s="241">
        <v>65.790000000000006</v>
      </c>
      <c r="I472" s="242"/>
      <c r="J472" s="238"/>
      <c r="K472" s="238"/>
      <c r="L472" s="243"/>
      <c r="M472" s="244"/>
      <c r="N472" s="245"/>
      <c r="O472" s="245"/>
      <c r="P472" s="245"/>
      <c r="Q472" s="245"/>
      <c r="R472" s="245"/>
      <c r="S472" s="245"/>
      <c r="T472" s="246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7" t="s">
        <v>260</v>
      </c>
      <c r="AU472" s="247" t="s">
        <v>94</v>
      </c>
      <c r="AV472" s="13" t="s">
        <v>94</v>
      </c>
      <c r="AW472" s="13" t="s">
        <v>38</v>
      </c>
      <c r="AX472" s="13" t="s">
        <v>83</v>
      </c>
      <c r="AY472" s="247" t="s">
        <v>192</v>
      </c>
    </row>
    <row r="473" s="13" customFormat="1">
      <c r="A473" s="13"/>
      <c r="B473" s="237"/>
      <c r="C473" s="238"/>
      <c r="D473" s="232" t="s">
        <v>260</v>
      </c>
      <c r="E473" s="239" t="s">
        <v>1</v>
      </c>
      <c r="F473" s="240" t="s">
        <v>1367</v>
      </c>
      <c r="G473" s="238"/>
      <c r="H473" s="241">
        <v>21.93</v>
      </c>
      <c r="I473" s="242"/>
      <c r="J473" s="238"/>
      <c r="K473" s="238"/>
      <c r="L473" s="243"/>
      <c r="M473" s="265"/>
      <c r="N473" s="266"/>
      <c r="O473" s="266"/>
      <c r="P473" s="266"/>
      <c r="Q473" s="266"/>
      <c r="R473" s="266"/>
      <c r="S473" s="266"/>
      <c r="T473" s="267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7" t="s">
        <v>260</v>
      </c>
      <c r="AU473" s="247" t="s">
        <v>94</v>
      </c>
      <c r="AV473" s="13" t="s">
        <v>94</v>
      </c>
      <c r="AW473" s="13" t="s">
        <v>38</v>
      </c>
      <c r="AX473" s="13" t="s">
        <v>83</v>
      </c>
      <c r="AY473" s="247" t="s">
        <v>192</v>
      </c>
    </row>
    <row r="474" s="2" customFormat="1" ht="6.96" customHeight="1">
      <c r="A474" s="37"/>
      <c r="B474" s="65"/>
      <c r="C474" s="66"/>
      <c r="D474" s="66"/>
      <c r="E474" s="66"/>
      <c r="F474" s="66"/>
      <c r="G474" s="66"/>
      <c r="H474" s="66"/>
      <c r="I474" s="66"/>
      <c r="J474" s="66"/>
      <c r="K474" s="66"/>
      <c r="L474" s="43"/>
      <c r="M474" s="37"/>
      <c r="O474" s="37"/>
      <c r="P474" s="37"/>
      <c r="Q474" s="37"/>
      <c r="R474" s="37"/>
      <c r="S474" s="37"/>
      <c r="T474" s="37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</row>
  </sheetData>
  <sheetProtection sheet="1" autoFilter="0" formatColumns="0" formatRows="0" objects="1" scenarios="1" spinCount="100000" saltValue="lEwjlghHWb/rDxcaoAF2vtw9D0vvS6OoyL5i1EiwsDWC6YzTM2lfMd9pK3p0g/35/6YHj2NTPZjEYF03BOBRUw==" hashValue="E+gEOX7oKmdfrSEJeEUyj3bRtGD6ZcMhkcNR5BBZmgVTdYxtJnjJWRPSC98OwNSW4FyhXm5eylgC18cD/Oj98A==" algorithmName="SHA-512" password="CC35"/>
  <autoFilter ref="C122:K473"/>
  <mergeCells count="9">
    <mergeCell ref="E7:H7"/>
    <mergeCell ref="E9:H9"/>
    <mergeCell ref="E18:H18"/>
    <mergeCell ref="E27:H27"/>
    <mergeCell ref="E84:H84"/>
    <mergeCell ref="E86:H86"/>
    <mergeCell ref="E113:H113"/>
    <mergeCell ref="E115:H115"/>
    <mergeCell ref="L2:V2"/>
  </mergeCells>
  <hyperlinks>
    <hyperlink ref="F128" r:id="rId1" display="https://podminky.urs.cz/item/CS_URS_2023_01/113107223"/>
    <hyperlink ref="F132" r:id="rId2" display="https://podminky.urs.cz/item/CS_URS_2023_01/113107243"/>
    <hyperlink ref="F136" r:id="rId3" display="https://podminky.urs.cz/item/CS_URS_2023_01/113154263"/>
    <hyperlink ref="F143" r:id="rId4" display="https://podminky.urs.cz/item/CS_URS_2023_01/119001421"/>
    <hyperlink ref="F147" r:id="rId5" display="https://podminky.urs.cz/item/CS_URS_2023_01/120001101"/>
    <hyperlink ref="F151" r:id="rId6" display="https://podminky.urs.cz/item/CS_URS_2023_01/132212231"/>
    <hyperlink ref="F155" r:id="rId7" display="https://podminky.urs.cz/item/CS_URS_2023_02/132254204"/>
    <hyperlink ref="F160" r:id="rId8" display="https://podminky.urs.cz/item/CS_URS_2023_01/132312231"/>
    <hyperlink ref="F164" r:id="rId9" display="https://podminky.urs.cz/item/CS_URS_2023_01/132354204"/>
    <hyperlink ref="F169" r:id="rId10" display="https://podminky.urs.cz/item/CS_URS_2023_01/132454204"/>
    <hyperlink ref="F174" r:id="rId11" display="https://podminky.urs.cz/item/CS_URS_2023_01/151101101"/>
    <hyperlink ref="F178" r:id="rId12" display="https://podminky.urs.cz/item/CS_URS_2023_01/151101111"/>
    <hyperlink ref="F182" r:id="rId13" display="https://podminky.urs.cz/item/CS_URS_2023_01/162251101"/>
    <hyperlink ref="F187" r:id="rId14" display="https://podminky.urs.cz/item/CS_URS_2023_01/162251121"/>
    <hyperlink ref="F192" r:id="rId15" display="https://podminky.urs.cz/item/CS_URS_2023_01/162751137"/>
    <hyperlink ref="F196" r:id="rId16" display="https://podminky.urs.cz/item/CS_URS_2023_01/162751139"/>
    <hyperlink ref="F200" r:id="rId17" display="https://podminky.urs.cz/item/CS_URS_2023_01/167151111"/>
    <hyperlink ref="F205" r:id="rId18" display="https://podminky.urs.cz/item/CS_URS_2023_01/167151112"/>
    <hyperlink ref="F210" r:id="rId19" display="https://podminky.urs.cz/item/CS_URS_2023_01/171201231"/>
    <hyperlink ref="F214" r:id="rId20" display="https://podminky.urs.cz/item/CS_URS_2023_01/171251201"/>
    <hyperlink ref="F220" r:id="rId21" display="https://podminky.urs.cz/item/CS_URS_2023_01/174101101"/>
    <hyperlink ref="F224" r:id="rId22" display="https://podminky.urs.cz/item/CS_URS_2023_01/175151101"/>
    <hyperlink ref="F229" r:id="rId23" display="https://podminky.urs.cz/item/CS_URS_2023_01/451573111"/>
    <hyperlink ref="F233" r:id="rId24" display="https://podminky.urs.cz/item/CS_URS_2023_01/452313151"/>
    <hyperlink ref="F237" r:id="rId25" display="https://podminky.urs.cz/item/CS_URS_2023_01/452353101"/>
    <hyperlink ref="F242" r:id="rId26" display="https://podminky.urs.cz/item/CS_URS_2023_02/564851111"/>
    <hyperlink ref="F246" r:id="rId27" display="https://podminky.urs.cz/item/CS_URS_2023_02/564871116"/>
    <hyperlink ref="F250" r:id="rId28" display="https://podminky.urs.cz/item/CS_URS_2023_01/573111112"/>
    <hyperlink ref="F254" r:id="rId29" display="https://podminky.urs.cz/item/CS_URS_2023_01/573211111"/>
    <hyperlink ref="F258" r:id="rId30" display="https://podminky.urs.cz/item/CS_URS_2023_01/577144111"/>
    <hyperlink ref="F262" r:id="rId31" display="https://podminky.urs.cz/item/CS_URS_2023_01/577145112"/>
    <hyperlink ref="F266" r:id="rId32" display="https://podminky.urs.cz/item/CS_URS_2023_01/599141111"/>
    <hyperlink ref="F270" r:id="rId33" display="https://podminky.urs.cz/item/CS_URS_2023_01/919121212"/>
    <hyperlink ref="F274" r:id="rId34" display="https://podminky.urs.cz/item/CS_URS_2023_01/919731123"/>
    <hyperlink ref="F282" r:id="rId35" display="https://podminky.urs.cz/item/CS_URS_2023_01/892241111"/>
    <hyperlink ref="F285" r:id="rId36" display="https://podminky.urs.cz/item/CS_URS_2023_01/892273122"/>
    <hyperlink ref="F288" r:id="rId37" display="https://podminky.urs.cz/item/CS_URS_2023_01/899722114"/>
    <hyperlink ref="F291" r:id="rId38" display="https://podminky.urs.cz/item/CS_URS_2023_01/871241211"/>
    <hyperlink ref="F296" r:id="rId39" display="https://podminky.urs.cz/item/CS_URS_2023_01/899721111"/>
    <hyperlink ref="F299" r:id="rId40" display="https://podminky.urs.cz/item/CS_URS_2023_01/877241101"/>
    <hyperlink ref="F322" r:id="rId41" display="https://podminky.urs.cz/item/CS_URS_2023_01/891241112"/>
    <hyperlink ref="F328" r:id="rId42" display="https://podminky.urs.cz/item/CS_URS_2023_01/899401112"/>
    <hyperlink ref="F335" r:id="rId43" display="https://podminky.urs.cz/item/CS_URS_2023_01/891247111"/>
    <hyperlink ref="F348" r:id="rId44" display="https://podminky.urs.cz/item/CS_URS_2023_01/899401113"/>
    <hyperlink ref="F357" r:id="rId45" display="https://podminky.urs.cz/item/CS_URS_2023_01/891249111"/>
    <hyperlink ref="F360" r:id="rId46" display="https://podminky.urs.cz/item/CS_URS_2023_01/899401111"/>
    <hyperlink ref="F369" r:id="rId47" display="https://podminky.urs.cz/item/CS_URS_2023_01/899331111"/>
    <hyperlink ref="F373" r:id="rId48" display="https://podminky.urs.cz/item/CS_URS_2023_01/899712111"/>
    <hyperlink ref="F383" r:id="rId49" display="https://podminky.urs.cz/item/CS_URS_2023_01/857242121"/>
    <hyperlink ref="F406" r:id="rId50" display="https://podminky.urs.cz/item/CS_URS_2023_01/857244122"/>
    <hyperlink ref="F412" r:id="rId51" display="https://podminky.urs.cz/item/CS_URS_2023_01/892372111"/>
    <hyperlink ref="F417" r:id="rId52" display="https://podminky.urs.cz/item/CS_URS_2023_01/919735112"/>
    <hyperlink ref="F421" r:id="rId53" display="https://podminky.urs.cz/item/CS_URS_2023_01/997013501"/>
    <hyperlink ref="F427" r:id="rId54" display="https://podminky.urs.cz/item/CS_URS_2023_01/997013509"/>
    <hyperlink ref="F433" r:id="rId55" display="https://podminky.urs.cz/item/CS_URS_2023_01/997221612"/>
    <hyperlink ref="F439" r:id="rId56" display="https://podminky.urs.cz/item/CS_URS_2023_01/998225111"/>
    <hyperlink ref="F445" r:id="rId57" display="https://podminky.urs.cz/item/CS_URS_2023_01/998276101"/>
    <hyperlink ref="F450" r:id="rId58" display="https://podminky.urs.cz/item/CS_URS_2023_01/119003217"/>
    <hyperlink ref="F454" r:id="rId59" display="https://podminky.urs.cz/item/CS_URS_2023_01/119003218"/>
    <hyperlink ref="F458" r:id="rId60" display="https://podminky.urs.cz/item/CS_URS_2023_01/919735111"/>
    <hyperlink ref="F462" r:id="rId61" display="https://podminky.urs.cz/item/CS_URS_2023_01/938908411"/>
    <hyperlink ref="F467" r:id="rId62" display="https://podminky.urs.cz/item/CS_URS_2023_02/997013873"/>
    <hyperlink ref="F471" r:id="rId63" display="https://podminky.urs.cz/item/CS_URS_2023_02/99701387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4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116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16.5" customHeight="1">
      <c r="A9" s="37"/>
      <c r="B9" s="43"/>
      <c r="C9" s="37"/>
      <c r="D9" s="37"/>
      <c r="E9" s="141" t="s">
        <v>1378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281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27</v>
      </c>
      <c r="G13" s="37"/>
      <c r="H13" s="37"/>
      <c r="I13" s="144" t="s">
        <v>28</v>
      </c>
      <c r="J13" s="145" t="s">
        <v>282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162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ROUND(J125,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ROUND((SUM(BE125:BE524)),  2)</f>
        <v>0</v>
      </c>
      <c r="G33" s="37"/>
      <c r="H33" s="37"/>
      <c r="I33" s="156">
        <v>0.20999999999999999</v>
      </c>
      <c r="J33" s="155">
        <f>ROUND(((SUM(BE125:BE524))*I33),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ROUND((SUM(BF125:BF524)),  2)</f>
        <v>0</v>
      </c>
      <c r="G34" s="37"/>
      <c r="H34" s="37"/>
      <c r="I34" s="156">
        <v>0.14999999999999999</v>
      </c>
      <c r="J34" s="155">
        <f>ROUND(((SUM(BF125:BF524))*I34),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ROUND((SUM(BG125:BG524)),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ROUND((SUM(BH125:BH524)),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ROUND((SUM(BI125:BI524)),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16.5" customHeight="1">
      <c r="A86" s="37"/>
      <c r="B86" s="38"/>
      <c r="C86" s="39"/>
      <c r="D86" s="39"/>
      <c r="E86" s="75" t="str">
        <f>E9</f>
        <v>2023_09_6. - Řad B, IO 03.06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J125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283</v>
      </c>
      <c r="E96" s="183"/>
      <c r="F96" s="183"/>
      <c r="G96" s="183"/>
      <c r="H96" s="183"/>
      <c r="I96" s="183"/>
      <c r="J96" s="184">
        <f>J126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284</v>
      </c>
      <c r="E97" s="189"/>
      <c r="F97" s="189"/>
      <c r="G97" s="189"/>
      <c r="H97" s="189"/>
      <c r="I97" s="189"/>
      <c r="J97" s="190">
        <f>J127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285</v>
      </c>
      <c r="E98" s="189"/>
      <c r="F98" s="189"/>
      <c r="G98" s="189"/>
      <c r="H98" s="189"/>
      <c r="I98" s="189"/>
      <c r="J98" s="190">
        <f>J239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286</v>
      </c>
      <c r="E99" s="189"/>
      <c r="F99" s="189"/>
      <c r="G99" s="189"/>
      <c r="H99" s="189"/>
      <c r="I99" s="189"/>
      <c r="J99" s="190">
        <f>J252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287</v>
      </c>
      <c r="E100" s="189"/>
      <c r="F100" s="189"/>
      <c r="G100" s="189"/>
      <c r="H100" s="189"/>
      <c r="I100" s="189"/>
      <c r="J100" s="190">
        <f>J301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6"/>
      <c r="C101" s="187"/>
      <c r="D101" s="188" t="s">
        <v>288</v>
      </c>
      <c r="E101" s="189"/>
      <c r="F101" s="189"/>
      <c r="G101" s="189"/>
      <c r="H101" s="189"/>
      <c r="I101" s="189"/>
      <c r="J101" s="190">
        <f>J460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6"/>
      <c r="C102" s="187"/>
      <c r="D102" s="188" t="s">
        <v>289</v>
      </c>
      <c r="E102" s="189"/>
      <c r="F102" s="189"/>
      <c r="G102" s="189"/>
      <c r="H102" s="189"/>
      <c r="I102" s="189"/>
      <c r="J102" s="190">
        <f>J493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6"/>
      <c r="C103" s="187"/>
      <c r="D103" s="188" t="s">
        <v>290</v>
      </c>
      <c r="E103" s="189"/>
      <c r="F103" s="189"/>
      <c r="G103" s="189"/>
      <c r="H103" s="189"/>
      <c r="I103" s="189"/>
      <c r="J103" s="190">
        <f>J510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9" customFormat="1" ht="24.96" customHeight="1">
      <c r="A104" s="9"/>
      <c r="B104" s="180"/>
      <c r="C104" s="181"/>
      <c r="D104" s="182" t="s">
        <v>291</v>
      </c>
      <c r="E104" s="183"/>
      <c r="F104" s="183"/>
      <c r="G104" s="183"/>
      <c r="H104" s="183"/>
      <c r="I104" s="183"/>
      <c r="J104" s="184">
        <f>J520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10" customFormat="1" ht="19.92" customHeight="1">
      <c r="A105" s="10"/>
      <c r="B105" s="186"/>
      <c r="C105" s="187"/>
      <c r="D105" s="188" t="s">
        <v>292</v>
      </c>
      <c r="E105" s="189"/>
      <c r="F105" s="189"/>
      <c r="G105" s="189"/>
      <c r="H105" s="189"/>
      <c r="I105" s="189"/>
      <c r="J105" s="190">
        <f>J521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39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hidden="1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hidden="1"/>
    <row r="109" hidden="1"/>
    <row r="110" hidden="1"/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1" t="s">
        <v>176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75" t="str">
        <f>E7</f>
        <v>Vodovod Přestavlky</v>
      </c>
      <c r="F115" s="30"/>
      <c r="G115" s="30"/>
      <c r="H115" s="30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0" t="s">
        <v>160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75" t="str">
        <f>E9</f>
        <v>2023_09_6. - Řad B, IO 03.06</v>
      </c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2" customHeight="1">
      <c r="A119" s="37"/>
      <c r="B119" s="38"/>
      <c r="C119" s="30" t="s">
        <v>22</v>
      </c>
      <c r="D119" s="39"/>
      <c r="E119" s="39"/>
      <c r="F119" s="25" t="str">
        <f>F12</f>
        <v>Přestavlky u Čerčan</v>
      </c>
      <c r="G119" s="39"/>
      <c r="H119" s="39"/>
      <c r="I119" s="30" t="s">
        <v>24</v>
      </c>
      <c r="J119" s="78" t="str">
        <f>IF(J12="","",J12)</f>
        <v>1. 9. 2023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6.96" customHeight="1">
      <c r="A120" s="37"/>
      <c r="B120" s="38"/>
      <c r="C120" s="39"/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25.65" customHeight="1">
      <c r="A121" s="37"/>
      <c r="B121" s="38"/>
      <c r="C121" s="30" t="s">
        <v>30</v>
      </c>
      <c r="D121" s="39"/>
      <c r="E121" s="39"/>
      <c r="F121" s="25" t="str">
        <f>E15</f>
        <v>Přestavlky u Čerčan</v>
      </c>
      <c r="G121" s="39"/>
      <c r="H121" s="39"/>
      <c r="I121" s="30" t="s">
        <v>35</v>
      </c>
      <c r="J121" s="35" t="str">
        <f>E21</f>
        <v>Vodohospodářský rozvoj a výstavba a.s.</v>
      </c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5.15" customHeight="1">
      <c r="A122" s="37"/>
      <c r="B122" s="38"/>
      <c r="C122" s="30" t="s">
        <v>33</v>
      </c>
      <c r="D122" s="39"/>
      <c r="E122" s="39"/>
      <c r="F122" s="25" t="str">
        <f>IF(E18="","",E18)</f>
        <v>Vyplň údaj</v>
      </c>
      <c r="G122" s="39"/>
      <c r="H122" s="39"/>
      <c r="I122" s="30" t="s">
        <v>39</v>
      </c>
      <c r="J122" s="35" t="str">
        <f>E24</f>
        <v>Dvořák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0.32" customHeight="1">
      <c r="A123" s="37"/>
      <c r="B123" s="38"/>
      <c r="C123" s="39"/>
      <c r="D123" s="39"/>
      <c r="E123" s="39"/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11" customFormat="1" ht="29.28" customHeight="1">
      <c r="A124" s="192"/>
      <c r="B124" s="193"/>
      <c r="C124" s="194" t="s">
        <v>177</v>
      </c>
      <c r="D124" s="195" t="s">
        <v>68</v>
      </c>
      <c r="E124" s="195" t="s">
        <v>64</v>
      </c>
      <c r="F124" s="195" t="s">
        <v>65</v>
      </c>
      <c r="G124" s="195" t="s">
        <v>178</v>
      </c>
      <c r="H124" s="195" t="s">
        <v>179</v>
      </c>
      <c r="I124" s="195" t="s">
        <v>180</v>
      </c>
      <c r="J124" s="195" t="s">
        <v>167</v>
      </c>
      <c r="K124" s="196" t="s">
        <v>181</v>
      </c>
      <c r="L124" s="197"/>
      <c r="M124" s="99" t="s">
        <v>1</v>
      </c>
      <c r="N124" s="100" t="s">
        <v>47</v>
      </c>
      <c r="O124" s="100" t="s">
        <v>182</v>
      </c>
      <c r="P124" s="100" t="s">
        <v>183</v>
      </c>
      <c r="Q124" s="100" t="s">
        <v>184</v>
      </c>
      <c r="R124" s="100" t="s">
        <v>185</v>
      </c>
      <c r="S124" s="100" t="s">
        <v>186</v>
      </c>
      <c r="T124" s="101" t="s">
        <v>187</v>
      </c>
      <c r="U124" s="192"/>
      <c r="V124" s="192"/>
      <c r="W124" s="192"/>
      <c r="X124" s="192"/>
      <c r="Y124" s="192"/>
      <c r="Z124" s="192"/>
      <c r="AA124" s="192"/>
      <c r="AB124" s="192"/>
      <c r="AC124" s="192"/>
      <c r="AD124" s="192"/>
      <c r="AE124" s="192"/>
    </row>
    <row r="125" s="2" customFormat="1" ht="22.8" customHeight="1">
      <c r="A125" s="37"/>
      <c r="B125" s="38"/>
      <c r="C125" s="106" t="s">
        <v>188</v>
      </c>
      <c r="D125" s="39"/>
      <c r="E125" s="39"/>
      <c r="F125" s="39"/>
      <c r="G125" s="39"/>
      <c r="H125" s="39"/>
      <c r="I125" s="39"/>
      <c r="J125" s="198">
        <f>BK125</f>
        <v>0</v>
      </c>
      <c r="K125" s="39"/>
      <c r="L125" s="43"/>
      <c r="M125" s="102"/>
      <c r="N125" s="199"/>
      <c r="O125" s="103"/>
      <c r="P125" s="200">
        <f>P126+P520</f>
        <v>0</v>
      </c>
      <c r="Q125" s="103"/>
      <c r="R125" s="200">
        <f>R126+R520</f>
        <v>329.7234047</v>
      </c>
      <c r="S125" s="103"/>
      <c r="T125" s="201">
        <f>T126+T520</f>
        <v>308.48724999999996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5" t="s">
        <v>82</v>
      </c>
      <c r="AU125" s="15" t="s">
        <v>169</v>
      </c>
      <c r="BK125" s="202">
        <f>BK126+BK520</f>
        <v>0</v>
      </c>
    </row>
    <row r="126" s="12" customFormat="1" ht="25.92" customHeight="1">
      <c r="A126" s="12"/>
      <c r="B126" s="203"/>
      <c r="C126" s="204"/>
      <c r="D126" s="205" t="s">
        <v>82</v>
      </c>
      <c r="E126" s="206" t="s">
        <v>293</v>
      </c>
      <c r="F126" s="206" t="s">
        <v>294</v>
      </c>
      <c r="G126" s="204"/>
      <c r="H126" s="204"/>
      <c r="I126" s="207"/>
      <c r="J126" s="208">
        <f>BK126</f>
        <v>0</v>
      </c>
      <c r="K126" s="204"/>
      <c r="L126" s="209"/>
      <c r="M126" s="210"/>
      <c r="N126" s="211"/>
      <c r="O126" s="211"/>
      <c r="P126" s="212">
        <f>P127+P239+P252+P301+P493+P510</f>
        <v>0</v>
      </c>
      <c r="Q126" s="211"/>
      <c r="R126" s="212">
        <f>R127+R239+R252+R301+R493+R510</f>
        <v>329.72300469999999</v>
      </c>
      <c r="S126" s="211"/>
      <c r="T126" s="213">
        <f>T127+T239+T252+T301+T493+T510</f>
        <v>308.48724999999996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4" t="s">
        <v>91</v>
      </c>
      <c r="AT126" s="215" t="s">
        <v>82</v>
      </c>
      <c r="AU126" s="215" t="s">
        <v>83</v>
      </c>
      <c r="AY126" s="214" t="s">
        <v>192</v>
      </c>
      <c r="BK126" s="216">
        <f>BK127+BK239+BK252+BK301+BK493+BK510</f>
        <v>0</v>
      </c>
    </row>
    <row r="127" s="12" customFormat="1" ht="22.8" customHeight="1">
      <c r="A127" s="12"/>
      <c r="B127" s="203"/>
      <c r="C127" s="204"/>
      <c r="D127" s="205" t="s">
        <v>82</v>
      </c>
      <c r="E127" s="217" t="s">
        <v>91</v>
      </c>
      <c r="F127" s="217" t="s">
        <v>295</v>
      </c>
      <c r="G127" s="204"/>
      <c r="H127" s="204"/>
      <c r="I127" s="207"/>
      <c r="J127" s="218">
        <f>BK127</f>
        <v>0</v>
      </c>
      <c r="K127" s="204"/>
      <c r="L127" s="209"/>
      <c r="M127" s="210"/>
      <c r="N127" s="211"/>
      <c r="O127" s="211"/>
      <c r="P127" s="212">
        <f>SUM(P128:P238)</f>
        <v>0</v>
      </c>
      <c r="Q127" s="211"/>
      <c r="R127" s="212">
        <f>SUM(R128:R238)</f>
        <v>252.3218359</v>
      </c>
      <c r="S127" s="211"/>
      <c r="T127" s="213">
        <f>SUM(T128:T238)</f>
        <v>300.02724999999998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4" t="s">
        <v>91</v>
      </c>
      <c r="AT127" s="215" t="s">
        <v>82</v>
      </c>
      <c r="AU127" s="215" t="s">
        <v>91</v>
      </c>
      <c r="AY127" s="214" t="s">
        <v>192</v>
      </c>
      <c r="BK127" s="216">
        <f>SUM(BK128:BK238)</f>
        <v>0</v>
      </c>
    </row>
    <row r="128" s="2" customFormat="1" ht="24.15" customHeight="1">
      <c r="A128" s="37"/>
      <c r="B128" s="38"/>
      <c r="C128" s="219" t="s">
        <v>91</v>
      </c>
      <c r="D128" s="219" t="s">
        <v>193</v>
      </c>
      <c r="E128" s="220" t="s">
        <v>296</v>
      </c>
      <c r="F128" s="221" t="s">
        <v>297</v>
      </c>
      <c r="G128" s="222" t="s">
        <v>298</v>
      </c>
      <c r="H128" s="223">
        <v>305</v>
      </c>
      <c r="I128" s="224"/>
      <c r="J128" s="225">
        <f>ROUND(I128*H128,2)</f>
        <v>0</v>
      </c>
      <c r="K128" s="221" t="s">
        <v>266</v>
      </c>
      <c r="L128" s="43"/>
      <c r="M128" s="226" t="s">
        <v>1</v>
      </c>
      <c r="N128" s="227" t="s">
        <v>48</v>
      </c>
      <c r="O128" s="90"/>
      <c r="P128" s="228">
        <f>O128*H128</f>
        <v>0</v>
      </c>
      <c r="Q128" s="228">
        <v>0</v>
      </c>
      <c r="R128" s="228">
        <f>Q128*H128</f>
        <v>0</v>
      </c>
      <c r="S128" s="228">
        <v>0.44</v>
      </c>
      <c r="T128" s="229">
        <f>S128*H128</f>
        <v>134.19999999999999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0" t="s">
        <v>209</v>
      </c>
      <c r="AT128" s="230" t="s">
        <v>193</v>
      </c>
      <c r="AU128" s="230" t="s">
        <v>94</v>
      </c>
      <c r="AY128" s="15" t="s">
        <v>192</v>
      </c>
      <c r="BE128" s="231">
        <f>IF(N128="základní",J128,0)</f>
        <v>0</v>
      </c>
      <c r="BF128" s="231">
        <f>IF(N128="snížená",J128,0)</f>
        <v>0</v>
      </c>
      <c r="BG128" s="231">
        <f>IF(N128="zákl. přenesená",J128,0)</f>
        <v>0</v>
      </c>
      <c r="BH128" s="231">
        <f>IF(N128="sníž. přenesená",J128,0)</f>
        <v>0</v>
      </c>
      <c r="BI128" s="231">
        <f>IF(N128="nulová",J128,0)</f>
        <v>0</v>
      </c>
      <c r="BJ128" s="15" t="s">
        <v>91</v>
      </c>
      <c r="BK128" s="231">
        <f>ROUND(I128*H128,2)</f>
        <v>0</v>
      </c>
      <c r="BL128" s="15" t="s">
        <v>209</v>
      </c>
      <c r="BM128" s="230" t="s">
        <v>299</v>
      </c>
    </row>
    <row r="129" s="2" customFormat="1">
      <c r="A129" s="37"/>
      <c r="B129" s="38"/>
      <c r="C129" s="39"/>
      <c r="D129" s="232" t="s">
        <v>199</v>
      </c>
      <c r="E129" s="39"/>
      <c r="F129" s="233" t="s">
        <v>300</v>
      </c>
      <c r="G129" s="39"/>
      <c r="H129" s="39"/>
      <c r="I129" s="234"/>
      <c r="J129" s="39"/>
      <c r="K129" s="39"/>
      <c r="L129" s="43"/>
      <c r="M129" s="235"/>
      <c r="N129" s="236"/>
      <c r="O129" s="90"/>
      <c r="P129" s="90"/>
      <c r="Q129" s="90"/>
      <c r="R129" s="90"/>
      <c r="S129" s="90"/>
      <c r="T129" s="91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5" t="s">
        <v>199</v>
      </c>
      <c r="AU129" s="15" t="s">
        <v>94</v>
      </c>
    </row>
    <row r="130" s="2" customFormat="1">
      <c r="A130" s="37"/>
      <c r="B130" s="38"/>
      <c r="C130" s="39"/>
      <c r="D130" s="248" t="s">
        <v>268</v>
      </c>
      <c r="E130" s="39"/>
      <c r="F130" s="249" t="s">
        <v>301</v>
      </c>
      <c r="G130" s="39"/>
      <c r="H130" s="39"/>
      <c r="I130" s="234"/>
      <c r="J130" s="39"/>
      <c r="K130" s="39"/>
      <c r="L130" s="43"/>
      <c r="M130" s="235"/>
      <c r="N130" s="236"/>
      <c r="O130" s="90"/>
      <c r="P130" s="90"/>
      <c r="Q130" s="90"/>
      <c r="R130" s="90"/>
      <c r="S130" s="90"/>
      <c r="T130" s="91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15" t="s">
        <v>268</v>
      </c>
      <c r="AU130" s="15" t="s">
        <v>94</v>
      </c>
    </row>
    <row r="131" s="13" customFormat="1">
      <c r="A131" s="13"/>
      <c r="B131" s="237"/>
      <c r="C131" s="238"/>
      <c r="D131" s="232" t="s">
        <v>260</v>
      </c>
      <c r="E131" s="239" t="s">
        <v>1</v>
      </c>
      <c r="F131" s="240" t="s">
        <v>1379</v>
      </c>
      <c r="G131" s="238"/>
      <c r="H131" s="241">
        <v>305</v>
      </c>
      <c r="I131" s="242"/>
      <c r="J131" s="238"/>
      <c r="K131" s="238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94</v>
      </c>
      <c r="AV131" s="13" t="s">
        <v>94</v>
      </c>
      <c r="AW131" s="13" t="s">
        <v>38</v>
      </c>
      <c r="AX131" s="13" t="s">
        <v>91</v>
      </c>
      <c r="AY131" s="247" t="s">
        <v>192</v>
      </c>
    </row>
    <row r="132" s="2" customFormat="1" ht="24.15" customHeight="1">
      <c r="A132" s="37"/>
      <c r="B132" s="38"/>
      <c r="C132" s="219" t="s">
        <v>94</v>
      </c>
      <c r="D132" s="219" t="s">
        <v>193</v>
      </c>
      <c r="E132" s="220" t="s">
        <v>303</v>
      </c>
      <c r="F132" s="221" t="s">
        <v>304</v>
      </c>
      <c r="G132" s="222" t="s">
        <v>298</v>
      </c>
      <c r="H132" s="223">
        <v>384.75</v>
      </c>
      <c r="I132" s="224"/>
      <c r="J132" s="225">
        <f>ROUND(I132*H132,2)</f>
        <v>0</v>
      </c>
      <c r="K132" s="221" t="s">
        <v>266</v>
      </c>
      <c r="L132" s="43"/>
      <c r="M132" s="226" t="s">
        <v>1</v>
      </c>
      <c r="N132" s="227" t="s">
        <v>48</v>
      </c>
      <c r="O132" s="90"/>
      <c r="P132" s="228">
        <f>O132*H132</f>
        <v>0</v>
      </c>
      <c r="Q132" s="228">
        <v>0</v>
      </c>
      <c r="R132" s="228">
        <f>Q132*H132</f>
        <v>0</v>
      </c>
      <c r="S132" s="228">
        <v>0.316</v>
      </c>
      <c r="T132" s="229">
        <f>S132*H132</f>
        <v>121.581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0" t="s">
        <v>209</v>
      </c>
      <c r="AT132" s="230" t="s">
        <v>193</v>
      </c>
      <c r="AU132" s="230" t="s">
        <v>94</v>
      </c>
      <c r="AY132" s="15" t="s">
        <v>192</v>
      </c>
      <c r="BE132" s="231">
        <f>IF(N132="základní",J132,0)</f>
        <v>0</v>
      </c>
      <c r="BF132" s="231">
        <f>IF(N132="snížená",J132,0)</f>
        <v>0</v>
      </c>
      <c r="BG132" s="231">
        <f>IF(N132="zákl. přenesená",J132,0)</f>
        <v>0</v>
      </c>
      <c r="BH132" s="231">
        <f>IF(N132="sníž. přenesená",J132,0)</f>
        <v>0</v>
      </c>
      <c r="BI132" s="231">
        <f>IF(N132="nulová",J132,0)</f>
        <v>0</v>
      </c>
      <c r="BJ132" s="15" t="s">
        <v>91</v>
      </c>
      <c r="BK132" s="231">
        <f>ROUND(I132*H132,2)</f>
        <v>0</v>
      </c>
      <c r="BL132" s="15" t="s">
        <v>209</v>
      </c>
      <c r="BM132" s="230" t="s">
        <v>305</v>
      </c>
    </row>
    <row r="133" s="2" customFormat="1">
      <c r="A133" s="37"/>
      <c r="B133" s="38"/>
      <c r="C133" s="39"/>
      <c r="D133" s="232" t="s">
        <v>199</v>
      </c>
      <c r="E133" s="39"/>
      <c r="F133" s="233" t="s">
        <v>306</v>
      </c>
      <c r="G133" s="39"/>
      <c r="H133" s="39"/>
      <c r="I133" s="234"/>
      <c r="J133" s="39"/>
      <c r="K133" s="39"/>
      <c r="L133" s="43"/>
      <c r="M133" s="235"/>
      <c r="N133" s="236"/>
      <c r="O133" s="90"/>
      <c r="P133" s="90"/>
      <c r="Q133" s="90"/>
      <c r="R133" s="90"/>
      <c r="S133" s="90"/>
      <c r="T133" s="91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15" t="s">
        <v>199</v>
      </c>
      <c r="AU133" s="15" t="s">
        <v>94</v>
      </c>
    </row>
    <row r="134" s="2" customFormat="1">
      <c r="A134" s="37"/>
      <c r="B134" s="38"/>
      <c r="C134" s="39"/>
      <c r="D134" s="248" t="s">
        <v>268</v>
      </c>
      <c r="E134" s="39"/>
      <c r="F134" s="249" t="s">
        <v>307</v>
      </c>
      <c r="G134" s="39"/>
      <c r="H134" s="39"/>
      <c r="I134" s="234"/>
      <c r="J134" s="39"/>
      <c r="K134" s="39"/>
      <c r="L134" s="43"/>
      <c r="M134" s="235"/>
      <c r="N134" s="236"/>
      <c r="O134" s="90"/>
      <c r="P134" s="90"/>
      <c r="Q134" s="90"/>
      <c r="R134" s="90"/>
      <c r="S134" s="90"/>
      <c r="T134" s="91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15" t="s">
        <v>268</v>
      </c>
      <c r="AU134" s="15" t="s">
        <v>94</v>
      </c>
    </row>
    <row r="135" s="13" customFormat="1">
      <c r="A135" s="13"/>
      <c r="B135" s="237"/>
      <c r="C135" s="238"/>
      <c r="D135" s="232" t="s">
        <v>260</v>
      </c>
      <c r="E135" s="239" t="s">
        <v>1</v>
      </c>
      <c r="F135" s="240" t="s">
        <v>1380</v>
      </c>
      <c r="G135" s="238"/>
      <c r="H135" s="241">
        <v>384.75</v>
      </c>
      <c r="I135" s="242"/>
      <c r="J135" s="238"/>
      <c r="K135" s="238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94</v>
      </c>
      <c r="AV135" s="13" t="s">
        <v>94</v>
      </c>
      <c r="AW135" s="13" t="s">
        <v>38</v>
      </c>
      <c r="AX135" s="13" t="s">
        <v>83</v>
      </c>
      <c r="AY135" s="247" t="s">
        <v>192</v>
      </c>
    </row>
    <row r="136" s="2" customFormat="1" ht="24.15" customHeight="1">
      <c r="A136" s="37"/>
      <c r="B136" s="38"/>
      <c r="C136" s="219" t="s">
        <v>204</v>
      </c>
      <c r="D136" s="219" t="s">
        <v>193</v>
      </c>
      <c r="E136" s="220" t="s">
        <v>309</v>
      </c>
      <c r="F136" s="221" t="s">
        <v>310</v>
      </c>
      <c r="G136" s="222" t="s">
        <v>298</v>
      </c>
      <c r="H136" s="223">
        <v>384.75</v>
      </c>
      <c r="I136" s="224"/>
      <c r="J136" s="225">
        <f>ROUND(I136*H136,2)</f>
        <v>0</v>
      </c>
      <c r="K136" s="221" t="s">
        <v>266</v>
      </c>
      <c r="L136" s="43"/>
      <c r="M136" s="226" t="s">
        <v>1</v>
      </c>
      <c r="N136" s="227" t="s">
        <v>48</v>
      </c>
      <c r="O136" s="90"/>
      <c r="P136" s="228">
        <f>O136*H136</f>
        <v>0</v>
      </c>
      <c r="Q136" s="228">
        <v>9.0000000000000006E-05</v>
      </c>
      <c r="R136" s="228">
        <f>Q136*H136</f>
        <v>0.034627500000000005</v>
      </c>
      <c r="S136" s="228">
        <v>0.11500000000000001</v>
      </c>
      <c r="T136" s="229">
        <f>S136*H136</f>
        <v>44.246250000000003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0" t="s">
        <v>209</v>
      </c>
      <c r="AT136" s="230" t="s">
        <v>193</v>
      </c>
      <c r="AU136" s="230" t="s">
        <v>94</v>
      </c>
      <c r="AY136" s="15" t="s">
        <v>192</v>
      </c>
      <c r="BE136" s="231">
        <f>IF(N136="základní",J136,0)</f>
        <v>0</v>
      </c>
      <c r="BF136" s="231">
        <f>IF(N136="snížená",J136,0)</f>
        <v>0</v>
      </c>
      <c r="BG136" s="231">
        <f>IF(N136="zákl. přenesená",J136,0)</f>
        <v>0</v>
      </c>
      <c r="BH136" s="231">
        <f>IF(N136="sníž. přenesená",J136,0)</f>
        <v>0</v>
      </c>
      <c r="BI136" s="231">
        <f>IF(N136="nulová",J136,0)</f>
        <v>0</v>
      </c>
      <c r="BJ136" s="15" t="s">
        <v>91</v>
      </c>
      <c r="BK136" s="231">
        <f>ROUND(I136*H136,2)</f>
        <v>0</v>
      </c>
      <c r="BL136" s="15" t="s">
        <v>209</v>
      </c>
      <c r="BM136" s="230" t="s">
        <v>311</v>
      </c>
    </row>
    <row r="137" s="2" customFormat="1">
      <c r="A137" s="37"/>
      <c r="B137" s="38"/>
      <c r="C137" s="39"/>
      <c r="D137" s="232" t="s">
        <v>199</v>
      </c>
      <c r="E137" s="39"/>
      <c r="F137" s="233" t="s">
        <v>312</v>
      </c>
      <c r="G137" s="39"/>
      <c r="H137" s="39"/>
      <c r="I137" s="234"/>
      <c r="J137" s="39"/>
      <c r="K137" s="39"/>
      <c r="L137" s="43"/>
      <c r="M137" s="235"/>
      <c r="N137" s="236"/>
      <c r="O137" s="90"/>
      <c r="P137" s="90"/>
      <c r="Q137" s="90"/>
      <c r="R137" s="90"/>
      <c r="S137" s="90"/>
      <c r="T137" s="91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15" t="s">
        <v>199</v>
      </c>
      <c r="AU137" s="15" t="s">
        <v>94</v>
      </c>
    </row>
    <row r="138" s="2" customFormat="1">
      <c r="A138" s="37"/>
      <c r="B138" s="38"/>
      <c r="C138" s="39"/>
      <c r="D138" s="248" t="s">
        <v>268</v>
      </c>
      <c r="E138" s="39"/>
      <c r="F138" s="249" t="s">
        <v>313</v>
      </c>
      <c r="G138" s="39"/>
      <c r="H138" s="39"/>
      <c r="I138" s="234"/>
      <c r="J138" s="39"/>
      <c r="K138" s="39"/>
      <c r="L138" s="43"/>
      <c r="M138" s="235"/>
      <c r="N138" s="236"/>
      <c r="O138" s="90"/>
      <c r="P138" s="90"/>
      <c r="Q138" s="90"/>
      <c r="R138" s="90"/>
      <c r="S138" s="90"/>
      <c r="T138" s="91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15" t="s">
        <v>268</v>
      </c>
      <c r="AU138" s="15" t="s">
        <v>94</v>
      </c>
    </row>
    <row r="139" s="13" customFormat="1">
      <c r="A139" s="13"/>
      <c r="B139" s="237"/>
      <c r="C139" s="238"/>
      <c r="D139" s="232" t="s">
        <v>260</v>
      </c>
      <c r="E139" s="239" t="s">
        <v>1</v>
      </c>
      <c r="F139" s="240" t="s">
        <v>1380</v>
      </c>
      <c r="G139" s="238"/>
      <c r="H139" s="241">
        <v>384.75</v>
      </c>
      <c r="I139" s="242"/>
      <c r="J139" s="238"/>
      <c r="K139" s="238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94</v>
      </c>
      <c r="AV139" s="13" t="s">
        <v>94</v>
      </c>
      <c r="AW139" s="13" t="s">
        <v>38</v>
      </c>
      <c r="AX139" s="13" t="s">
        <v>91</v>
      </c>
      <c r="AY139" s="247" t="s">
        <v>192</v>
      </c>
    </row>
    <row r="140" s="2" customFormat="1" ht="16.5" customHeight="1">
      <c r="A140" s="37"/>
      <c r="B140" s="38"/>
      <c r="C140" s="254" t="s">
        <v>209</v>
      </c>
      <c r="D140" s="254" t="s">
        <v>331</v>
      </c>
      <c r="E140" s="255" t="s">
        <v>332</v>
      </c>
      <c r="F140" s="256" t="s">
        <v>333</v>
      </c>
      <c r="G140" s="257" t="s">
        <v>334</v>
      </c>
      <c r="H140" s="258">
        <v>244</v>
      </c>
      <c r="I140" s="259"/>
      <c r="J140" s="260">
        <f>ROUND(I140*H140,2)</f>
        <v>0</v>
      </c>
      <c r="K140" s="256" t="s">
        <v>266</v>
      </c>
      <c r="L140" s="261"/>
      <c r="M140" s="262" t="s">
        <v>1</v>
      </c>
      <c r="N140" s="263" t="s">
        <v>48</v>
      </c>
      <c r="O140" s="90"/>
      <c r="P140" s="228">
        <f>O140*H140</f>
        <v>0</v>
      </c>
      <c r="Q140" s="228">
        <v>1</v>
      </c>
      <c r="R140" s="228">
        <f>Q140*H140</f>
        <v>244</v>
      </c>
      <c r="S140" s="228">
        <v>0</v>
      </c>
      <c r="T140" s="22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0" t="s">
        <v>226</v>
      </c>
      <c r="AT140" s="230" t="s">
        <v>331</v>
      </c>
      <c r="AU140" s="230" t="s">
        <v>94</v>
      </c>
      <c r="AY140" s="15" t="s">
        <v>192</v>
      </c>
      <c r="BE140" s="231">
        <f>IF(N140="základní",J140,0)</f>
        <v>0</v>
      </c>
      <c r="BF140" s="231">
        <f>IF(N140="snížená",J140,0)</f>
        <v>0</v>
      </c>
      <c r="BG140" s="231">
        <f>IF(N140="zákl. přenesená",J140,0)</f>
        <v>0</v>
      </c>
      <c r="BH140" s="231">
        <f>IF(N140="sníž. přenesená",J140,0)</f>
        <v>0</v>
      </c>
      <c r="BI140" s="231">
        <f>IF(N140="nulová",J140,0)</f>
        <v>0</v>
      </c>
      <c r="BJ140" s="15" t="s">
        <v>91</v>
      </c>
      <c r="BK140" s="231">
        <f>ROUND(I140*H140,2)</f>
        <v>0</v>
      </c>
      <c r="BL140" s="15" t="s">
        <v>209</v>
      </c>
      <c r="BM140" s="230" t="s">
        <v>335</v>
      </c>
    </row>
    <row r="141" s="2" customFormat="1">
      <c r="A141" s="37"/>
      <c r="B141" s="38"/>
      <c r="C141" s="39"/>
      <c r="D141" s="232" t="s">
        <v>199</v>
      </c>
      <c r="E141" s="39"/>
      <c r="F141" s="233" t="s">
        <v>333</v>
      </c>
      <c r="G141" s="39"/>
      <c r="H141" s="39"/>
      <c r="I141" s="234"/>
      <c r="J141" s="39"/>
      <c r="K141" s="39"/>
      <c r="L141" s="43"/>
      <c r="M141" s="235"/>
      <c r="N141" s="236"/>
      <c r="O141" s="90"/>
      <c r="P141" s="90"/>
      <c r="Q141" s="90"/>
      <c r="R141" s="90"/>
      <c r="S141" s="90"/>
      <c r="T141" s="91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5" t="s">
        <v>199</v>
      </c>
      <c r="AU141" s="15" t="s">
        <v>94</v>
      </c>
    </row>
    <row r="142" s="13" customFormat="1">
      <c r="A142" s="13"/>
      <c r="B142" s="237"/>
      <c r="C142" s="238"/>
      <c r="D142" s="232" t="s">
        <v>260</v>
      </c>
      <c r="E142" s="239" t="s">
        <v>1</v>
      </c>
      <c r="F142" s="240" t="s">
        <v>1381</v>
      </c>
      <c r="G142" s="238"/>
      <c r="H142" s="241">
        <v>244</v>
      </c>
      <c r="I142" s="242"/>
      <c r="J142" s="238"/>
      <c r="K142" s="238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94</v>
      </c>
      <c r="AV142" s="13" t="s">
        <v>94</v>
      </c>
      <c r="AW142" s="13" t="s">
        <v>38</v>
      </c>
      <c r="AX142" s="13" t="s">
        <v>83</v>
      </c>
      <c r="AY142" s="247" t="s">
        <v>192</v>
      </c>
    </row>
    <row r="143" s="2" customFormat="1" ht="24.15" customHeight="1">
      <c r="A143" s="37"/>
      <c r="B143" s="38"/>
      <c r="C143" s="219" t="s">
        <v>191</v>
      </c>
      <c r="D143" s="219" t="s">
        <v>193</v>
      </c>
      <c r="E143" s="220" t="s">
        <v>343</v>
      </c>
      <c r="F143" s="221" t="s">
        <v>344</v>
      </c>
      <c r="G143" s="222" t="s">
        <v>316</v>
      </c>
      <c r="H143" s="223">
        <v>200</v>
      </c>
      <c r="I143" s="224"/>
      <c r="J143" s="225">
        <f>ROUND(I143*H143,2)</f>
        <v>0</v>
      </c>
      <c r="K143" s="221" t="s">
        <v>266</v>
      </c>
      <c r="L143" s="43"/>
      <c r="M143" s="226" t="s">
        <v>1</v>
      </c>
      <c r="N143" s="227" t="s">
        <v>48</v>
      </c>
      <c r="O143" s="90"/>
      <c r="P143" s="228">
        <f>O143*H143</f>
        <v>0</v>
      </c>
      <c r="Q143" s="228">
        <v>0.036900000000000002</v>
      </c>
      <c r="R143" s="228">
        <f>Q143*H143</f>
        <v>7.3800000000000008</v>
      </c>
      <c r="S143" s="228">
        <v>0</v>
      </c>
      <c r="T143" s="22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0" t="s">
        <v>209</v>
      </c>
      <c r="AT143" s="230" t="s">
        <v>193</v>
      </c>
      <c r="AU143" s="230" t="s">
        <v>94</v>
      </c>
      <c r="AY143" s="15" t="s">
        <v>192</v>
      </c>
      <c r="BE143" s="231">
        <f>IF(N143="základní",J143,0)</f>
        <v>0</v>
      </c>
      <c r="BF143" s="231">
        <f>IF(N143="snížená",J143,0)</f>
        <v>0</v>
      </c>
      <c r="BG143" s="231">
        <f>IF(N143="zákl. přenesená",J143,0)</f>
        <v>0</v>
      </c>
      <c r="BH143" s="231">
        <f>IF(N143="sníž. přenesená",J143,0)</f>
        <v>0</v>
      </c>
      <c r="BI143" s="231">
        <f>IF(N143="nulová",J143,0)</f>
        <v>0</v>
      </c>
      <c r="BJ143" s="15" t="s">
        <v>91</v>
      </c>
      <c r="BK143" s="231">
        <f>ROUND(I143*H143,2)</f>
        <v>0</v>
      </c>
      <c r="BL143" s="15" t="s">
        <v>209</v>
      </c>
      <c r="BM143" s="230" t="s">
        <v>345</v>
      </c>
    </row>
    <row r="144" s="2" customFormat="1">
      <c r="A144" s="37"/>
      <c r="B144" s="38"/>
      <c r="C144" s="39"/>
      <c r="D144" s="232" t="s">
        <v>199</v>
      </c>
      <c r="E144" s="39"/>
      <c r="F144" s="233" t="s">
        <v>346</v>
      </c>
      <c r="G144" s="39"/>
      <c r="H144" s="39"/>
      <c r="I144" s="234"/>
      <c r="J144" s="39"/>
      <c r="K144" s="39"/>
      <c r="L144" s="43"/>
      <c r="M144" s="235"/>
      <c r="N144" s="236"/>
      <c r="O144" s="90"/>
      <c r="P144" s="90"/>
      <c r="Q144" s="90"/>
      <c r="R144" s="90"/>
      <c r="S144" s="90"/>
      <c r="T144" s="91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15" t="s">
        <v>199</v>
      </c>
      <c r="AU144" s="15" t="s">
        <v>94</v>
      </c>
    </row>
    <row r="145" s="2" customFormat="1">
      <c r="A145" s="37"/>
      <c r="B145" s="38"/>
      <c r="C145" s="39"/>
      <c r="D145" s="248" t="s">
        <v>268</v>
      </c>
      <c r="E145" s="39"/>
      <c r="F145" s="249" t="s">
        <v>347</v>
      </c>
      <c r="G145" s="39"/>
      <c r="H145" s="39"/>
      <c r="I145" s="234"/>
      <c r="J145" s="39"/>
      <c r="K145" s="39"/>
      <c r="L145" s="43"/>
      <c r="M145" s="235"/>
      <c r="N145" s="236"/>
      <c r="O145" s="90"/>
      <c r="P145" s="90"/>
      <c r="Q145" s="90"/>
      <c r="R145" s="90"/>
      <c r="S145" s="90"/>
      <c r="T145" s="91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15" t="s">
        <v>268</v>
      </c>
      <c r="AU145" s="15" t="s">
        <v>94</v>
      </c>
    </row>
    <row r="146" s="13" customFormat="1">
      <c r="A146" s="13"/>
      <c r="B146" s="237"/>
      <c r="C146" s="238"/>
      <c r="D146" s="232" t="s">
        <v>260</v>
      </c>
      <c r="E146" s="239" t="s">
        <v>1</v>
      </c>
      <c r="F146" s="240" t="s">
        <v>1382</v>
      </c>
      <c r="G146" s="238"/>
      <c r="H146" s="241">
        <v>200</v>
      </c>
      <c r="I146" s="242"/>
      <c r="J146" s="238"/>
      <c r="K146" s="238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94</v>
      </c>
      <c r="AV146" s="13" t="s">
        <v>94</v>
      </c>
      <c r="AW146" s="13" t="s">
        <v>38</v>
      </c>
      <c r="AX146" s="13" t="s">
        <v>91</v>
      </c>
      <c r="AY146" s="247" t="s">
        <v>192</v>
      </c>
    </row>
    <row r="147" s="2" customFormat="1" ht="24.15" customHeight="1">
      <c r="A147" s="37"/>
      <c r="B147" s="38"/>
      <c r="C147" s="219" t="s">
        <v>217</v>
      </c>
      <c r="D147" s="219" t="s">
        <v>193</v>
      </c>
      <c r="E147" s="220" t="s">
        <v>349</v>
      </c>
      <c r="F147" s="221" t="s">
        <v>350</v>
      </c>
      <c r="G147" s="222" t="s">
        <v>351</v>
      </c>
      <c r="H147" s="223">
        <v>252</v>
      </c>
      <c r="I147" s="224"/>
      <c r="J147" s="225">
        <f>ROUND(I147*H147,2)</f>
        <v>0</v>
      </c>
      <c r="K147" s="221" t="s">
        <v>266</v>
      </c>
      <c r="L147" s="43"/>
      <c r="M147" s="226" t="s">
        <v>1</v>
      </c>
      <c r="N147" s="227" t="s">
        <v>48</v>
      </c>
      <c r="O147" s="90"/>
      <c r="P147" s="228">
        <f>O147*H147</f>
        <v>0</v>
      </c>
      <c r="Q147" s="228">
        <v>0</v>
      </c>
      <c r="R147" s="228">
        <f>Q147*H147</f>
        <v>0</v>
      </c>
      <c r="S147" s="228">
        <v>0</v>
      </c>
      <c r="T147" s="22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30" t="s">
        <v>209</v>
      </c>
      <c r="AT147" s="230" t="s">
        <v>193</v>
      </c>
      <c r="AU147" s="230" t="s">
        <v>94</v>
      </c>
      <c r="AY147" s="15" t="s">
        <v>192</v>
      </c>
      <c r="BE147" s="231">
        <f>IF(N147="základní",J147,0)</f>
        <v>0</v>
      </c>
      <c r="BF147" s="231">
        <f>IF(N147="snížená",J147,0)</f>
        <v>0</v>
      </c>
      <c r="BG147" s="231">
        <f>IF(N147="zákl. přenesená",J147,0)</f>
        <v>0</v>
      </c>
      <c r="BH147" s="231">
        <f>IF(N147="sníž. přenesená",J147,0)</f>
        <v>0</v>
      </c>
      <c r="BI147" s="231">
        <f>IF(N147="nulová",J147,0)</f>
        <v>0</v>
      </c>
      <c r="BJ147" s="15" t="s">
        <v>91</v>
      </c>
      <c r="BK147" s="231">
        <f>ROUND(I147*H147,2)</f>
        <v>0</v>
      </c>
      <c r="BL147" s="15" t="s">
        <v>209</v>
      </c>
      <c r="BM147" s="230" t="s">
        <v>352</v>
      </c>
    </row>
    <row r="148" s="2" customFormat="1">
      <c r="A148" s="37"/>
      <c r="B148" s="38"/>
      <c r="C148" s="39"/>
      <c r="D148" s="232" t="s">
        <v>199</v>
      </c>
      <c r="E148" s="39"/>
      <c r="F148" s="233" t="s">
        <v>353</v>
      </c>
      <c r="G148" s="39"/>
      <c r="H148" s="39"/>
      <c r="I148" s="234"/>
      <c r="J148" s="39"/>
      <c r="K148" s="39"/>
      <c r="L148" s="43"/>
      <c r="M148" s="235"/>
      <c r="N148" s="236"/>
      <c r="O148" s="90"/>
      <c r="P148" s="90"/>
      <c r="Q148" s="90"/>
      <c r="R148" s="90"/>
      <c r="S148" s="90"/>
      <c r="T148" s="91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15" t="s">
        <v>199</v>
      </c>
      <c r="AU148" s="15" t="s">
        <v>94</v>
      </c>
    </row>
    <row r="149" s="2" customFormat="1">
      <c r="A149" s="37"/>
      <c r="B149" s="38"/>
      <c r="C149" s="39"/>
      <c r="D149" s="248" t="s">
        <v>268</v>
      </c>
      <c r="E149" s="39"/>
      <c r="F149" s="249" t="s">
        <v>354</v>
      </c>
      <c r="G149" s="39"/>
      <c r="H149" s="39"/>
      <c r="I149" s="234"/>
      <c r="J149" s="39"/>
      <c r="K149" s="39"/>
      <c r="L149" s="43"/>
      <c r="M149" s="235"/>
      <c r="N149" s="236"/>
      <c r="O149" s="90"/>
      <c r="P149" s="90"/>
      <c r="Q149" s="90"/>
      <c r="R149" s="90"/>
      <c r="S149" s="90"/>
      <c r="T149" s="91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15" t="s">
        <v>268</v>
      </c>
      <c r="AU149" s="15" t="s">
        <v>94</v>
      </c>
    </row>
    <row r="150" s="13" customFormat="1">
      <c r="A150" s="13"/>
      <c r="B150" s="237"/>
      <c r="C150" s="238"/>
      <c r="D150" s="232" t="s">
        <v>260</v>
      </c>
      <c r="E150" s="239" t="s">
        <v>1</v>
      </c>
      <c r="F150" s="240" t="s">
        <v>1383</v>
      </c>
      <c r="G150" s="238"/>
      <c r="H150" s="241">
        <v>252</v>
      </c>
      <c r="I150" s="242"/>
      <c r="J150" s="238"/>
      <c r="K150" s="238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94</v>
      </c>
      <c r="AV150" s="13" t="s">
        <v>94</v>
      </c>
      <c r="AW150" s="13" t="s">
        <v>38</v>
      </c>
      <c r="AX150" s="13" t="s">
        <v>91</v>
      </c>
      <c r="AY150" s="247" t="s">
        <v>192</v>
      </c>
    </row>
    <row r="151" s="2" customFormat="1" ht="37.8" customHeight="1">
      <c r="A151" s="37"/>
      <c r="B151" s="38"/>
      <c r="C151" s="219" t="s">
        <v>221</v>
      </c>
      <c r="D151" s="219" t="s">
        <v>193</v>
      </c>
      <c r="E151" s="220" t="s">
        <v>356</v>
      </c>
      <c r="F151" s="221" t="s">
        <v>357</v>
      </c>
      <c r="G151" s="222" t="s">
        <v>351</v>
      </c>
      <c r="H151" s="223">
        <v>10</v>
      </c>
      <c r="I151" s="224"/>
      <c r="J151" s="225">
        <f>ROUND(I151*H151,2)</f>
        <v>0</v>
      </c>
      <c r="K151" s="221" t="s">
        <v>266</v>
      </c>
      <c r="L151" s="43"/>
      <c r="M151" s="226" t="s">
        <v>1</v>
      </c>
      <c r="N151" s="227" t="s">
        <v>48</v>
      </c>
      <c r="O151" s="90"/>
      <c r="P151" s="228">
        <f>O151*H151</f>
        <v>0</v>
      </c>
      <c r="Q151" s="228">
        <v>0</v>
      </c>
      <c r="R151" s="228">
        <f>Q151*H151</f>
        <v>0</v>
      </c>
      <c r="S151" s="228">
        <v>0</v>
      </c>
      <c r="T151" s="22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30" t="s">
        <v>209</v>
      </c>
      <c r="AT151" s="230" t="s">
        <v>193</v>
      </c>
      <c r="AU151" s="230" t="s">
        <v>94</v>
      </c>
      <c r="AY151" s="15" t="s">
        <v>192</v>
      </c>
      <c r="BE151" s="231">
        <f>IF(N151="základní",J151,0)</f>
        <v>0</v>
      </c>
      <c r="BF151" s="231">
        <f>IF(N151="snížená",J151,0)</f>
        <v>0</v>
      </c>
      <c r="BG151" s="231">
        <f>IF(N151="zákl. přenesená",J151,0)</f>
        <v>0</v>
      </c>
      <c r="BH151" s="231">
        <f>IF(N151="sníž. přenesená",J151,0)</f>
        <v>0</v>
      </c>
      <c r="BI151" s="231">
        <f>IF(N151="nulová",J151,0)</f>
        <v>0</v>
      </c>
      <c r="BJ151" s="15" t="s">
        <v>91</v>
      </c>
      <c r="BK151" s="231">
        <f>ROUND(I151*H151,2)</f>
        <v>0</v>
      </c>
      <c r="BL151" s="15" t="s">
        <v>209</v>
      </c>
      <c r="BM151" s="230" t="s">
        <v>358</v>
      </c>
    </row>
    <row r="152" s="2" customFormat="1">
      <c r="A152" s="37"/>
      <c r="B152" s="38"/>
      <c r="C152" s="39"/>
      <c r="D152" s="232" t="s">
        <v>199</v>
      </c>
      <c r="E152" s="39"/>
      <c r="F152" s="233" t="s">
        <v>359</v>
      </c>
      <c r="G152" s="39"/>
      <c r="H152" s="39"/>
      <c r="I152" s="234"/>
      <c r="J152" s="39"/>
      <c r="K152" s="39"/>
      <c r="L152" s="43"/>
      <c r="M152" s="235"/>
      <c r="N152" s="236"/>
      <c r="O152" s="90"/>
      <c r="P152" s="90"/>
      <c r="Q152" s="90"/>
      <c r="R152" s="90"/>
      <c r="S152" s="90"/>
      <c r="T152" s="91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T152" s="15" t="s">
        <v>199</v>
      </c>
      <c r="AU152" s="15" t="s">
        <v>94</v>
      </c>
    </row>
    <row r="153" s="2" customFormat="1">
      <c r="A153" s="37"/>
      <c r="B153" s="38"/>
      <c r="C153" s="39"/>
      <c r="D153" s="248" t="s">
        <v>268</v>
      </c>
      <c r="E153" s="39"/>
      <c r="F153" s="249" t="s">
        <v>360</v>
      </c>
      <c r="G153" s="39"/>
      <c r="H153" s="39"/>
      <c r="I153" s="234"/>
      <c r="J153" s="39"/>
      <c r="K153" s="39"/>
      <c r="L153" s="43"/>
      <c r="M153" s="235"/>
      <c r="N153" s="236"/>
      <c r="O153" s="90"/>
      <c r="P153" s="90"/>
      <c r="Q153" s="90"/>
      <c r="R153" s="90"/>
      <c r="S153" s="90"/>
      <c r="T153" s="91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15" t="s">
        <v>268</v>
      </c>
      <c r="AU153" s="15" t="s">
        <v>94</v>
      </c>
    </row>
    <row r="154" s="13" customFormat="1">
      <c r="A154" s="13"/>
      <c r="B154" s="237"/>
      <c r="C154" s="238"/>
      <c r="D154" s="232" t="s">
        <v>260</v>
      </c>
      <c r="E154" s="239" t="s">
        <v>1</v>
      </c>
      <c r="F154" s="240" t="s">
        <v>236</v>
      </c>
      <c r="G154" s="238"/>
      <c r="H154" s="241">
        <v>10</v>
      </c>
      <c r="I154" s="242"/>
      <c r="J154" s="238"/>
      <c r="K154" s="238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94</v>
      </c>
      <c r="AV154" s="13" t="s">
        <v>94</v>
      </c>
      <c r="AW154" s="13" t="s">
        <v>38</v>
      </c>
      <c r="AX154" s="13" t="s">
        <v>91</v>
      </c>
      <c r="AY154" s="247" t="s">
        <v>192</v>
      </c>
    </row>
    <row r="155" s="2" customFormat="1" ht="33" customHeight="1">
      <c r="A155" s="37"/>
      <c r="B155" s="38"/>
      <c r="C155" s="219" t="s">
        <v>226</v>
      </c>
      <c r="D155" s="219" t="s">
        <v>193</v>
      </c>
      <c r="E155" s="220" t="s">
        <v>362</v>
      </c>
      <c r="F155" s="221" t="s">
        <v>363</v>
      </c>
      <c r="G155" s="222" t="s">
        <v>351</v>
      </c>
      <c r="H155" s="223">
        <v>110.663</v>
      </c>
      <c r="I155" s="224"/>
      <c r="J155" s="225">
        <f>ROUND(I155*H155,2)</f>
        <v>0</v>
      </c>
      <c r="K155" s="221" t="s">
        <v>364</v>
      </c>
      <c r="L155" s="43"/>
      <c r="M155" s="226" t="s">
        <v>1</v>
      </c>
      <c r="N155" s="227" t="s">
        <v>48</v>
      </c>
      <c r="O155" s="90"/>
      <c r="P155" s="228">
        <f>O155*H155</f>
        <v>0</v>
      </c>
      <c r="Q155" s="228">
        <v>0</v>
      </c>
      <c r="R155" s="228">
        <f>Q155*H155</f>
        <v>0</v>
      </c>
      <c r="S155" s="228">
        <v>0</v>
      </c>
      <c r="T155" s="22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30" t="s">
        <v>209</v>
      </c>
      <c r="AT155" s="230" t="s">
        <v>193</v>
      </c>
      <c r="AU155" s="230" t="s">
        <v>94</v>
      </c>
      <c r="AY155" s="15" t="s">
        <v>192</v>
      </c>
      <c r="BE155" s="231">
        <f>IF(N155="základní",J155,0)</f>
        <v>0</v>
      </c>
      <c r="BF155" s="231">
        <f>IF(N155="snížená",J155,0)</f>
        <v>0</v>
      </c>
      <c r="BG155" s="231">
        <f>IF(N155="zákl. přenesená",J155,0)</f>
        <v>0</v>
      </c>
      <c r="BH155" s="231">
        <f>IF(N155="sníž. přenesená",J155,0)</f>
        <v>0</v>
      </c>
      <c r="BI155" s="231">
        <f>IF(N155="nulová",J155,0)</f>
        <v>0</v>
      </c>
      <c r="BJ155" s="15" t="s">
        <v>91</v>
      </c>
      <c r="BK155" s="231">
        <f>ROUND(I155*H155,2)</f>
        <v>0</v>
      </c>
      <c r="BL155" s="15" t="s">
        <v>209</v>
      </c>
      <c r="BM155" s="230" t="s">
        <v>1102</v>
      </c>
    </row>
    <row r="156" s="2" customFormat="1">
      <c r="A156" s="37"/>
      <c r="B156" s="38"/>
      <c r="C156" s="39"/>
      <c r="D156" s="232" t="s">
        <v>199</v>
      </c>
      <c r="E156" s="39"/>
      <c r="F156" s="233" t="s">
        <v>366</v>
      </c>
      <c r="G156" s="39"/>
      <c r="H156" s="39"/>
      <c r="I156" s="234"/>
      <c r="J156" s="39"/>
      <c r="K156" s="39"/>
      <c r="L156" s="43"/>
      <c r="M156" s="235"/>
      <c r="N156" s="236"/>
      <c r="O156" s="90"/>
      <c r="P156" s="90"/>
      <c r="Q156" s="90"/>
      <c r="R156" s="90"/>
      <c r="S156" s="90"/>
      <c r="T156" s="91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15" t="s">
        <v>199</v>
      </c>
      <c r="AU156" s="15" t="s">
        <v>94</v>
      </c>
    </row>
    <row r="157" s="2" customFormat="1">
      <c r="A157" s="37"/>
      <c r="B157" s="38"/>
      <c r="C157" s="39"/>
      <c r="D157" s="248" t="s">
        <v>268</v>
      </c>
      <c r="E157" s="39"/>
      <c r="F157" s="249" t="s">
        <v>367</v>
      </c>
      <c r="G157" s="39"/>
      <c r="H157" s="39"/>
      <c r="I157" s="234"/>
      <c r="J157" s="39"/>
      <c r="K157" s="39"/>
      <c r="L157" s="43"/>
      <c r="M157" s="235"/>
      <c r="N157" s="236"/>
      <c r="O157" s="90"/>
      <c r="P157" s="90"/>
      <c r="Q157" s="90"/>
      <c r="R157" s="90"/>
      <c r="S157" s="90"/>
      <c r="T157" s="91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15" t="s">
        <v>268</v>
      </c>
      <c r="AU157" s="15" t="s">
        <v>94</v>
      </c>
    </row>
    <row r="158" s="13" customFormat="1">
      <c r="A158" s="13"/>
      <c r="B158" s="237"/>
      <c r="C158" s="238"/>
      <c r="D158" s="232" t="s">
        <v>260</v>
      </c>
      <c r="E158" s="239" t="s">
        <v>1</v>
      </c>
      <c r="F158" s="240" t="s">
        <v>1384</v>
      </c>
      <c r="G158" s="238"/>
      <c r="H158" s="241">
        <v>145.55000000000001</v>
      </c>
      <c r="I158" s="242"/>
      <c r="J158" s="238"/>
      <c r="K158" s="238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94</v>
      </c>
      <c r="AV158" s="13" t="s">
        <v>94</v>
      </c>
      <c r="AW158" s="13" t="s">
        <v>38</v>
      </c>
      <c r="AX158" s="13" t="s">
        <v>83</v>
      </c>
      <c r="AY158" s="247" t="s">
        <v>192</v>
      </c>
    </row>
    <row r="159" s="13" customFormat="1">
      <c r="A159" s="13"/>
      <c r="B159" s="237"/>
      <c r="C159" s="238"/>
      <c r="D159" s="232" t="s">
        <v>260</v>
      </c>
      <c r="E159" s="239" t="s">
        <v>1</v>
      </c>
      <c r="F159" s="240" t="s">
        <v>1385</v>
      </c>
      <c r="G159" s="238"/>
      <c r="H159" s="241">
        <v>-34.887</v>
      </c>
      <c r="I159" s="242"/>
      <c r="J159" s="238"/>
      <c r="K159" s="238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94</v>
      </c>
      <c r="AV159" s="13" t="s">
        <v>94</v>
      </c>
      <c r="AW159" s="13" t="s">
        <v>38</v>
      </c>
      <c r="AX159" s="13" t="s">
        <v>83</v>
      </c>
      <c r="AY159" s="247" t="s">
        <v>192</v>
      </c>
    </row>
    <row r="160" s="2" customFormat="1" ht="37.8" customHeight="1">
      <c r="A160" s="37"/>
      <c r="B160" s="38"/>
      <c r="C160" s="219" t="s">
        <v>231</v>
      </c>
      <c r="D160" s="219" t="s">
        <v>193</v>
      </c>
      <c r="E160" s="220" t="s">
        <v>370</v>
      </c>
      <c r="F160" s="221" t="s">
        <v>371</v>
      </c>
      <c r="G160" s="222" t="s">
        <v>351</v>
      </c>
      <c r="H160" s="223">
        <v>10</v>
      </c>
      <c r="I160" s="224"/>
      <c r="J160" s="225">
        <f>ROUND(I160*H160,2)</f>
        <v>0</v>
      </c>
      <c r="K160" s="221" t="s">
        <v>266</v>
      </c>
      <c r="L160" s="43"/>
      <c r="M160" s="226" t="s">
        <v>1</v>
      </c>
      <c r="N160" s="227" t="s">
        <v>48</v>
      </c>
      <c r="O160" s="90"/>
      <c r="P160" s="228">
        <f>O160*H160</f>
        <v>0</v>
      </c>
      <c r="Q160" s="228">
        <v>0</v>
      </c>
      <c r="R160" s="228">
        <f>Q160*H160</f>
        <v>0</v>
      </c>
      <c r="S160" s="228">
        <v>0</v>
      </c>
      <c r="T160" s="22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30" t="s">
        <v>209</v>
      </c>
      <c r="AT160" s="230" t="s">
        <v>193</v>
      </c>
      <c r="AU160" s="230" t="s">
        <v>94</v>
      </c>
      <c r="AY160" s="15" t="s">
        <v>192</v>
      </c>
      <c r="BE160" s="231">
        <f>IF(N160="základní",J160,0)</f>
        <v>0</v>
      </c>
      <c r="BF160" s="231">
        <f>IF(N160="snížená",J160,0)</f>
        <v>0</v>
      </c>
      <c r="BG160" s="231">
        <f>IF(N160="zákl. přenesená",J160,0)</f>
        <v>0</v>
      </c>
      <c r="BH160" s="231">
        <f>IF(N160="sníž. přenesená",J160,0)</f>
        <v>0</v>
      </c>
      <c r="BI160" s="231">
        <f>IF(N160="nulová",J160,0)</f>
        <v>0</v>
      </c>
      <c r="BJ160" s="15" t="s">
        <v>91</v>
      </c>
      <c r="BK160" s="231">
        <f>ROUND(I160*H160,2)</f>
        <v>0</v>
      </c>
      <c r="BL160" s="15" t="s">
        <v>209</v>
      </c>
      <c r="BM160" s="230" t="s">
        <v>372</v>
      </c>
    </row>
    <row r="161" s="2" customFormat="1">
      <c r="A161" s="37"/>
      <c r="B161" s="38"/>
      <c r="C161" s="39"/>
      <c r="D161" s="232" t="s">
        <v>199</v>
      </c>
      <c r="E161" s="39"/>
      <c r="F161" s="233" t="s">
        <v>373</v>
      </c>
      <c r="G161" s="39"/>
      <c r="H161" s="39"/>
      <c r="I161" s="234"/>
      <c r="J161" s="39"/>
      <c r="K161" s="39"/>
      <c r="L161" s="43"/>
      <c r="M161" s="235"/>
      <c r="N161" s="236"/>
      <c r="O161" s="90"/>
      <c r="P161" s="90"/>
      <c r="Q161" s="90"/>
      <c r="R161" s="90"/>
      <c r="S161" s="90"/>
      <c r="T161" s="91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T161" s="15" t="s">
        <v>199</v>
      </c>
      <c r="AU161" s="15" t="s">
        <v>94</v>
      </c>
    </row>
    <row r="162" s="2" customFormat="1">
      <c r="A162" s="37"/>
      <c r="B162" s="38"/>
      <c r="C162" s="39"/>
      <c r="D162" s="248" t="s">
        <v>268</v>
      </c>
      <c r="E162" s="39"/>
      <c r="F162" s="249" t="s">
        <v>374</v>
      </c>
      <c r="G162" s="39"/>
      <c r="H162" s="39"/>
      <c r="I162" s="234"/>
      <c r="J162" s="39"/>
      <c r="K162" s="39"/>
      <c r="L162" s="43"/>
      <c r="M162" s="235"/>
      <c r="N162" s="236"/>
      <c r="O162" s="90"/>
      <c r="P162" s="90"/>
      <c r="Q162" s="90"/>
      <c r="R162" s="90"/>
      <c r="S162" s="90"/>
      <c r="T162" s="91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15" t="s">
        <v>268</v>
      </c>
      <c r="AU162" s="15" t="s">
        <v>94</v>
      </c>
    </row>
    <row r="163" s="13" customFormat="1">
      <c r="A163" s="13"/>
      <c r="B163" s="237"/>
      <c r="C163" s="238"/>
      <c r="D163" s="232" t="s">
        <v>260</v>
      </c>
      <c r="E163" s="239" t="s">
        <v>1</v>
      </c>
      <c r="F163" s="240" t="s">
        <v>236</v>
      </c>
      <c r="G163" s="238"/>
      <c r="H163" s="241">
        <v>10</v>
      </c>
      <c r="I163" s="242"/>
      <c r="J163" s="238"/>
      <c r="K163" s="238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94</v>
      </c>
      <c r="AV163" s="13" t="s">
        <v>94</v>
      </c>
      <c r="AW163" s="13" t="s">
        <v>38</v>
      </c>
      <c r="AX163" s="13" t="s">
        <v>91</v>
      </c>
      <c r="AY163" s="247" t="s">
        <v>192</v>
      </c>
    </row>
    <row r="164" s="2" customFormat="1" ht="33" customHeight="1">
      <c r="A164" s="37"/>
      <c r="B164" s="38"/>
      <c r="C164" s="219" t="s">
        <v>236</v>
      </c>
      <c r="D164" s="219" t="s">
        <v>193</v>
      </c>
      <c r="E164" s="220" t="s">
        <v>375</v>
      </c>
      <c r="F164" s="221" t="s">
        <v>376</v>
      </c>
      <c r="G164" s="222" t="s">
        <v>351</v>
      </c>
      <c r="H164" s="223">
        <v>150.88399999999999</v>
      </c>
      <c r="I164" s="224"/>
      <c r="J164" s="225">
        <f>ROUND(I164*H164,2)</f>
        <v>0</v>
      </c>
      <c r="K164" s="221" t="s">
        <v>266</v>
      </c>
      <c r="L164" s="43"/>
      <c r="M164" s="226" t="s">
        <v>1</v>
      </c>
      <c r="N164" s="227" t="s">
        <v>48</v>
      </c>
      <c r="O164" s="90"/>
      <c r="P164" s="228">
        <f>O164*H164</f>
        <v>0</v>
      </c>
      <c r="Q164" s="228">
        <v>0</v>
      </c>
      <c r="R164" s="228">
        <f>Q164*H164</f>
        <v>0</v>
      </c>
      <c r="S164" s="228">
        <v>0</v>
      </c>
      <c r="T164" s="22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30" t="s">
        <v>209</v>
      </c>
      <c r="AT164" s="230" t="s">
        <v>193</v>
      </c>
      <c r="AU164" s="230" t="s">
        <v>94</v>
      </c>
      <c r="AY164" s="15" t="s">
        <v>192</v>
      </c>
      <c r="BE164" s="231">
        <f>IF(N164="základní",J164,0)</f>
        <v>0</v>
      </c>
      <c r="BF164" s="231">
        <f>IF(N164="snížená",J164,0)</f>
        <v>0</v>
      </c>
      <c r="BG164" s="231">
        <f>IF(N164="zákl. přenesená",J164,0)</f>
        <v>0</v>
      </c>
      <c r="BH164" s="231">
        <f>IF(N164="sníž. přenesená",J164,0)</f>
        <v>0</v>
      </c>
      <c r="BI164" s="231">
        <f>IF(N164="nulová",J164,0)</f>
        <v>0</v>
      </c>
      <c r="BJ164" s="15" t="s">
        <v>91</v>
      </c>
      <c r="BK164" s="231">
        <f>ROUND(I164*H164,2)</f>
        <v>0</v>
      </c>
      <c r="BL164" s="15" t="s">
        <v>209</v>
      </c>
      <c r="BM164" s="230" t="s">
        <v>1105</v>
      </c>
    </row>
    <row r="165" s="2" customFormat="1">
      <c r="A165" s="37"/>
      <c r="B165" s="38"/>
      <c r="C165" s="39"/>
      <c r="D165" s="232" t="s">
        <v>199</v>
      </c>
      <c r="E165" s="39"/>
      <c r="F165" s="233" t="s">
        <v>378</v>
      </c>
      <c r="G165" s="39"/>
      <c r="H165" s="39"/>
      <c r="I165" s="234"/>
      <c r="J165" s="39"/>
      <c r="K165" s="39"/>
      <c r="L165" s="43"/>
      <c r="M165" s="235"/>
      <c r="N165" s="236"/>
      <c r="O165" s="90"/>
      <c r="P165" s="90"/>
      <c r="Q165" s="90"/>
      <c r="R165" s="90"/>
      <c r="S165" s="90"/>
      <c r="T165" s="91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15" t="s">
        <v>199</v>
      </c>
      <c r="AU165" s="15" t="s">
        <v>94</v>
      </c>
    </row>
    <row r="166" s="2" customFormat="1">
      <c r="A166" s="37"/>
      <c r="B166" s="38"/>
      <c r="C166" s="39"/>
      <c r="D166" s="248" t="s">
        <v>268</v>
      </c>
      <c r="E166" s="39"/>
      <c r="F166" s="249" t="s">
        <v>379</v>
      </c>
      <c r="G166" s="39"/>
      <c r="H166" s="39"/>
      <c r="I166" s="234"/>
      <c r="J166" s="39"/>
      <c r="K166" s="39"/>
      <c r="L166" s="43"/>
      <c r="M166" s="235"/>
      <c r="N166" s="236"/>
      <c r="O166" s="90"/>
      <c r="P166" s="90"/>
      <c r="Q166" s="90"/>
      <c r="R166" s="90"/>
      <c r="S166" s="90"/>
      <c r="T166" s="91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15" t="s">
        <v>268</v>
      </c>
      <c r="AU166" s="15" t="s">
        <v>94</v>
      </c>
    </row>
    <row r="167" s="13" customFormat="1">
      <c r="A167" s="13"/>
      <c r="B167" s="237"/>
      <c r="C167" s="238"/>
      <c r="D167" s="232" t="s">
        <v>260</v>
      </c>
      <c r="E167" s="239" t="s">
        <v>1</v>
      </c>
      <c r="F167" s="240" t="s">
        <v>1386</v>
      </c>
      <c r="G167" s="238"/>
      <c r="H167" s="241">
        <v>197.40000000000001</v>
      </c>
      <c r="I167" s="242"/>
      <c r="J167" s="238"/>
      <c r="K167" s="238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94</v>
      </c>
      <c r="AV167" s="13" t="s">
        <v>94</v>
      </c>
      <c r="AW167" s="13" t="s">
        <v>38</v>
      </c>
      <c r="AX167" s="13" t="s">
        <v>83</v>
      </c>
      <c r="AY167" s="247" t="s">
        <v>192</v>
      </c>
    </row>
    <row r="168" s="13" customFormat="1">
      <c r="A168" s="13"/>
      <c r="B168" s="237"/>
      <c r="C168" s="238"/>
      <c r="D168" s="232" t="s">
        <v>260</v>
      </c>
      <c r="E168" s="239" t="s">
        <v>1</v>
      </c>
      <c r="F168" s="240" t="s">
        <v>1387</v>
      </c>
      <c r="G168" s="238"/>
      <c r="H168" s="241">
        <v>-46.515999999999998</v>
      </c>
      <c r="I168" s="242"/>
      <c r="J168" s="238"/>
      <c r="K168" s="238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94</v>
      </c>
      <c r="AV168" s="13" t="s">
        <v>94</v>
      </c>
      <c r="AW168" s="13" t="s">
        <v>38</v>
      </c>
      <c r="AX168" s="13" t="s">
        <v>83</v>
      </c>
      <c r="AY168" s="247" t="s">
        <v>192</v>
      </c>
    </row>
    <row r="169" s="2" customFormat="1" ht="33" customHeight="1">
      <c r="A169" s="37"/>
      <c r="B169" s="38"/>
      <c r="C169" s="219" t="s">
        <v>241</v>
      </c>
      <c r="D169" s="219" t="s">
        <v>193</v>
      </c>
      <c r="E169" s="220" t="s">
        <v>382</v>
      </c>
      <c r="F169" s="221" t="s">
        <v>383</v>
      </c>
      <c r="G169" s="222" t="s">
        <v>351</v>
      </c>
      <c r="H169" s="223">
        <v>120.663</v>
      </c>
      <c r="I169" s="224"/>
      <c r="J169" s="225">
        <f>ROUND(I169*H169,2)</f>
        <v>0</v>
      </c>
      <c r="K169" s="221" t="s">
        <v>266</v>
      </c>
      <c r="L169" s="43"/>
      <c r="M169" s="226" t="s">
        <v>1</v>
      </c>
      <c r="N169" s="227" t="s">
        <v>48</v>
      </c>
      <c r="O169" s="90"/>
      <c r="P169" s="228">
        <f>O169*H169</f>
        <v>0</v>
      </c>
      <c r="Q169" s="228">
        <v>0</v>
      </c>
      <c r="R169" s="228">
        <f>Q169*H169</f>
        <v>0</v>
      </c>
      <c r="S169" s="228">
        <v>0</v>
      </c>
      <c r="T169" s="22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30" t="s">
        <v>209</v>
      </c>
      <c r="AT169" s="230" t="s">
        <v>193</v>
      </c>
      <c r="AU169" s="230" t="s">
        <v>94</v>
      </c>
      <c r="AY169" s="15" t="s">
        <v>192</v>
      </c>
      <c r="BE169" s="231">
        <f>IF(N169="základní",J169,0)</f>
        <v>0</v>
      </c>
      <c r="BF169" s="231">
        <f>IF(N169="snížená",J169,0)</f>
        <v>0</v>
      </c>
      <c r="BG169" s="231">
        <f>IF(N169="zákl. přenesená",J169,0)</f>
        <v>0</v>
      </c>
      <c r="BH169" s="231">
        <f>IF(N169="sníž. přenesená",J169,0)</f>
        <v>0</v>
      </c>
      <c r="BI169" s="231">
        <f>IF(N169="nulová",J169,0)</f>
        <v>0</v>
      </c>
      <c r="BJ169" s="15" t="s">
        <v>91</v>
      </c>
      <c r="BK169" s="231">
        <f>ROUND(I169*H169,2)</f>
        <v>0</v>
      </c>
      <c r="BL169" s="15" t="s">
        <v>209</v>
      </c>
      <c r="BM169" s="230" t="s">
        <v>1108</v>
      </c>
    </row>
    <row r="170" s="2" customFormat="1">
      <c r="A170" s="37"/>
      <c r="B170" s="38"/>
      <c r="C170" s="39"/>
      <c r="D170" s="232" t="s">
        <v>199</v>
      </c>
      <c r="E170" s="39"/>
      <c r="F170" s="233" t="s">
        <v>385</v>
      </c>
      <c r="G170" s="39"/>
      <c r="H170" s="39"/>
      <c r="I170" s="234"/>
      <c r="J170" s="39"/>
      <c r="K170" s="39"/>
      <c r="L170" s="43"/>
      <c r="M170" s="235"/>
      <c r="N170" s="236"/>
      <c r="O170" s="90"/>
      <c r="P170" s="90"/>
      <c r="Q170" s="90"/>
      <c r="R170" s="90"/>
      <c r="S170" s="90"/>
      <c r="T170" s="91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15" t="s">
        <v>199</v>
      </c>
      <c r="AU170" s="15" t="s">
        <v>94</v>
      </c>
    </row>
    <row r="171" s="2" customFormat="1">
      <c r="A171" s="37"/>
      <c r="B171" s="38"/>
      <c r="C171" s="39"/>
      <c r="D171" s="248" t="s">
        <v>268</v>
      </c>
      <c r="E171" s="39"/>
      <c r="F171" s="249" t="s">
        <v>386</v>
      </c>
      <c r="G171" s="39"/>
      <c r="H171" s="39"/>
      <c r="I171" s="234"/>
      <c r="J171" s="39"/>
      <c r="K171" s="39"/>
      <c r="L171" s="43"/>
      <c r="M171" s="235"/>
      <c r="N171" s="236"/>
      <c r="O171" s="90"/>
      <c r="P171" s="90"/>
      <c r="Q171" s="90"/>
      <c r="R171" s="90"/>
      <c r="S171" s="90"/>
      <c r="T171" s="91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T171" s="15" t="s">
        <v>268</v>
      </c>
      <c r="AU171" s="15" t="s">
        <v>94</v>
      </c>
    </row>
    <row r="172" s="13" customFormat="1">
      <c r="A172" s="13"/>
      <c r="B172" s="237"/>
      <c r="C172" s="238"/>
      <c r="D172" s="232" t="s">
        <v>260</v>
      </c>
      <c r="E172" s="239" t="s">
        <v>1</v>
      </c>
      <c r="F172" s="240" t="s">
        <v>1388</v>
      </c>
      <c r="G172" s="238"/>
      <c r="H172" s="241">
        <v>155.55000000000001</v>
      </c>
      <c r="I172" s="242"/>
      <c r="J172" s="238"/>
      <c r="K172" s="238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94</v>
      </c>
      <c r="AV172" s="13" t="s">
        <v>94</v>
      </c>
      <c r="AW172" s="13" t="s">
        <v>38</v>
      </c>
      <c r="AX172" s="13" t="s">
        <v>83</v>
      </c>
      <c r="AY172" s="247" t="s">
        <v>192</v>
      </c>
    </row>
    <row r="173" s="13" customFormat="1">
      <c r="A173" s="13"/>
      <c r="B173" s="237"/>
      <c r="C173" s="238"/>
      <c r="D173" s="232" t="s">
        <v>260</v>
      </c>
      <c r="E173" s="239" t="s">
        <v>1</v>
      </c>
      <c r="F173" s="240" t="s">
        <v>1385</v>
      </c>
      <c r="G173" s="238"/>
      <c r="H173" s="241">
        <v>-34.887</v>
      </c>
      <c r="I173" s="242"/>
      <c r="J173" s="238"/>
      <c r="K173" s="238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94</v>
      </c>
      <c r="AV173" s="13" t="s">
        <v>94</v>
      </c>
      <c r="AW173" s="13" t="s">
        <v>38</v>
      </c>
      <c r="AX173" s="13" t="s">
        <v>83</v>
      </c>
      <c r="AY173" s="247" t="s">
        <v>192</v>
      </c>
    </row>
    <row r="174" s="2" customFormat="1" ht="21.75" customHeight="1">
      <c r="A174" s="37"/>
      <c r="B174" s="38"/>
      <c r="C174" s="219" t="s">
        <v>247</v>
      </c>
      <c r="D174" s="219" t="s">
        <v>193</v>
      </c>
      <c r="E174" s="220" t="s">
        <v>387</v>
      </c>
      <c r="F174" s="221" t="s">
        <v>388</v>
      </c>
      <c r="G174" s="222" t="s">
        <v>298</v>
      </c>
      <c r="H174" s="223">
        <v>1080.01</v>
      </c>
      <c r="I174" s="224"/>
      <c r="J174" s="225">
        <f>ROUND(I174*H174,2)</f>
        <v>0</v>
      </c>
      <c r="K174" s="221" t="s">
        <v>266</v>
      </c>
      <c r="L174" s="43"/>
      <c r="M174" s="226" t="s">
        <v>1</v>
      </c>
      <c r="N174" s="227" t="s">
        <v>48</v>
      </c>
      <c r="O174" s="90"/>
      <c r="P174" s="228">
        <f>O174*H174</f>
        <v>0</v>
      </c>
      <c r="Q174" s="228">
        <v>0.00084000000000000003</v>
      </c>
      <c r="R174" s="228">
        <f>Q174*H174</f>
        <v>0.90720840000000003</v>
      </c>
      <c r="S174" s="228">
        <v>0</v>
      </c>
      <c r="T174" s="22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30" t="s">
        <v>209</v>
      </c>
      <c r="AT174" s="230" t="s">
        <v>193</v>
      </c>
      <c r="AU174" s="230" t="s">
        <v>94</v>
      </c>
      <c r="AY174" s="15" t="s">
        <v>192</v>
      </c>
      <c r="BE174" s="231">
        <f>IF(N174="základní",J174,0)</f>
        <v>0</v>
      </c>
      <c r="BF174" s="231">
        <f>IF(N174="snížená",J174,0)</f>
        <v>0</v>
      </c>
      <c r="BG174" s="231">
        <f>IF(N174="zákl. přenesená",J174,0)</f>
        <v>0</v>
      </c>
      <c r="BH174" s="231">
        <f>IF(N174="sníž. přenesená",J174,0)</f>
        <v>0</v>
      </c>
      <c r="BI174" s="231">
        <f>IF(N174="nulová",J174,0)</f>
        <v>0</v>
      </c>
      <c r="BJ174" s="15" t="s">
        <v>91</v>
      </c>
      <c r="BK174" s="231">
        <f>ROUND(I174*H174,2)</f>
        <v>0</v>
      </c>
      <c r="BL174" s="15" t="s">
        <v>209</v>
      </c>
      <c r="BM174" s="230" t="s">
        <v>1110</v>
      </c>
    </row>
    <row r="175" s="2" customFormat="1">
      <c r="A175" s="37"/>
      <c r="B175" s="38"/>
      <c r="C175" s="39"/>
      <c r="D175" s="232" t="s">
        <v>199</v>
      </c>
      <c r="E175" s="39"/>
      <c r="F175" s="233" t="s">
        <v>388</v>
      </c>
      <c r="G175" s="39"/>
      <c r="H175" s="39"/>
      <c r="I175" s="234"/>
      <c r="J175" s="39"/>
      <c r="K175" s="39"/>
      <c r="L175" s="43"/>
      <c r="M175" s="235"/>
      <c r="N175" s="236"/>
      <c r="O175" s="90"/>
      <c r="P175" s="90"/>
      <c r="Q175" s="90"/>
      <c r="R175" s="90"/>
      <c r="S175" s="90"/>
      <c r="T175" s="91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15" t="s">
        <v>199</v>
      </c>
      <c r="AU175" s="15" t="s">
        <v>94</v>
      </c>
    </row>
    <row r="176" s="2" customFormat="1">
      <c r="A176" s="37"/>
      <c r="B176" s="38"/>
      <c r="C176" s="39"/>
      <c r="D176" s="248" t="s">
        <v>268</v>
      </c>
      <c r="E176" s="39"/>
      <c r="F176" s="249" t="s">
        <v>390</v>
      </c>
      <c r="G176" s="39"/>
      <c r="H176" s="39"/>
      <c r="I176" s="234"/>
      <c r="J176" s="39"/>
      <c r="K176" s="39"/>
      <c r="L176" s="43"/>
      <c r="M176" s="235"/>
      <c r="N176" s="236"/>
      <c r="O176" s="90"/>
      <c r="P176" s="90"/>
      <c r="Q176" s="90"/>
      <c r="R176" s="90"/>
      <c r="S176" s="90"/>
      <c r="T176" s="91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T176" s="15" t="s">
        <v>268</v>
      </c>
      <c r="AU176" s="15" t="s">
        <v>94</v>
      </c>
    </row>
    <row r="177" s="13" customFormat="1">
      <c r="A177" s="13"/>
      <c r="B177" s="237"/>
      <c r="C177" s="238"/>
      <c r="D177" s="232" t="s">
        <v>260</v>
      </c>
      <c r="E177" s="239" t="s">
        <v>1</v>
      </c>
      <c r="F177" s="240" t="s">
        <v>1389</v>
      </c>
      <c r="G177" s="238"/>
      <c r="H177" s="241">
        <v>1080.01</v>
      </c>
      <c r="I177" s="242"/>
      <c r="J177" s="238"/>
      <c r="K177" s="238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94</v>
      </c>
      <c r="AV177" s="13" t="s">
        <v>94</v>
      </c>
      <c r="AW177" s="13" t="s">
        <v>38</v>
      </c>
      <c r="AX177" s="13" t="s">
        <v>91</v>
      </c>
      <c r="AY177" s="247" t="s">
        <v>192</v>
      </c>
    </row>
    <row r="178" s="2" customFormat="1" ht="24.15" customHeight="1">
      <c r="A178" s="37"/>
      <c r="B178" s="38"/>
      <c r="C178" s="219" t="s">
        <v>255</v>
      </c>
      <c r="D178" s="219" t="s">
        <v>193</v>
      </c>
      <c r="E178" s="220" t="s">
        <v>393</v>
      </c>
      <c r="F178" s="221" t="s">
        <v>394</v>
      </c>
      <c r="G178" s="222" t="s">
        <v>298</v>
      </c>
      <c r="H178" s="223">
        <v>1080.01</v>
      </c>
      <c r="I178" s="224"/>
      <c r="J178" s="225">
        <f>ROUND(I178*H178,2)</f>
        <v>0</v>
      </c>
      <c r="K178" s="221" t="s">
        <v>266</v>
      </c>
      <c r="L178" s="43"/>
      <c r="M178" s="226" t="s">
        <v>1</v>
      </c>
      <c r="N178" s="227" t="s">
        <v>48</v>
      </c>
      <c r="O178" s="90"/>
      <c r="P178" s="228">
        <f>O178*H178</f>
        <v>0</v>
      </c>
      <c r="Q178" s="228">
        <v>0</v>
      </c>
      <c r="R178" s="228">
        <f>Q178*H178</f>
        <v>0</v>
      </c>
      <c r="S178" s="228">
        <v>0</v>
      </c>
      <c r="T178" s="22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30" t="s">
        <v>209</v>
      </c>
      <c r="AT178" s="230" t="s">
        <v>193</v>
      </c>
      <c r="AU178" s="230" t="s">
        <v>94</v>
      </c>
      <c r="AY178" s="15" t="s">
        <v>192</v>
      </c>
      <c r="BE178" s="231">
        <f>IF(N178="základní",J178,0)</f>
        <v>0</v>
      </c>
      <c r="BF178" s="231">
        <f>IF(N178="snížená",J178,0)</f>
        <v>0</v>
      </c>
      <c r="BG178" s="231">
        <f>IF(N178="zákl. přenesená",J178,0)</f>
        <v>0</v>
      </c>
      <c r="BH178" s="231">
        <f>IF(N178="sníž. přenesená",J178,0)</f>
        <v>0</v>
      </c>
      <c r="BI178" s="231">
        <f>IF(N178="nulová",J178,0)</f>
        <v>0</v>
      </c>
      <c r="BJ178" s="15" t="s">
        <v>91</v>
      </c>
      <c r="BK178" s="231">
        <f>ROUND(I178*H178,2)</f>
        <v>0</v>
      </c>
      <c r="BL178" s="15" t="s">
        <v>209</v>
      </c>
      <c r="BM178" s="230" t="s">
        <v>1112</v>
      </c>
    </row>
    <row r="179" s="2" customFormat="1">
      <c r="A179" s="37"/>
      <c r="B179" s="38"/>
      <c r="C179" s="39"/>
      <c r="D179" s="232" t="s">
        <v>199</v>
      </c>
      <c r="E179" s="39"/>
      <c r="F179" s="233" t="s">
        <v>394</v>
      </c>
      <c r="G179" s="39"/>
      <c r="H179" s="39"/>
      <c r="I179" s="234"/>
      <c r="J179" s="39"/>
      <c r="K179" s="39"/>
      <c r="L179" s="43"/>
      <c r="M179" s="235"/>
      <c r="N179" s="236"/>
      <c r="O179" s="90"/>
      <c r="P179" s="90"/>
      <c r="Q179" s="90"/>
      <c r="R179" s="90"/>
      <c r="S179" s="90"/>
      <c r="T179" s="91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15" t="s">
        <v>199</v>
      </c>
      <c r="AU179" s="15" t="s">
        <v>94</v>
      </c>
    </row>
    <row r="180" s="2" customFormat="1">
      <c r="A180" s="37"/>
      <c r="B180" s="38"/>
      <c r="C180" s="39"/>
      <c r="D180" s="248" t="s">
        <v>268</v>
      </c>
      <c r="E180" s="39"/>
      <c r="F180" s="249" t="s">
        <v>396</v>
      </c>
      <c r="G180" s="39"/>
      <c r="H180" s="39"/>
      <c r="I180" s="234"/>
      <c r="J180" s="39"/>
      <c r="K180" s="39"/>
      <c r="L180" s="43"/>
      <c r="M180" s="235"/>
      <c r="N180" s="236"/>
      <c r="O180" s="90"/>
      <c r="P180" s="90"/>
      <c r="Q180" s="90"/>
      <c r="R180" s="90"/>
      <c r="S180" s="90"/>
      <c r="T180" s="91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15" t="s">
        <v>268</v>
      </c>
      <c r="AU180" s="15" t="s">
        <v>94</v>
      </c>
    </row>
    <row r="181" s="13" customFormat="1">
      <c r="A181" s="13"/>
      <c r="B181" s="237"/>
      <c r="C181" s="238"/>
      <c r="D181" s="232" t="s">
        <v>260</v>
      </c>
      <c r="E181" s="239" t="s">
        <v>1</v>
      </c>
      <c r="F181" s="240" t="s">
        <v>1389</v>
      </c>
      <c r="G181" s="238"/>
      <c r="H181" s="241">
        <v>1080.01</v>
      </c>
      <c r="I181" s="242"/>
      <c r="J181" s="238"/>
      <c r="K181" s="238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94</v>
      </c>
      <c r="AV181" s="13" t="s">
        <v>94</v>
      </c>
      <c r="AW181" s="13" t="s">
        <v>38</v>
      </c>
      <c r="AX181" s="13" t="s">
        <v>91</v>
      </c>
      <c r="AY181" s="247" t="s">
        <v>192</v>
      </c>
    </row>
    <row r="182" s="2" customFormat="1" ht="24.15" customHeight="1">
      <c r="A182" s="37"/>
      <c r="B182" s="38"/>
      <c r="C182" s="219" t="s">
        <v>263</v>
      </c>
      <c r="D182" s="219" t="s">
        <v>193</v>
      </c>
      <c r="E182" s="220" t="s">
        <v>398</v>
      </c>
      <c r="F182" s="221" t="s">
        <v>399</v>
      </c>
      <c r="G182" s="222" t="s">
        <v>351</v>
      </c>
      <c r="H182" s="223">
        <v>241.32599999999999</v>
      </c>
      <c r="I182" s="224"/>
      <c r="J182" s="225">
        <f>ROUND(I182*H182,2)</f>
        <v>0</v>
      </c>
      <c r="K182" s="221" t="s">
        <v>266</v>
      </c>
      <c r="L182" s="43"/>
      <c r="M182" s="226" t="s">
        <v>1</v>
      </c>
      <c r="N182" s="227" t="s">
        <v>48</v>
      </c>
      <c r="O182" s="90"/>
      <c r="P182" s="228">
        <f>O182*H182</f>
        <v>0</v>
      </c>
      <c r="Q182" s="228">
        <v>0</v>
      </c>
      <c r="R182" s="228">
        <f>Q182*H182</f>
        <v>0</v>
      </c>
      <c r="S182" s="228">
        <v>0</v>
      </c>
      <c r="T182" s="22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30" t="s">
        <v>209</v>
      </c>
      <c r="AT182" s="230" t="s">
        <v>193</v>
      </c>
      <c r="AU182" s="230" t="s">
        <v>94</v>
      </c>
      <c r="AY182" s="15" t="s">
        <v>192</v>
      </c>
      <c r="BE182" s="231">
        <f>IF(N182="základní",J182,0)</f>
        <v>0</v>
      </c>
      <c r="BF182" s="231">
        <f>IF(N182="snížená",J182,0)</f>
        <v>0</v>
      </c>
      <c r="BG182" s="231">
        <f>IF(N182="zákl. přenesená",J182,0)</f>
        <v>0</v>
      </c>
      <c r="BH182" s="231">
        <f>IF(N182="sníž. přenesená",J182,0)</f>
        <v>0</v>
      </c>
      <c r="BI182" s="231">
        <f>IF(N182="nulová",J182,0)</f>
        <v>0</v>
      </c>
      <c r="BJ182" s="15" t="s">
        <v>91</v>
      </c>
      <c r="BK182" s="231">
        <f>ROUND(I182*H182,2)</f>
        <v>0</v>
      </c>
      <c r="BL182" s="15" t="s">
        <v>209</v>
      </c>
      <c r="BM182" s="230" t="s">
        <v>400</v>
      </c>
    </row>
    <row r="183" s="2" customFormat="1">
      <c r="A183" s="37"/>
      <c r="B183" s="38"/>
      <c r="C183" s="39"/>
      <c r="D183" s="232" t="s">
        <v>199</v>
      </c>
      <c r="E183" s="39"/>
      <c r="F183" s="233" t="s">
        <v>401</v>
      </c>
      <c r="G183" s="39"/>
      <c r="H183" s="39"/>
      <c r="I183" s="234"/>
      <c r="J183" s="39"/>
      <c r="K183" s="39"/>
      <c r="L183" s="43"/>
      <c r="M183" s="235"/>
      <c r="N183" s="236"/>
      <c r="O183" s="90"/>
      <c r="P183" s="90"/>
      <c r="Q183" s="90"/>
      <c r="R183" s="90"/>
      <c r="S183" s="90"/>
      <c r="T183" s="91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15" t="s">
        <v>199</v>
      </c>
      <c r="AU183" s="15" t="s">
        <v>94</v>
      </c>
    </row>
    <row r="184" s="2" customFormat="1">
      <c r="A184" s="37"/>
      <c r="B184" s="38"/>
      <c r="C184" s="39"/>
      <c r="D184" s="248" t="s">
        <v>268</v>
      </c>
      <c r="E184" s="39"/>
      <c r="F184" s="249" t="s">
        <v>402</v>
      </c>
      <c r="G184" s="39"/>
      <c r="H184" s="39"/>
      <c r="I184" s="234"/>
      <c r="J184" s="39"/>
      <c r="K184" s="39"/>
      <c r="L184" s="43"/>
      <c r="M184" s="235"/>
      <c r="N184" s="236"/>
      <c r="O184" s="90"/>
      <c r="P184" s="90"/>
      <c r="Q184" s="90"/>
      <c r="R184" s="90"/>
      <c r="S184" s="90"/>
      <c r="T184" s="91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15" t="s">
        <v>268</v>
      </c>
      <c r="AU184" s="15" t="s">
        <v>94</v>
      </c>
    </row>
    <row r="185" s="13" customFormat="1">
      <c r="A185" s="13"/>
      <c r="B185" s="237"/>
      <c r="C185" s="238"/>
      <c r="D185" s="232" t="s">
        <v>260</v>
      </c>
      <c r="E185" s="239" t="s">
        <v>1</v>
      </c>
      <c r="F185" s="240" t="s">
        <v>1390</v>
      </c>
      <c r="G185" s="238"/>
      <c r="H185" s="241">
        <v>311.10000000000002</v>
      </c>
      <c r="I185" s="242"/>
      <c r="J185" s="238"/>
      <c r="K185" s="238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94</v>
      </c>
      <c r="AV185" s="13" t="s">
        <v>94</v>
      </c>
      <c r="AW185" s="13" t="s">
        <v>38</v>
      </c>
      <c r="AX185" s="13" t="s">
        <v>83</v>
      </c>
      <c r="AY185" s="247" t="s">
        <v>192</v>
      </c>
    </row>
    <row r="186" s="13" customFormat="1">
      <c r="A186" s="13"/>
      <c r="B186" s="237"/>
      <c r="C186" s="238"/>
      <c r="D186" s="232" t="s">
        <v>260</v>
      </c>
      <c r="E186" s="239" t="s">
        <v>1</v>
      </c>
      <c r="F186" s="240" t="s">
        <v>1391</v>
      </c>
      <c r="G186" s="238"/>
      <c r="H186" s="241">
        <v>-69.774000000000001</v>
      </c>
      <c r="I186" s="242"/>
      <c r="J186" s="238"/>
      <c r="K186" s="238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260</v>
      </c>
      <c r="AU186" s="247" t="s">
        <v>94</v>
      </c>
      <c r="AV186" s="13" t="s">
        <v>94</v>
      </c>
      <c r="AW186" s="13" t="s">
        <v>38</v>
      </c>
      <c r="AX186" s="13" t="s">
        <v>83</v>
      </c>
      <c r="AY186" s="247" t="s">
        <v>192</v>
      </c>
    </row>
    <row r="187" s="2" customFormat="1" ht="24.15" customHeight="1">
      <c r="A187" s="37"/>
      <c r="B187" s="38"/>
      <c r="C187" s="219" t="s">
        <v>8</v>
      </c>
      <c r="D187" s="219" t="s">
        <v>193</v>
      </c>
      <c r="E187" s="220" t="s">
        <v>406</v>
      </c>
      <c r="F187" s="221" t="s">
        <v>407</v>
      </c>
      <c r="G187" s="222" t="s">
        <v>351</v>
      </c>
      <c r="H187" s="223">
        <v>563.09400000000005</v>
      </c>
      <c r="I187" s="224"/>
      <c r="J187" s="225">
        <f>ROUND(I187*H187,2)</f>
        <v>0</v>
      </c>
      <c r="K187" s="221" t="s">
        <v>266</v>
      </c>
      <c r="L187" s="43"/>
      <c r="M187" s="226" t="s">
        <v>1</v>
      </c>
      <c r="N187" s="227" t="s">
        <v>48</v>
      </c>
      <c r="O187" s="90"/>
      <c r="P187" s="228">
        <f>O187*H187</f>
        <v>0</v>
      </c>
      <c r="Q187" s="228">
        <v>0</v>
      </c>
      <c r="R187" s="228">
        <f>Q187*H187</f>
        <v>0</v>
      </c>
      <c r="S187" s="228">
        <v>0</v>
      </c>
      <c r="T187" s="22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30" t="s">
        <v>209</v>
      </c>
      <c r="AT187" s="230" t="s">
        <v>193</v>
      </c>
      <c r="AU187" s="230" t="s">
        <v>94</v>
      </c>
      <c r="AY187" s="15" t="s">
        <v>192</v>
      </c>
      <c r="BE187" s="231">
        <f>IF(N187="základní",J187,0)</f>
        <v>0</v>
      </c>
      <c r="BF187" s="231">
        <f>IF(N187="snížená",J187,0)</f>
        <v>0</v>
      </c>
      <c r="BG187" s="231">
        <f>IF(N187="zákl. přenesená",J187,0)</f>
        <v>0</v>
      </c>
      <c r="BH187" s="231">
        <f>IF(N187="sníž. přenesená",J187,0)</f>
        <v>0</v>
      </c>
      <c r="BI187" s="231">
        <f>IF(N187="nulová",J187,0)</f>
        <v>0</v>
      </c>
      <c r="BJ187" s="15" t="s">
        <v>91</v>
      </c>
      <c r="BK187" s="231">
        <f>ROUND(I187*H187,2)</f>
        <v>0</v>
      </c>
      <c r="BL187" s="15" t="s">
        <v>209</v>
      </c>
      <c r="BM187" s="230" t="s">
        <v>408</v>
      </c>
    </row>
    <row r="188" s="2" customFormat="1">
      <c r="A188" s="37"/>
      <c r="B188" s="38"/>
      <c r="C188" s="39"/>
      <c r="D188" s="232" t="s">
        <v>199</v>
      </c>
      <c r="E188" s="39"/>
      <c r="F188" s="233" t="s">
        <v>409</v>
      </c>
      <c r="G188" s="39"/>
      <c r="H188" s="39"/>
      <c r="I188" s="234"/>
      <c r="J188" s="39"/>
      <c r="K188" s="39"/>
      <c r="L188" s="43"/>
      <c r="M188" s="235"/>
      <c r="N188" s="236"/>
      <c r="O188" s="90"/>
      <c r="P188" s="90"/>
      <c r="Q188" s="90"/>
      <c r="R188" s="90"/>
      <c r="S188" s="90"/>
      <c r="T188" s="91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15" t="s">
        <v>199</v>
      </c>
      <c r="AU188" s="15" t="s">
        <v>94</v>
      </c>
    </row>
    <row r="189" s="2" customFormat="1">
      <c r="A189" s="37"/>
      <c r="B189" s="38"/>
      <c r="C189" s="39"/>
      <c r="D189" s="248" t="s">
        <v>268</v>
      </c>
      <c r="E189" s="39"/>
      <c r="F189" s="249" t="s">
        <v>410</v>
      </c>
      <c r="G189" s="39"/>
      <c r="H189" s="39"/>
      <c r="I189" s="234"/>
      <c r="J189" s="39"/>
      <c r="K189" s="39"/>
      <c r="L189" s="43"/>
      <c r="M189" s="235"/>
      <c r="N189" s="236"/>
      <c r="O189" s="90"/>
      <c r="P189" s="90"/>
      <c r="Q189" s="90"/>
      <c r="R189" s="90"/>
      <c r="S189" s="90"/>
      <c r="T189" s="91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15" t="s">
        <v>268</v>
      </c>
      <c r="AU189" s="15" t="s">
        <v>94</v>
      </c>
    </row>
    <row r="190" s="13" customFormat="1">
      <c r="A190" s="13"/>
      <c r="B190" s="237"/>
      <c r="C190" s="238"/>
      <c r="D190" s="232" t="s">
        <v>260</v>
      </c>
      <c r="E190" s="239" t="s">
        <v>1</v>
      </c>
      <c r="F190" s="240" t="s">
        <v>1392</v>
      </c>
      <c r="G190" s="238"/>
      <c r="H190" s="241">
        <v>725.89999999999998</v>
      </c>
      <c r="I190" s="242"/>
      <c r="J190" s="238"/>
      <c r="K190" s="238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94</v>
      </c>
      <c r="AV190" s="13" t="s">
        <v>94</v>
      </c>
      <c r="AW190" s="13" t="s">
        <v>38</v>
      </c>
      <c r="AX190" s="13" t="s">
        <v>83</v>
      </c>
      <c r="AY190" s="247" t="s">
        <v>192</v>
      </c>
    </row>
    <row r="191" s="13" customFormat="1">
      <c r="A191" s="13"/>
      <c r="B191" s="237"/>
      <c r="C191" s="238"/>
      <c r="D191" s="232" t="s">
        <v>260</v>
      </c>
      <c r="E191" s="239" t="s">
        <v>1</v>
      </c>
      <c r="F191" s="240" t="s">
        <v>1393</v>
      </c>
      <c r="G191" s="238"/>
      <c r="H191" s="241">
        <v>-162.80600000000001</v>
      </c>
      <c r="I191" s="242"/>
      <c r="J191" s="238"/>
      <c r="K191" s="238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94</v>
      </c>
      <c r="AV191" s="13" t="s">
        <v>94</v>
      </c>
      <c r="AW191" s="13" t="s">
        <v>38</v>
      </c>
      <c r="AX191" s="13" t="s">
        <v>83</v>
      </c>
      <c r="AY191" s="247" t="s">
        <v>192</v>
      </c>
    </row>
    <row r="192" s="2" customFormat="1" ht="37.8" customHeight="1">
      <c r="A192" s="37"/>
      <c r="B192" s="38"/>
      <c r="C192" s="219" t="s">
        <v>276</v>
      </c>
      <c r="D192" s="219" t="s">
        <v>193</v>
      </c>
      <c r="E192" s="220" t="s">
        <v>414</v>
      </c>
      <c r="F192" s="221" t="s">
        <v>415</v>
      </c>
      <c r="G192" s="222" t="s">
        <v>351</v>
      </c>
      <c r="H192" s="223">
        <v>241.32599999999999</v>
      </c>
      <c r="I192" s="224"/>
      <c r="J192" s="225">
        <f>ROUND(I192*H192,2)</f>
        <v>0</v>
      </c>
      <c r="K192" s="221" t="s">
        <v>364</v>
      </c>
      <c r="L192" s="43"/>
      <c r="M192" s="226" t="s">
        <v>1</v>
      </c>
      <c r="N192" s="227" t="s">
        <v>48</v>
      </c>
      <c r="O192" s="90"/>
      <c r="P192" s="228">
        <f>O192*H192</f>
        <v>0</v>
      </c>
      <c r="Q192" s="228">
        <v>0</v>
      </c>
      <c r="R192" s="228">
        <f>Q192*H192</f>
        <v>0</v>
      </c>
      <c r="S192" s="228">
        <v>0</v>
      </c>
      <c r="T192" s="22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30" t="s">
        <v>209</v>
      </c>
      <c r="AT192" s="230" t="s">
        <v>193</v>
      </c>
      <c r="AU192" s="230" t="s">
        <v>94</v>
      </c>
      <c r="AY192" s="15" t="s">
        <v>192</v>
      </c>
      <c r="BE192" s="231">
        <f>IF(N192="základní",J192,0)</f>
        <v>0</v>
      </c>
      <c r="BF192" s="231">
        <f>IF(N192="snížená",J192,0)</f>
        <v>0</v>
      </c>
      <c r="BG192" s="231">
        <f>IF(N192="zákl. přenesená",J192,0)</f>
        <v>0</v>
      </c>
      <c r="BH192" s="231">
        <f>IF(N192="sníž. přenesená",J192,0)</f>
        <v>0</v>
      </c>
      <c r="BI192" s="231">
        <f>IF(N192="nulová",J192,0)</f>
        <v>0</v>
      </c>
      <c r="BJ192" s="15" t="s">
        <v>91</v>
      </c>
      <c r="BK192" s="231">
        <f>ROUND(I192*H192,2)</f>
        <v>0</v>
      </c>
      <c r="BL192" s="15" t="s">
        <v>209</v>
      </c>
      <c r="BM192" s="230" t="s">
        <v>1394</v>
      </c>
    </row>
    <row r="193" s="2" customFormat="1">
      <c r="A193" s="37"/>
      <c r="B193" s="38"/>
      <c r="C193" s="39"/>
      <c r="D193" s="232" t="s">
        <v>199</v>
      </c>
      <c r="E193" s="39"/>
      <c r="F193" s="233" t="s">
        <v>417</v>
      </c>
      <c r="G193" s="39"/>
      <c r="H193" s="39"/>
      <c r="I193" s="234"/>
      <c r="J193" s="39"/>
      <c r="K193" s="39"/>
      <c r="L193" s="43"/>
      <c r="M193" s="235"/>
      <c r="N193" s="236"/>
      <c r="O193" s="90"/>
      <c r="P193" s="90"/>
      <c r="Q193" s="90"/>
      <c r="R193" s="90"/>
      <c r="S193" s="90"/>
      <c r="T193" s="91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T193" s="15" t="s">
        <v>199</v>
      </c>
      <c r="AU193" s="15" t="s">
        <v>94</v>
      </c>
    </row>
    <row r="194" s="2" customFormat="1">
      <c r="A194" s="37"/>
      <c r="B194" s="38"/>
      <c r="C194" s="39"/>
      <c r="D194" s="248" t="s">
        <v>268</v>
      </c>
      <c r="E194" s="39"/>
      <c r="F194" s="249" t="s">
        <v>418</v>
      </c>
      <c r="G194" s="39"/>
      <c r="H194" s="39"/>
      <c r="I194" s="234"/>
      <c r="J194" s="39"/>
      <c r="K194" s="39"/>
      <c r="L194" s="43"/>
      <c r="M194" s="235"/>
      <c r="N194" s="236"/>
      <c r="O194" s="90"/>
      <c r="P194" s="90"/>
      <c r="Q194" s="90"/>
      <c r="R194" s="90"/>
      <c r="S194" s="90"/>
      <c r="T194" s="91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15" t="s">
        <v>268</v>
      </c>
      <c r="AU194" s="15" t="s">
        <v>94</v>
      </c>
    </row>
    <row r="195" s="13" customFormat="1">
      <c r="A195" s="13"/>
      <c r="B195" s="237"/>
      <c r="C195" s="238"/>
      <c r="D195" s="232" t="s">
        <v>260</v>
      </c>
      <c r="E195" s="239" t="s">
        <v>1</v>
      </c>
      <c r="F195" s="240" t="s">
        <v>1390</v>
      </c>
      <c r="G195" s="238"/>
      <c r="H195" s="241">
        <v>311.10000000000002</v>
      </c>
      <c r="I195" s="242"/>
      <c r="J195" s="238"/>
      <c r="K195" s="238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260</v>
      </c>
      <c r="AU195" s="247" t="s">
        <v>94</v>
      </c>
      <c r="AV195" s="13" t="s">
        <v>94</v>
      </c>
      <c r="AW195" s="13" t="s">
        <v>38</v>
      </c>
      <c r="AX195" s="13" t="s">
        <v>83</v>
      </c>
      <c r="AY195" s="247" t="s">
        <v>192</v>
      </c>
    </row>
    <row r="196" s="13" customFormat="1">
      <c r="A196" s="13"/>
      <c r="B196" s="237"/>
      <c r="C196" s="238"/>
      <c r="D196" s="232" t="s">
        <v>260</v>
      </c>
      <c r="E196" s="239" t="s">
        <v>1</v>
      </c>
      <c r="F196" s="240" t="s">
        <v>1391</v>
      </c>
      <c r="G196" s="238"/>
      <c r="H196" s="241">
        <v>-69.774000000000001</v>
      </c>
      <c r="I196" s="242"/>
      <c r="J196" s="238"/>
      <c r="K196" s="238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260</v>
      </c>
      <c r="AU196" s="247" t="s">
        <v>94</v>
      </c>
      <c r="AV196" s="13" t="s">
        <v>94</v>
      </c>
      <c r="AW196" s="13" t="s">
        <v>38</v>
      </c>
      <c r="AX196" s="13" t="s">
        <v>83</v>
      </c>
      <c r="AY196" s="247" t="s">
        <v>192</v>
      </c>
    </row>
    <row r="197" s="2" customFormat="1" ht="37.8" customHeight="1">
      <c r="A197" s="37"/>
      <c r="B197" s="38"/>
      <c r="C197" s="219" t="s">
        <v>392</v>
      </c>
      <c r="D197" s="219" t="s">
        <v>193</v>
      </c>
      <c r="E197" s="220" t="s">
        <v>421</v>
      </c>
      <c r="F197" s="221" t="s">
        <v>422</v>
      </c>
      <c r="G197" s="222" t="s">
        <v>351</v>
      </c>
      <c r="H197" s="223">
        <v>563.09400000000005</v>
      </c>
      <c r="I197" s="224"/>
      <c r="J197" s="225">
        <f>ROUND(I197*H197,2)</f>
        <v>0</v>
      </c>
      <c r="K197" s="221" t="s">
        <v>364</v>
      </c>
      <c r="L197" s="43"/>
      <c r="M197" s="226" t="s">
        <v>1</v>
      </c>
      <c r="N197" s="227" t="s">
        <v>48</v>
      </c>
      <c r="O197" s="90"/>
      <c r="P197" s="228">
        <f>O197*H197</f>
        <v>0</v>
      </c>
      <c r="Q197" s="228">
        <v>0</v>
      </c>
      <c r="R197" s="228">
        <f>Q197*H197</f>
        <v>0</v>
      </c>
      <c r="S197" s="228">
        <v>0</v>
      </c>
      <c r="T197" s="22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30" t="s">
        <v>209</v>
      </c>
      <c r="AT197" s="230" t="s">
        <v>193</v>
      </c>
      <c r="AU197" s="230" t="s">
        <v>94</v>
      </c>
      <c r="AY197" s="15" t="s">
        <v>192</v>
      </c>
      <c r="BE197" s="231">
        <f>IF(N197="základní",J197,0)</f>
        <v>0</v>
      </c>
      <c r="BF197" s="231">
        <f>IF(N197="snížená",J197,0)</f>
        <v>0</v>
      </c>
      <c r="BG197" s="231">
        <f>IF(N197="zákl. přenesená",J197,0)</f>
        <v>0</v>
      </c>
      <c r="BH197" s="231">
        <f>IF(N197="sníž. přenesená",J197,0)</f>
        <v>0</v>
      </c>
      <c r="BI197" s="231">
        <f>IF(N197="nulová",J197,0)</f>
        <v>0</v>
      </c>
      <c r="BJ197" s="15" t="s">
        <v>91</v>
      </c>
      <c r="BK197" s="231">
        <f>ROUND(I197*H197,2)</f>
        <v>0</v>
      </c>
      <c r="BL197" s="15" t="s">
        <v>209</v>
      </c>
      <c r="BM197" s="230" t="s">
        <v>1395</v>
      </c>
    </row>
    <row r="198" s="2" customFormat="1">
      <c r="A198" s="37"/>
      <c r="B198" s="38"/>
      <c r="C198" s="39"/>
      <c r="D198" s="232" t="s">
        <v>199</v>
      </c>
      <c r="E198" s="39"/>
      <c r="F198" s="233" t="s">
        <v>424</v>
      </c>
      <c r="G198" s="39"/>
      <c r="H198" s="39"/>
      <c r="I198" s="234"/>
      <c r="J198" s="39"/>
      <c r="K198" s="39"/>
      <c r="L198" s="43"/>
      <c r="M198" s="235"/>
      <c r="N198" s="236"/>
      <c r="O198" s="90"/>
      <c r="P198" s="90"/>
      <c r="Q198" s="90"/>
      <c r="R198" s="90"/>
      <c r="S198" s="90"/>
      <c r="T198" s="91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15" t="s">
        <v>199</v>
      </c>
      <c r="AU198" s="15" t="s">
        <v>94</v>
      </c>
    </row>
    <row r="199" s="2" customFormat="1">
      <c r="A199" s="37"/>
      <c r="B199" s="38"/>
      <c r="C199" s="39"/>
      <c r="D199" s="248" t="s">
        <v>268</v>
      </c>
      <c r="E199" s="39"/>
      <c r="F199" s="249" t="s">
        <v>425</v>
      </c>
      <c r="G199" s="39"/>
      <c r="H199" s="39"/>
      <c r="I199" s="234"/>
      <c r="J199" s="39"/>
      <c r="K199" s="39"/>
      <c r="L199" s="43"/>
      <c r="M199" s="235"/>
      <c r="N199" s="236"/>
      <c r="O199" s="90"/>
      <c r="P199" s="90"/>
      <c r="Q199" s="90"/>
      <c r="R199" s="90"/>
      <c r="S199" s="90"/>
      <c r="T199" s="91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15" t="s">
        <v>268</v>
      </c>
      <c r="AU199" s="15" t="s">
        <v>94</v>
      </c>
    </row>
    <row r="200" s="13" customFormat="1">
      <c r="A200" s="13"/>
      <c r="B200" s="237"/>
      <c r="C200" s="238"/>
      <c r="D200" s="232" t="s">
        <v>260</v>
      </c>
      <c r="E200" s="239" t="s">
        <v>1</v>
      </c>
      <c r="F200" s="240" t="s">
        <v>1392</v>
      </c>
      <c r="G200" s="238"/>
      <c r="H200" s="241">
        <v>725.89999999999998</v>
      </c>
      <c r="I200" s="242"/>
      <c r="J200" s="238"/>
      <c r="K200" s="238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94</v>
      </c>
      <c r="AV200" s="13" t="s">
        <v>94</v>
      </c>
      <c r="AW200" s="13" t="s">
        <v>38</v>
      </c>
      <c r="AX200" s="13" t="s">
        <v>83</v>
      </c>
      <c r="AY200" s="247" t="s">
        <v>192</v>
      </c>
    </row>
    <row r="201" s="13" customFormat="1">
      <c r="A201" s="13"/>
      <c r="B201" s="237"/>
      <c r="C201" s="238"/>
      <c r="D201" s="232" t="s">
        <v>260</v>
      </c>
      <c r="E201" s="239" t="s">
        <v>1</v>
      </c>
      <c r="F201" s="240" t="s">
        <v>1393</v>
      </c>
      <c r="G201" s="238"/>
      <c r="H201" s="241">
        <v>-162.80600000000001</v>
      </c>
      <c r="I201" s="242"/>
      <c r="J201" s="238"/>
      <c r="K201" s="238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94</v>
      </c>
      <c r="AV201" s="13" t="s">
        <v>94</v>
      </c>
      <c r="AW201" s="13" t="s">
        <v>38</v>
      </c>
      <c r="AX201" s="13" t="s">
        <v>83</v>
      </c>
      <c r="AY201" s="247" t="s">
        <v>192</v>
      </c>
    </row>
    <row r="202" s="2" customFormat="1" ht="33" customHeight="1">
      <c r="A202" s="37"/>
      <c r="B202" s="38"/>
      <c r="C202" s="219" t="s">
        <v>397</v>
      </c>
      <c r="D202" s="219" t="s">
        <v>193</v>
      </c>
      <c r="E202" s="220" t="s">
        <v>429</v>
      </c>
      <c r="F202" s="221" t="s">
        <v>430</v>
      </c>
      <c r="G202" s="222" t="s">
        <v>351</v>
      </c>
      <c r="H202" s="223">
        <v>213.5</v>
      </c>
      <c r="I202" s="224"/>
      <c r="J202" s="225">
        <f>ROUND(I202*H202,2)</f>
        <v>0</v>
      </c>
      <c r="K202" s="221" t="s">
        <v>266</v>
      </c>
      <c r="L202" s="43"/>
      <c r="M202" s="226" t="s">
        <v>1</v>
      </c>
      <c r="N202" s="227" t="s">
        <v>48</v>
      </c>
      <c r="O202" s="90"/>
      <c r="P202" s="228">
        <f>O202*H202</f>
        <v>0</v>
      </c>
      <c r="Q202" s="228">
        <v>0</v>
      </c>
      <c r="R202" s="228">
        <f>Q202*H202</f>
        <v>0</v>
      </c>
      <c r="S202" s="228">
        <v>0</v>
      </c>
      <c r="T202" s="22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30" t="s">
        <v>209</v>
      </c>
      <c r="AT202" s="230" t="s">
        <v>193</v>
      </c>
      <c r="AU202" s="230" t="s">
        <v>94</v>
      </c>
      <c r="AY202" s="15" t="s">
        <v>192</v>
      </c>
      <c r="BE202" s="231">
        <f>IF(N202="základní",J202,0)</f>
        <v>0</v>
      </c>
      <c r="BF202" s="231">
        <f>IF(N202="snížená",J202,0)</f>
        <v>0</v>
      </c>
      <c r="BG202" s="231">
        <f>IF(N202="zákl. přenesená",J202,0)</f>
        <v>0</v>
      </c>
      <c r="BH202" s="231">
        <f>IF(N202="sníž. přenesená",J202,0)</f>
        <v>0</v>
      </c>
      <c r="BI202" s="231">
        <f>IF(N202="nulová",J202,0)</f>
        <v>0</v>
      </c>
      <c r="BJ202" s="15" t="s">
        <v>91</v>
      </c>
      <c r="BK202" s="231">
        <f>ROUND(I202*H202,2)</f>
        <v>0</v>
      </c>
      <c r="BL202" s="15" t="s">
        <v>209</v>
      </c>
      <c r="BM202" s="230" t="s">
        <v>431</v>
      </c>
    </row>
    <row r="203" s="2" customFormat="1">
      <c r="A203" s="37"/>
      <c r="B203" s="38"/>
      <c r="C203" s="39"/>
      <c r="D203" s="232" t="s">
        <v>199</v>
      </c>
      <c r="E203" s="39"/>
      <c r="F203" s="233" t="s">
        <v>432</v>
      </c>
      <c r="G203" s="39"/>
      <c r="H203" s="39"/>
      <c r="I203" s="234"/>
      <c r="J203" s="39"/>
      <c r="K203" s="39"/>
      <c r="L203" s="43"/>
      <c r="M203" s="235"/>
      <c r="N203" s="236"/>
      <c r="O203" s="90"/>
      <c r="P203" s="90"/>
      <c r="Q203" s="90"/>
      <c r="R203" s="90"/>
      <c r="S203" s="90"/>
      <c r="T203" s="91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15" t="s">
        <v>199</v>
      </c>
      <c r="AU203" s="15" t="s">
        <v>94</v>
      </c>
    </row>
    <row r="204" s="2" customFormat="1">
      <c r="A204" s="37"/>
      <c r="B204" s="38"/>
      <c r="C204" s="39"/>
      <c r="D204" s="248" t="s">
        <v>268</v>
      </c>
      <c r="E204" s="39"/>
      <c r="F204" s="249" t="s">
        <v>433</v>
      </c>
      <c r="G204" s="39"/>
      <c r="H204" s="39"/>
      <c r="I204" s="234"/>
      <c r="J204" s="39"/>
      <c r="K204" s="39"/>
      <c r="L204" s="43"/>
      <c r="M204" s="235"/>
      <c r="N204" s="236"/>
      <c r="O204" s="90"/>
      <c r="P204" s="90"/>
      <c r="Q204" s="90"/>
      <c r="R204" s="90"/>
      <c r="S204" s="90"/>
      <c r="T204" s="91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15" t="s">
        <v>268</v>
      </c>
      <c r="AU204" s="15" t="s">
        <v>94</v>
      </c>
    </row>
    <row r="205" s="13" customFormat="1">
      <c r="A205" s="13"/>
      <c r="B205" s="237"/>
      <c r="C205" s="238"/>
      <c r="D205" s="232" t="s">
        <v>260</v>
      </c>
      <c r="E205" s="239" t="s">
        <v>1</v>
      </c>
      <c r="F205" s="240" t="s">
        <v>1396</v>
      </c>
      <c r="G205" s="238"/>
      <c r="H205" s="241">
        <v>213.5</v>
      </c>
      <c r="I205" s="242"/>
      <c r="J205" s="238"/>
      <c r="K205" s="238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94</v>
      </c>
      <c r="AV205" s="13" t="s">
        <v>94</v>
      </c>
      <c r="AW205" s="13" t="s">
        <v>38</v>
      </c>
      <c r="AX205" s="13" t="s">
        <v>83</v>
      </c>
      <c r="AY205" s="247" t="s">
        <v>192</v>
      </c>
    </row>
    <row r="206" s="2" customFormat="1" ht="37.8" customHeight="1">
      <c r="A206" s="37"/>
      <c r="B206" s="38"/>
      <c r="C206" s="219" t="s">
        <v>405</v>
      </c>
      <c r="D206" s="219" t="s">
        <v>193</v>
      </c>
      <c r="E206" s="220" t="s">
        <v>436</v>
      </c>
      <c r="F206" s="221" t="s">
        <v>437</v>
      </c>
      <c r="G206" s="222" t="s">
        <v>351</v>
      </c>
      <c r="H206" s="223">
        <v>427</v>
      </c>
      <c r="I206" s="224"/>
      <c r="J206" s="225">
        <f>ROUND(I206*H206,2)</f>
        <v>0</v>
      </c>
      <c r="K206" s="221" t="s">
        <v>266</v>
      </c>
      <c r="L206" s="43"/>
      <c r="M206" s="226" t="s">
        <v>1</v>
      </c>
      <c r="N206" s="227" t="s">
        <v>48</v>
      </c>
      <c r="O206" s="90"/>
      <c r="P206" s="228">
        <f>O206*H206</f>
        <v>0</v>
      </c>
      <c r="Q206" s="228">
        <v>0</v>
      </c>
      <c r="R206" s="228">
        <f>Q206*H206</f>
        <v>0</v>
      </c>
      <c r="S206" s="228">
        <v>0</v>
      </c>
      <c r="T206" s="229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30" t="s">
        <v>209</v>
      </c>
      <c r="AT206" s="230" t="s">
        <v>193</v>
      </c>
      <c r="AU206" s="230" t="s">
        <v>94</v>
      </c>
      <c r="AY206" s="15" t="s">
        <v>192</v>
      </c>
      <c r="BE206" s="231">
        <f>IF(N206="základní",J206,0)</f>
        <v>0</v>
      </c>
      <c r="BF206" s="231">
        <f>IF(N206="snížená",J206,0)</f>
        <v>0</v>
      </c>
      <c r="BG206" s="231">
        <f>IF(N206="zákl. přenesená",J206,0)</f>
        <v>0</v>
      </c>
      <c r="BH206" s="231">
        <f>IF(N206="sníž. přenesená",J206,0)</f>
        <v>0</v>
      </c>
      <c r="BI206" s="231">
        <f>IF(N206="nulová",J206,0)</f>
        <v>0</v>
      </c>
      <c r="BJ206" s="15" t="s">
        <v>91</v>
      </c>
      <c r="BK206" s="231">
        <f>ROUND(I206*H206,2)</f>
        <v>0</v>
      </c>
      <c r="BL206" s="15" t="s">
        <v>209</v>
      </c>
      <c r="BM206" s="230" t="s">
        <v>438</v>
      </c>
    </row>
    <row r="207" s="2" customFormat="1">
      <c r="A207" s="37"/>
      <c r="B207" s="38"/>
      <c r="C207" s="39"/>
      <c r="D207" s="232" t="s">
        <v>199</v>
      </c>
      <c r="E207" s="39"/>
      <c r="F207" s="233" t="s">
        <v>439</v>
      </c>
      <c r="G207" s="39"/>
      <c r="H207" s="39"/>
      <c r="I207" s="234"/>
      <c r="J207" s="39"/>
      <c r="K207" s="39"/>
      <c r="L207" s="43"/>
      <c r="M207" s="235"/>
      <c r="N207" s="236"/>
      <c r="O207" s="90"/>
      <c r="P207" s="90"/>
      <c r="Q207" s="90"/>
      <c r="R207" s="90"/>
      <c r="S207" s="90"/>
      <c r="T207" s="91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T207" s="15" t="s">
        <v>199</v>
      </c>
      <c r="AU207" s="15" t="s">
        <v>94</v>
      </c>
    </row>
    <row r="208" s="2" customFormat="1">
      <c r="A208" s="37"/>
      <c r="B208" s="38"/>
      <c r="C208" s="39"/>
      <c r="D208" s="248" t="s">
        <v>268</v>
      </c>
      <c r="E208" s="39"/>
      <c r="F208" s="249" t="s">
        <v>440</v>
      </c>
      <c r="G208" s="39"/>
      <c r="H208" s="39"/>
      <c r="I208" s="234"/>
      <c r="J208" s="39"/>
      <c r="K208" s="39"/>
      <c r="L208" s="43"/>
      <c r="M208" s="235"/>
      <c r="N208" s="236"/>
      <c r="O208" s="90"/>
      <c r="P208" s="90"/>
      <c r="Q208" s="90"/>
      <c r="R208" s="90"/>
      <c r="S208" s="90"/>
      <c r="T208" s="91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15" t="s">
        <v>268</v>
      </c>
      <c r="AU208" s="15" t="s">
        <v>94</v>
      </c>
    </row>
    <row r="209" s="13" customFormat="1">
      <c r="A209" s="13"/>
      <c r="B209" s="237"/>
      <c r="C209" s="238"/>
      <c r="D209" s="232" t="s">
        <v>260</v>
      </c>
      <c r="E209" s="239" t="s">
        <v>1</v>
      </c>
      <c r="F209" s="240" t="s">
        <v>1397</v>
      </c>
      <c r="G209" s="238"/>
      <c r="H209" s="241">
        <v>427</v>
      </c>
      <c r="I209" s="242"/>
      <c r="J209" s="238"/>
      <c r="K209" s="238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94</v>
      </c>
      <c r="AV209" s="13" t="s">
        <v>94</v>
      </c>
      <c r="AW209" s="13" t="s">
        <v>38</v>
      </c>
      <c r="AX209" s="13" t="s">
        <v>91</v>
      </c>
      <c r="AY209" s="247" t="s">
        <v>192</v>
      </c>
    </row>
    <row r="210" s="2" customFormat="1" ht="24.15" customHeight="1">
      <c r="A210" s="37"/>
      <c r="B210" s="38"/>
      <c r="C210" s="219" t="s">
        <v>413</v>
      </c>
      <c r="D210" s="219" t="s">
        <v>193</v>
      </c>
      <c r="E210" s="220" t="s">
        <v>443</v>
      </c>
      <c r="F210" s="221" t="s">
        <v>444</v>
      </c>
      <c r="G210" s="222" t="s">
        <v>351</v>
      </c>
      <c r="H210" s="223">
        <v>120.663</v>
      </c>
      <c r="I210" s="224"/>
      <c r="J210" s="225">
        <f>ROUND(I210*H210,2)</f>
        <v>0</v>
      </c>
      <c r="K210" s="221" t="s">
        <v>266</v>
      </c>
      <c r="L210" s="43"/>
      <c r="M210" s="226" t="s">
        <v>1</v>
      </c>
      <c r="N210" s="227" t="s">
        <v>48</v>
      </c>
      <c r="O210" s="90"/>
      <c r="P210" s="228">
        <f>O210*H210</f>
        <v>0</v>
      </c>
      <c r="Q210" s="228">
        <v>0</v>
      </c>
      <c r="R210" s="228">
        <f>Q210*H210</f>
        <v>0</v>
      </c>
      <c r="S210" s="228">
        <v>0</v>
      </c>
      <c r="T210" s="22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30" t="s">
        <v>209</v>
      </c>
      <c r="AT210" s="230" t="s">
        <v>193</v>
      </c>
      <c r="AU210" s="230" t="s">
        <v>94</v>
      </c>
      <c r="AY210" s="15" t="s">
        <v>192</v>
      </c>
      <c r="BE210" s="231">
        <f>IF(N210="základní",J210,0)</f>
        <v>0</v>
      </c>
      <c r="BF210" s="231">
        <f>IF(N210="snížená",J210,0)</f>
        <v>0</v>
      </c>
      <c r="BG210" s="231">
        <f>IF(N210="zákl. přenesená",J210,0)</f>
        <v>0</v>
      </c>
      <c r="BH210" s="231">
        <f>IF(N210="sníž. přenesená",J210,0)</f>
        <v>0</v>
      </c>
      <c r="BI210" s="231">
        <f>IF(N210="nulová",J210,0)</f>
        <v>0</v>
      </c>
      <c r="BJ210" s="15" t="s">
        <v>91</v>
      </c>
      <c r="BK210" s="231">
        <f>ROUND(I210*H210,2)</f>
        <v>0</v>
      </c>
      <c r="BL210" s="15" t="s">
        <v>209</v>
      </c>
      <c r="BM210" s="230" t="s">
        <v>445</v>
      </c>
    </row>
    <row r="211" s="2" customFormat="1">
      <c r="A211" s="37"/>
      <c r="B211" s="38"/>
      <c r="C211" s="39"/>
      <c r="D211" s="232" t="s">
        <v>199</v>
      </c>
      <c r="E211" s="39"/>
      <c r="F211" s="233" t="s">
        <v>446</v>
      </c>
      <c r="G211" s="39"/>
      <c r="H211" s="39"/>
      <c r="I211" s="234"/>
      <c r="J211" s="39"/>
      <c r="K211" s="39"/>
      <c r="L211" s="43"/>
      <c r="M211" s="235"/>
      <c r="N211" s="236"/>
      <c r="O211" s="90"/>
      <c r="P211" s="90"/>
      <c r="Q211" s="90"/>
      <c r="R211" s="90"/>
      <c r="S211" s="90"/>
      <c r="T211" s="91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T211" s="15" t="s">
        <v>199</v>
      </c>
      <c r="AU211" s="15" t="s">
        <v>94</v>
      </c>
    </row>
    <row r="212" s="2" customFormat="1">
      <c r="A212" s="37"/>
      <c r="B212" s="38"/>
      <c r="C212" s="39"/>
      <c r="D212" s="248" t="s">
        <v>268</v>
      </c>
      <c r="E212" s="39"/>
      <c r="F212" s="249" t="s">
        <v>447</v>
      </c>
      <c r="G212" s="39"/>
      <c r="H212" s="39"/>
      <c r="I212" s="234"/>
      <c r="J212" s="39"/>
      <c r="K212" s="39"/>
      <c r="L212" s="43"/>
      <c r="M212" s="235"/>
      <c r="N212" s="236"/>
      <c r="O212" s="90"/>
      <c r="P212" s="90"/>
      <c r="Q212" s="90"/>
      <c r="R212" s="90"/>
      <c r="S212" s="90"/>
      <c r="T212" s="91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T212" s="15" t="s">
        <v>268</v>
      </c>
      <c r="AU212" s="15" t="s">
        <v>94</v>
      </c>
    </row>
    <row r="213" s="13" customFormat="1">
      <c r="A213" s="13"/>
      <c r="B213" s="237"/>
      <c r="C213" s="238"/>
      <c r="D213" s="232" t="s">
        <v>260</v>
      </c>
      <c r="E213" s="239" t="s">
        <v>1</v>
      </c>
      <c r="F213" s="240" t="s">
        <v>1388</v>
      </c>
      <c r="G213" s="238"/>
      <c r="H213" s="241">
        <v>155.55000000000001</v>
      </c>
      <c r="I213" s="242"/>
      <c r="J213" s="238"/>
      <c r="K213" s="238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94</v>
      </c>
      <c r="AV213" s="13" t="s">
        <v>94</v>
      </c>
      <c r="AW213" s="13" t="s">
        <v>38</v>
      </c>
      <c r="AX213" s="13" t="s">
        <v>83</v>
      </c>
      <c r="AY213" s="247" t="s">
        <v>192</v>
      </c>
    </row>
    <row r="214" s="13" customFormat="1">
      <c r="A214" s="13"/>
      <c r="B214" s="237"/>
      <c r="C214" s="238"/>
      <c r="D214" s="232" t="s">
        <v>260</v>
      </c>
      <c r="E214" s="239" t="s">
        <v>1</v>
      </c>
      <c r="F214" s="240" t="s">
        <v>1385</v>
      </c>
      <c r="G214" s="238"/>
      <c r="H214" s="241">
        <v>-34.887</v>
      </c>
      <c r="I214" s="242"/>
      <c r="J214" s="238"/>
      <c r="K214" s="238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94</v>
      </c>
      <c r="AV214" s="13" t="s">
        <v>94</v>
      </c>
      <c r="AW214" s="13" t="s">
        <v>38</v>
      </c>
      <c r="AX214" s="13" t="s">
        <v>83</v>
      </c>
      <c r="AY214" s="247" t="s">
        <v>192</v>
      </c>
    </row>
    <row r="215" s="2" customFormat="1" ht="24.15" customHeight="1">
      <c r="A215" s="37"/>
      <c r="B215" s="38"/>
      <c r="C215" s="219" t="s">
        <v>7</v>
      </c>
      <c r="D215" s="219" t="s">
        <v>193</v>
      </c>
      <c r="E215" s="220" t="s">
        <v>450</v>
      </c>
      <c r="F215" s="221" t="s">
        <v>451</v>
      </c>
      <c r="G215" s="222" t="s">
        <v>351</v>
      </c>
      <c r="H215" s="223">
        <v>281.54700000000003</v>
      </c>
      <c r="I215" s="224"/>
      <c r="J215" s="225">
        <f>ROUND(I215*H215,2)</f>
        <v>0</v>
      </c>
      <c r="K215" s="221" t="s">
        <v>266</v>
      </c>
      <c r="L215" s="43"/>
      <c r="M215" s="226" t="s">
        <v>1</v>
      </c>
      <c r="N215" s="227" t="s">
        <v>48</v>
      </c>
      <c r="O215" s="90"/>
      <c r="P215" s="228">
        <f>O215*H215</f>
        <v>0</v>
      </c>
      <c r="Q215" s="228">
        <v>0</v>
      </c>
      <c r="R215" s="228">
        <f>Q215*H215</f>
        <v>0</v>
      </c>
      <c r="S215" s="228">
        <v>0</v>
      </c>
      <c r="T215" s="22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30" t="s">
        <v>209</v>
      </c>
      <c r="AT215" s="230" t="s">
        <v>193</v>
      </c>
      <c r="AU215" s="230" t="s">
        <v>94</v>
      </c>
      <c r="AY215" s="15" t="s">
        <v>192</v>
      </c>
      <c r="BE215" s="231">
        <f>IF(N215="základní",J215,0)</f>
        <v>0</v>
      </c>
      <c r="BF215" s="231">
        <f>IF(N215="snížená",J215,0)</f>
        <v>0</v>
      </c>
      <c r="BG215" s="231">
        <f>IF(N215="zákl. přenesená",J215,0)</f>
        <v>0</v>
      </c>
      <c r="BH215" s="231">
        <f>IF(N215="sníž. přenesená",J215,0)</f>
        <v>0</v>
      </c>
      <c r="BI215" s="231">
        <f>IF(N215="nulová",J215,0)</f>
        <v>0</v>
      </c>
      <c r="BJ215" s="15" t="s">
        <v>91</v>
      </c>
      <c r="BK215" s="231">
        <f>ROUND(I215*H215,2)</f>
        <v>0</v>
      </c>
      <c r="BL215" s="15" t="s">
        <v>209</v>
      </c>
      <c r="BM215" s="230" t="s">
        <v>452</v>
      </c>
    </row>
    <row r="216" s="2" customFormat="1">
      <c r="A216" s="37"/>
      <c r="B216" s="38"/>
      <c r="C216" s="39"/>
      <c r="D216" s="232" t="s">
        <v>199</v>
      </c>
      <c r="E216" s="39"/>
      <c r="F216" s="233" t="s">
        <v>453</v>
      </c>
      <c r="G216" s="39"/>
      <c r="H216" s="39"/>
      <c r="I216" s="234"/>
      <c r="J216" s="39"/>
      <c r="K216" s="39"/>
      <c r="L216" s="43"/>
      <c r="M216" s="235"/>
      <c r="N216" s="236"/>
      <c r="O216" s="90"/>
      <c r="P216" s="90"/>
      <c r="Q216" s="90"/>
      <c r="R216" s="90"/>
      <c r="S216" s="90"/>
      <c r="T216" s="91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15" t="s">
        <v>199</v>
      </c>
      <c r="AU216" s="15" t="s">
        <v>94</v>
      </c>
    </row>
    <row r="217" s="2" customFormat="1">
      <c r="A217" s="37"/>
      <c r="B217" s="38"/>
      <c r="C217" s="39"/>
      <c r="D217" s="248" t="s">
        <v>268</v>
      </c>
      <c r="E217" s="39"/>
      <c r="F217" s="249" t="s">
        <v>454</v>
      </c>
      <c r="G217" s="39"/>
      <c r="H217" s="39"/>
      <c r="I217" s="234"/>
      <c r="J217" s="39"/>
      <c r="K217" s="39"/>
      <c r="L217" s="43"/>
      <c r="M217" s="235"/>
      <c r="N217" s="236"/>
      <c r="O217" s="90"/>
      <c r="P217" s="90"/>
      <c r="Q217" s="90"/>
      <c r="R217" s="90"/>
      <c r="S217" s="90"/>
      <c r="T217" s="91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T217" s="15" t="s">
        <v>268</v>
      </c>
      <c r="AU217" s="15" t="s">
        <v>94</v>
      </c>
    </row>
    <row r="218" s="13" customFormat="1">
      <c r="A218" s="13"/>
      <c r="B218" s="237"/>
      <c r="C218" s="238"/>
      <c r="D218" s="232" t="s">
        <v>260</v>
      </c>
      <c r="E218" s="239" t="s">
        <v>1</v>
      </c>
      <c r="F218" s="240" t="s">
        <v>1398</v>
      </c>
      <c r="G218" s="238"/>
      <c r="H218" s="241">
        <v>362.94999999999999</v>
      </c>
      <c r="I218" s="242"/>
      <c r="J218" s="238"/>
      <c r="K218" s="238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94</v>
      </c>
      <c r="AV218" s="13" t="s">
        <v>94</v>
      </c>
      <c r="AW218" s="13" t="s">
        <v>38</v>
      </c>
      <c r="AX218" s="13" t="s">
        <v>83</v>
      </c>
      <c r="AY218" s="247" t="s">
        <v>192</v>
      </c>
    </row>
    <row r="219" s="13" customFormat="1">
      <c r="A219" s="13"/>
      <c r="B219" s="237"/>
      <c r="C219" s="238"/>
      <c r="D219" s="232" t="s">
        <v>260</v>
      </c>
      <c r="E219" s="239" t="s">
        <v>1</v>
      </c>
      <c r="F219" s="240" t="s">
        <v>1399</v>
      </c>
      <c r="G219" s="238"/>
      <c r="H219" s="241">
        <v>-81.403000000000006</v>
      </c>
      <c r="I219" s="242"/>
      <c r="J219" s="238"/>
      <c r="K219" s="238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260</v>
      </c>
      <c r="AU219" s="247" t="s">
        <v>94</v>
      </c>
      <c r="AV219" s="13" t="s">
        <v>94</v>
      </c>
      <c r="AW219" s="13" t="s">
        <v>38</v>
      </c>
      <c r="AX219" s="13" t="s">
        <v>83</v>
      </c>
      <c r="AY219" s="247" t="s">
        <v>192</v>
      </c>
    </row>
    <row r="220" s="2" customFormat="1" ht="33" customHeight="1">
      <c r="A220" s="37"/>
      <c r="B220" s="38"/>
      <c r="C220" s="219" t="s">
        <v>428</v>
      </c>
      <c r="D220" s="219" t="s">
        <v>193</v>
      </c>
      <c r="E220" s="220" t="s">
        <v>458</v>
      </c>
      <c r="F220" s="221" t="s">
        <v>459</v>
      </c>
      <c r="G220" s="222" t="s">
        <v>334</v>
      </c>
      <c r="H220" s="223">
        <v>427</v>
      </c>
      <c r="I220" s="224"/>
      <c r="J220" s="225">
        <f>ROUND(I220*H220,2)</f>
        <v>0</v>
      </c>
      <c r="K220" s="221" t="s">
        <v>266</v>
      </c>
      <c r="L220" s="43"/>
      <c r="M220" s="226" t="s">
        <v>1</v>
      </c>
      <c r="N220" s="227" t="s">
        <v>48</v>
      </c>
      <c r="O220" s="90"/>
      <c r="P220" s="228">
        <f>O220*H220</f>
        <v>0</v>
      </c>
      <c r="Q220" s="228">
        <v>0</v>
      </c>
      <c r="R220" s="228">
        <f>Q220*H220</f>
        <v>0</v>
      </c>
      <c r="S220" s="228">
        <v>0</v>
      </c>
      <c r="T220" s="22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30" t="s">
        <v>209</v>
      </c>
      <c r="AT220" s="230" t="s">
        <v>193</v>
      </c>
      <c r="AU220" s="230" t="s">
        <v>94</v>
      </c>
      <c r="AY220" s="15" t="s">
        <v>192</v>
      </c>
      <c r="BE220" s="231">
        <f>IF(N220="základní",J220,0)</f>
        <v>0</v>
      </c>
      <c r="BF220" s="231">
        <f>IF(N220="snížená",J220,0)</f>
        <v>0</v>
      </c>
      <c r="BG220" s="231">
        <f>IF(N220="zákl. přenesená",J220,0)</f>
        <v>0</v>
      </c>
      <c r="BH220" s="231">
        <f>IF(N220="sníž. přenesená",J220,0)</f>
        <v>0</v>
      </c>
      <c r="BI220" s="231">
        <f>IF(N220="nulová",J220,0)</f>
        <v>0</v>
      </c>
      <c r="BJ220" s="15" t="s">
        <v>91</v>
      </c>
      <c r="BK220" s="231">
        <f>ROUND(I220*H220,2)</f>
        <v>0</v>
      </c>
      <c r="BL220" s="15" t="s">
        <v>209</v>
      </c>
      <c r="BM220" s="230" t="s">
        <v>460</v>
      </c>
    </row>
    <row r="221" s="2" customFormat="1">
      <c r="A221" s="37"/>
      <c r="B221" s="38"/>
      <c r="C221" s="39"/>
      <c r="D221" s="232" t="s">
        <v>199</v>
      </c>
      <c r="E221" s="39"/>
      <c r="F221" s="233" t="s">
        <v>461</v>
      </c>
      <c r="G221" s="39"/>
      <c r="H221" s="39"/>
      <c r="I221" s="234"/>
      <c r="J221" s="39"/>
      <c r="K221" s="39"/>
      <c r="L221" s="43"/>
      <c r="M221" s="235"/>
      <c r="N221" s="236"/>
      <c r="O221" s="90"/>
      <c r="P221" s="90"/>
      <c r="Q221" s="90"/>
      <c r="R221" s="90"/>
      <c r="S221" s="90"/>
      <c r="T221" s="91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T221" s="15" t="s">
        <v>199</v>
      </c>
      <c r="AU221" s="15" t="s">
        <v>94</v>
      </c>
    </row>
    <row r="222" s="2" customFormat="1">
      <c r="A222" s="37"/>
      <c r="B222" s="38"/>
      <c r="C222" s="39"/>
      <c r="D222" s="248" t="s">
        <v>268</v>
      </c>
      <c r="E222" s="39"/>
      <c r="F222" s="249" t="s">
        <v>462</v>
      </c>
      <c r="G222" s="39"/>
      <c r="H222" s="39"/>
      <c r="I222" s="234"/>
      <c r="J222" s="39"/>
      <c r="K222" s="39"/>
      <c r="L222" s="43"/>
      <c r="M222" s="235"/>
      <c r="N222" s="236"/>
      <c r="O222" s="90"/>
      <c r="P222" s="90"/>
      <c r="Q222" s="90"/>
      <c r="R222" s="90"/>
      <c r="S222" s="90"/>
      <c r="T222" s="91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15" t="s">
        <v>268</v>
      </c>
      <c r="AU222" s="15" t="s">
        <v>94</v>
      </c>
    </row>
    <row r="223" s="13" customFormat="1">
      <c r="A223" s="13"/>
      <c r="B223" s="237"/>
      <c r="C223" s="238"/>
      <c r="D223" s="232" t="s">
        <v>260</v>
      </c>
      <c r="E223" s="239" t="s">
        <v>1</v>
      </c>
      <c r="F223" s="240" t="s">
        <v>1397</v>
      </c>
      <c r="G223" s="238"/>
      <c r="H223" s="241">
        <v>427</v>
      </c>
      <c r="I223" s="242"/>
      <c r="J223" s="238"/>
      <c r="K223" s="238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94</v>
      </c>
      <c r="AV223" s="13" t="s">
        <v>94</v>
      </c>
      <c r="AW223" s="13" t="s">
        <v>38</v>
      </c>
      <c r="AX223" s="13" t="s">
        <v>83</v>
      </c>
      <c r="AY223" s="247" t="s">
        <v>192</v>
      </c>
    </row>
    <row r="224" s="2" customFormat="1" ht="16.5" customHeight="1">
      <c r="A224" s="37"/>
      <c r="B224" s="38"/>
      <c r="C224" s="219" t="s">
        <v>435</v>
      </c>
      <c r="D224" s="219" t="s">
        <v>193</v>
      </c>
      <c r="E224" s="220" t="s">
        <v>465</v>
      </c>
      <c r="F224" s="221" t="s">
        <v>466</v>
      </c>
      <c r="G224" s="222" t="s">
        <v>351</v>
      </c>
      <c r="H224" s="223">
        <v>615.71000000000004</v>
      </c>
      <c r="I224" s="224"/>
      <c r="J224" s="225">
        <f>ROUND(I224*H224,2)</f>
        <v>0</v>
      </c>
      <c r="K224" s="221" t="s">
        <v>266</v>
      </c>
      <c r="L224" s="43"/>
      <c r="M224" s="226" t="s">
        <v>1</v>
      </c>
      <c r="N224" s="227" t="s">
        <v>48</v>
      </c>
      <c r="O224" s="90"/>
      <c r="P224" s="228">
        <f>O224*H224</f>
        <v>0</v>
      </c>
      <c r="Q224" s="228">
        <v>0</v>
      </c>
      <c r="R224" s="228">
        <f>Q224*H224</f>
        <v>0</v>
      </c>
      <c r="S224" s="228">
        <v>0</v>
      </c>
      <c r="T224" s="22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30" t="s">
        <v>209</v>
      </c>
      <c r="AT224" s="230" t="s">
        <v>193</v>
      </c>
      <c r="AU224" s="230" t="s">
        <v>94</v>
      </c>
      <c r="AY224" s="15" t="s">
        <v>192</v>
      </c>
      <c r="BE224" s="231">
        <f>IF(N224="základní",J224,0)</f>
        <v>0</v>
      </c>
      <c r="BF224" s="231">
        <f>IF(N224="snížená",J224,0)</f>
        <v>0</v>
      </c>
      <c r="BG224" s="231">
        <f>IF(N224="zákl. přenesená",J224,0)</f>
        <v>0</v>
      </c>
      <c r="BH224" s="231">
        <f>IF(N224="sníž. přenesená",J224,0)</f>
        <v>0</v>
      </c>
      <c r="BI224" s="231">
        <f>IF(N224="nulová",J224,0)</f>
        <v>0</v>
      </c>
      <c r="BJ224" s="15" t="s">
        <v>91</v>
      </c>
      <c r="BK224" s="231">
        <f>ROUND(I224*H224,2)</f>
        <v>0</v>
      </c>
      <c r="BL224" s="15" t="s">
        <v>209</v>
      </c>
      <c r="BM224" s="230" t="s">
        <v>467</v>
      </c>
    </row>
    <row r="225" s="2" customFormat="1">
      <c r="A225" s="37"/>
      <c r="B225" s="38"/>
      <c r="C225" s="39"/>
      <c r="D225" s="232" t="s">
        <v>199</v>
      </c>
      <c r="E225" s="39"/>
      <c r="F225" s="233" t="s">
        <v>468</v>
      </c>
      <c r="G225" s="39"/>
      <c r="H225" s="39"/>
      <c r="I225" s="234"/>
      <c r="J225" s="39"/>
      <c r="K225" s="39"/>
      <c r="L225" s="43"/>
      <c r="M225" s="235"/>
      <c r="N225" s="236"/>
      <c r="O225" s="90"/>
      <c r="P225" s="90"/>
      <c r="Q225" s="90"/>
      <c r="R225" s="90"/>
      <c r="S225" s="90"/>
      <c r="T225" s="91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15" t="s">
        <v>199</v>
      </c>
      <c r="AU225" s="15" t="s">
        <v>94</v>
      </c>
    </row>
    <row r="226" s="2" customFormat="1">
      <c r="A226" s="37"/>
      <c r="B226" s="38"/>
      <c r="C226" s="39"/>
      <c r="D226" s="248" t="s">
        <v>268</v>
      </c>
      <c r="E226" s="39"/>
      <c r="F226" s="249" t="s">
        <v>469</v>
      </c>
      <c r="G226" s="39"/>
      <c r="H226" s="39"/>
      <c r="I226" s="234"/>
      <c r="J226" s="39"/>
      <c r="K226" s="39"/>
      <c r="L226" s="43"/>
      <c r="M226" s="235"/>
      <c r="N226" s="236"/>
      <c r="O226" s="90"/>
      <c r="P226" s="90"/>
      <c r="Q226" s="90"/>
      <c r="R226" s="90"/>
      <c r="S226" s="90"/>
      <c r="T226" s="91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T226" s="15" t="s">
        <v>268</v>
      </c>
      <c r="AU226" s="15" t="s">
        <v>94</v>
      </c>
    </row>
    <row r="227" s="13" customFormat="1">
      <c r="A227" s="13"/>
      <c r="B227" s="237"/>
      <c r="C227" s="238"/>
      <c r="D227" s="232" t="s">
        <v>260</v>
      </c>
      <c r="E227" s="239" t="s">
        <v>1</v>
      </c>
      <c r="F227" s="240" t="s">
        <v>1400</v>
      </c>
      <c r="G227" s="238"/>
      <c r="H227" s="241">
        <v>518.5</v>
      </c>
      <c r="I227" s="242"/>
      <c r="J227" s="238"/>
      <c r="K227" s="238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94</v>
      </c>
      <c r="AV227" s="13" t="s">
        <v>94</v>
      </c>
      <c r="AW227" s="13" t="s">
        <v>38</v>
      </c>
      <c r="AX227" s="13" t="s">
        <v>83</v>
      </c>
      <c r="AY227" s="247" t="s">
        <v>192</v>
      </c>
    </row>
    <row r="228" s="13" customFormat="1">
      <c r="A228" s="13"/>
      <c r="B228" s="237"/>
      <c r="C228" s="238"/>
      <c r="D228" s="232" t="s">
        <v>260</v>
      </c>
      <c r="E228" s="239" t="s">
        <v>1</v>
      </c>
      <c r="F228" s="240" t="s">
        <v>1401</v>
      </c>
      <c r="G228" s="238"/>
      <c r="H228" s="241">
        <v>-116.29000000000001</v>
      </c>
      <c r="I228" s="242"/>
      <c r="J228" s="238"/>
      <c r="K228" s="238"/>
      <c r="L228" s="243"/>
      <c r="M228" s="244"/>
      <c r="N228" s="245"/>
      <c r="O228" s="245"/>
      <c r="P228" s="245"/>
      <c r="Q228" s="245"/>
      <c r="R228" s="245"/>
      <c r="S228" s="245"/>
      <c r="T228" s="24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260</v>
      </c>
      <c r="AU228" s="247" t="s">
        <v>94</v>
      </c>
      <c r="AV228" s="13" t="s">
        <v>94</v>
      </c>
      <c r="AW228" s="13" t="s">
        <v>38</v>
      </c>
      <c r="AX228" s="13" t="s">
        <v>83</v>
      </c>
      <c r="AY228" s="247" t="s">
        <v>192</v>
      </c>
    </row>
    <row r="229" s="13" customFormat="1">
      <c r="A229" s="13"/>
      <c r="B229" s="237"/>
      <c r="C229" s="238"/>
      <c r="D229" s="232" t="s">
        <v>260</v>
      </c>
      <c r="E229" s="239" t="s">
        <v>1</v>
      </c>
      <c r="F229" s="240" t="s">
        <v>1396</v>
      </c>
      <c r="G229" s="238"/>
      <c r="H229" s="241">
        <v>213.5</v>
      </c>
      <c r="I229" s="242"/>
      <c r="J229" s="238"/>
      <c r="K229" s="238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260</v>
      </c>
      <c r="AU229" s="247" t="s">
        <v>94</v>
      </c>
      <c r="AV229" s="13" t="s">
        <v>94</v>
      </c>
      <c r="AW229" s="13" t="s">
        <v>38</v>
      </c>
      <c r="AX229" s="13" t="s">
        <v>83</v>
      </c>
      <c r="AY229" s="247" t="s">
        <v>192</v>
      </c>
    </row>
    <row r="230" s="2" customFormat="1" ht="24.15" customHeight="1">
      <c r="A230" s="37"/>
      <c r="B230" s="38"/>
      <c r="C230" s="219" t="s">
        <v>442</v>
      </c>
      <c r="D230" s="219" t="s">
        <v>193</v>
      </c>
      <c r="E230" s="220" t="s">
        <v>473</v>
      </c>
      <c r="F230" s="221" t="s">
        <v>474</v>
      </c>
      <c r="G230" s="222" t="s">
        <v>351</v>
      </c>
      <c r="H230" s="223">
        <v>198.25</v>
      </c>
      <c r="I230" s="224"/>
      <c r="J230" s="225">
        <f>ROUND(I230*H230,2)</f>
        <v>0</v>
      </c>
      <c r="K230" s="221" t="s">
        <v>266</v>
      </c>
      <c r="L230" s="43"/>
      <c r="M230" s="226" t="s">
        <v>1</v>
      </c>
      <c r="N230" s="227" t="s">
        <v>48</v>
      </c>
      <c r="O230" s="90"/>
      <c r="P230" s="228">
        <f>O230*H230</f>
        <v>0</v>
      </c>
      <c r="Q230" s="228">
        <v>0</v>
      </c>
      <c r="R230" s="228">
        <f>Q230*H230</f>
        <v>0</v>
      </c>
      <c r="S230" s="228">
        <v>0</v>
      </c>
      <c r="T230" s="22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30" t="s">
        <v>209</v>
      </c>
      <c r="AT230" s="230" t="s">
        <v>193</v>
      </c>
      <c r="AU230" s="230" t="s">
        <v>94</v>
      </c>
      <c r="AY230" s="15" t="s">
        <v>192</v>
      </c>
      <c r="BE230" s="231">
        <f>IF(N230="základní",J230,0)</f>
        <v>0</v>
      </c>
      <c r="BF230" s="231">
        <f>IF(N230="snížená",J230,0)</f>
        <v>0</v>
      </c>
      <c r="BG230" s="231">
        <f>IF(N230="zákl. přenesená",J230,0)</f>
        <v>0</v>
      </c>
      <c r="BH230" s="231">
        <f>IF(N230="sníž. přenesená",J230,0)</f>
        <v>0</v>
      </c>
      <c r="BI230" s="231">
        <f>IF(N230="nulová",J230,0)</f>
        <v>0</v>
      </c>
      <c r="BJ230" s="15" t="s">
        <v>91</v>
      </c>
      <c r="BK230" s="231">
        <f>ROUND(I230*H230,2)</f>
        <v>0</v>
      </c>
      <c r="BL230" s="15" t="s">
        <v>209</v>
      </c>
      <c r="BM230" s="230" t="s">
        <v>475</v>
      </c>
    </row>
    <row r="231" s="2" customFormat="1">
      <c r="A231" s="37"/>
      <c r="B231" s="38"/>
      <c r="C231" s="39"/>
      <c r="D231" s="232" t="s">
        <v>199</v>
      </c>
      <c r="E231" s="39"/>
      <c r="F231" s="233" t="s">
        <v>476</v>
      </c>
      <c r="G231" s="39"/>
      <c r="H231" s="39"/>
      <c r="I231" s="234"/>
      <c r="J231" s="39"/>
      <c r="K231" s="39"/>
      <c r="L231" s="43"/>
      <c r="M231" s="235"/>
      <c r="N231" s="236"/>
      <c r="O231" s="90"/>
      <c r="P231" s="90"/>
      <c r="Q231" s="90"/>
      <c r="R231" s="90"/>
      <c r="S231" s="90"/>
      <c r="T231" s="91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T231" s="15" t="s">
        <v>199</v>
      </c>
      <c r="AU231" s="15" t="s">
        <v>94</v>
      </c>
    </row>
    <row r="232" s="2" customFormat="1">
      <c r="A232" s="37"/>
      <c r="B232" s="38"/>
      <c r="C232" s="39"/>
      <c r="D232" s="248" t="s">
        <v>268</v>
      </c>
      <c r="E232" s="39"/>
      <c r="F232" s="249" t="s">
        <v>477</v>
      </c>
      <c r="G232" s="39"/>
      <c r="H232" s="39"/>
      <c r="I232" s="234"/>
      <c r="J232" s="39"/>
      <c r="K232" s="39"/>
      <c r="L232" s="43"/>
      <c r="M232" s="235"/>
      <c r="N232" s="236"/>
      <c r="O232" s="90"/>
      <c r="P232" s="90"/>
      <c r="Q232" s="90"/>
      <c r="R232" s="90"/>
      <c r="S232" s="90"/>
      <c r="T232" s="91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15" t="s">
        <v>268</v>
      </c>
      <c r="AU232" s="15" t="s">
        <v>94</v>
      </c>
    </row>
    <row r="233" s="13" customFormat="1">
      <c r="A233" s="13"/>
      <c r="B233" s="237"/>
      <c r="C233" s="238"/>
      <c r="D233" s="232" t="s">
        <v>260</v>
      </c>
      <c r="E233" s="239" t="s">
        <v>1</v>
      </c>
      <c r="F233" s="240" t="s">
        <v>1402</v>
      </c>
      <c r="G233" s="238"/>
      <c r="H233" s="241">
        <v>62.009999999999998</v>
      </c>
      <c r="I233" s="242"/>
      <c r="J233" s="238"/>
      <c r="K233" s="238"/>
      <c r="L233" s="243"/>
      <c r="M233" s="244"/>
      <c r="N233" s="245"/>
      <c r="O233" s="245"/>
      <c r="P233" s="245"/>
      <c r="Q233" s="245"/>
      <c r="R233" s="245"/>
      <c r="S233" s="245"/>
      <c r="T233" s="24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7" t="s">
        <v>260</v>
      </c>
      <c r="AU233" s="247" t="s">
        <v>94</v>
      </c>
      <c r="AV233" s="13" t="s">
        <v>94</v>
      </c>
      <c r="AW233" s="13" t="s">
        <v>38</v>
      </c>
      <c r="AX233" s="13" t="s">
        <v>83</v>
      </c>
      <c r="AY233" s="247" t="s">
        <v>192</v>
      </c>
    </row>
    <row r="234" s="13" customFormat="1">
      <c r="A234" s="13"/>
      <c r="B234" s="237"/>
      <c r="C234" s="238"/>
      <c r="D234" s="232" t="s">
        <v>260</v>
      </c>
      <c r="E234" s="239" t="s">
        <v>1</v>
      </c>
      <c r="F234" s="240" t="s">
        <v>1403</v>
      </c>
      <c r="G234" s="238"/>
      <c r="H234" s="241">
        <v>136.24000000000001</v>
      </c>
      <c r="I234" s="242"/>
      <c r="J234" s="238"/>
      <c r="K234" s="238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94</v>
      </c>
      <c r="AV234" s="13" t="s">
        <v>94</v>
      </c>
      <c r="AW234" s="13" t="s">
        <v>38</v>
      </c>
      <c r="AX234" s="13" t="s">
        <v>83</v>
      </c>
      <c r="AY234" s="247" t="s">
        <v>192</v>
      </c>
    </row>
    <row r="235" s="2" customFormat="1" ht="24.15" customHeight="1">
      <c r="A235" s="37"/>
      <c r="B235" s="38"/>
      <c r="C235" s="219" t="s">
        <v>449</v>
      </c>
      <c r="D235" s="219" t="s">
        <v>193</v>
      </c>
      <c r="E235" s="220" t="s">
        <v>480</v>
      </c>
      <c r="F235" s="221" t="s">
        <v>481</v>
      </c>
      <c r="G235" s="222" t="s">
        <v>351</v>
      </c>
      <c r="H235" s="223">
        <v>122</v>
      </c>
      <c r="I235" s="224"/>
      <c r="J235" s="225">
        <f>ROUND(I235*H235,2)</f>
        <v>0</v>
      </c>
      <c r="K235" s="221" t="s">
        <v>266</v>
      </c>
      <c r="L235" s="43"/>
      <c r="M235" s="226" t="s">
        <v>1</v>
      </c>
      <c r="N235" s="227" t="s">
        <v>48</v>
      </c>
      <c r="O235" s="90"/>
      <c r="P235" s="228">
        <f>O235*H235</f>
        <v>0</v>
      </c>
      <c r="Q235" s="228">
        <v>0</v>
      </c>
      <c r="R235" s="228">
        <f>Q235*H235</f>
        <v>0</v>
      </c>
      <c r="S235" s="228">
        <v>0</v>
      </c>
      <c r="T235" s="22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30" t="s">
        <v>209</v>
      </c>
      <c r="AT235" s="230" t="s">
        <v>193</v>
      </c>
      <c r="AU235" s="230" t="s">
        <v>94</v>
      </c>
      <c r="AY235" s="15" t="s">
        <v>192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5" t="s">
        <v>91</v>
      </c>
      <c r="BK235" s="231">
        <f>ROUND(I235*H235,2)</f>
        <v>0</v>
      </c>
      <c r="BL235" s="15" t="s">
        <v>209</v>
      </c>
      <c r="BM235" s="230" t="s">
        <v>482</v>
      </c>
    </row>
    <row r="236" s="2" customFormat="1">
      <c r="A236" s="37"/>
      <c r="B236" s="38"/>
      <c r="C236" s="39"/>
      <c r="D236" s="232" t="s">
        <v>199</v>
      </c>
      <c r="E236" s="39"/>
      <c r="F236" s="233" t="s">
        <v>483</v>
      </c>
      <c r="G236" s="39"/>
      <c r="H236" s="39"/>
      <c r="I236" s="234"/>
      <c r="J236" s="39"/>
      <c r="K236" s="39"/>
      <c r="L236" s="43"/>
      <c r="M236" s="235"/>
      <c r="N236" s="236"/>
      <c r="O236" s="90"/>
      <c r="P236" s="90"/>
      <c r="Q236" s="90"/>
      <c r="R236" s="90"/>
      <c r="S236" s="90"/>
      <c r="T236" s="91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15" t="s">
        <v>199</v>
      </c>
      <c r="AU236" s="15" t="s">
        <v>94</v>
      </c>
    </row>
    <row r="237" s="2" customFormat="1">
      <c r="A237" s="37"/>
      <c r="B237" s="38"/>
      <c r="C237" s="39"/>
      <c r="D237" s="248" t="s">
        <v>268</v>
      </c>
      <c r="E237" s="39"/>
      <c r="F237" s="249" t="s">
        <v>484</v>
      </c>
      <c r="G237" s="39"/>
      <c r="H237" s="39"/>
      <c r="I237" s="234"/>
      <c r="J237" s="39"/>
      <c r="K237" s="39"/>
      <c r="L237" s="43"/>
      <c r="M237" s="235"/>
      <c r="N237" s="236"/>
      <c r="O237" s="90"/>
      <c r="P237" s="90"/>
      <c r="Q237" s="90"/>
      <c r="R237" s="90"/>
      <c r="S237" s="90"/>
      <c r="T237" s="91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15" t="s">
        <v>268</v>
      </c>
      <c r="AU237" s="15" t="s">
        <v>94</v>
      </c>
    </row>
    <row r="238" s="13" customFormat="1">
      <c r="A238" s="13"/>
      <c r="B238" s="237"/>
      <c r="C238" s="238"/>
      <c r="D238" s="232" t="s">
        <v>260</v>
      </c>
      <c r="E238" s="239" t="s">
        <v>1</v>
      </c>
      <c r="F238" s="240" t="s">
        <v>1404</v>
      </c>
      <c r="G238" s="238"/>
      <c r="H238" s="241">
        <v>122</v>
      </c>
      <c r="I238" s="242"/>
      <c r="J238" s="238"/>
      <c r="K238" s="238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94</v>
      </c>
      <c r="AV238" s="13" t="s">
        <v>94</v>
      </c>
      <c r="AW238" s="13" t="s">
        <v>38</v>
      </c>
      <c r="AX238" s="13" t="s">
        <v>83</v>
      </c>
      <c r="AY238" s="247" t="s">
        <v>192</v>
      </c>
    </row>
    <row r="239" s="12" customFormat="1" ht="22.8" customHeight="1">
      <c r="A239" s="12"/>
      <c r="B239" s="203"/>
      <c r="C239" s="204"/>
      <c r="D239" s="205" t="s">
        <v>82</v>
      </c>
      <c r="E239" s="217" t="s">
        <v>209</v>
      </c>
      <c r="F239" s="217" t="s">
        <v>504</v>
      </c>
      <c r="G239" s="204"/>
      <c r="H239" s="204"/>
      <c r="I239" s="207"/>
      <c r="J239" s="218">
        <f>BK239</f>
        <v>0</v>
      </c>
      <c r="K239" s="204"/>
      <c r="L239" s="209"/>
      <c r="M239" s="210"/>
      <c r="N239" s="211"/>
      <c r="O239" s="211"/>
      <c r="P239" s="212">
        <f>SUM(P240:P251)</f>
        <v>0</v>
      </c>
      <c r="Q239" s="211"/>
      <c r="R239" s="212">
        <f>SUM(R240:R251)</f>
        <v>57.731873800000002</v>
      </c>
      <c r="S239" s="211"/>
      <c r="T239" s="213">
        <f>SUM(T240:T251)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14" t="s">
        <v>91</v>
      </c>
      <c r="AT239" s="215" t="s">
        <v>82</v>
      </c>
      <c r="AU239" s="215" t="s">
        <v>91</v>
      </c>
      <c r="AY239" s="214" t="s">
        <v>192</v>
      </c>
      <c r="BK239" s="216">
        <f>SUM(BK240:BK251)</f>
        <v>0</v>
      </c>
    </row>
    <row r="240" s="2" customFormat="1" ht="16.5" customHeight="1">
      <c r="A240" s="37"/>
      <c r="B240" s="38"/>
      <c r="C240" s="219" t="s">
        <v>457</v>
      </c>
      <c r="D240" s="219" t="s">
        <v>193</v>
      </c>
      <c r="E240" s="220" t="s">
        <v>506</v>
      </c>
      <c r="F240" s="221" t="s">
        <v>507</v>
      </c>
      <c r="G240" s="222" t="s">
        <v>351</v>
      </c>
      <c r="H240" s="223">
        <v>30.5</v>
      </c>
      <c r="I240" s="224"/>
      <c r="J240" s="225">
        <f>ROUND(I240*H240,2)</f>
        <v>0</v>
      </c>
      <c r="K240" s="221" t="s">
        <v>266</v>
      </c>
      <c r="L240" s="43"/>
      <c r="M240" s="226" t="s">
        <v>1</v>
      </c>
      <c r="N240" s="227" t="s">
        <v>48</v>
      </c>
      <c r="O240" s="90"/>
      <c r="P240" s="228">
        <f>O240*H240</f>
        <v>0</v>
      </c>
      <c r="Q240" s="228">
        <v>1.8907700000000001</v>
      </c>
      <c r="R240" s="228">
        <f>Q240*H240</f>
        <v>57.668485000000004</v>
      </c>
      <c r="S240" s="228">
        <v>0</v>
      </c>
      <c r="T240" s="22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30" t="s">
        <v>209</v>
      </c>
      <c r="AT240" s="230" t="s">
        <v>193</v>
      </c>
      <c r="AU240" s="230" t="s">
        <v>94</v>
      </c>
      <c r="AY240" s="15" t="s">
        <v>192</v>
      </c>
      <c r="BE240" s="231">
        <f>IF(N240="základní",J240,0)</f>
        <v>0</v>
      </c>
      <c r="BF240" s="231">
        <f>IF(N240="snížená",J240,0)</f>
        <v>0</v>
      </c>
      <c r="BG240" s="231">
        <f>IF(N240="zákl. přenesená",J240,0)</f>
        <v>0</v>
      </c>
      <c r="BH240" s="231">
        <f>IF(N240="sníž. přenesená",J240,0)</f>
        <v>0</v>
      </c>
      <c r="BI240" s="231">
        <f>IF(N240="nulová",J240,0)</f>
        <v>0</v>
      </c>
      <c r="BJ240" s="15" t="s">
        <v>91</v>
      </c>
      <c r="BK240" s="231">
        <f>ROUND(I240*H240,2)</f>
        <v>0</v>
      </c>
      <c r="BL240" s="15" t="s">
        <v>209</v>
      </c>
      <c r="BM240" s="230" t="s">
        <v>508</v>
      </c>
    </row>
    <row r="241" s="2" customFormat="1">
      <c r="A241" s="37"/>
      <c r="B241" s="38"/>
      <c r="C241" s="39"/>
      <c r="D241" s="232" t="s">
        <v>199</v>
      </c>
      <c r="E241" s="39"/>
      <c r="F241" s="233" t="s">
        <v>509</v>
      </c>
      <c r="G241" s="39"/>
      <c r="H241" s="39"/>
      <c r="I241" s="234"/>
      <c r="J241" s="39"/>
      <c r="K241" s="39"/>
      <c r="L241" s="43"/>
      <c r="M241" s="235"/>
      <c r="N241" s="236"/>
      <c r="O241" s="90"/>
      <c r="P241" s="90"/>
      <c r="Q241" s="90"/>
      <c r="R241" s="90"/>
      <c r="S241" s="90"/>
      <c r="T241" s="91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15" t="s">
        <v>199</v>
      </c>
      <c r="AU241" s="15" t="s">
        <v>94</v>
      </c>
    </row>
    <row r="242" s="2" customFormat="1">
      <c r="A242" s="37"/>
      <c r="B242" s="38"/>
      <c r="C242" s="39"/>
      <c r="D242" s="248" t="s">
        <v>268</v>
      </c>
      <c r="E242" s="39"/>
      <c r="F242" s="249" t="s">
        <v>510</v>
      </c>
      <c r="G242" s="39"/>
      <c r="H242" s="39"/>
      <c r="I242" s="234"/>
      <c r="J242" s="39"/>
      <c r="K242" s="39"/>
      <c r="L242" s="43"/>
      <c r="M242" s="235"/>
      <c r="N242" s="236"/>
      <c r="O242" s="90"/>
      <c r="P242" s="90"/>
      <c r="Q242" s="90"/>
      <c r="R242" s="90"/>
      <c r="S242" s="90"/>
      <c r="T242" s="91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T242" s="15" t="s">
        <v>268</v>
      </c>
      <c r="AU242" s="15" t="s">
        <v>94</v>
      </c>
    </row>
    <row r="243" s="13" customFormat="1">
      <c r="A243" s="13"/>
      <c r="B243" s="237"/>
      <c r="C243" s="238"/>
      <c r="D243" s="232" t="s">
        <v>260</v>
      </c>
      <c r="E243" s="239" t="s">
        <v>1</v>
      </c>
      <c r="F243" s="240" t="s">
        <v>1405</v>
      </c>
      <c r="G243" s="238"/>
      <c r="H243" s="241">
        <v>30.5</v>
      </c>
      <c r="I243" s="242"/>
      <c r="J243" s="238"/>
      <c r="K243" s="238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94</v>
      </c>
      <c r="AV243" s="13" t="s">
        <v>94</v>
      </c>
      <c r="AW243" s="13" t="s">
        <v>38</v>
      </c>
      <c r="AX243" s="13" t="s">
        <v>91</v>
      </c>
      <c r="AY243" s="247" t="s">
        <v>192</v>
      </c>
    </row>
    <row r="244" s="2" customFormat="1" ht="24.15" customHeight="1">
      <c r="A244" s="37"/>
      <c r="B244" s="38"/>
      <c r="C244" s="219" t="s">
        <v>464</v>
      </c>
      <c r="D244" s="219" t="s">
        <v>193</v>
      </c>
      <c r="E244" s="220" t="s">
        <v>513</v>
      </c>
      <c r="F244" s="221" t="s">
        <v>514</v>
      </c>
      <c r="G244" s="222" t="s">
        <v>351</v>
      </c>
      <c r="H244" s="223">
        <v>1.4199999999999999</v>
      </c>
      <c r="I244" s="224"/>
      <c r="J244" s="225">
        <f>ROUND(I244*H244,2)</f>
        <v>0</v>
      </c>
      <c r="K244" s="221" t="s">
        <v>266</v>
      </c>
      <c r="L244" s="43"/>
      <c r="M244" s="226" t="s">
        <v>1</v>
      </c>
      <c r="N244" s="227" t="s">
        <v>48</v>
      </c>
      <c r="O244" s="90"/>
      <c r="P244" s="228">
        <f>O244*H244</f>
        <v>0</v>
      </c>
      <c r="Q244" s="228">
        <v>0</v>
      </c>
      <c r="R244" s="228">
        <f>Q244*H244</f>
        <v>0</v>
      </c>
      <c r="S244" s="228">
        <v>0</v>
      </c>
      <c r="T244" s="22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30" t="s">
        <v>209</v>
      </c>
      <c r="AT244" s="230" t="s">
        <v>193</v>
      </c>
      <c r="AU244" s="230" t="s">
        <v>94</v>
      </c>
      <c r="AY244" s="15" t="s">
        <v>192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5" t="s">
        <v>91</v>
      </c>
      <c r="BK244" s="231">
        <f>ROUND(I244*H244,2)</f>
        <v>0</v>
      </c>
      <c r="BL244" s="15" t="s">
        <v>209</v>
      </c>
      <c r="BM244" s="230" t="s">
        <v>515</v>
      </c>
    </row>
    <row r="245" s="2" customFormat="1">
      <c r="A245" s="37"/>
      <c r="B245" s="38"/>
      <c r="C245" s="39"/>
      <c r="D245" s="232" t="s">
        <v>199</v>
      </c>
      <c r="E245" s="39"/>
      <c r="F245" s="233" t="s">
        <v>516</v>
      </c>
      <c r="G245" s="39"/>
      <c r="H245" s="39"/>
      <c r="I245" s="234"/>
      <c r="J245" s="39"/>
      <c r="K245" s="39"/>
      <c r="L245" s="43"/>
      <c r="M245" s="235"/>
      <c r="N245" s="236"/>
      <c r="O245" s="90"/>
      <c r="P245" s="90"/>
      <c r="Q245" s="90"/>
      <c r="R245" s="90"/>
      <c r="S245" s="90"/>
      <c r="T245" s="91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15" t="s">
        <v>199</v>
      </c>
      <c r="AU245" s="15" t="s">
        <v>94</v>
      </c>
    </row>
    <row r="246" s="2" customFormat="1">
      <c r="A246" s="37"/>
      <c r="B246" s="38"/>
      <c r="C246" s="39"/>
      <c r="D246" s="248" t="s">
        <v>268</v>
      </c>
      <c r="E246" s="39"/>
      <c r="F246" s="249" t="s">
        <v>517</v>
      </c>
      <c r="G246" s="39"/>
      <c r="H246" s="39"/>
      <c r="I246" s="234"/>
      <c r="J246" s="39"/>
      <c r="K246" s="39"/>
      <c r="L246" s="43"/>
      <c r="M246" s="235"/>
      <c r="N246" s="236"/>
      <c r="O246" s="90"/>
      <c r="P246" s="90"/>
      <c r="Q246" s="90"/>
      <c r="R246" s="90"/>
      <c r="S246" s="90"/>
      <c r="T246" s="91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T246" s="15" t="s">
        <v>268</v>
      </c>
      <c r="AU246" s="15" t="s">
        <v>94</v>
      </c>
    </row>
    <row r="247" s="13" customFormat="1">
      <c r="A247" s="13"/>
      <c r="B247" s="237"/>
      <c r="C247" s="238"/>
      <c r="D247" s="232" t="s">
        <v>260</v>
      </c>
      <c r="E247" s="239" t="s">
        <v>1</v>
      </c>
      <c r="F247" s="240" t="s">
        <v>1406</v>
      </c>
      <c r="G247" s="238"/>
      <c r="H247" s="241">
        <v>1.4199999999999999</v>
      </c>
      <c r="I247" s="242"/>
      <c r="J247" s="238"/>
      <c r="K247" s="238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94</v>
      </c>
      <c r="AV247" s="13" t="s">
        <v>94</v>
      </c>
      <c r="AW247" s="13" t="s">
        <v>38</v>
      </c>
      <c r="AX247" s="13" t="s">
        <v>91</v>
      </c>
      <c r="AY247" s="247" t="s">
        <v>192</v>
      </c>
    </row>
    <row r="248" s="2" customFormat="1" ht="16.5" customHeight="1">
      <c r="A248" s="37"/>
      <c r="B248" s="38"/>
      <c r="C248" s="219" t="s">
        <v>472</v>
      </c>
      <c r="D248" s="219" t="s">
        <v>193</v>
      </c>
      <c r="E248" s="220" t="s">
        <v>520</v>
      </c>
      <c r="F248" s="221" t="s">
        <v>521</v>
      </c>
      <c r="G248" s="222" t="s">
        <v>298</v>
      </c>
      <c r="H248" s="223">
        <v>9.9199999999999999</v>
      </c>
      <c r="I248" s="224"/>
      <c r="J248" s="225">
        <f>ROUND(I248*H248,2)</f>
        <v>0</v>
      </c>
      <c r="K248" s="221" t="s">
        <v>266</v>
      </c>
      <c r="L248" s="43"/>
      <c r="M248" s="226" t="s">
        <v>1</v>
      </c>
      <c r="N248" s="227" t="s">
        <v>48</v>
      </c>
      <c r="O248" s="90"/>
      <c r="P248" s="228">
        <f>O248*H248</f>
        <v>0</v>
      </c>
      <c r="Q248" s="228">
        <v>0.0063899999999999998</v>
      </c>
      <c r="R248" s="228">
        <f>Q248*H248</f>
        <v>0.063388799999999995</v>
      </c>
      <c r="S248" s="228">
        <v>0</v>
      </c>
      <c r="T248" s="22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30" t="s">
        <v>209</v>
      </c>
      <c r="AT248" s="230" t="s">
        <v>193</v>
      </c>
      <c r="AU248" s="230" t="s">
        <v>94</v>
      </c>
      <c r="AY248" s="15" t="s">
        <v>192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5" t="s">
        <v>91</v>
      </c>
      <c r="BK248" s="231">
        <f>ROUND(I248*H248,2)</f>
        <v>0</v>
      </c>
      <c r="BL248" s="15" t="s">
        <v>209</v>
      </c>
      <c r="BM248" s="230" t="s">
        <v>522</v>
      </c>
    </row>
    <row r="249" s="2" customFormat="1">
      <c r="A249" s="37"/>
      <c r="B249" s="38"/>
      <c r="C249" s="39"/>
      <c r="D249" s="232" t="s">
        <v>199</v>
      </c>
      <c r="E249" s="39"/>
      <c r="F249" s="233" t="s">
        <v>523</v>
      </c>
      <c r="G249" s="39"/>
      <c r="H249" s="39"/>
      <c r="I249" s="234"/>
      <c r="J249" s="39"/>
      <c r="K249" s="39"/>
      <c r="L249" s="43"/>
      <c r="M249" s="235"/>
      <c r="N249" s="236"/>
      <c r="O249" s="90"/>
      <c r="P249" s="90"/>
      <c r="Q249" s="90"/>
      <c r="R249" s="90"/>
      <c r="S249" s="90"/>
      <c r="T249" s="91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15" t="s">
        <v>199</v>
      </c>
      <c r="AU249" s="15" t="s">
        <v>94</v>
      </c>
    </row>
    <row r="250" s="2" customFormat="1">
      <c r="A250" s="37"/>
      <c r="B250" s="38"/>
      <c r="C250" s="39"/>
      <c r="D250" s="248" t="s">
        <v>268</v>
      </c>
      <c r="E250" s="39"/>
      <c r="F250" s="249" t="s">
        <v>524</v>
      </c>
      <c r="G250" s="39"/>
      <c r="H250" s="39"/>
      <c r="I250" s="234"/>
      <c r="J250" s="39"/>
      <c r="K250" s="39"/>
      <c r="L250" s="43"/>
      <c r="M250" s="235"/>
      <c r="N250" s="236"/>
      <c r="O250" s="90"/>
      <c r="P250" s="90"/>
      <c r="Q250" s="90"/>
      <c r="R250" s="90"/>
      <c r="S250" s="90"/>
      <c r="T250" s="91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T250" s="15" t="s">
        <v>268</v>
      </c>
      <c r="AU250" s="15" t="s">
        <v>94</v>
      </c>
    </row>
    <row r="251" s="13" customFormat="1">
      <c r="A251" s="13"/>
      <c r="B251" s="237"/>
      <c r="C251" s="238"/>
      <c r="D251" s="232" t="s">
        <v>260</v>
      </c>
      <c r="E251" s="239" t="s">
        <v>1</v>
      </c>
      <c r="F251" s="240" t="s">
        <v>1407</v>
      </c>
      <c r="G251" s="238"/>
      <c r="H251" s="241">
        <v>9.9199999999999999</v>
      </c>
      <c r="I251" s="242"/>
      <c r="J251" s="238"/>
      <c r="K251" s="238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94</v>
      </c>
      <c r="AV251" s="13" t="s">
        <v>94</v>
      </c>
      <c r="AW251" s="13" t="s">
        <v>38</v>
      </c>
      <c r="AX251" s="13" t="s">
        <v>83</v>
      </c>
      <c r="AY251" s="247" t="s">
        <v>192</v>
      </c>
    </row>
    <row r="252" s="12" customFormat="1" ht="22.8" customHeight="1">
      <c r="A252" s="12"/>
      <c r="B252" s="203"/>
      <c r="C252" s="204"/>
      <c r="D252" s="205" t="s">
        <v>82</v>
      </c>
      <c r="E252" s="217" t="s">
        <v>191</v>
      </c>
      <c r="F252" s="217" t="s">
        <v>526</v>
      </c>
      <c r="G252" s="204"/>
      <c r="H252" s="204"/>
      <c r="I252" s="207"/>
      <c r="J252" s="218">
        <f>BK252</f>
        <v>0</v>
      </c>
      <c r="K252" s="204"/>
      <c r="L252" s="209"/>
      <c r="M252" s="210"/>
      <c r="N252" s="211"/>
      <c r="O252" s="211"/>
      <c r="P252" s="212">
        <f>SUM(P253:P300)</f>
        <v>0</v>
      </c>
      <c r="Q252" s="211"/>
      <c r="R252" s="212">
        <f>SUM(R253:R300)</f>
        <v>4.0401449999999999</v>
      </c>
      <c r="S252" s="211"/>
      <c r="T252" s="213">
        <f>SUM(T253:T300)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14" t="s">
        <v>91</v>
      </c>
      <c r="AT252" s="215" t="s">
        <v>82</v>
      </c>
      <c r="AU252" s="215" t="s">
        <v>91</v>
      </c>
      <c r="AY252" s="214" t="s">
        <v>192</v>
      </c>
      <c r="BK252" s="216">
        <f>SUM(BK253:BK300)</f>
        <v>0</v>
      </c>
    </row>
    <row r="253" s="2" customFormat="1" ht="24.15" customHeight="1">
      <c r="A253" s="37"/>
      <c r="B253" s="38"/>
      <c r="C253" s="219" t="s">
        <v>479</v>
      </c>
      <c r="D253" s="219" t="s">
        <v>193</v>
      </c>
      <c r="E253" s="220" t="s">
        <v>528</v>
      </c>
      <c r="F253" s="221" t="s">
        <v>529</v>
      </c>
      <c r="G253" s="222" t="s">
        <v>298</v>
      </c>
      <c r="H253" s="223">
        <v>154.80000000000001</v>
      </c>
      <c r="I253" s="224"/>
      <c r="J253" s="225">
        <f>ROUND(I253*H253,2)</f>
        <v>0</v>
      </c>
      <c r="K253" s="221" t="s">
        <v>364</v>
      </c>
      <c r="L253" s="43"/>
      <c r="M253" s="226" t="s">
        <v>1</v>
      </c>
      <c r="N253" s="227" t="s">
        <v>48</v>
      </c>
      <c r="O253" s="90"/>
      <c r="P253" s="228">
        <f>O253*H253</f>
        <v>0</v>
      </c>
      <c r="Q253" s="228">
        <v>0</v>
      </c>
      <c r="R253" s="228">
        <f>Q253*H253</f>
        <v>0</v>
      </c>
      <c r="S253" s="228">
        <v>0</v>
      </c>
      <c r="T253" s="22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30" t="s">
        <v>209</v>
      </c>
      <c r="AT253" s="230" t="s">
        <v>193</v>
      </c>
      <c r="AU253" s="230" t="s">
        <v>94</v>
      </c>
      <c r="AY253" s="15" t="s">
        <v>192</v>
      </c>
      <c r="BE253" s="231">
        <f>IF(N253="základní",J253,0)</f>
        <v>0</v>
      </c>
      <c r="BF253" s="231">
        <f>IF(N253="snížená",J253,0)</f>
        <v>0</v>
      </c>
      <c r="BG253" s="231">
        <f>IF(N253="zákl. přenesená",J253,0)</f>
        <v>0</v>
      </c>
      <c r="BH253" s="231">
        <f>IF(N253="sníž. přenesená",J253,0)</f>
        <v>0</v>
      </c>
      <c r="BI253" s="231">
        <f>IF(N253="nulová",J253,0)</f>
        <v>0</v>
      </c>
      <c r="BJ253" s="15" t="s">
        <v>91</v>
      </c>
      <c r="BK253" s="231">
        <f>ROUND(I253*H253,2)</f>
        <v>0</v>
      </c>
      <c r="BL253" s="15" t="s">
        <v>209</v>
      </c>
      <c r="BM253" s="230" t="s">
        <v>1128</v>
      </c>
    </row>
    <row r="254" s="2" customFormat="1">
      <c r="A254" s="37"/>
      <c r="B254" s="38"/>
      <c r="C254" s="39"/>
      <c r="D254" s="232" t="s">
        <v>199</v>
      </c>
      <c r="E254" s="39"/>
      <c r="F254" s="233" t="s">
        <v>531</v>
      </c>
      <c r="G254" s="39"/>
      <c r="H254" s="39"/>
      <c r="I254" s="234"/>
      <c r="J254" s="39"/>
      <c r="K254" s="39"/>
      <c r="L254" s="43"/>
      <c r="M254" s="235"/>
      <c r="N254" s="236"/>
      <c r="O254" s="90"/>
      <c r="P254" s="90"/>
      <c r="Q254" s="90"/>
      <c r="R254" s="90"/>
      <c r="S254" s="90"/>
      <c r="T254" s="91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15" t="s">
        <v>199</v>
      </c>
      <c r="AU254" s="15" t="s">
        <v>94</v>
      </c>
    </row>
    <row r="255" s="2" customFormat="1">
      <c r="A255" s="37"/>
      <c r="B255" s="38"/>
      <c r="C255" s="39"/>
      <c r="D255" s="248" t="s">
        <v>268</v>
      </c>
      <c r="E255" s="39"/>
      <c r="F255" s="249" t="s">
        <v>532</v>
      </c>
      <c r="G255" s="39"/>
      <c r="H255" s="39"/>
      <c r="I255" s="234"/>
      <c r="J255" s="39"/>
      <c r="K255" s="39"/>
      <c r="L255" s="43"/>
      <c r="M255" s="235"/>
      <c r="N255" s="236"/>
      <c r="O255" s="90"/>
      <c r="P255" s="90"/>
      <c r="Q255" s="90"/>
      <c r="R255" s="90"/>
      <c r="S255" s="90"/>
      <c r="T255" s="91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T255" s="15" t="s">
        <v>268</v>
      </c>
      <c r="AU255" s="15" t="s">
        <v>94</v>
      </c>
    </row>
    <row r="256" s="13" customFormat="1">
      <c r="A256" s="13"/>
      <c r="B256" s="237"/>
      <c r="C256" s="238"/>
      <c r="D256" s="232" t="s">
        <v>260</v>
      </c>
      <c r="E256" s="239" t="s">
        <v>1</v>
      </c>
      <c r="F256" s="240" t="s">
        <v>1348</v>
      </c>
      <c r="G256" s="238"/>
      <c r="H256" s="241">
        <v>154.80000000000001</v>
      </c>
      <c r="I256" s="242"/>
      <c r="J256" s="238"/>
      <c r="K256" s="238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94</v>
      </c>
      <c r="AV256" s="13" t="s">
        <v>94</v>
      </c>
      <c r="AW256" s="13" t="s">
        <v>38</v>
      </c>
      <c r="AX256" s="13" t="s">
        <v>91</v>
      </c>
      <c r="AY256" s="247" t="s">
        <v>192</v>
      </c>
    </row>
    <row r="257" s="2" customFormat="1" ht="24.15" customHeight="1">
      <c r="A257" s="37"/>
      <c r="B257" s="38"/>
      <c r="C257" s="219" t="s">
        <v>361</v>
      </c>
      <c r="D257" s="219" t="s">
        <v>193</v>
      </c>
      <c r="E257" s="220" t="s">
        <v>542</v>
      </c>
      <c r="F257" s="221" t="s">
        <v>543</v>
      </c>
      <c r="G257" s="222" t="s">
        <v>298</v>
      </c>
      <c r="H257" s="223">
        <v>154.80000000000001</v>
      </c>
      <c r="I257" s="224"/>
      <c r="J257" s="225">
        <f>ROUND(I257*H257,2)</f>
        <v>0</v>
      </c>
      <c r="K257" s="221" t="s">
        <v>364</v>
      </c>
      <c r="L257" s="43"/>
      <c r="M257" s="226" t="s">
        <v>1</v>
      </c>
      <c r="N257" s="227" t="s">
        <v>48</v>
      </c>
      <c r="O257" s="90"/>
      <c r="P257" s="228">
        <f>O257*H257</f>
        <v>0</v>
      </c>
      <c r="Q257" s="228">
        <v>0</v>
      </c>
      <c r="R257" s="228">
        <f>Q257*H257</f>
        <v>0</v>
      </c>
      <c r="S257" s="228">
        <v>0</v>
      </c>
      <c r="T257" s="22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30" t="s">
        <v>209</v>
      </c>
      <c r="AT257" s="230" t="s">
        <v>193</v>
      </c>
      <c r="AU257" s="230" t="s">
        <v>94</v>
      </c>
      <c r="AY257" s="15" t="s">
        <v>192</v>
      </c>
      <c r="BE257" s="231">
        <f>IF(N257="základní",J257,0)</f>
        <v>0</v>
      </c>
      <c r="BF257" s="231">
        <f>IF(N257="snížená",J257,0)</f>
        <v>0</v>
      </c>
      <c r="BG257" s="231">
        <f>IF(N257="zákl. přenesená",J257,0)</f>
        <v>0</v>
      </c>
      <c r="BH257" s="231">
        <f>IF(N257="sníž. přenesená",J257,0)</f>
        <v>0</v>
      </c>
      <c r="BI257" s="231">
        <f>IF(N257="nulová",J257,0)</f>
        <v>0</v>
      </c>
      <c r="BJ257" s="15" t="s">
        <v>91</v>
      </c>
      <c r="BK257" s="231">
        <f>ROUND(I257*H257,2)</f>
        <v>0</v>
      </c>
      <c r="BL257" s="15" t="s">
        <v>209</v>
      </c>
      <c r="BM257" s="230" t="s">
        <v>1130</v>
      </c>
    </row>
    <row r="258" s="2" customFormat="1">
      <c r="A258" s="37"/>
      <c r="B258" s="38"/>
      <c r="C258" s="39"/>
      <c r="D258" s="232" t="s">
        <v>199</v>
      </c>
      <c r="E258" s="39"/>
      <c r="F258" s="233" t="s">
        <v>545</v>
      </c>
      <c r="G258" s="39"/>
      <c r="H258" s="39"/>
      <c r="I258" s="234"/>
      <c r="J258" s="39"/>
      <c r="K258" s="39"/>
      <c r="L258" s="43"/>
      <c r="M258" s="235"/>
      <c r="N258" s="236"/>
      <c r="O258" s="90"/>
      <c r="P258" s="90"/>
      <c r="Q258" s="90"/>
      <c r="R258" s="90"/>
      <c r="S258" s="90"/>
      <c r="T258" s="91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T258" s="15" t="s">
        <v>199</v>
      </c>
      <c r="AU258" s="15" t="s">
        <v>94</v>
      </c>
    </row>
    <row r="259" s="2" customFormat="1">
      <c r="A259" s="37"/>
      <c r="B259" s="38"/>
      <c r="C259" s="39"/>
      <c r="D259" s="248" t="s">
        <v>268</v>
      </c>
      <c r="E259" s="39"/>
      <c r="F259" s="249" t="s">
        <v>546</v>
      </c>
      <c r="G259" s="39"/>
      <c r="H259" s="39"/>
      <c r="I259" s="234"/>
      <c r="J259" s="39"/>
      <c r="K259" s="39"/>
      <c r="L259" s="43"/>
      <c r="M259" s="235"/>
      <c r="N259" s="236"/>
      <c r="O259" s="90"/>
      <c r="P259" s="90"/>
      <c r="Q259" s="90"/>
      <c r="R259" s="90"/>
      <c r="S259" s="90"/>
      <c r="T259" s="91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T259" s="15" t="s">
        <v>268</v>
      </c>
      <c r="AU259" s="15" t="s">
        <v>94</v>
      </c>
    </row>
    <row r="260" s="13" customFormat="1">
      <c r="A260" s="13"/>
      <c r="B260" s="237"/>
      <c r="C260" s="238"/>
      <c r="D260" s="232" t="s">
        <v>260</v>
      </c>
      <c r="E260" s="239" t="s">
        <v>1</v>
      </c>
      <c r="F260" s="240" t="s">
        <v>1348</v>
      </c>
      <c r="G260" s="238"/>
      <c r="H260" s="241">
        <v>154.80000000000001</v>
      </c>
      <c r="I260" s="242"/>
      <c r="J260" s="238"/>
      <c r="K260" s="238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94</v>
      </c>
      <c r="AV260" s="13" t="s">
        <v>94</v>
      </c>
      <c r="AW260" s="13" t="s">
        <v>38</v>
      </c>
      <c r="AX260" s="13" t="s">
        <v>91</v>
      </c>
      <c r="AY260" s="247" t="s">
        <v>192</v>
      </c>
    </row>
    <row r="261" s="2" customFormat="1" ht="16.5" customHeight="1">
      <c r="A261" s="37"/>
      <c r="B261" s="38"/>
      <c r="C261" s="219" t="s">
        <v>492</v>
      </c>
      <c r="D261" s="219" t="s">
        <v>193</v>
      </c>
      <c r="E261" s="220" t="s">
        <v>550</v>
      </c>
      <c r="F261" s="221" t="s">
        <v>551</v>
      </c>
      <c r="G261" s="222" t="s">
        <v>298</v>
      </c>
      <c r="H261" s="223">
        <v>287.85000000000002</v>
      </c>
      <c r="I261" s="224"/>
      <c r="J261" s="225">
        <f>ROUND(I261*H261,2)</f>
        <v>0</v>
      </c>
      <c r="K261" s="221" t="s">
        <v>1</v>
      </c>
      <c r="L261" s="43"/>
      <c r="M261" s="226" t="s">
        <v>1</v>
      </c>
      <c r="N261" s="227" t="s">
        <v>48</v>
      </c>
      <c r="O261" s="90"/>
      <c r="P261" s="228">
        <f>O261*H261</f>
        <v>0</v>
      </c>
      <c r="Q261" s="228">
        <v>0</v>
      </c>
      <c r="R261" s="228">
        <f>Q261*H261</f>
        <v>0</v>
      </c>
      <c r="S261" s="228">
        <v>0</v>
      </c>
      <c r="T261" s="22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30" t="s">
        <v>209</v>
      </c>
      <c r="AT261" s="230" t="s">
        <v>193</v>
      </c>
      <c r="AU261" s="230" t="s">
        <v>94</v>
      </c>
      <c r="AY261" s="15" t="s">
        <v>192</v>
      </c>
      <c r="BE261" s="231">
        <f>IF(N261="základní",J261,0)</f>
        <v>0</v>
      </c>
      <c r="BF261" s="231">
        <f>IF(N261="snížená",J261,0)</f>
        <v>0</v>
      </c>
      <c r="BG261" s="231">
        <f>IF(N261="zákl. přenesená",J261,0)</f>
        <v>0</v>
      </c>
      <c r="BH261" s="231">
        <f>IF(N261="sníž. přenesená",J261,0)</f>
        <v>0</v>
      </c>
      <c r="BI261" s="231">
        <f>IF(N261="nulová",J261,0)</f>
        <v>0</v>
      </c>
      <c r="BJ261" s="15" t="s">
        <v>91</v>
      </c>
      <c r="BK261" s="231">
        <f>ROUND(I261*H261,2)</f>
        <v>0</v>
      </c>
      <c r="BL261" s="15" t="s">
        <v>209</v>
      </c>
      <c r="BM261" s="230" t="s">
        <v>1408</v>
      </c>
    </row>
    <row r="262" s="2" customFormat="1">
      <c r="A262" s="37"/>
      <c r="B262" s="38"/>
      <c r="C262" s="39"/>
      <c r="D262" s="232" t="s">
        <v>199</v>
      </c>
      <c r="E262" s="39"/>
      <c r="F262" s="233" t="s">
        <v>551</v>
      </c>
      <c r="G262" s="39"/>
      <c r="H262" s="39"/>
      <c r="I262" s="234"/>
      <c r="J262" s="39"/>
      <c r="K262" s="39"/>
      <c r="L262" s="43"/>
      <c r="M262" s="235"/>
      <c r="N262" s="236"/>
      <c r="O262" s="90"/>
      <c r="P262" s="90"/>
      <c r="Q262" s="90"/>
      <c r="R262" s="90"/>
      <c r="S262" s="90"/>
      <c r="T262" s="91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T262" s="15" t="s">
        <v>199</v>
      </c>
      <c r="AU262" s="15" t="s">
        <v>94</v>
      </c>
    </row>
    <row r="263" s="13" customFormat="1">
      <c r="A263" s="13"/>
      <c r="B263" s="237"/>
      <c r="C263" s="238"/>
      <c r="D263" s="232" t="s">
        <v>260</v>
      </c>
      <c r="E263" s="239" t="s">
        <v>1</v>
      </c>
      <c r="F263" s="240" t="s">
        <v>1409</v>
      </c>
      <c r="G263" s="238"/>
      <c r="H263" s="241">
        <v>287.85000000000002</v>
      </c>
      <c r="I263" s="242"/>
      <c r="J263" s="238"/>
      <c r="K263" s="238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94</v>
      </c>
      <c r="AV263" s="13" t="s">
        <v>94</v>
      </c>
      <c r="AW263" s="13" t="s">
        <v>38</v>
      </c>
      <c r="AX263" s="13" t="s">
        <v>91</v>
      </c>
      <c r="AY263" s="247" t="s">
        <v>192</v>
      </c>
    </row>
    <row r="264" s="2" customFormat="1" ht="24.15" customHeight="1">
      <c r="A264" s="37"/>
      <c r="B264" s="38"/>
      <c r="C264" s="219" t="s">
        <v>498</v>
      </c>
      <c r="D264" s="219" t="s">
        <v>193</v>
      </c>
      <c r="E264" s="220" t="s">
        <v>555</v>
      </c>
      <c r="F264" s="221" t="s">
        <v>556</v>
      </c>
      <c r="G264" s="222" t="s">
        <v>298</v>
      </c>
      <c r="H264" s="223">
        <v>249</v>
      </c>
      <c r="I264" s="224"/>
      <c r="J264" s="225">
        <f>ROUND(I264*H264,2)</f>
        <v>0</v>
      </c>
      <c r="K264" s="221" t="s">
        <v>266</v>
      </c>
      <c r="L264" s="43"/>
      <c r="M264" s="226" t="s">
        <v>1</v>
      </c>
      <c r="N264" s="227" t="s">
        <v>48</v>
      </c>
      <c r="O264" s="90"/>
      <c r="P264" s="228">
        <f>O264*H264</f>
        <v>0</v>
      </c>
      <c r="Q264" s="228">
        <v>0.0060099999999999997</v>
      </c>
      <c r="R264" s="228">
        <f>Q264*H264</f>
        <v>1.4964899999999999</v>
      </c>
      <c r="S264" s="228">
        <v>0</v>
      </c>
      <c r="T264" s="22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30" t="s">
        <v>209</v>
      </c>
      <c r="AT264" s="230" t="s">
        <v>193</v>
      </c>
      <c r="AU264" s="230" t="s">
        <v>94</v>
      </c>
      <c r="AY264" s="15" t="s">
        <v>192</v>
      </c>
      <c r="BE264" s="231">
        <f>IF(N264="základní",J264,0)</f>
        <v>0</v>
      </c>
      <c r="BF264" s="231">
        <f>IF(N264="snížená",J264,0)</f>
        <v>0</v>
      </c>
      <c r="BG264" s="231">
        <f>IF(N264="zákl. přenesená",J264,0)</f>
        <v>0</v>
      </c>
      <c r="BH264" s="231">
        <f>IF(N264="sníž. přenesená",J264,0)</f>
        <v>0</v>
      </c>
      <c r="BI264" s="231">
        <f>IF(N264="nulová",J264,0)</f>
        <v>0</v>
      </c>
      <c r="BJ264" s="15" t="s">
        <v>91</v>
      </c>
      <c r="BK264" s="231">
        <f>ROUND(I264*H264,2)</f>
        <v>0</v>
      </c>
      <c r="BL264" s="15" t="s">
        <v>209</v>
      </c>
      <c r="BM264" s="230" t="s">
        <v>557</v>
      </c>
    </row>
    <row r="265" s="2" customFormat="1">
      <c r="A265" s="37"/>
      <c r="B265" s="38"/>
      <c r="C265" s="39"/>
      <c r="D265" s="232" t="s">
        <v>199</v>
      </c>
      <c r="E265" s="39"/>
      <c r="F265" s="233" t="s">
        <v>558</v>
      </c>
      <c r="G265" s="39"/>
      <c r="H265" s="39"/>
      <c r="I265" s="234"/>
      <c r="J265" s="39"/>
      <c r="K265" s="39"/>
      <c r="L265" s="43"/>
      <c r="M265" s="235"/>
      <c r="N265" s="236"/>
      <c r="O265" s="90"/>
      <c r="P265" s="90"/>
      <c r="Q265" s="90"/>
      <c r="R265" s="90"/>
      <c r="S265" s="90"/>
      <c r="T265" s="91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T265" s="15" t="s">
        <v>199</v>
      </c>
      <c r="AU265" s="15" t="s">
        <v>94</v>
      </c>
    </row>
    <row r="266" s="2" customFormat="1">
      <c r="A266" s="37"/>
      <c r="B266" s="38"/>
      <c r="C266" s="39"/>
      <c r="D266" s="248" t="s">
        <v>268</v>
      </c>
      <c r="E266" s="39"/>
      <c r="F266" s="249" t="s">
        <v>559</v>
      </c>
      <c r="G266" s="39"/>
      <c r="H266" s="39"/>
      <c r="I266" s="234"/>
      <c r="J266" s="39"/>
      <c r="K266" s="39"/>
      <c r="L266" s="43"/>
      <c r="M266" s="235"/>
      <c r="N266" s="236"/>
      <c r="O266" s="90"/>
      <c r="P266" s="90"/>
      <c r="Q266" s="90"/>
      <c r="R266" s="90"/>
      <c r="S266" s="90"/>
      <c r="T266" s="91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15" t="s">
        <v>268</v>
      </c>
      <c r="AU266" s="15" t="s">
        <v>94</v>
      </c>
    </row>
    <row r="267" s="13" customFormat="1">
      <c r="A267" s="13"/>
      <c r="B267" s="237"/>
      <c r="C267" s="238"/>
      <c r="D267" s="232" t="s">
        <v>260</v>
      </c>
      <c r="E267" s="239" t="s">
        <v>1</v>
      </c>
      <c r="F267" s="240" t="s">
        <v>1410</v>
      </c>
      <c r="G267" s="238"/>
      <c r="H267" s="241">
        <v>249</v>
      </c>
      <c r="I267" s="242"/>
      <c r="J267" s="238"/>
      <c r="K267" s="238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260</v>
      </c>
      <c r="AU267" s="247" t="s">
        <v>94</v>
      </c>
      <c r="AV267" s="13" t="s">
        <v>94</v>
      </c>
      <c r="AW267" s="13" t="s">
        <v>38</v>
      </c>
      <c r="AX267" s="13" t="s">
        <v>83</v>
      </c>
      <c r="AY267" s="247" t="s">
        <v>192</v>
      </c>
    </row>
    <row r="268" s="2" customFormat="1" ht="24.15" customHeight="1">
      <c r="A268" s="37"/>
      <c r="B268" s="38"/>
      <c r="C268" s="219" t="s">
        <v>505</v>
      </c>
      <c r="D268" s="219" t="s">
        <v>193</v>
      </c>
      <c r="E268" s="220" t="s">
        <v>562</v>
      </c>
      <c r="F268" s="221" t="s">
        <v>563</v>
      </c>
      <c r="G268" s="222" t="s">
        <v>298</v>
      </c>
      <c r="H268" s="223">
        <v>769.5</v>
      </c>
      <c r="I268" s="224"/>
      <c r="J268" s="225">
        <f>ROUND(I268*H268,2)</f>
        <v>0</v>
      </c>
      <c r="K268" s="221" t="s">
        <v>266</v>
      </c>
      <c r="L268" s="43"/>
      <c r="M268" s="226" t="s">
        <v>1</v>
      </c>
      <c r="N268" s="227" t="s">
        <v>48</v>
      </c>
      <c r="O268" s="90"/>
      <c r="P268" s="228">
        <f>O268*H268</f>
        <v>0</v>
      </c>
      <c r="Q268" s="228">
        <v>0.00060999999999999997</v>
      </c>
      <c r="R268" s="228">
        <f>Q268*H268</f>
        <v>0.46939500000000001</v>
      </c>
      <c r="S268" s="228">
        <v>0</v>
      </c>
      <c r="T268" s="22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30" t="s">
        <v>209</v>
      </c>
      <c r="AT268" s="230" t="s">
        <v>193</v>
      </c>
      <c r="AU268" s="230" t="s">
        <v>94</v>
      </c>
      <c r="AY268" s="15" t="s">
        <v>192</v>
      </c>
      <c r="BE268" s="231">
        <f>IF(N268="základní",J268,0)</f>
        <v>0</v>
      </c>
      <c r="BF268" s="231">
        <f>IF(N268="snížená",J268,0)</f>
        <v>0</v>
      </c>
      <c r="BG268" s="231">
        <f>IF(N268="zákl. přenesená",J268,0)</f>
        <v>0</v>
      </c>
      <c r="BH268" s="231">
        <f>IF(N268="sníž. přenesená",J268,0)</f>
        <v>0</v>
      </c>
      <c r="BI268" s="231">
        <f>IF(N268="nulová",J268,0)</f>
        <v>0</v>
      </c>
      <c r="BJ268" s="15" t="s">
        <v>91</v>
      </c>
      <c r="BK268" s="231">
        <f>ROUND(I268*H268,2)</f>
        <v>0</v>
      </c>
      <c r="BL268" s="15" t="s">
        <v>209</v>
      </c>
      <c r="BM268" s="230" t="s">
        <v>564</v>
      </c>
    </row>
    <row r="269" s="2" customFormat="1">
      <c r="A269" s="37"/>
      <c r="B269" s="38"/>
      <c r="C269" s="39"/>
      <c r="D269" s="232" t="s">
        <v>199</v>
      </c>
      <c r="E269" s="39"/>
      <c r="F269" s="233" t="s">
        <v>565</v>
      </c>
      <c r="G269" s="39"/>
      <c r="H269" s="39"/>
      <c r="I269" s="234"/>
      <c r="J269" s="39"/>
      <c r="K269" s="39"/>
      <c r="L269" s="43"/>
      <c r="M269" s="235"/>
      <c r="N269" s="236"/>
      <c r="O269" s="90"/>
      <c r="P269" s="90"/>
      <c r="Q269" s="90"/>
      <c r="R269" s="90"/>
      <c r="S269" s="90"/>
      <c r="T269" s="91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T269" s="15" t="s">
        <v>199</v>
      </c>
      <c r="AU269" s="15" t="s">
        <v>94</v>
      </c>
    </row>
    <row r="270" s="2" customFormat="1">
      <c r="A270" s="37"/>
      <c r="B270" s="38"/>
      <c r="C270" s="39"/>
      <c r="D270" s="248" t="s">
        <v>268</v>
      </c>
      <c r="E270" s="39"/>
      <c r="F270" s="249" t="s">
        <v>566</v>
      </c>
      <c r="G270" s="39"/>
      <c r="H270" s="39"/>
      <c r="I270" s="234"/>
      <c r="J270" s="39"/>
      <c r="K270" s="39"/>
      <c r="L270" s="43"/>
      <c r="M270" s="235"/>
      <c r="N270" s="236"/>
      <c r="O270" s="90"/>
      <c r="P270" s="90"/>
      <c r="Q270" s="90"/>
      <c r="R270" s="90"/>
      <c r="S270" s="90"/>
      <c r="T270" s="91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T270" s="15" t="s">
        <v>268</v>
      </c>
      <c r="AU270" s="15" t="s">
        <v>94</v>
      </c>
    </row>
    <row r="271" s="13" customFormat="1">
      <c r="A271" s="13"/>
      <c r="B271" s="237"/>
      <c r="C271" s="238"/>
      <c r="D271" s="232" t="s">
        <v>260</v>
      </c>
      <c r="E271" s="239" t="s">
        <v>1</v>
      </c>
      <c r="F271" s="240" t="s">
        <v>1411</v>
      </c>
      <c r="G271" s="238"/>
      <c r="H271" s="241">
        <v>769.5</v>
      </c>
      <c r="I271" s="242"/>
      <c r="J271" s="238"/>
      <c r="K271" s="238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94</v>
      </c>
      <c r="AV271" s="13" t="s">
        <v>94</v>
      </c>
      <c r="AW271" s="13" t="s">
        <v>38</v>
      </c>
      <c r="AX271" s="13" t="s">
        <v>91</v>
      </c>
      <c r="AY271" s="247" t="s">
        <v>192</v>
      </c>
    </row>
    <row r="272" s="2" customFormat="1" ht="33" customHeight="1">
      <c r="A272" s="37"/>
      <c r="B272" s="38"/>
      <c r="C272" s="219" t="s">
        <v>512</v>
      </c>
      <c r="D272" s="219" t="s">
        <v>193</v>
      </c>
      <c r="E272" s="220" t="s">
        <v>569</v>
      </c>
      <c r="F272" s="221" t="s">
        <v>570</v>
      </c>
      <c r="G272" s="222" t="s">
        <v>298</v>
      </c>
      <c r="H272" s="223">
        <v>575.70000000000005</v>
      </c>
      <c r="I272" s="224"/>
      <c r="J272" s="225">
        <f>ROUND(I272*H272,2)</f>
        <v>0</v>
      </c>
      <c r="K272" s="221" t="s">
        <v>1</v>
      </c>
      <c r="L272" s="43"/>
      <c r="M272" s="226" t="s">
        <v>1</v>
      </c>
      <c r="N272" s="227" t="s">
        <v>48</v>
      </c>
      <c r="O272" s="90"/>
      <c r="P272" s="228">
        <f>O272*H272</f>
        <v>0</v>
      </c>
      <c r="Q272" s="228">
        <v>0</v>
      </c>
      <c r="R272" s="228">
        <f>Q272*H272</f>
        <v>0</v>
      </c>
      <c r="S272" s="228">
        <v>0</v>
      </c>
      <c r="T272" s="22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30" t="s">
        <v>209</v>
      </c>
      <c r="AT272" s="230" t="s">
        <v>193</v>
      </c>
      <c r="AU272" s="230" t="s">
        <v>94</v>
      </c>
      <c r="AY272" s="15" t="s">
        <v>192</v>
      </c>
      <c r="BE272" s="231">
        <f>IF(N272="základní",J272,0)</f>
        <v>0</v>
      </c>
      <c r="BF272" s="231">
        <f>IF(N272="snížená",J272,0)</f>
        <v>0</v>
      </c>
      <c r="BG272" s="231">
        <f>IF(N272="zákl. přenesená",J272,0)</f>
        <v>0</v>
      </c>
      <c r="BH272" s="231">
        <f>IF(N272="sníž. přenesená",J272,0)</f>
        <v>0</v>
      </c>
      <c r="BI272" s="231">
        <f>IF(N272="nulová",J272,0)</f>
        <v>0</v>
      </c>
      <c r="BJ272" s="15" t="s">
        <v>91</v>
      </c>
      <c r="BK272" s="231">
        <f>ROUND(I272*H272,2)</f>
        <v>0</v>
      </c>
      <c r="BL272" s="15" t="s">
        <v>209</v>
      </c>
      <c r="BM272" s="230" t="s">
        <v>1412</v>
      </c>
    </row>
    <row r="273" s="2" customFormat="1">
      <c r="A273" s="37"/>
      <c r="B273" s="38"/>
      <c r="C273" s="39"/>
      <c r="D273" s="232" t="s">
        <v>199</v>
      </c>
      <c r="E273" s="39"/>
      <c r="F273" s="233" t="s">
        <v>570</v>
      </c>
      <c r="G273" s="39"/>
      <c r="H273" s="39"/>
      <c r="I273" s="234"/>
      <c r="J273" s="39"/>
      <c r="K273" s="39"/>
      <c r="L273" s="43"/>
      <c r="M273" s="235"/>
      <c r="N273" s="236"/>
      <c r="O273" s="90"/>
      <c r="P273" s="90"/>
      <c r="Q273" s="90"/>
      <c r="R273" s="90"/>
      <c r="S273" s="90"/>
      <c r="T273" s="91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15" t="s">
        <v>199</v>
      </c>
      <c r="AU273" s="15" t="s">
        <v>94</v>
      </c>
    </row>
    <row r="274" s="13" customFormat="1">
      <c r="A274" s="13"/>
      <c r="B274" s="237"/>
      <c r="C274" s="238"/>
      <c r="D274" s="232" t="s">
        <v>260</v>
      </c>
      <c r="E274" s="239" t="s">
        <v>1</v>
      </c>
      <c r="F274" s="240" t="s">
        <v>1413</v>
      </c>
      <c r="G274" s="238"/>
      <c r="H274" s="241">
        <v>575.70000000000005</v>
      </c>
      <c r="I274" s="242"/>
      <c r="J274" s="238"/>
      <c r="K274" s="238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260</v>
      </c>
      <c r="AU274" s="247" t="s">
        <v>94</v>
      </c>
      <c r="AV274" s="13" t="s">
        <v>94</v>
      </c>
      <c r="AW274" s="13" t="s">
        <v>38</v>
      </c>
      <c r="AX274" s="13" t="s">
        <v>91</v>
      </c>
      <c r="AY274" s="247" t="s">
        <v>192</v>
      </c>
    </row>
    <row r="275" s="2" customFormat="1" ht="33" customHeight="1">
      <c r="A275" s="37"/>
      <c r="B275" s="38"/>
      <c r="C275" s="219" t="s">
        <v>519</v>
      </c>
      <c r="D275" s="219" t="s">
        <v>193</v>
      </c>
      <c r="E275" s="220" t="s">
        <v>574</v>
      </c>
      <c r="F275" s="221" t="s">
        <v>575</v>
      </c>
      <c r="G275" s="222" t="s">
        <v>298</v>
      </c>
      <c r="H275" s="223">
        <v>193.80000000000001</v>
      </c>
      <c r="I275" s="224"/>
      <c r="J275" s="225">
        <f>ROUND(I275*H275,2)</f>
        <v>0</v>
      </c>
      <c r="K275" s="221" t="s">
        <v>266</v>
      </c>
      <c r="L275" s="43"/>
      <c r="M275" s="226" t="s">
        <v>1</v>
      </c>
      <c r="N275" s="227" t="s">
        <v>48</v>
      </c>
      <c r="O275" s="90"/>
      <c r="P275" s="228">
        <f>O275*H275</f>
        <v>0</v>
      </c>
      <c r="Q275" s="228">
        <v>0</v>
      </c>
      <c r="R275" s="228">
        <f>Q275*H275</f>
        <v>0</v>
      </c>
      <c r="S275" s="228">
        <v>0</v>
      </c>
      <c r="T275" s="22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30" t="s">
        <v>209</v>
      </c>
      <c r="AT275" s="230" t="s">
        <v>193</v>
      </c>
      <c r="AU275" s="230" t="s">
        <v>94</v>
      </c>
      <c r="AY275" s="15" t="s">
        <v>192</v>
      </c>
      <c r="BE275" s="231">
        <f>IF(N275="základní",J275,0)</f>
        <v>0</v>
      </c>
      <c r="BF275" s="231">
        <f>IF(N275="snížená",J275,0)</f>
        <v>0</v>
      </c>
      <c r="BG275" s="231">
        <f>IF(N275="zákl. přenesená",J275,0)</f>
        <v>0</v>
      </c>
      <c r="BH275" s="231">
        <f>IF(N275="sníž. přenesená",J275,0)</f>
        <v>0</v>
      </c>
      <c r="BI275" s="231">
        <f>IF(N275="nulová",J275,0)</f>
        <v>0</v>
      </c>
      <c r="BJ275" s="15" t="s">
        <v>91</v>
      </c>
      <c r="BK275" s="231">
        <f>ROUND(I275*H275,2)</f>
        <v>0</v>
      </c>
      <c r="BL275" s="15" t="s">
        <v>209</v>
      </c>
      <c r="BM275" s="230" t="s">
        <v>576</v>
      </c>
    </row>
    <row r="276" s="2" customFormat="1">
      <c r="A276" s="37"/>
      <c r="B276" s="38"/>
      <c r="C276" s="39"/>
      <c r="D276" s="232" t="s">
        <v>199</v>
      </c>
      <c r="E276" s="39"/>
      <c r="F276" s="233" t="s">
        <v>577</v>
      </c>
      <c r="G276" s="39"/>
      <c r="H276" s="39"/>
      <c r="I276" s="234"/>
      <c r="J276" s="39"/>
      <c r="K276" s="39"/>
      <c r="L276" s="43"/>
      <c r="M276" s="235"/>
      <c r="N276" s="236"/>
      <c r="O276" s="90"/>
      <c r="P276" s="90"/>
      <c r="Q276" s="90"/>
      <c r="R276" s="90"/>
      <c r="S276" s="90"/>
      <c r="T276" s="91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T276" s="15" t="s">
        <v>199</v>
      </c>
      <c r="AU276" s="15" t="s">
        <v>94</v>
      </c>
    </row>
    <row r="277" s="2" customFormat="1">
      <c r="A277" s="37"/>
      <c r="B277" s="38"/>
      <c r="C277" s="39"/>
      <c r="D277" s="248" t="s">
        <v>268</v>
      </c>
      <c r="E277" s="39"/>
      <c r="F277" s="249" t="s">
        <v>578</v>
      </c>
      <c r="G277" s="39"/>
      <c r="H277" s="39"/>
      <c r="I277" s="234"/>
      <c r="J277" s="39"/>
      <c r="K277" s="39"/>
      <c r="L277" s="43"/>
      <c r="M277" s="235"/>
      <c r="N277" s="236"/>
      <c r="O277" s="90"/>
      <c r="P277" s="90"/>
      <c r="Q277" s="90"/>
      <c r="R277" s="90"/>
      <c r="S277" s="90"/>
      <c r="T277" s="91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T277" s="15" t="s">
        <v>268</v>
      </c>
      <c r="AU277" s="15" t="s">
        <v>94</v>
      </c>
    </row>
    <row r="278" s="13" customFormat="1">
      <c r="A278" s="13"/>
      <c r="B278" s="237"/>
      <c r="C278" s="238"/>
      <c r="D278" s="232" t="s">
        <v>260</v>
      </c>
      <c r="E278" s="239" t="s">
        <v>1</v>
      </c>
      <c r="F278" s="240" t="s">
        <v>1411</v>
      </c>
      <c r="G278" s="238"/>
      <c r="H278" s="241">
        <v>769.5</v>
      </c>
      <c r="I278" s="242"/>
      <c r="J278" s="238"/>
      <c r="K278" s="238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260</v>
      </c>
      <c r="AU278" s="247" t="s">
        <v>94</v>
      </c>
      <c r="AV278" s="13" t="s">
        <v>94</v>
      </c>
      <c r="AW278" s="13" t="s">
        <v>38</v>
      </c>
      <c r="AX278" s="13" t="s">
        <v>83</v>
      </c>
      <c r="AY278" s="247" t="s">
        <v>192</v>
      </c>
    </row>
    <row r="279" s="13" customFormat="1">
      <c r="A279" s="13"/>
      <c r="B279" s="237"/>
      <c r="C279" s="238"/>
      <c r="D279" s="232" t="s">
        <v>260</v>
      </c>
      <c r="E279" s="239" t="s">
        <v>1</v>
      </c>
      <c r="F279" s="240" t="s">
        <v>1414</v>
      </c>
      <c r="G279" s="238"/>
      <c r="H279" s="241">
        <v>-575.70000000000005</v>
      </c>
      <c r="I279" s="242"/>
      <c r="J279" s="238"/>
      <c r="K279" s="238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94</v>
      </c>
      <c r="AV279" s="13" t="s">
        <v>94</v>
      </c>
      <c r="AW279" s="13" t="s">
        <v>38</v>
      </c>
      <c r="AX279" s="13" t="s">
        <v>83</v>
      </c>
      <c r="AY279" s="247" t="s">
        <v>192</v>
      </c>
    </row>
    <row r="280" s="2" customFormat="1" ht="24.15" customHeight="1">
      <c r="A280" s="37"/>
      <c r="B280" s="38"/>
      <c r="C280" s="219" t="s">
        <v>527</v>
      </c>
      <c r="D280" s="219" t="s">
        <v>193</v>
      </c>
      <c r="E280" s="220" t="s">
        <v>581</v>
      </c>
      <c r="F280" s="221" t="s">
        <v>582</v>
      </c>
      <c r="G280" s="222" t="s">
        <v>298</v>
      </c>
      <c r="H280" s="223">
        <v>96.900000000000006</v>
      </c>
      <c r="I280" s="224"/>
      <c r="J280" s="225">
        <f>ROUND(I280*H280,2)</f>
        <v>0</v>
      </c>
      <c r="K280" s="221" t="s">
        <v>266</v>
      </c>
      <c r="L280" s="43"/>
      <c r="M280" s="226" t="s">
        <v>1</v>
      </c>
      <c r="N280" s="227" t="s">
        <v>48</v>
      </c>
      <c r="O280" s="90"/>
      <c r="P280" s="228">
        <f>O280*H280</f>
        <v>0</v>
      </c>
      <c r="Q280" s="228">
        <v>0</v>
      </c>
      <c r="R280" s="228">
        <f>Q280*H280</f>
        <v>0</v>
      </c>
      <c r="S280" s="228">
        <v>0</v>
      </c>
      <c r="T280" s="22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30" t="s">
        <v>209</v>
      </c>
      <c r="AT280" s="230" t="s">
        <v>193</v>
      </c>
      <c r="AU280" s="230" t="s">
        <v>94</v>
      </c>
      <c r="AY280" s="15" t="s">
        <v>192</v>
      </c>
      <c r="BE280" s="231">
        <f>IF(N280="základní",J280,0)</f>
        <v>0</v>
      </c>
      <c r="BF280" s="231">
        <f>IF(N280="snížená",J280,0)</f>
        <v>0</v>
      </c>
      <c r="BG280" s="231">
        <f>IF(N280="zákl. přenesená",J280,0)</f>
        <v>0</v>
      </c>
      <c r="BH280" s="231">
        <f>IF(N280="sníž. přenesená",J280,0)</f>
        <v>0</v>
      </c>
      <c r="BI280" s="231">
        <f>IF(N280="nulová",J280,0)</f>
        <v>0</v>
      </c>
      <c r="BJ280" s="15" t="s">
        <v>91</v>
      </c>
      <c r="BK280" s="231">
        <f>ROUND(I280*H280,2)</f>
        <v>0</v>
      </c>
      <c r="BL280" s="15" t="s">
        <v>209</v>
      </c>
      <c r="BM280" s="230" t="s">
        <v>583</v>
      </c>
    </row>
    <row r="281" s="2" customFormat="1">
      <c r="A281" s="37"/>
      <c r="B281" s="38"/>
      <c r="C281" s="39"/>
      <c r="D281" s="232" t="s">
        <v>199</v>
      </c>
      <c r="E281" s="39"/>
      <c r="F281" s="233" t="s">
        <v>584</v>
      </c>
      <c r="G281" s="39"/>
      <c r="H281" s="39"/>
      <c r="I281" s="234"/>
      <c r="J281" s="39"/>
      <c r="K281" s="39"/>
      <c r="L281" s="43"/>
      <c r="M281" s="235"/>
      <c r="N281" s="236"/>
      <c r="O281" s="90"/>
      <c r="P281" s="90"/>
      <c r="Q281" s="90"/>
      <c r="R281" s="90"/>
      <c r="S281" s="90"/>
      <c r="T281" s="91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15" t="s">
        <v>199</v>
      </c>
      <c r="AU281" s="15" t="s">
        <v>94</v>
      </c>
    </row>
    <row r="282" s="2" customFormat="1">
      <c r="A282" s="37"/>
      <c r="B282" s="38"/>
      <c r="C282" s="39"/>
      <c r="D282" s="248" t="s">
        <v>268</v>
      </c>
      <c r="E282" s="39"/>
      <c r="F282" s="249" t="s">
        <v>585</v>
      </c>
      <c r="G282" s="39"/>
      <c r="H282" s="39"/>
      <c r="I282" s="234"/>
      <c r="J282" s="39"/>
      <c r="K282" s="39"/>
      <c r="L282" s="43"/>
      <c r="M282" s="235"/>
      <c r="N282" s="236"/>
      <c r="O282" s="90"/>
      <c r="P282" s="90"/>
      <c r="Q282" s="90"/>
      <c r="R282" s="90"/>
      <c r="S282" s="90"/>
      <c r="T282" s="91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T282" s="15" t="s">
        <v>268</v>
      </c>
      <c r="AU282" s="15" t="s">
        <v>94</v>
      </c>
    </row>
    <row r="283" s="13" customFormat="1">
      <c r="A283" s="13"/>
      <c r="B283" s="237"/>
      <c r="C283" s="238"/>
      <c r="D283" s="232" t="s">
        <v>260</v>
      </c>
      <c r="E283" s="239" t="s">
        <v>1</v>
      </c>
      <c r="F283" s="240" t="s">
        <v>1415</v>
      </c>
      <c r="G283" s="238"/>
      <c r="H283" s="241">
        <v>384.75</v>
      </c>
      <c r="I283" s="242"/>
      <c r="J283" s="238"/>
      <c r="K283" s="238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94</v>
      </c>
      <c r="AV283" s="13" t="s">
        <v>94</v>
      </c>
      <c r="AW283" s="13" t="s">
        <v>38</v>
      </c>
      <c r="AX283" s="13" t="s">
        <v>83</v>
      </c>
      <c r="AY283" s="247" t="s">
        <v>192</v>
      </c>
    </row>
    <row r="284" s="13" customFormat="1">
      <c r="A284" s="13"/>
      <c r="B284" s="237"/>
      <c r="C284" s="238"/>
      <c r="D284" s="232" t="s">
        <v>260</v>
      </c>
      <c r="E284" s="239" t="s">
        <v>1</v>
      </c>
      <c r="F284" s="240" t="s">
        <v>1416</v>
      </c>
      <c r="G284" s="238"/>
      <c r="H284" s="241">
        <v>-287.85000000000002</v>
      </c>
      <c r="I284" s="242"/>
      <c r="J284" s="238"/>
      <c r="K284" s="238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94</v>
      </c>
      <c r="AV284" s="13" t="s">
        <v>94</v>
      </c>
      <c r="AW284" s="13" t="s">
        <v>38</v>
      </c>
      <c r="AX284" s="13" t="s">
        <v>83</v>
      </c>
      <c r="AY284" s="247" t="s">
        <v>192</v>
      </c>
    </row>
    <row r="285" s="2" customFormat="1" ht="24.15" customHeight="1">
      <c r="A285" s="37"/>
      <c r="B285" s="38"/>
      <c r="C285" s="219" t="s">
        <v>534</v>
      </c>
      <c r="D285" s="219" t="s">
        <v>193</v>
      </c>
      <c r="E285" s="220" t="s">
        <v>588</v>
      </c>
      <c r="F285" s="221" t="s">
        <v>589</v>
      </c>
      <c r="G285" s="222" t="s">
        <v>298</v>
      </c>
      <c r="H285" s="223">
        <v>287.85000000000002</v>
      </c>
      <c r="I285" s="224"/>
      <c r="J285" s="225">
        <f>ROUND(I285*H285,2)</f>
        <v>0</v>
      </c>
      <c r="K285" s="221" t="s">
        <v>364</v>
      </c>
      <c r="L285" s="43"/>
      <c r="M285" s="226" t="s">
        <v>1</v>
      </c>
      <c r="N285" s="227" t="s">
        <v>48</v>
      </c>
      <c r="O285" s="90"/>
      <c r="P285" s="228">
        <f>O285*H285</f>
        <v>0</v>
      </c>
      <c r="Q285" s="228">
        <v>0</v>
      </c>
      <c r="R285" s="228">
        <f>Q285*H285</f>
        <v>0</v>
      </c>
      <c r="S285" s="228">
        <v>0</v>
      </c>
      <c r="T285" s="22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30" t="s">
        <v>209</v>
      </c>
      <c r="AT285" s="230" t="s">
        <v>193</v>
      </c>
      <c r="AU285" s="230" t="s">
        <v>94</v>
      </c>
      <c r="AY285" s="15" t="s">
        <v>192</v>
      </c>
      <c r="BE285" s="231">
        <f>IF(N285="základní",J285,0)</f>
        <v>0</v>
      </c>
      <c r="BF285" s="231">
        <f>IF(N285="snížená",J285,0)</f>
        <v>0</v>
      </c>
      <c r="BG285" s="231">
        <f>IF(N285="zákl. přenesená",J285,0)</f>
        <v>0</v>
      </c>
      <c r="BH285" s="231">
        <f>IF(N285="sníž. přenesená",J285,0)</f>
        <v>0</v>
      </c>
      <c r="BI285" s="231">
        <f>IF(N285="nulová",J285,0)</f>
        <v>0</v>
      </c>
      <c r="BJ285" s="15" t="s">
        <v>91</v>
      </c>
      <c r="BK285" s="231">
        <f>ROUND(I285*H285,2)</f>
        <v>0</v>
      </c>
      <c r="BL285" s="15" t="s">
        <v>209</v>
      </c>
      <c r="BM285" s="230" t="s">
        <v>1417</v>
      </c>
    </row>
    <row r="286" s="2" customFormat="1">
      <c r="A286" s="37"/>
      <c r="B286" s="38"/>
      <c r="C286" s="39"/>
      <c r="D286" s="232" t="s">
        <v>199</v>
      </c>
      <c r="E286" s="39"/>
      <c r="F286" s="233" t="s">
        <v>591</v>
      </c>
      <c r="G286" s="39"/>
      <c r="H286" s="39"/>
      <c r="I286" s="234"/>
      <c r="J286" s="39"/>
      <c r="K286" s="39"/>
      <c r="L286" s="43"/>
      <c r="M286" s="235"/>
      <c r="N286" s="236"/>
      <c r="O286" s="90"/>
      <c r="P286" s="90"/>
      <c r="Q286" s="90"/>
      <c r="R286" s="90"/>
      <c r="S286" s="90"/>
      <c r="T286" s="91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T286" s="15" t="s">
        <v>199</v>
      </c>
      <c r="AU286" s="15" t="s">
        <v>94</v>
      </c>
    </row>
    <row r="287" s="2" customFormat="1">
      <c r="A287" s="37"/>
      <c r="B287" s="38"/>
      <c r="C287" s="39"/>
      <c r="D287" s="248" t="s">
        <v>268</v>
      </c>
      <c r="E287" s="39"/>
      <c r="F287" s="249" t="s">
        <v>592</v>
      </c>
      <c r="G287" s="39"/>
      <c r="H287" s="39"/>
      <c r="I287" s="234"/>
      <c r="J287" s="39"/>
      <c r="K287" s="39"/>
      <c r="L287" s="43"/>
      <c r="M287" s="235"/>
      <c r="N287" s="236"/>
      <c r="O287" s="90"/>
      <c r="P287" s="90"/>
      <c r="Q287" s="90"/>
      <c r="R287" s="90"/>
      <c r="S287" s="90"/>
      <c r="T287" s="91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T287" s="15" t="s">
        <v>268</v>
      </c>
      <c r="AU287" s="15" t="s">
        <v>94</v>
      </c>
    </row>
    <row r="288" s="13" customFormat="1">
      <c r="A288" s="13"/>
      <c r="B288" s="237"/>
      <c r="C288" s="238"/>
      <c r="D288" s="232" t="s">
        <v>260</v>
      </c>
      <c r="E288" s="239" t="s">
        <v>1</v>
      </c>
      <c r="F288" s="240" t="s">
        <v>1418</v>
      </c>
      <c r="G288" s="238"/>
      <c r="H288" s="241">
        <v>287.85000000000002</v>
      </c>
      <c r="I288" s="242"/>
      <c r="J288" s="238"/>
      <c r="K288" s="238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94</v>
      </c>
      <c r="AV288" s="13" t="s">
        <v>94</v>
      </c>
      <c r="AW288" s="13" t="s">
        <v>38</v>
      </c>
      <c r="AX288" s="13" t="s">
        <v>91</v>
      </c>
      <c r="AY288" s="247" t="s">
        <v>192</v>
      </c>
    </row>
    <row r="289" s="2" customFormat="1" ht="21.75" customHeight="1">
      <c r="A289" s="37"/>
      <c r="B289" s="38"/>
      <c r="C289" s="219" t="s">
        <v>541</v>
      </c>
      <c r="D289" s="219" t="s">
        <v>193</v>
      </c>
      <c r="E289" s="220" t="s">
        <v>595</v>
      </c>
      <c r="F289" s="221" t="s">
        <v>596</v>
      </c>
      <c r="G289" s="222" t="s">
        <v>316</v>
      </c>
      <c r="H289" s="223">
        <v>543</v>
      </c>
      <c r="I289" s="224"/>
      <c r="J289" s="225">
        <f>ROUND(I289*H289,2)</f>
        <v>0</v>
      </c>
      <c r="K289" s="221" t="s">
        <v>266</v>
      </c>
      <c r="L289" s="43"/>
      <c r="M289" s="226" t="s">
        <v>1</v>
      </c>
      <c r="N289" s="227" t="s">
        <v>48</v>
      </c>
      <c r="O289" s="90"/>
      <c r="P289" s="228">
        <f>O289*H289</f>
        <v>0</v>
      </c>
      <c r="Q289" s="228">
        <v>0.0035999999999999999</v>
      </c>
      <c r="R289" s="228">
        <f>Q289*H289</f>
        <v>1.9547999999999999</v>
      </c>
      <c r="S289" s="228">
        <v>0</v>
      </c>
      <c r="T289" s="22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30" t="s">
        <v>209</v>
      </c>
      <c r="AT289" s="230" t="s">
        <v>193</v>
      </c>
      <c r="AU289" s="230" t="s">
        <v>94</v>
      </c>
      <c r="AY289" s="15" t="s">
        <v>192</v>
      </c>
      <c r="BE289" s="231">
        <f>IF(N289="základní",J289,0)</f>
        <v>0</v>
      </c>
      <c r="BF289" s="231">
        <f>IF(N289="snížená",J289,0)</f>
        <v>0</v>
      </c>
      <c r="BG289" s="231">
        <f>IF(N289="zákl. přenesená",J289,0)</f>
        <v>0</v>
      </c>
      <c r="BH289" s="231">
        <f>IF(N289="sníž. přenesená",J289,0)</f>
        <v>0</v>
      </c>
      <c r="BI289" s="231">
        <f>IF(N289="nulová",J289,0)</f>
        <v>0</v>
      </c>
      <c r="BJ289" s="15" t="s">
        <v>91</v>
      </c>
      <c r="BK289" s="231">
        <f>ROUND(I289*H289,2)</f>
        <v>0</v>
      </c>
      <c r="BL289" s="15" t="s">
        <v>209</v>
      </c>
      <c r="BM289" s="230" t="s">
        <v>597</v>
      </c>
    </row>
    <row r="290" s="2" customFormat="1">
      <c r="A290" s="37"/>
      <c r="B290" s="38"/>
      <c r="C290" s="39"/>
      <c r="D290" s="232" t="s">
        <v>199</v>
      </c>
      <c r="E290" s="39"/>
      <c r="F290" s="233" t="s">
        <v>596</v>
      </c>
      <c r="G290" s="39"/>
      <c r="H290" s="39"/>
      <c r="I290" s="234"/>
      <c r="J290" s="39"/>
      <c r="K290" s="39"/>
      <c r="L290" s="43"/>
      <c r="M290" s="235"/>
      <c r="N290" s="236"/>
      <c r="O290" s="90"/>
      <c r="P290" s="90"/>
      <c r="Q290" s="90"/>
      <c r="R290" s="90"/>
      <c r="S290" s="90"/>
      <c r="T290" s="91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T290" s="15" t="s">
        <v>199</v>
      </c>
      <c r="AU290" s="15" t="s">
        <v>94</v>
      </c>
    </row>
    <row r="291" s="2" customFormat="1">
      <c r="A291" s="37"/>
      <c r="B291" s="38"/>
      <c r="C291" s="39"/>
      <c r="D291" s="248" t="s">
        <v>268</v>
      </c>
      <c r="E291" s="39"/>
      <c r="F291" s="249" t="s">
        <v>598</v>
      </c>
      <c r="G291" s="39"/>
      <c r="H291" s="39"/>
      <c r="I291" s="234"/>
      <c r="J291" s="39"/>
      <c r="K291" s="39"/>
      <c r="L291" s="43"/>
      <c r="M291" s="235"/>
      <c r="N291" s="236"/>
      <c r="O291" s="90"/>
      <c r="P291" s="90"/>
      <c r="Q291" s="90"/>
      <c r="R291" s="90"/>
      <c r="S291" s="90"/>
      <c r="T291" s="91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T291" s="15" t="s">
        <v>268</v>
      </c>
      <c r="AU291" s="15" t="s">
        <v>94</v>
      </c>
    </row>
    <row r="292" s="13" customFormat="1">
      <c r="A292" s="13"/>
      <c r="B292" s="237"/>
      <c r="C292" s="238"/>
      <c r="D292" s="232" t="s">
        <v>260</v>
      </c>
      <c r="E292" s="239" t="s">
        <v>1</v>
      </c>
      <c r="F292" s="240" t="s">
        <v>1419</v>
      </c>
      <c r="G292" s="238"/>
      <c r="H292" s="241">
        <v>543</v>
      </c>
      <c r="I292" s="242"/>
      <c r="J292" s="238"/>
      <c r="K292" s="238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260</v>
      </c>
      <c r="AU292" s="247" t="s">
        <v>94</v>
      </c>
      <c r="AV292" s="13" t="s">
        <v>94</v>
      </c>
      <c r="AW292" s="13" t="s">
        <v>38</v>
      </c>
      <c r="AX292" s="13" t="s">
        <v>83</v>
      </c>
      <c r="AY292" s="247" t="s">
        <v>192</v>
      </c>
    </row>
    <row r="293" s="2" customFormat="1" ht="24.15" customHeight="1">
      <c r="A293" s="37"/>
      <c r="B293" s="38"/>
      <c r="C293" s="219" t="s">
        <v>549</v>
      </c>
      <c r="D293" s="219" t="s">
        <v>193</v>
      </c>
      <c r="E293" s="220" t="s">
        <v>601</v>
      </c>
      <c r="F293" s="221" t="s">
        <v>602</v>
      </c>
      <c r="G293" s="222" t="s">
        <v>316</v>
      </c>
      <c r="H293" s="223">
        <v>543</v>
      </c>
      <c r="I293" s="224"/>
      <c r="J293" s="225">
        <f>ROUND(I293*H293,2)</f>
        <v>0</v>
      </c>
      <c r="K293" s="221" t="s">
        <v>266</v>
      </c>
      <c r="L293" s="43"/>
      <c r="M293" s="226" t="s">
        <v>1</v>
      </c>
      <c r="N293" s="227" t="s">
        <v>48</v>
      </c>
      <c r="O293" s="90"/>
      <c r="P293" s="228">
        <f>O293*H293</f>
        <v>0</v>
      </c>
      <c r="Q293" s="228">
        <v>0.00022000000000000001</v>
      </c>
      <c r="R293" s="228">
        <f>Q293*H293</f>
        <v>0.11946000000000001</v>
      </c>
      <c r="S293" s="228">
        <v>0</v>
      </c>
      <c r="T293" s="229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30" t="s">
        <v>209</v>
      </c>
      <c r="AT293" s="230" t="s">
        <v>193</v>
      </c>
      <c r="AU293" s="230" t="s">
        <v>94</v>
      </c>
      <c r="AY293" s="15" t="s">
        <v>192</v>
      </c>
      <c r="BE293" s="231">
        <f>IF(N293="základní",J293,0)</f>
        <v>0</v>
      </c>
      <c r="BF293" s="231">
        <f>IF(N293="snížená",J293,0)</f>
        <v>0</v>
      </c>
      <c r="BG293" s="231">
        <f>IF(N293="zákl. přenesená",J293,0)</f>
        <v>0</v>
      </c>
      <c r="BH293" s="231">
        <f>IF(N293="sníž. přenesená",J293,0)</f>
        <v>0</v>
      </c>
      <c r="BI293" s="231">
        <f>IF(N293="nulová",J293,0)</f>
        <v>0</v>
      </c>
      <c r="BJ293" s="15" t="s">
        <v>91</v>
      </c>
      <c r="BK293" s="231">
        <f>ROUND(I293*H293,2)</f>
        <v>0</v>
      </c>
      <c r="BL293" s="15" t="s">
        <v>209</v>
      </c>
      <c r="BM293" s="230" t="s">
        <v>603</v>
      </c>
    </row>
    <row r="294" s="2" customFormat="1">
      <c r="A294" s="37"/>
      <c r="B294" s="38"/>
      <c r="C294" s="39"/>
      <c r="D294" s="232" t="s">
        <v>199</v>
      </c>
      <c r="E294" s="39"/>
      <c r="F294" s="233" t="s">
        <v>604</v>
      </c>
      <c r="G294" s="39"/>
      <c r="H294" s="39"/>
      <c r="I294" s="234"/>
      <c r="J294" s="39"/>
      <c r="K294" s="39"/>
      <c r="L294" s="43"/>
      <c r="M294" s="235"/>
      <c r="N294" s="236"/>
      <c r="O294" s="90"/>
      <c r="P294" s="90"/>
      <c r="Q294" s="90"/>
      <c r="R294" s="90"/>
      <c r="S294" s="90"/>
      <c r="T294" s="91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T294" s="15" t="s">
        <v>199</v>
      </c>
      <c r="AU294" s="15" t="s">
        <v>94</v>
      </c>
    </row>
    <row r="295" s="2" customFormat="1">
      <c r="A295" s="37"/>
      <c r="B295" s="38"/>
      <c r="C295" s="39"/>
      <c r="D295" s="248" t="s">
        <v>268</v>
      </c>
      <c r="E295" s="39"/>
      <c r="F295" s="249" t="s">
        <v>605</v>
      </c>
      <c r="G295" s="39"/>
      <c r="H295" s="39"/>
      <c r="I295" s="234"/>
      <c r="J295" s="39"/>
      <c r="K295" s="39"/>
      <c r="L295" s="43"/>
      <c r="M295" s="235"/>
      <c r="N295" s="236"/>
      <c r="O295" s="90"/>
      <c r="P295" s="90"/>
      <c r="Q295" s="90"/>
      <c r="R295" s="90"/>
      <c r="S295" s="90"/>
      <c r="T295" s="91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T295" s="15" t="s">
        <v>268</v>
      </c>
      <c r="AU295" s="15" t="s">
        <v>94</v>
      </c>
    </row>
    <row r="296" s="13" customFormat="1">
      <c r="A296" s="13"/>
      <c r="B296" s="237"/>
      <c r="C296" s="238"/>
      <c r="D296" s="232" t="s">
        <v>260</v>
      </c>
      <c r="E296" s="239" t="s">
        <v>1</v>
      </c>
      <c r="F296" s="240" t="s">
        <v>1419</v>
      </c>
      <c r="G296" s="238"/>
      <c r="H296" s="241">
        <v>543</v>
      </c>
      <c r="I296" s="242"/>
      <c r="J296" s="238"/>
      <c r="K296" s="238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260</v>
      </c>
      <c r="AU296" s="247" t="s">
        <v>94</v>
      </c>
      <c r="AV296" s="13" t="s">
        <v>94</v>
      </c>
      <c r="AW296" s="13" t="s">
        <v>38</v>
      </c>
      <c r="AX296" s="13" t="s">
        <v>83</v>
      </c>
      <c r="AY296" s="247" t="s">
        <v>192</v>
      </c>
    </row>
    <row r="297" s="2" customFormat="1" ht="24.15" customHeight="1">
      <c r="A297" s="37"/>
      <c r="B297" s="38"/>
      <c r="C297" s="219" t="s">
        <v>554</v>
      </c>
      <c r="D297" s="219" t="s">
        <v>193</v>
      </c>
      <c r="E297" s="220" t="s">
        <v>607</v>
      </c>
      <c r="F297" s="221" t="s">
        <v>608</v>
      </c>
      <c r="G297" s="222" t="s">
        <v>316</v>
      </c>
      <c r="H297" s="223">
        <v>543</v>
      </c>
      <c r="I297" s="224"/>
      <c r="J297" s="225">
        <f>ROUND(I297*H297,2)</f>
        <v>0</v>
      </c>
      <c r="K297" s="221" t="s">
        <v>266</v>
      </c>
      <c r="L297" s="43"/>
      <c r="M297" s="226" t="s">
        <v>1</v>
      </c>
      <c r="N297" s="227" t="s">
        <v>48</v>
      </c>
      <c r="O297" s="90"/>
      <c r="P297" s="228">
        <f>O297*H297</f>
        <v>0</v>
      </c>
      <c r="Q297" s="228">
        <v>0</v>
      </c>
      <c r="R297" s="228">
        <f>Q297*H297</f>
        <v>0</v>
      </c>
      <c r="S297" s="228">
        <v>0</v>
      </c>
      <c r="T297" s="22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30" t="s">
        <v>209</v>
      </c>
      <c r="AT297" s="230" t="s">
        <v>193</v>
      </c>
      <c r="AU297" s="230" t="s">
        <v>94</v>
      </c>
      <c r="AY297" s="15" t="s">
        <v>192</v>
      </c>
      <c r="BE297" s="231">
        <f>IF(N297="základní",J297,0)</f>
        <v>0</v>
      </c>
      <c r="BF297" s="231">
        <f>IF(N297="snížená",J297,0)</f>
        <v>0</v>
      </c>
      <c r="BG297" s="231">
        <f>IF(N297="zákl. přenesená",J297,0)</f>
        <v>0</v>
      </c>
      <c r="BH297" s="231">
        <f>IF(N297="sníž. přenesená",J297,0)</f>
        <v>0</v>
      </c>
      <c r="BI297" s="231">
        <f>IF(N297="nulová",J297,0)</f>
        <v>0</v>
      </c>
      <c r="BJ297" s="15" t="s">
        <v>91</v>
      </c>
      <c r="BK297" s="231">
        <f>ROUND(I297*H297,2)</f>
        <v>0</v>
      </c>
      <c r="BL297" s="15" t="s">
        <v>209</v>
      </c>
      <c r="BM297" s="230" t="s">
        <v>609</v>
      </c>
    </row>
    <row r="298" s="2" customFormat="1">
      <c r="A298" s="37"/>
      <c r="B298" s="38"/>
      <c r="C298" s="39"/>
      <c r="D298" s="232" t="s">
        <v>199</v>
      </c>
      <c r="E298" s="39"/>
      <c r="F298" s="233" t="s">
        <v>610</v>
      </c>
      <c r="G298" s="39"/>
      <c r="H298" s="39"/>
      <c r="I298" s="234"/>
      <c r="J298" s="39"/>
      <c r="K298" s="39"/>
      <c r="L298" s="43"/>
      <c r="M298" s="235"/>
      <c r="N298" s="236"/>
      <c r="O298" s="90"/>
      <c r="P298" s="90"/>
      <c r="Q298" s="90"/>
      <c r="R298" s="90"/>
      <c r="S298" s="90"/>
      <c r="T298" s="91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T298" s="15" t="s">
        <v>199</v>
      </c>
      <c r="AU298" s="15" t="s">
        <v>94</v>
      </c>
    </row>
    <row r="299" s="2" customFormat="1">
      <c r="A299" s="37"/>
      <c r="B299" s="38"/>
      <c r="C299" s="39"/>
      <c r="D299" s="248" t="s">
        <v>268</v>
      </c>
      <c r="E299" s="39"/>
      <c r="F299" s="249" t="s">
        <v>611</v>
      </c>
      <c r="G299" s="39"/>
      <c r="H299" s="39"/>
      <c r="I299" s="234"/>
      <c r="J299" s="39"/>
      <c r="K299" s="39"/>
      <c r="L299" s="43"/>
      <c r="M299" s="235"/>
      <c r="N299" s="236"/>
      <c r="O299" s="90"/>
      <c r="P299" s="90"/>
      <c r="Q299" s="90"/>
      <c r="R299" s="90"/>
      <c r="S299" s="90"/>
      <c r="T299" s="91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T299" s="15" t="s">
        <v>268</v>
      </c>
      <c r="AU299" s="15" t="s">
        <v>94</v>
      </c>
    </row>
    <row r="300" s="13" customFormat="1">
      <c r="A300" s="13"/>
      <c r="B300" s="237"/>
      <c r="C300" s="238"/>
      <c r="D300" s="232" t="s">
        <v>260</v>
      </c>
      <c r="E300" s="239" t="s">
        <v>1</v>
      </c>
      <c r="F300" s="240" t="s">
        <v>1419</v>
      </c>
      <c r="G300" s="238"/>
      <c r="H300" s="241">
        <v>543</v>
      </c>
      <c r="I300" s="242"/>
      <c r="J300" s="238"/>
      <c r="K300" s="238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94</v>
      </c>
      <c r="AV300" s="13" t="s">
        <v>94</v>
      </c>
      <c r="AW300" s="13" t="s">
        <v>38</v>
      </c>
      <c r="AX300" s="13" t="s">
        <v>83</v>
      </c>
      <c r="AY300" s="247" t="s">
        <v>192</v>
      </c>
    </row>
    <row r="301" s="12" customFormat="1" ht="22.8" customHeight="1">
      <c r="A301" s="12"/>
      <c r="B301" s="203"/>
      <c r="C301" s="204"/>
      <c r="D301" s="205" t="s">
        <v>82</v>
      </c>
      <c r="E301" s="217" t="s">
        <v>226</v>
      </c>
      <c r="F301" s="217" t="s">
        <v>612</v>
      </c>
      <c r="G301" s="204"/>
      <c r="H301" s="204"/>
      <c r="I301" s="207"/>
      <c r="J301" s="218">
        <f>BK301</f>
        <v>0</v>
      </c>
      <c r="K301" s="204"/>
      <c r="L301" s="209"/>
      <c r="M301" s="210"/>
      <c r="N301" s="211"/>
      <c r="O301" s="211"/>
      <c r="P301" s="212">
        <f>P302+SUM(P303:P460)</f>
        <v>0</v>
      </c>
      <c r="Q301" s="211"/>
      <c r="R301" s="212">
        <f>R302+SUM(R303:R460)</f>
        <v>15.55449</v>
      </c>
      <c r="S301" s="211"/>
      <c r="T301" s="213">
        <f>T302+SUM(T303:T460)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14" t="s">
        <v>91</v>
      </c>
      <c r="AT301" s="215" t="s">
        <v>82</v>
      </c>
      <c r="AU301" s="215" t="s">
        <v>91</v>
      </c>
      <c r="AY301" s="214" t="s">
        <v>192</v>
      </c>
      <c r="BK301" s="216">
        <f>BK302+SUM(BK303:BK460)</f>
        <v>0</v>
      </c>
    </row>
    <row r="302" s="2" customFormat="1" ht="16.5" customHeight="1">
      <c r="A302" s="37"/>
      <c r="B302" s="38"/>
      <c r="C302" s="254" t="s">
        <v>561</v>
      </c>
      <c r="D302" s="254" t="s">
        <v>331</v>
      </c>
      <c r="E302" s="255" t="s">
        <v>614</v>
      </c>
      <c r="F302" s="256" t="s">
        <v>615</v>
      </c>
      <c r="G302" s="257" t="s">
        <v>316</v>
      </c>
      <c r="H302" s="258">
        <v>429</v>
      </c>
      <c r="I302" s="259"/>
      <c r="J302" s="260">
        <f>ROUND(I302*H302,2)</f>
        <v>0</v>
      </c>
      <c r="K302" s="256" t="s">
        <v>1</v>
      </c>
      <c r="L302" s="261"/>
      <c r="M302" s="262" t="s">
        <v>1</v>
      </c>
      <c r="N302" s="263" t="s">
        <v>48</v>
      </c>
      <c r="O302" s="90"/>
      <c r="P302" s="228">
        <f>O302*H302</f>
        <v>0</v>
      </c>
      <c r="Q302" s="228">
        <v>0</v>
      </c>
      <c r="R302" s="228">
        <f>Q302*H302</f>
        <v>0</v>
      </c>
      <c r="S302" s="228">
        <v>0</v>
      </c>
      <c r="T302" s="229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30" t="s">
        <v>616</v>
      </c>
      <c r="AT302" s="230" t="s">
        <v>331</v>
      </c>
      <c r="AU302" s="230" t="s">
        <v>94</v>
      </c>
      <c r="AY302" s="15" t="s">
        <v>192</v>
      </c>
      <c r="BE302" s="231">
        <f>IF(N302="základní",J302,0)</f>
        <v>0</v>
      </c>
      <c r="BF302" s="231">
        <f>IF(N302="snížená",J302,0)</f>
        <v>0</v>
      </c>
      <c r="BG302" s="231">
        <f>IF(N302="zákl. přenesená",J302,0)</f>
        <v>0</v>
      </c>
      <c r="BH302" s="231">
        <f>IF(N302="sníž. přenesená",J302,0)</f>
        <v>0</v>
      </c>
      <c r="BI302" s="231">
        <f>IF(N302="nulová",J302,0)</f>
        <v>0</v>
      </c>
      <c r="BJ302" s="15" t="s">
        <v>91</v>
      </c>
      <c r="BK302" s="231">
        <f>ROUND(I302*H302,2)</f>
        <v>0</v>
      </c>
      <c r="BL302" s="15" t="s">
        <v>616</v>
      </c>
      <c r="BM302" s="230" t="s">
        <v>617</v>
      </c>
    </row>
    <row r="303" s="2" customFormat="1">
      <c r="A303" s="37"/>
      <c r="B303" s="38"/>
      <c r="C303" s="39"/>
      <c r="D303" s="232" t="s">
        <v>199</v>
      </c>
      <c r="E303" s="39"/>
      <c r="F303" s="233" t="s">
        <v>615</v>
      </c>
      <c r="G303" s="39"/>
      <c r="H303" s="39"/>
      <c r="I303" s="234"/>
      <c r="J303" s="39"/>
      <c r="K303" s="39"/>
      <c r="L303" s="43"/>
      <c r="M303" s="235"/>
      <c r="N303" s="236"/>
      <c r="O303" s="90"/>
      <c r="P303" s="90"/>
      <c r="Q303" s="90"/>
      <c r="R303" s="90"/>
      <c r="S303" s="90"/>
      <c r="T303" s="91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T303" s="15" t="s">
        <v>199</v>
      </c>
      <c r="AU303" s="15" t="s">
        <v>94</v>
      </c>
    </row>
    <row r="304" s="13" customFormat="1">
      <c r="A304" s="13"/>
      <c r="B304" s="237"/>
      <c r="C304" s="238"/>
      <c r="D304" s="232" t="s">
        <v>260</v>
      </c>
      <c r="E304" s="239" t="s">
        <v>1</v>
      </c>
      <c r="F304" s="240" t="s">
        <v>1420</v>
      </c>
      <c r="G304" s="238"/>
      <c r="H304" s="241">
        <v>429</v>
      </c>
      <c r="I304" s="242"/>
      <c r="J304" s="238"/>
      <c r="K304" s="238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94</v>
      </c>
      <c r="AV304" s="13" t="s">
        <v>94</v>
      </c>
      <c r="AW304" s="13" t="s">
        <v>38</v>
      </c>
      <c r="AX304" s="13" t="s">
        <v>91</v>
      </c>
      <c r="AY304" s="247" t="s">
        <v>192</v>
      </c>
    </row>
    <row r="305" s="2" customFormat="1" ht="16.5" customHeight="1">
      <c r="A305" s="37"/>
      <c r="B305" s="38"/>
      <c r="C305" s="219" t="s">
        <v>568</v>
      </c>
      <c r="D305" s="219" t="s">
        <v>193</v>
      </c>
      <c r="E305" s="220" t="s">
        <v>1135</v>
      </c>
      <c r="F305" s="221" t="s">
        <v>1136</v>
      </c>
      <c r="G305" s="222" t="s">
        <v>316</v>
      </c>
      <c r="H305" s="223">
        <v>429</v>
      </c>
      <c r="I305" s="224"/>
      <c r="J305" s="225">
        <f>ROUND(I305*H305,2)</f>
        <v>0</v>
      </c>
      <c r="K305" s="221" t="s">
        <v>266</v>
      </c>
      <c r="L305" s="43"/>
      <c r="M305" s="226" t="s">
        <v>1</v>
      </c>
      <c r="N305" s="227" t="s">
        <v>48</v>
      </c>
      <c r="O305" s="90"/>
      <c r="P305" s="228">
        <f>O305*H305</f>
        <v>0</v>
      </c>
      <c r="Q305" s="228">
        <v>0</v>
      </c>
      <c r="R305" s="228">
        <f>Q305*H305</f>
        <v>0</v>
      </c>
      <c r="S305" s="228">
        <v>0</v>
      </c>
      <c r="T305" s="229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30" t="s">
        <v>209</v>
      </c>
      <c r="AT305" s="230" t="s">
        <v>193</v>
      </c>
      <c r="AU305" s="230" t="s">
        <v>94</v>
      </c>
      <c r="AY305" s="15" t="s">
        <v>192</v>
      </c>
      <c r="BE305" s="231">
        <f>IF(N305="základní",J305,0)</f>
        <v>0</v>
      </c>
      <c r="BF305" s="231">
        <f>IF(N305="snížená",J305,0)</f>
        <v>0</v>
      </c>
      <c r="BG305" s="231">
        <f>IF(N305="zákl. přenesená",J305,0)</f>
        <v>0</v>
      </c>
      <c r="BH305" s="231">
        <f>IF(N305="sníž. přenesená",J305,0)</f>
        <v>0</v>
      </c>
      <c r="BI305" s="231">
        <f>IF(N305="nulová",J305,0)</f>
        <v>0</v>
      </c>
      <c r="BJ305" s="15" t="s">
        <v>91</v>
      </c>
      <c r="BK305" s="231">
        <f>ROUND(I305*H305,2)</f>
        <v>0</v>
      </c>
      <c r="BL305" s="15" t="s">
        <v>209</v>
      </c>
      <c r="BM305" s="230" t="s">
        <v>1137</v>
      </c>
    </row>
    <row r="306" s="2" customFormat="1">
      <c r="A306" s="37"/>
      <c r="B306" s="38"/>
      <c r="C306" s="39"/>
      <c r="D306" s="232" t="s">
        <v>199</v>
      </c>
      <c r="E306" s="39"/>
      <c r="F306" s="233" t="s">
        <v>1136</v>
      </c>
      <c r="G306" s="39"/>
      <c r="H306" s="39"/>
      <c r="I306" s="234"/>
      <c r="J306" s="39"/>
      <c r="K306" s="39"/>
      <c r="L306" s="43"/>
      <c r="M306" s="235"/>
      <c r="N306" s="236"/>
      <c r="O306" s="90"/>
      <c r="P306" s="90"/>
      <c r="Q306" s="90"/>
      <c r="R306" s="90"/>
      <c r="S306" s="90"/>
      <c r="T306" s="91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T306" s="15" t="s">
        <v>199</v>
      </c>
      <c r="AU306" s="15" t="s">
        <v>94</v>
      </c>
    </row>
    <row r="307" s="2" customFormat="1">
      <c r="A307" s="37"/>
      <c r="B307" s="38"/>
      <c r="C307" s="39"/>
      <c r="D307" s="248" t="s">
        <v>268</v>
      </c>
      <c r="E307" s="39"/>
      <c r="F307" s="249" t="s">
        <v>1138</v>
      </c>
      <c r="G307" s="39"/>
      <c r="H307" s="39"/>
      <c r="I307" s="234"/>
      <c r="J307" s="39"/>
      <c r="K307" s="39"/>
      <c r="L307" s="43"/>
      <c r="M307" s="235"/>
      <c r="N307" s="236"/>
      <c r="O307" s="90"/>
      <c r="P307" s="90"/>
      <c r="Q307" s="90"/>
      <c r="R307" s="90"/>
      <c r="S307" s="90"/>
      <c r="T307" s="91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T307" s="15" t="s">
        <v>268</v>
      </c>
      <c r="AU307" s="15" t="s">
        <v>94</v>
      </c>
    </row>
    <row r="308" s="2" customFormat="1" ht="24.15" customHeight="1">
      <c r="A308" s="37"/>
      <c r="B308" s="38"/>
      <c r="C308" s="219" t="s">
        <v>573</v>
      </c>
      <c r="D308" s="219" t="s">
        <v>193</v>
      </c>
      <c r="E308" s="220" t="s">
        <v>650</v>
      </c>
      <c r="F308" s="221" t="s">
        <v>651</v>
      </c>
      <c r="G308" s="222" t="s">
        <v>316</v>
      </c>
      <c r="H308" s="223">
        <v>429</v>
      </c>
      <c r="I308" s="224"/>
      <c r="J308" s="225">
        <f>ROUND(I308*H308,2)</f>
        <v>0</v>
      </c>
      <c r="K308" s="221" t="s">
        <v>266</v>
      </c>
      <c r="L308" s="43"/>
      <c r="M308" s="226" t="s">
        <v>1</v>
      </c>
      <c r="N308" s="227" t="s">
        <v>48</v>
      </c>
      <c r="O308" s="90"/>
      <c r="P308" s="228">
        <f>O308*H308</f>
        <v>0</v>
      </c>
      <c r="Q308" s="228">
        <v>0</v>
      </c>
      <c r="R308" s="228">
        <f>Q308*H308</f>
        <v>0</v>
      </c>
      <c r="S308" s="228">
        <v>0</v>
      </c>
      <c r="T308" s="22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30" t="s">
        <v>209</v>
      </c>
      <c r="AT308" s="230" t="s">
        <v>193</v>
      </c>
      <c r="AU308" s="230" t="s">
        <v>94</v>
      </c>
      <c r="AY308" s="15" t="s">
        <v>192</v>
      </c>
      <c r="BE308" s="231">
        <f>IF(N308="základní",J308,0)</f>
        <v>0</v>
      </c>
      <c r="BF308" s="231">
        <f>IF(N308="snížená",J308,0)</f>
        <v>0</v>
      </c>
      <c r="BG308" s="231">
        <f>IF(N308="zákl. přenesená",J308,0)</f>
        <v>0</v>
      </c>
      <c r="BH308" s="231">
        <f>IF(N308="sníž. přenesená",J308,0)</f>
        <v>0</v>
      </c>
      <c r="BI308" s="231">
        <f>IF(N308="nulová",J308,0)</f>
        <v>0</v>
      </c>
      <c r="BJ308" s="15" t="s">
        <v>91</v>
      </c>
      <c r="BK308" s="231">
        <f>ROUND(I308*H308,2)</f>
        <v>0</v>
      </c>
      <c r="BL308" s="15" t="s">
        <v>209</v>
      </c>
      <c r="BM308" s="230" t="s">
        <v>652</v>
      </c>
    </row>
    <row r="309" s="2" customFormat="1">
      <c r="A309" s="37"/>
      <c r="B309" s="38"/>
      <c r="C309" s="39"/>
      <c r="D309" s="232" t="s">
        <v>199</v>
      </c>
      <c r="E309" s="39"/>
      <c r="F309" s="233" t="s">
        <v>651</v>
      </c>
      <c r="G309" s="39"/>
      <c r="H309" s="39"/>
      <c r="I309" s="234"/>
      <c r="J309" s="39"/>
      <c r="K309" s="39"/>
      <c r="L309" s="43"/>
      <c r="M309" s="235"/>
      <c r="N309" s="236"/>
      <c r="O309" s="90"/>
      <c r="P309" s="90"/>
      <c r="Q309" s="90"/>
      <c r="R309" s="90"/>
      <c r="S309" s="90"/>
      <c r="T309" s="91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T309" s="15" t="s">
        <v>199</v>
      </c>
      <c r="AU309" s="15" t="s">
        <v>94</v>
      </c>
    </row>
    <row r="310" s="2" customFormat="1">
      <c r="A310" s="37"/>
      <c r="B310" s="38"/>
      <c r="C310" s="39"/>
      <c r="D310" s="248" t="s">
        <v>268</v>
      </c>
      <c r="E310" s="39"/>
      <c r="F310" s="249" t="s">
        <v>653</v>
      </c>
      <c r="G310" s="39"/>
      <c r="H310" s="39"/>
      <c r="I310" s="234"/>
      <c r="J310" s="39"/>
      <c r="K310" s="39"/>
      <c r="L310" s="43"/>
      <c r="M310" s="235"/>
      <c r="N310" s="236"/>
      <c r="O310" s="90"/>
      <c r="P310" s="90"/>
      <c r="Q310" s="90"/>
      <c r="R310" s="90"/>
      <c r="S310" s="90"/>
      <c r="T310" s="91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T310" s="15" t="s">
        <v>268</v>
      </c>
      <c r="AU310" s="15" t="s">
        <v>94</v>
      </c>
    </row>
    <row r="311" s="2" customFormat="1" ht="21.75" customHeight="1">
      <c r="A311" s="37"/>
      <c r="B311" s="38"/>
      <c r="C311" s="219" t="s">
        <v>580</v>
      </c>
      <c r="D311" s="219" t="s">
        <v>193</v>
      </c>
      <c r="E311" s="220" t="s">
        <v>655</v>
      </c>
      <c r="F311" s="221" t="s">
        <v>656</v>
      </c>
      <c r="G311" s="222" t="s">
        <v>316</v>
      </c>
      <c r="H311" s="223">
        <v>429</v>
      </c>
      <c r="I311" s="224"/>
      <c r="J311" s="225">
        <f>ROUND(I311*H311,2)</f>
        <v>0</v>
      </c>
      <c r="K311" s="221" t="s">
        <v>266</v>
      </c>
      <c r="L311" s="43"/>
      <c r="M311" s="226" t="s">
        <v>1</v>
      </c>
      <c r="N311" s="227" t="s">
        <v>48</v>
      </c>
      <c r="O311" s="90"/>
      <c r="P311" s="228">
        <f>O311*H311</f>
        <v>0</v>
      </c>
      <c r="Q311" s="228">
        <v>0.00012999999999999999</v>
      </c>
      <c r="R311" s="228">
        <f>Q311*H311</f>
        <v>0.055769999999999993</v>
      </c>
      <c r="S311" s="228">
        <v>0</v>
      </c>
      <c r="T311" s="229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30" t="s">
        <v>209</v>
      </c>
      <c r="AT311" s="230" t="s">
        <v>193</v>
      </c>
      <c r="AU311" s="230" t="s">
        <v>94</v>
      </c>
      <c r="AY311" s="15" t="s">
        <v>192</v>
      </c>
      <c r="BE311" s="231">
        <f>IF(N311="základní",J311,0)</f>
        <v>0</v>
      </c>
      <c r="BF311" s="231">
        <f>IF(N311="snížená",J311,0)</f>
        <v>0</v>
      </c>
      <c r="BG311" s="231">
        <f>IF(N311="zákl. přenesená",J311,0)</f>
        <v>0</v>
      </c>
      <c r="BH311" s="231">
        <f>IF(N311="sníž. přenesená",J311,0)</f>
        <v>0</v>
      </c>
      <c r="BI311" s="231">
        <f>IF(N311="nulová",J311,0)</f>
        <v>0</v>
      </c>
      <c r="BJ311" s="15" t="s">
        <v>91</v>
      </c>
      <c r="BK311" s="231">
        <f>ROUND(I311*H311,2)</f>
        <v>0</v>
      </c>
      <c r="BL311" s="15" t="s">
        <v>209</v>
      </c>
      <c r="BM311" s="230" t="s">
        <v>657</v>
      </c>
    </row>
    <row r="312" s="2" customFormat="1">
      <c r="A312" s="37"/>
      <c r="B312" s="38"/>
      <c r="C312" s="39"/>
      <c r="D312" s="232" t="s">
        <v>199</v>
      </c>
      <c r="E312" s="39"/>
      <c r="F312" s="233" t="s">
        <v>658</v>
      </c>
      <c r="G312" s="39"/>
      <c r="H312" s="39"/>
      <c r="I312" s="234"/>
      <c r="J312" s="39"/>
      <c r="K312" s="39"/>
      <c r="L312" s="43"/>
      <c r="M312" s="235"/>
      <c r="N312" s="236"/>
      <c r="O312" s="90"/>
      <c r="P312" s="90"/>
      <c r="Q312" s="90"/>
      <c r="R312" s="90"/>
      <c r="S312" s="90"/>
      <c r="T312" s="91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T312" s="15" t="s">
        <v>199</v>
      </c>
      <c r="AU312" s="15" t="s">
        <v>94</v>
      </c>
    </row>
    <row r="313" s="2" customFormat="1">
      <c r="A313" s="37"/>
      <c r="B313" s="38"/>
      <c r="C313" s="39"/>
      <c r="D313" s="248" t="s">
        <v>268</v>
      </c>
      <c r="E313" s="39"/>
      <c r="F313" s="249" t="s">
        <v>659</v>
      </c>
      <c r="G313" s="39"/>
      <c r="H313" s="39"/>
      <c r="I313" s="234"/>
      <c r="J313" s="39"/>
      <c r="K313" s="39"/>
      <c r="L313" s="43"/>
      <c r="M313" s="235"/>
      <c r="N313" s="236"/>
      <c r="O313" s="90"/>
      <c r="P313" s="90"/>
      <c r="Q313" s="90"/>
      <c r="R313" s="90"/>
      <c r="S313" s="90"/>
      <c r="T313" s="91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T313" s="15" t="s">
        <v>268</v>
      </c>
      <c r="AU313" s="15" t="s">
        <v>94</v>
      </c>
    </row>
    <row r="314" s="2" customFormat="1" ht="24.15" customHeight="1">
      <c r="A314" s="37"/>
      <c r="B314" s="38"/>
      <c r="C314" s="219" t="s">
        <v>587</v>
      </c>
      <c r="D314" s="219" t="s">
        <v>193</v>
      </c>
      <c r="E314" s="220" t="s">
        <v>675</v>
      </c>
      <c r="F314" s="221" t="s">
        <v>676</v>
      </c>
      <c r="G314" s="222" t="s">
        <v>316</v>
      </c>
      <c r="H314" s="223">
        <v>429</v>
      </c>
      <c r="I314" s="224"/>
      <c r="J314" s="225">
        <f>ROUND(I314*H314,2)</f>
        <v>0</v>
      </c>
      <c r="K314" s="221" t="s">
        <v>266</v>
      </c>
      <c r="L314" s="43"/>
      <c r="M314" s="226" t="s">
        <v>1</v>
      </c>
      <c r="N314" s="227" t="s">
        <v>48</v>
      </c>
      <c r="O314" s="90"/>
      <c r="P314" s="228">
        <f>O314*H314</f>
        <v>0</v>
      </c>
      <c r="Q314" s="228">
        <v>0</v>
      </c>
      <c r="R314" s="228">
        <f>Q314*H314</f>
        <v>0</v>
      </c>
      <c r="S314" s="228">
        <v>0</v>
      </c>
      <c r="T314" s="229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30" t="s">
        <v>209</v>
      </c>
      <c r="AT314" s="230" t="s">
        <v>193</v>
      </c>
      <c r="AU314" s="230" t="s">
        <v>94</v>
      </c>
      <c r="AY314" s="15" t="s">
        <v>192</v>
      </c>
      <c r="BE314" s="231">
        <f>IF(N314="základní",J314,0)</f>
        <v>0</v>
      </c>
      <c r="BF314" s="231">
        <f>IF(N314="snížená",J314,0)</f>
        <v>0</v>
      </c>
      <c r="BG314" s="231">
        <f>IF(N314="zákl. přenesená",J314,0)</f>
        <v>0</v>
      </c>
      <c r="BH314" s="231">
        <f>IF(N314="sníž. přenesená",J314,0)</f>
        <v>0</v>
      </c>
      <c r="BI314" s="231">
        <f>IF(N314="nulová",J314,0)</f>
        <v>0</v>
      </c>
      <c r="BJ314" s="15" t="s">
        <v>91</v>
      </c>
      <c r="BK314" s="231">
        <f>ROUND(I314*H314,2)</f>
        <v>0</v>
      </c>
      <c r="BL314" s="15" t="s">
        <v>209</v>
      </c>
      <c r="BM314" s="230" t="s">
        <v>677</v>
      </c>
    </row>
    <row r="315" s="2" customFormat="1">
      <c r="A315" s="37"/>
      <c r="B315" s="38"/>
      <c r="C315" s="39"/>
      <c r="D315" s="232" t="s">
        <v>199</v>
      </c>
      <c r="E315" s="39"/>
      <c r="F315" s="233" t="s">
        <v>678</v>
      </c>
      <c r="G315" s="39"/>
      <c r="H315" s="39"/>
      <c r="I315" s="234"/>
      <c r="J315" s="39"/>
      <c r="K315" s="39"/>
      <c r="L315" s="43"/>
      <c r="M315" s="235"/>
      <c r="N315" s="236"/>
      <c r="O315" s="90"/>
      <c r="P315" s="90"/>
      <c r="Q315" s="90"/>
      <c r="R315" s="90"/>
      <c r="S315" s="90"/>
      <c r="T315" s="91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T315" s="15" t="s">
        <v>199</v>
      </c>
      <c r="AU315" s="15" t="s">
        <v>94</v>
      </c>
    </row>
    <row r="316" s="2" customFormat="1">
      <c r="A316" s="37"/>
      <c r="B316" s="38"/>
      <c r="C316" s="39"/>
      <c r="D316" s="248" t="s">
        <v>268</v>
      </c>
      <c r="E316" s="39"/>
      <c r="F316" s="249" t="s">
        <v>679</v>
      </c>
      <c r="G316" s="39"/>
      <c r="H316" s="39"/>
      <c r="I316" s="234"/>
      <c r="J316" s="39"/>
      <c r="K316" s="39"/>
      <c r="L316" s="43"/>
      <c r="M316" s="235"/>
      <c r="N316" s="236"/>
      <c r="O316" s="90"/>
      <c r="P316" s="90"/>
      <c r="Q316" s="90"/>
      <c r="R316" s="90"/>
      <c r="S316" s="90"/>
      <c r="T316" s="91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T316" s="15" t="s">
        <v>268</v>
      </c>
      <c r="AU316" s="15" t="s">
        <v>94</v>
      </c>
    </row>
    <row r="317" s="2" customFormat="1" ht="55.5" customHeight="1">
      <c r="A317" s="37"/>
      <c r="B317" s="38"/>
      <c r="C317" s="254" t="s">
        <v>594</v>
      </c>
      <c r="D317" s="254" t="s">
        <v>331</v>
      </c>
      <c r="E317" s="255" t="s">
        <v>681</v>
      </c>
      <c r="F317" s="256" t="s">
        <v>682</v>
      </c>
      <c r="G317" s="257" t="s">
        <v>316</v>
      </c>
      <c r="H317" s="258">
        <v>429</v>
      </c>
      <c r="I317" s="259"/>
      <c r="J317" s="260">
        <f>ROUND(I317*H317,2)</f>
        <v>0</v>
      </c>
      <c r="K317" s="256" t="s">
        <v>1</v>
      </c>
      <c r="L317" s="261"/>
      <c r="M317" s="262" t="s">
        <v>1</v>
      </c>
      <c r="N317" s="263" t="s">
        <v>48</v>
      </c>
      <c r="O317" s="90"/>
      <c r="P317" s="228">
        <f>O317*H317</f>
        <v>0</v>
      </c>
      <c r="Q317" s="228">
        <v>0.0027000000000000001</v>
      </c>
      <c r="R317" s="228">
        <f>Q317*H317</f>
        <v>1.1583000000000001</v>
      </c>
      <c r="S317" s="228">
        <v>0</v>
      </c>
      <c r="T317" s="229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30" t="s">
        <v>226</v>
      </c>
      <c r="AT317" s="230" t="s">
        <v>331</v>
      </c>
      <c r="AU317" s="230" t="s">
        <v>94</v>
      </c>
      <c r="AY317" s="15" t="s">
        <v>192</v>
      </c>
      <c r="BE317" s="231">
        <f>IF(N317="základní",J317,0)</f>
        <v>0</v>
      </c>
      <c r="BF317" s="231">
        <f>IF(N317="snížená",J317,0)</f>
        <v>0</v>
      </c>
      <c r="BG317" s="231">
        <f>IF(N317="zákl. přenesená",J317,0)</f>
        <v>0</v>
      </c>
      <c r="BH317" s="231">
        <f>IF(N317="sníž. přenesená",J317,0)</f>
        <v>0</v>
      </c>
      <c r="BI317" s="231">
        <f>IF(N317="nulová",J317,0)</f>
        <v>0</v>
      </c>
      <c r="BJ317" s="15" t="s">
        <v>91</v>
      </c>
      <c r="BK317" s="231">
        <f>ROUND(I317*H317,2)</f>
        <v>0</v>
      </c>
      <c r="BL317" s="15" t="s">
        <v>209</v>
      </c>
      <c r="BM317" s="230" t="s">
        <v>683</v>
      </c>
    </row>
    <row r="318" s="2" customFormat="1">
      <c r="A318" s="37"/>
      <c r="B318" s="38"/>
      <c r="C318" s="39"/>
      <c r="D318" s="232" t="s">
        <v>199</v>
      </c>
      <c r="E318" s="39"/>
      <c r="F318" s="233" t="s">
        <v>684</v>
      </c>
      <c r="G318" s="39"/>
      <c r="H318" s="39"/>
      <c r="I318" s="234"/>
      <c r="J318" s="39"/>
      <c r="K318" s="39"/>
      <c r="L318" s="43"/>
      <c r="M318" s="235"/>
      <c r="N318" s="236"/>
      <c r="O318" s="90"/>
      <c r="P318" s="90"/>
      <c r="Q318" s="90"/>
      <c r="R318" s="90"/>
      <c r="S318" s="90"/>
      <c r="T318" s="91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T318" s="15" t="s">
        <v>199</v>
      </c>
      <c r="AU318" s="15" t="s">
        <v>94</v>
      </c>
    </row>
    <row r="319" s="2" customFormat="1" ht="16.5" customHeight="1">
      <c r="A319" s="37"/>
      <c r="B319" s="38"/>
      <c r="C319" s="219" t="s">
        <v>600</v>
      </c>
      <c r="D319" s="219" t="s">
        <v>193</v>
      </c>
      <c r="E319" s="220" t="s">
        <v>698</v>
      </c>
      <c r="F319" s="221" t="s">
        <v>699</v>
      </c>
      <c r="G319" s="222" t="s">
        <v>316</v>
      </c>
      <c r="H319" s="223">
        <v>429</v>
      </c>
      <c r="I319" s="224"/>
      <c r="J319" s="225">
        <f>ROUND(I319*H319,2)</f>
        <v>0</v>
      </c>
      <c r="K319" s="221" t="s">
        <v>266</v>
      </c>
      <c r="L319" s="43"/>
      <c r="M319" s="226" t="s">
        <v>1</v>
      </c>
      <c r="N319" s="227" t="s">
        <v>48</v>
      </c>
      <c r="O319" s="90"/>
      <c r="P319" s="228">
        <f>O319*H319</f>
        <v>0</v>
      </c>
      <c r="Q319" s="228">
        <v>0.00019000000000000001</v>
      </c>
      <c r="R319" s="228">
        <f>Q319*H319</f>
        <v>0.081509999999999999</v>
      </c>
      <c r="S319" s="228">
        <v>0</v>
      </c>
      <c r="T319" s="229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30" t="s">
        <v>209</v>
      </c>
      <c r="AT319" s="230" t="s">
        <v>193</v>
      </c>
      <c r="AU319" s="230" t="s">
        <v>94</v>
      </c>
      <c r="AY319" s="15" t="s">
        <v>192</v>
      </c>
      <c r="BE319" s="231">
        <f>IF(N319="základní",J319,0)</f>
        <v>0</v>
      </c>
      <c r="BF319" s="231">
        <f>IF(N319="snížená",J319,0)</f>
        <v>0</v>
      </c>
      <c r="BG319" s="231">
        <f>IF(N319="zákl. přenesená",J319,0)</f>
        <v>0</v>
      </c>
      <c r="BH319" s="231">
        <f>IF(N319="sníž. přenesená",J319,0)</f>
        <v>0</v>
      </c>
      <c r="BI319" s="231">
        <f>IF(N319="nulová",J319,0)</f>
        <v>0</v>
      </c>
      <c r="BJ319" s="15" t="s">
        <v>91</v>
      </c>
      <c r="BK319" s="231">
        <f>ROUND(I319*H319,2)</f>
        <v>0</v>
      </c>
      <c r="BL319" s="15" t="s">
        <v>209</v>
      </c>
      <c r="BM319" s="230" t="s">
        <v>700</v>
      </c>
    </row>
    <row r="320" s="2" customFormat="1">
      <c r="A320" s="37"/>
      <c r="B320" s="38"/>
      <c r="C320" s="39"/>
      <c r="D320" s="232" t="s">
        <v>199</v>
      </c>
      <c r="E320" s="39"/>
      <c r="F320" s="233" t="s">
        <v>701</v>
      </c>
      <c r="G320" s="39"/>
      <c r="H320" s="39"/>
      <c r="I320" s="234"/>
      <c r="J320" s="39"/>
      <c r="K320" s="39"/>
      <c r="L320" s="43"/>
      <c r="M320" s="235"/>
      <c r="N320" s="236"/>
      <c r="O320" s="90"/>
      <c r="P320" s="90"/>
      <c r="Q320" s="90"/>
      <c r="R320" s="90"/>
      <c r="S320" s="90"/>
      <c r="T320" s="91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15" t="s">
        <v>199</v>
      </c>
      <c r="AU320" s="15" t="s">
        <v>94</v>
      </c>
    </row>
    <row r="321" s="2" customFormat="1">
      <c r="A321" s="37"/>
      <c r="B321" s="38"/>
      <c r="C321" s="39"/>
      <c r="D321" s="248" t="s">
        <v>268</v>
      </c>
      <c r="E321" s="39"/>
      <c r="F321" s="249" t="s">
        <v>702</v>
      </c>
      <c r="G321" s="39"/>
      <c r="H321" s="39"/>
      <c r="I321" s="234"/>
      <c r="J321" s="39"/>
      <c r="K321" s="39"/>
      <c r="L321" s="43"/>
      <c r="M321" s="235"/>
      <c r="N321" s="236"/>
      <c r="O321" s="90"/>
      <c r="P321" s="90"/>
      <c r="Q321" s="90"/>
      <c r="R321" s="90"/>
      <c r="S321" s="90"/>
      <c r="T321" s="91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T321" s="15" t="s">
        <v>268</v>
      </c>
      <c r="AU321" s="15" t="s">
        <v>94</v>
      </c>
    </row>
    <row r="322" s="2" customFormat="1" ht="37.8" customHeight="1">
      <c r="A322" s="37"/>
      <c r="B322" s="38"/>
      <c r="C322" s="219" t="s">
        <v>606</v>
      </c>
      <c r="D322" s="219" t="s">
        <v>193</v>
      </c>
      <c r="E322" s="220" t="s">
        <v>619</v>
      </c>
      <c r="F322" s="221" t="s">
        <v>620</v>
      </c>
      <c r="G322" s="222" t="s">
        <v>316</v>
      </c>
      <c r="H322" s="223">
        <v>8</v>
      </c>
      <c r="I322" s="224"/>
      <c r="J322" s="225">
        <f>ROUND(I322*H322,2)</f>
        <v>0</v>
      </c>
      <c r="K322" s="221" t="s">
        <v>364</v>
      </c>
      <c r="L322" s="43"/>
      <c r="M322" s="226" t="s">
        <v>1</v>
      </c>
      <c r="N322" s="227" t="s">
        <v>48</v>
      </c>
      <c r="O322" s="90"/>
      <c r="P322" s="228">
        <f>O322*H322</f>
        <v>0</v>
      </c>
      <c r="Q322" s="228">
        <v>0.0036600000000000001</v>
      </c>
      <c r="R322" s="228">
        <f>Q322*H322</f>
        <v>0.02928</v>
      </c>
      <c r="S322" s="228">
        <v>0</v>
      </c>
      <c r="T322" s="229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30" t="s">
        <v>621</v>
      </c>
      <c r="AT322" s="230" t="s">
        <v>193</v>
      </c>
      <c r="AU322" s="230" t="s">
        <v>94</v>
      </c>
      <c r="AY322" s="15" t="s">
        <v>192</v>
      </c>
      <c r="BE322" s="231">
        <f>IF(N322="základní",J322,0)</f>
        <v>0</v>
      </c>
      <c r="BF322" s="231">
        <f>IF(N322="snížená",J322,0)</f>
        <v>0</v>
      </c>
      <c r="BG322" s="231">
        <f>IF(N322="zákl. přenesená",J322,0)</f>
        <v>0</v>
      </c>
      <c r="BH322" s="231">
        <f>IF(N322="sníž. přenesená",J322,0)</f>
        <v>0</v>
      </c>
      <c r="BI322" s="231">
        <f>IF(N322="nulová",J322,0)</f>
        <v>0</v>
      </c>
      <c r="BJ322" s="15" t="s">
        <v>91</v>
      </c>
      <c r="BK322" s="231">
        <f>ROUND(I322*H322,2)</f>
        <v>0</v>
      </c>
      <c r="BL322" s="15" t="s">
        <v>621</v>
      </c>
      <c r="BM322" s="230" t="s">
        <v>1421</v>
      </c>
    </row>
    <row r="323" s="2" customFormat="1">
      <c r="A323" s="37"/>
      <c r="B323" s="38"/>
      <c r="C323" s="39"/>
      <c r="D323" s="232" t="s">
        <v>199</v>
      </c>
      <c r="E323" s="39"/>
      <c r="F323" s="233" t="s">
        <v>623</v>
      </c>
      <c r="G323" s="39"/>
      <c r="H323" s="39"/>
      <c r="I323" s="234"/>
      <c r="J323" s="39"/>
      <c r="K323" s="39"/>
      <c r="L323" s="43"/>
      <c r="M323" s="235"/>
      <c r="N323" s="236"/>
      <c r="O323" s="90"/>
      <c r="P323" s="90"/>
      <c r="Q323" s="90"/>
      <c r="R323" s="90"/>
      <c r="S323" s="90"/>
      <c r="T323" s="91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T323" s="15" t="s">
        <v>199</v>
      </c>
      <c r="AU323" s="15" t="s">
        <v>94</v>
      </c>
    </row>
    <row r="324" s="2" customFormat="1">
      <c r="A324" s="37"/>
      <c r="B324" s="38"/>
      <c r="C324" s="39"/>
      <c r="D324" s="248" t="s">
        <v>268</v>
      </c>
      <c r="E324" s="39"/>
      <c r="F324" s="249" t="s">
        <v>624</v>
      </c>
      <c r="G324" s="39"/>
      <c r="H324" s="39"/>
      <c r="I324" s="234"/>
      <c r="J324" s="39"/>
      <c r="K324" s="39"/>
      <c r="L324" s="43"/>
      <c r="M324" s="235"/>
      <c r="N324" s="236"/>
      <c r="O324" s="90"/>
      <c r="P324" s="90"/>
      <c r="Q324" s="90"/>
      <c r="R324" s="90"/>
      <c r="S324" s="90"/>
      <c r="T324" s="91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T324" s="15" t="s">
        <v>268</v>
      </c>
      <c r="AU324" s="15" t="s">
        <v>94</v>
      </c>
    </row>
    <row r="325" s="13" customFormat="1">
      <c r="A325" s="13"/>
      <c r="B325" s="237"/>
      <c r="C325" s="238"/>
      <c r="D325" s="232" t="s">
        <v>260</v>
      </c>
      <c r="E325" s="239" t="s">
        <v>1</v>
      </c>
      <c r="F325" s="240" t="s">
        <v>226</v>
      </c>
      <c r="G325" s="238"/>
      <c r="H325" s="241">
        <v>8</v>
      </c>
      <c r="I325" s="242"/>
      <c r="J325" s="238"/>
      <c r="K325" s="238"/>
      <c r="L325" s="243"/>
      <c r="M325" s="244"/>
      <c r="N325" s="245"/>
      <c r="O325" s="245"/>
      <c r="P325" s="245"/>
      <c r="Q325" s="245"/>
      <c r="R325" s="245"/>
      <c r="S325" s="245"/>
      <c r="T325" s="24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7" t="s">
        <v>260</v>
      </c>
      <c r="AU325" s="247" t="s">
        <v>94</v>
      </c>
      <c r="AV325" s="13" t="s">
        <v>94</v>
      </c>
      <c r="AW325" s="13" t="s">
        <v>38</v>
      </c>
      <c r="AX325" s="13" t="s">
        <v>91</v>
      </c>
      <c r="AY325" s="247" t="s">
        <v>192</v>
      </c>
    </row>
    <row r="326" s="2" customFormat="1" ht="21.75" customHeight="1">
      <c r="A326" s="37"/>
      <c r="B326" s="38"/>
      <c r="C326" s="254" t="s">
        <v>613</v>
      </c>
      <c r="D326" s="254" t="s">
        <v>331</v>
      </c>
      <c r="E326" s="255" t="s">
        <v>1422</v>
      </c>
      <c r="F326" s="256" t="s">
        <v>1423</v>
      </c>
      <c r="G326" s="257" t="s">
        <v>628</v>
      </c>
      <c r="H326" s="258">
        <v>18</v>
      </c>
      <c r="I326" s="259"/>
      <c r="J326" s="260">
        <f>ROUND(I326*H326,2)</f>
        <v>0</v>
      </c>
      <c r="K326" s="256" t="s">
        <v>364</v>
      </c>
      <c r="L326" s="261"/>
      <c r="M326" s="262" t="s">
        <v>1</v>
      </c>
      <c r="N326" s="263" t="s">
        <v>48</v>
      </c>
      <c r="O326" s="90"/>
      <c r="P326" s="228">
        <f>O326*H326</f>
        <v>0</v>
      </c>
      <c r="Q326" s="228">
        <v>5.0000000000000002E-05</v>
      </c>
      <c r="R326" s="228">
        <f>Q326*H326</f>
        <v>0.00090000000000000008</v>
      </c>
      <c r="S326" s="228">
        <v>0</v>
      </c>
      <c r="T326" s="229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30" t="s">
        <v>629</v>
      </c>
      <c r="AT326" s="230" t="s">
        <v>331</v>
      </c>
      <c r="AU326" s="230" t="s">
        <v>94</v>
      </c>
      <c r="AY326" s="15" t="s">
        <v>192</v>
      </c>
      <c r="BE326" s="231">
        <f>IF(N326="základní",J326,0)</f>
        <v>0</v>
      </c>
      <c r="BF326" s="231">
        <f>IF(N326="snížená",J326,0)</f>
        <v>0</v>
      </c>
      <c r="BG326" s="231">
        <f>IF(N326="zákl. přenesená",J326,0)</f>
        <v>0</v>
      </c>
      <c r="BH326" s="231">
        <f>IF(N326="sníž. přenesená",J326,0)</f>
        <v>0</v>
      </c>
      <c r="BI326" s="231">
        <f>IF(N326="nulová",J326,0)</f>
        <v>0</v>
      </c>
      <c r="BJ326" s="15" t="s">
        <v>91</v>
      </c>
      <c r="BK326" s="231">
        <f>ROUND(I326*H326,2)</f>
        <v>0</v>
      </c>
      <c r="BL326" s="15" t="s">
        <v>621</v>
      </c>
      <c r="BM326" s="230" t="s">
        <v>1424</v>
      </c>
    </row>
    <row r="327" s="2" customFormat="1">
      <c r="A327" s="37"/>
      <c r="B327" s="38"/>
      <c r="C327" s="39"/>
      <c r="D327" s="232" t="s">
        <v>199</v>
      </c>
      <c r="E327" s="39"/>
      <c r="F327" s="233" t="s">
        <v>1423</v>
      </c>
      <c r="G327" s="39"/>
      <c r="H327" s="39"/>
      <c r="I327" s="234"/>
      <c r="J327" s="39"/>
      <c r="K327" s="39"/>
      <c r="L327" s="43"/>
      <c r="M327" s="235"/>
      <c r="N327" s="236"/>
      <c r="O327" s="90"/>
      <c r="P327" s="90"/>
      <c r="Q327" s="90"/>
      <c r="R327" s="90"/>
      <c r="S327" s="90"/>
      <c r="T327" s="91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T327" s="15" t="s">
        <v>199</v>
      </c>
      <c r="AU327" s="15" t="s">
        <v>94</v>
      </c>
    </row>
    <row r="328" s="13" customFormat="1">
      <c r="A328" s="13"/>
      <c r="B328" s="237"/>
      <c r="C328" s="238"/>
      <c r="D328" s="232" t="s">
        <v>260</v>
      </c>
      <c r="E328" s="239" t="s">
        <v>1</v>
      </c>
      <c r="F328" s="240" t="s">
        <v>1425</v>
      </c>
      <c r="G328" s="238"/>
      <c r="H328" s="241">
        <v>18</v>
      </c>
      <c r="I328" s="242"/>
      <c r="J328" s="238"/>
      <c r="K328" s="238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94</v>
      </c>
      <c r="AV328" s="13" t="s">
        <v>94</v>
      </c>
      <c r="AW328" s="13" t="s">
        <v>38</v>
      </c>
      <c r="AX328" s="13" t="s">
        <v>91</v>
      </c>
      <c r="AY328" s="247" t="s">
        <v>192</v>
      </c>
    </row>
    <row r="329" s="2" customFormat="1" ht="24.15" customHeight="1">
      <c r="A329" s="37"/>
      <c r="B329" s="38"/>
      <c r="C329" s="254" t="s">
        <v>325</v>
      </c>
      <c r="D329" s="254" t="s">
        <v>331</v>
      </c>
      <c r="E329" s="255" t="s">
        <v>1426</v>
      </c>
      <c r="F329" s="256" t="s">
        <v>1427</v>
      </c>
      <c r="G329" s="257" t="s">
        <v>628</v>
      </c>
      <c r="H329" s="258">
        <v>2</v>
      </c>
      <c r="I329" s="259"/>
      <c r="J329" s="260">
        <f>ROUND(I329*H329,2)</f>
        <v>0</v>
      </c>
      <c r="K329" s="256" t="s">
        <v>364</v>
      </c>
      <c r="L329" s="261"/>
      <c r="M329" s="262" t="s">
        <v>1</v>
      </c>
      <c r="N329" s="263" t="s">
        <v>48</v>
      </c>
      <c r="O329" s="90"/>
      <c r="P329" s="228">
        <f>O329*H329</f>
        <v>0</v>
      </c>
      <c r="Q329" s="228">
        <v>0.00046000000000000001</v>
      </c>
      <c r="R329" s="228">
        <f>Q329*H329</f>
        <v>0.00092000000000000003</v>
      </c>
      <c r="S329" s="228">
        <v>0</v>
      </c>
      <c r="T329" s="229">
        <f>S329*H329</f>
        <v>0</v>
      </c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R329" s="230" t="s">
        <v>629</v>
      </c>
      <c r="AT329" s="230" t="s">
        <v>331</v>
      </c>
      <c r="AU329" s="230" t="s">
        <v>94</v>
      </c>
      <c r="AY329" s="15" t="s">
        <v>192</v>
      </c>
      <c r="BE329" s="231">
        <f>IF(N329="základní",J329,0)</f>
        <v>0</v>
      </c>
      <c r="BF329" s="231">
        <f>IF(N329="snížená",J329,0)</f>
        <v>0</v>
      </c>
      <c r="BG329" s="231">
        <f>IF(N329="zákl. přenesená",J329,0)</f>
        <v>0</v>
      </c>
      <c r="BH329" s="231">
        <f>IF(N329="sníž. přenesená",J329,0)</f>
        <v>0</v>
      </c>
      <c r="BI329" s="231">
        <f>IF(N329="nulová",J329,0)</f>
        <v>0</v>
      </c>
      <c r="BJ329" s="15" t="s">
        <v>91</v>
      </c>
      <c r="BK329" s="231">
        <f>ROUND(I329*H329,2)</f>
        <v>0</v>
      </c>
      <c r="BL329" s="15" t="s">
        <v>621</v>
      </c>
      <c r="BM329" s="230" t="s">
        <v>1428</v>
      </c>
    </row>
    <row r="330" s="2" customFormat="1">
      <c r="A330" s="37"/>
      <c r="B330" s="38"/>
      <c r="C330" s="39"/>
      <c r="D330" s="232" t="s">
        <v>199</v>
      </c>
      <c r="E330" s="39"/>
      <c r="F330" s="233" t="s">
        <v>1427</v>
      </c>
      <c r="G330" s="39"/>
      <c r="H330" s="39"/>
      <c r="I330" s="234"/>
      <c r="J330" s="39"/>
      <c r="K330" s="39"/>
      <c r="L330" s="43"/>
      <c r="M330" s="235"/>
      <c r="N330" s="236"/>
      <c r="O330" s="90"/>
      <c r="P330" s="90"/>
      <c r="Q330" s="90"/>
      <c r="R330" s="90"/>
      <c r="S330" s="90"/>
      <c r="T330" s="91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T330" s="15" t="s">
        <v>199</v>
      </c>
      <c r="AU330" s="15" t="s">
        <v>94</v>
      </c>
    </row>
    <row r="331" s="13" customFormat="1">
      <c r="A331" s="13"/>
      <c r="B331" s="237"/>
      <c r="C331" s="238"/>
      <c r="D331" s="232" t="s">
        <v>260</v>
      </c>
      <c r="E331" s="239" t="s">
        <v>1</v>
      </c>
      <c r="F331" s="240" t="s">
        <v>94</v>
      </c>
      <c r="G331" s="238"/>
      <c r="H331" s="241">
        <v>2</v>
      </c>
      <c r="I331" s="242"/>
      <c r="J331" s="238"/>
      <c r="K331" s="238"/>
      <c r="L331" s="243"/>
      <c r="M331" s="244"/>
      <c r="N331" s="245"/>
      <c r="O331" s="245"/>
      <c r="P331" s="245"/>
      <c r="Q331" s="245"/>
      <c r="R331" s="245"/>
      <c r="S331" s="245"/>
      <c r="T331" s="246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7" t="s">
        <v>260</v>
      </c>
      <c r="AU331" s="247" t="s">
        <v>94</v>
      </c>
      <c r="AV331" s="13" t="s">
        <v>94</v>
      </c>
      <c r="AW331" s="13" t="s">
        <v>38</v>
      </c>
      <c r="AX331" s="13" t="s">
        <v>91</v>
      </c>
      <c r="AY331" s="247" t="s">
        <v>192</v>
      </c>
    </row>
    <row r="332" s="2" customFormat="1" ht="37.8" customHeight="1">
      <c r="A332" s="37"/>
      <c r="B332" s="38"/>
      <c r="C332" s="254" t="s">
        <v>625</v>
      </c>
      <c r="D332" s="254" t="s">
        <v>331</v>
      </c>
      <c r="E332" s="255" t="s">
        <v>1429</v>
      </c>
      <c r="F332" s="256" t="s">
        <v>1430</v>
      </c>
      <c r="G332" s="257" t="s">
        <v>316</v>
      </c>
      <c r="H332" s="258">
        <v>8</v>
      </c>
      <c r="I332" s="259"/>
      <c r="J332" s="260">
        <f>ROUND(I332*H332,2)</f>
        <v>0</v>
      </c>
      <c r="K332" s="256" t="s">
        <v>364</v>
      </c>
      <c r="L332" s="261"/>
      <c r="M332" s="262" t="s">
        <v>1</v>
      </c>
      <c r="N332" s="263" t="s">
        <v>48</v>
      </c>
      <c r="O332" s="90"/>
      <c r="P332" s="228">
        <f>O332*H332</f>
        <v>0</v>
      </c>
      <c r="Q332" s="228">
        <v>0.0077000000000000002</v>
      </c>
      <c r="R332" s="228">
        <f>Q332*H332</f>
        <v>0.061600000000000002</v>
      </c>
      <c r="S332" s="228">
        <v>0</v>
      </c>
      <c r="T332" s="229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30" t="s">
        <v>226</v>
      </c>
      <c r="AT332" s="230" t="s">
        <v>331</v>
      </c>
      <c r="AU332" s="230" t="s">
        <v>94</v>
      </c>
      <c r="AY332" s="15" t="s">
        <v>192</v>
      </c>
      <c r="BE332" s="231">
        <f>IF(N332="základní",J332,0)</f>
        <v>0</v>
      </c>
      <c r="BF332" s="231">
        <f>IF(N332="snížená",J332,0)</f>
        <v>0</v>
      </c>
      <c r="BG332" s="231">
        <f>IF(N332="zákl. přenesená",J332,0)</f>
        <v>0</v>
      </c>
      <c r="BH332" s="231">
        <f>IF(N332="sníž. přenesená",J332,0)</f>
        <v>0</v>
      </c>
      <c r="BI332" s="231">
        <f>IF(N332="nulová",J332,0)</f>
        <v>0</v>
      </c>
      <c r="BJ332" s="15" t="s">
        <v>91</v>
      </c>
      <c r="BK332" s="231">
        <f>ROUND(I332*H332,2)</f>
        <v>0</v>
      </c>
      <c r="BL332" s="15" t="s">
        <v>209</v>
      </c>
      <c r="BM332" s="230" t="s">
        <v>1431</v>
      </c>
    </row>
    <row r="333" s="2" customFormat="1">
      <c r="A333" s="37"/>
      <c r="B333" s="38"/>
      <c r="C333" s="39"/>
      <c r="D333" s="232" t="s">
        <v>199</v>
      </c>
      <c r="E333" s="39"/>
      <c r="F333" s="233" t="s">
        <v>1430</v>
      </c>
      <c r="G333" s="39"/>
      <c r="H333" s="39"/>
      <c r="I333" s="234"/>
      <c r="J333" s="39"/>
      <c r="K333" s="39"/>
      <c r="L333" s="43"/>
      <c r="M333" s="235"/>
      <c r="N333" s="236"/>
      <c r="O333" s="90"/>
      <c r="P333" s="90"/>
      <c r="Q333" s="90"/>
      <c r="R333" s="90"/>
      <c r="S333" s="90"/>
      <c r="T333" s="91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T333" s="15" t="s">
        <v>199</v>
      </c>
      <c r="AU333" s="15" t="s">
        <v>94</v>
      </c>
    </row>
    <row r="334" s="13" customFormat="1">
      <c r="A334" s="13"/>
      <c r="B334" s="237"/>
      <c r="C334" s="238"/>
      <c r="D334" s="232" t="s">
        <v>260</v>
      </c>
      <c r="E334" s="239" t="s">
        <v>1</v>
      </c>
      <c r="F334" s="240" t="s">
        <v>226</v>
      </c>
      <c r="G334" s="238"/>
      <c r="H334" s="241">
        <v>8</v>
      </c>
      <c r="I334" s="242"/>
      <c r="J334" s="238"/>
      <c r="K334" s="238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260</v>
      </c>
      <c r="AU334" s="247" t="s">
        <v>94</v>
      </c>
      <c r="AV334" s="13" t="s">
        <v>94</v>
      </c>
      <c r="AW334" s="13" t="s">
        <v>38</v>
      </c>
      <c r="AX334" s="13" t="s">
        <v>91</v>
      </c>
      <c r="AY334" s="247" t="s">
        <v>192</v>
      </c>
    </row>
    <row r="335" s="2" customFormat="1" ht="24.15" customHeight="1">
      <c r="A335" s="37"/>
      <c r="B335" s="38"/>
      <c r="C335" s="219" t="s">
        <v>633</v>
      </c>
      <c r="D335" s="219" t="s">
        <v>193</v>
      </c>
      <c r="E335" s="220" t="s">
        <v>760</v>
      </c>
      <c r="F335" s="221" t="s">
        <v>761</v>
      </c>
      <c r="G335" s="222" t="s">
        <v>628</v>
      </c>
      <c r="H335" s="223">
        <v>62</v>
      </c>
      <c r="I335" s="224"/>
      <c r="J335" s="225">
        <f>ROUND(I335*H335,2)</f>
        <v>0</v>
      </c>
      <c r="K335" s="221" t="s">
        <v>266</v>
      </c>
      <c r="L335" s="43"/>
      <c r="M335" s="226" t="s">
        <v>1</v>
      </c>
      <c r="N335" s="227" t="s">
        <v>48</v>
      </c>
      <c r="O335" s="90"/>
      <c r="P335" s="228">
        <f>O335*H335</f>
        <v>0</v>
      </c>
      <c r="Q335" s="228">
        <v>0</v>
      </c>
      <c r="R335" s="228">
        <f>Q335*H335</f>
        <v>0</v>
      </c>
      <c r="S335" s="228">
        <v>0</v>
      </c>
      <c r="T335" s="229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230" t="s">
        <v>209</v>
      </c>
      <c r="AT335" s="230" t="s">
        <v>193</v>
      </c>
      <c r="AU335" s="230" t="s">
        <v>94</v>
      </c>
      <c r="AY335" s="15" t="s">
        <v>192</v>
      </c>
      <c r="BE335" s="231">
        <f>IF(N335="základní",J335,0)</f>
        <v>0</v>
      </c>
      <c r="BF335" s="231">
        <f>IF(N335="snížená",J335,0)</f>
        <v>0</v>
      </c>
      <c r="BG335" s="231">
        <f>IF(N335="zákl. přenesená",J335,0)</f>
        <v>0</v>
      </c>
      <c r="BH335" s="231">
        <f>IF(N335="sníž. přenesená",J335,0)</f>
        <v>0</v>
      </c>
      <c r="BI335" s="231">
        <f>IF(N335="nulová",J335,0)</f>
        <v>0</v>
      </c>
      <c r="BJ335" s="15" t="s">
        <v>91</v>
      </c>
      <c r="BK335" s="231">
        <f>ROUND(I335*H335,2)</f>
        <v>0</v>
      </c>
      <c r="BL335" s="15" t="s">
        <v>209</v>
      </c>
      <c r="BM335" s="230" t="s">
        <v>762</v>
      </c>
    </row>
    <row r="336" s="2" customFormat="1">
      <c r="A336" s="37"/>
      <c r="B336" s="38"/>
      <c r="C336" s="39"/>
      <c r="D336" s="232" t="s">
        <v>199</v>
      </c>
      <c r="E336" s="39"/>
      <c r="F336" s="233" t="s">
        <v>763</v>
      </c>
      <c r="G336" s="39"/>
      <c r="H336" s="39"/>
      <c r="I336" s="234"/>
      <c r="J336" s="39"/>
      <c r="K336" s="39"/>
      <c r="L336" s="43"/>
      <c r="M336" s="235"/>
      <c r="N336" s="236"/>
      <c r="O336" s="90"/>
      <c r="P336" s="90"/>
      <c r="Q336" s="90"/>
      <c r="R336" s="90"/>
      <c r="S336" s="90"/>
      <c r="T336" s="91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T336" s="15" t="s">
        <v>199</v>
      </c>
      <c r="AU336" s="15" t="s">
        <v>94</v>
      </c>
    </row>
    <row r="337" s="2" customFormat="1">
      <c r="A337" s="37"/>
      <c r="B337" s="38"/>
      <c r="C337" s="39"/>
      <c r="D337" s="248" t="s">
        <v>268</v>
      </c>
      <c r="E337" s="39"/>
      <c r="F337" s="249" t="s">
        <v>764</v>
      </c>
      <c r="G337" s="39"/>
      <c r="H337" s="39"/>
      <c r="I337" s="234"/>
      <c r="J337" s="39"/>
      <c r="K337" s="39"/>
      <c r="L337" s="43"/>
      <c r="M337" s="235"/>
      <c r="N337" s="236"/>
      <c r="O337" s="90"/>
      <c r="P337" s="90"/>
      <c r="Q337" s="90"/>
      <c r="R337" s="90"/>
      <c r="S337" s="90"/>
      <c r="T337" s="91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T337" s="15" t="s">
        <v>268</v>
      </c>
      <c r="AU337" s="15" t="s">
        <v>94</v>
      </c>
    </row>
    <row r="338" s="13" customFormat="1">
      <c r="A338" s="13"/>
      <c r="B338" s="237"/>
      <c r="C338" s="238"/>
      <c r="D338" s="232" t="s">
        <v>260</v>
      </c>
      <c r="E338" s="239" t="s">
        <v>1</v>
      </c>
      <c r="F338" s="240" t="s">
        <v>691</v>
      </c>
      <c r="G338" s="238"/>
      <c r="H338" s="241">
        <v>62</v>
      </c>
      <c r="I338" s="242"/>
      <c r="J338" s="238"/>
      <c r="K338" s="238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94</v>
      </c>
      <c r="AV338" s="13" t="s">
        <v>94</v>
      </c>
      <c r="AW338" s="13" t="s">
        <v>38</v>
      </c>
      <c r="AX338" s="13" t="s">
        <v>91</v>
      </c>
      <c r="AY338" s="247" t="s">
        <v>192</v>
      </c>
    </row>
    <row r="339" s="2" customFormat="1" ht="16.5" customHeight="1">
      <c r="A339" s="37"/>
      <c r="B339" s="38"/>
      <c r="C339" s="254" t="s">
        <v>637</v>
      </c>
      <c r="D339" s="254" t="s">
        <v>331</v>
      </c>
      <c r="E339" s="255" t="s">
        <v>766</v>
      </c>
      <c r="F339" s="256" t="s">
        <v>767</v>
      </c>
      <c r="G339" s="257" t="s">
        <v>628</v>
      </c>
      <c r="H339" s="258">
        <v>62</v>
      </c>
      <c r="I339" s="259"/>
      <c r="J339" s="260">
        <f>ROUND(I339*H339,2)</f>
        <v>0</v>
      </c>
      <c r="K339" s="256" t="s">
        <v>266</v>
      </c>
      <c r="L339" s="261"/>
      <c r="M339" s="262" t="s">
        <v>1</v>
      </c>
      <c r="N339" s="263" t="s">
        <v>48</v>
      </c>
      <c r="O339" s="90"/>
      <c r="P339" s="228">
        <f>O339*H339</f>
        <v>0</v>
      </c>
      <c r="Q339" s="228">
        <v>0.00038999999999999999</v>
      </c>
      <c r="R339" s="228">
        <f>Q339*H339</f>
        <v>0.02418</v>
      </c>
      <c r="S339" s="228">
        <v>0</v>
      </c>
      <c r="T339" s="229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30" t="s">
        <v>226</v>
      </c>
      <c r="AT339" s="230" t="s">
        <v>331</v>
      </c>
      <c r="AU339" s="230" t="s">
        <v>94</v>
      </c>
      <c r="AY339" s="15" t="s">
        <v>192</v>
      </c>
      <c r="BE339" s="231">
        <f>IF(N339="základní",J339,0)</f>
        <v>0</v>
      </c>
      <c r="BF339" s="231">
        <f>IF(N339="snížená",J339,0)</f>
        <v>0</v>
      </c>
      <c r="BG339" s="231">
        <f>IF(N339="zákl. přenesená",J339,0)</f>
        <v>0</v>
      </c>
      <c r="BH339" s="231">
        <f>IF(N339="sníž. přenesená",J339,0)</f>
        <v>0</v>
      </c>
      <c r="BI339" s="231">
        <f>IF(N339="nulová",J339,0)</f>
        <v>0</v>
      </c>
      <c r="BJ339" s="15" t="s">
        <v>91</v>
      </c>
      <c r="BK339" s="231">
        <f>ROUND(I339*H339,2)</f>
        <v>0</v>
      </c>
      <c r="BL339" s="15" t="s">
        <v>209</v>
      </c>
      <c r="BM339" s="230" t="s">
        <v>768</v>
      </c>
    </row>
    <row r="340" s="2" customFormat="1">
      <c r="A340" s="37"/>
      <c r="B340" s="38"/>
      <c r="C340" s="39"/>
      <c r="D340" s="232" t="s">
        <v>199</v>
      </c>
      <c r="E340" s="39"/>
      <c r="F340" s="233" t="s">
        <v>767</v>
      </c>
      <c r="G340" s="39"/>
      <c r="H340" s="39"/>
      <c r="I340" s="234"/>
      <c r="J340" s="39"/>
      <c r="K340" s="39"/>
      <c r="L340" s="43"/>
      <c r="M340" s="235"/>
      <c r="N340" s="236"/>
      <c r="O340" s="90"/>
      <c r="P340" s="90"/>
      <c r="Q340" s="90"/>
      <c r="R340" s="90"/>
      <c r="S340" s="90"/>
      <c r="T340" s="91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T340" s="15" t="s">
        <v>199</v>
      </c>
      <c r="AU340" s="15" t="s">
        <v>94</v>
      </c>
    </row>
    <row r="341" s="13" customFormat="1">
      <c r="A341" s="13"/>
      <c r="B341" s="237"/>
      <c r="C341" s="238"/>
      <c r="D341" s="232" t="s">
        <v>260</v>
      </c>
      <c r="E341" s="239" t="s">
        <v>1</v>
      </c>
      <c r="F341" s="240" t="s">
        <v>691</v>
      </c>
      <c r="G341" s="238"/>
      <c r="H341" s="241">
        <v>62</v>
      </c>
      <c r="I341" s="242"/>
      <c r="J341" s="238"/>
      <c r="K341" s="238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260</v>
      </c>
      <c r="AU341" s="247" t="s">
        <v>94</v>
      </c>
      <c r="AV341" s="13" t="s">
        <v>94</v>
      </c>
      <c r="AW341" s="13" t="s">
        <v>38</v>
      </c>
      <c r="AX341" s="13" t="s">
        <v>91</v>
      </c>
      <c r="AY341" s="247" t="s">
        <v>192</v>
      </c>
    </row>
    <row r="342" s="2" customFormat="1" ht="24.15" customHeight="1">
      <c r="A342" s="37"/>
      <c r="B342" s="38"/>
      <c r="C342" s="219" t="s">
        <v>642</v>
      </c>
      <c r="D342" s="219" t="s">
        <v>193</v>
      </c>
      <c r="E342" s="220" t="s">
        <v>1432</v>
      </c>
      <c r="F342" s="221" t="s">
        <v>1433</v>
      </c>
      <c r="G342" s="222" t="s">
        <v>628</v>
      </c>
      <c r="H342" s="223">
        <v>6</v>
      </c>
      <c r="I342" s="224"/>
      <c r="J342" s="225">
        <f>ROUND(I342*H342,2)</f>
        <v>0</v>
      </c>
      <c r="K342" s="221" t="s">
        <v>364</v>
      </c>
      <c r="L342" s="43"/>
      <c r="M342" s="226" t="s">
        <v>1</v>
      </c>
      <c r="N342" s="227" t="s">
        <v>48</v>
      </c>
      <c r="O342" s="90"/>
      <c r="P342" s="228">
        <f>O342*H342</f>
        <v>0</v>
      </c>
      <c r="Q342" s="228">
        <v>0</v>
      </c>
      <c r="R342" s="228">
        <f>Q342*H342</f>
        <v>0</v>
      </c>
      <c r="S342" s="228">
        <v>0</v>
      </c>
      <c r="T342" s="229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30" t="s">
        <v>209</v>
      </c>
      <c r="AT342" s="230" t="s">
        <v>193</v>
      </c>
      <c r="AU342" s="230" t="s">
        <v>94</v>
      </c>
      <c r="AY342" s="15" t="s">
        <v>192</v>
      </c>
      <c r="BE342" s="231">
        <f>IF(N342="základní",J342,0)</f>
        <v>0</v>
      </c>
      <c r="BF342" s="231">
        <f>IF(N342="snížená",J342,0)</f>
        <v>0</v>
      </c>
      <c r="BG342" s="231">
        <f>IF(N342="zákl. přenesená",J342,0)</f>
        <v>0</v>
      </c>
      <c r="BH342" s="231">
        <f>IF(N342="sníž. přenesená",J342,0)</f>
        <v>0</v>
      </c>
      <c r="BI342" s="231">
        <f>IF(N342="nulová",J342,0)</f>
        <v>0</v>
      </c>
      <c r="BJ342" s="15" t="s">
        <v>91</v>
      </c>
      <c r="BK342" s="231">
        <f>ROUND(I342*H342,2)</f>
        <v>0</v>
      </c>
      <c r="BL342" s="15" t="s">
        <v>209</v>
      </c>
      <c r="BM342" s="230" t="s">
        <v>1434</v>
      </c>
    </row>
    <row r="343" s="2" customFormat="1">
      <c r="A343" s="37"/>
      <c r="B343" s="38"/>
      <c r="C343" s="39"/>
      <c r="D343" s="232" t="s">
        <v>199</v>
      </c>
      <c r="E343" s="39"/>
      <c r="F343" s="233" t="s">
        <v>1435</v>
      </c>
      <c r="G343" s="39"/>
      <c r="H343" s="39"/>
      <c r="I343" s="234"/>
      <c r="J343" s="39"/>
      <c r="K343" s="39"/>
      <c r="L343" s="43"/>
      <c r="M343" s="235"/>
      <c r="N343" s="236"/>
      <c r="O343" s="90"/>
      <c r="P343" s="90"/>
      <c r="Q343" s="90"/>
      <c r="R343" s="90"/>
      <c r="S343" s="90"/>
      <c r="T343" s="91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T343" s="15" t="s">
        <v>199</v>
      </c>
      <c r="AU343" s="15" t="s">
        <v>94</v>
      </c>
    </row>
    <row r="344" s="2" customFormat="1">
      <c r="A344" s="37"/>
      <c r="B344" s="38"/>
      <c r="C344" s="39"/>
      <c r="D344" s="248" t="s">
        <v>268</v>
      </c>
      <c r="E344" s="39"/>
      <c r="F344" s="249" t="s">
        <v>1436</v>
      </c>
      <c r="G344" s="39"/>
      <c r="H344" s="39"/>
      <c r="I344" s="234"/>
      <c r="J344" s="39"/>
      <c r="K344" s="39"/>
      <c r="L344" s="43"/>
      <c r="M344" s="235"/>
      <c r="N344" s="236"/>
      <c r="O344" s="90"/>
      <c r="P344" s="90"/>
      <c r="Q344" s="90"/>
      <c r="R344" s="90"/>
      <c r="S344" s="90"/>
      <c r="T344" s="91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T344" s="15" t="s">
        <v>268</v>
      </c>
      <c r="AU344" s="15" t="s">
        <v>94</v>
      </c>
    </row>
    <row r="345" s="13" customFormat="1">
      <c r="A345" s="13"/>
      <c r="B345" s="237"/>
      <c r="C345" s="238"/>
      <c r="D345" s="232" t="s">
        <v>260</v>
      </c>
      <c r="E345" s="239" t="s">
        <v>1</v>
      </c>
      <c r="F345" s="240" t="s">
        <v>217</v>
      </c>
      <c r="G345" s="238"/>
      <c r="H345" s="241">
        <v>6</v>
      </c>
      <c r="I345" s="242"/>
      <c r="J345" s="238"/>
      <c r="K345" s="238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260</v>
      </c>
      <c r="AU345" s="247" t="s">
        <v>94</v>
      </c>
      <c r="AV345" s="13" t="s">
        <v>94</v>
      </c>
      <c r="AW345" s="13" t="s">
        <v>38</v>
      </c>
      <c r="AX345" s="13" t="s">
        <v>91</v>
      </c>
      <c r="AY345" s="247" t="s">
        <v>192</v>
      </c>
    </row>
    <row r="346" s="2" customFormat="1" ht="16.5" customHeight="1">
      <c r="A346" s="37"/>
      <c r="B346" s="38"/>
      <c r="C346" s="254" t="s">
        <v>649</v>
      </c>
      <c r="D346" s="254" t="s">
        <v>331</v>
      </c>
      <c r="E346" s="255" t="s">
        <v>1437</v>
      </c>
      <c r="F346" s="256" t="s">
        <v>1438</v>
      </c>
      <c r="G346" s="257" t="s">
        <v>628</v>
      </c>
      <c r="H346" s="258">
        <v>6</v>
      </c>
      <c r="I346" s="259"/>
      <c r="J346" s="260">
        <f>ROUND(I346*H346,2)</f>
        <v>0</v>
      </c>
      <c r="K346" s="256" t="s">
        <v>364</v>
      </c>
      <c r="L346" s="261"/>
      <c r="M346" s="262" t="s">
        <v>1</v>
      </c>
      <c r="N346" s="263" t="s">
        <v>48</v>
      </c>
      <c r="O346" s="90"/>
      <c r="P346" s="228">
        <f>O346*H346</f>
        <v>0</v>
      </c>
      <c r="Q346" s="228">
        <v>0.00072000000000000005</v>
      </c>
      <c r="R346" s="228">
        <f>Q346*H346</f>
        <v>0.0043200000000000001</v>
      </c>
      <c r="S346" s="228">
        <v>0</v>
      </c>
      <c r="T346" s="229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230" t="s">
        <v>226</v>
      </c>
      <c r="AT346" s="230" t="s">
        <v>331</v>
      </c>
      <c r="AU346" s="230" t="s">
        <v>94</v>
      </c>
      <c r="AY346" s="15" t="s">
        <v>192</v>
      </c>
      <c r="BE346" s="231">
        <f>IF(N346="základní",J346,0)</f>
        <v>0</v>
      </c>
      <c r="BF346" s="231">
        <f>IF(N346="snížená",J346,0)</f>
        <v>0</v>
      </c>
      <c r="BG346" s="231">
        <f>IF(N346="zákl. přenesená",J346,0)</f>
        <v>0</v>
      </c>
      <c r="BH346" s="231">
        <f>IF(N346="sníž. přenesená",J346,0)</f>
        <v>0</v>
      </c>
      <c r="BI346" s="231">
        <f>IF(N346="nulová",J346,0)</f>
        <v>0</v>
      </c>
      <c r="BJ346" s="15" t="s">
        <v>91</v>
      </c>
      <c r="BK346" s="231">
        <f>ROUND(I346*H346,2)</f>
        <v>0</v>
      </c>
      <c r="BL346" s="15" t="s">
        <v>209</v>
      </c>
      <c r="BM346" s="230" t="s">
        <v>1439</v>
      </c>
    </row>
    <row r="347" s="2" customFormat="1">
      <c r="A347" s="37"/>
      <c r="B347" s="38"/>
      <c r="C347" s="39"/>
      <c r="D347" s="232" t="s">
        <v>199</v>
      </c>
      <c r="E347" s="39"/>
      <c r="F347" s="233" t="s">
        <v>1438</v>
      </c>
      <c r="G347" s="39"/>
      <c r="H347" s="39"/>
      <c r="I347" s="234"/>
      <c r="J347" s="39"/>
      <c r="K347" s="39"/>
      <c r="L347" s="43"/>
      <c r="M347" s="235"/>
      <c r="N347" s="236"/>
      <c r="O347" s="90"/>
      <c r="P347" s="90"/>
      <c r="Q347" s="90"/>
      <c r="R347" s="90"/>
      <c r="S347" s="90"/>
      <c r="T347" s="91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T347" s="15" t="s">
        <v>199</v>
      </c>
      <c r="AU347" s="15" t="s">
        <v>94</v>
      </c>
    </row>
    <row r="348" s="2" customFormat="1" ht="16.5" customHeight="1">
      <c r="A348" s="37"/>
      <c r="B348" s="38"/>
      <c r="C348" s="254" t="s">
        <v>654</v>
      </c>
      <c r="D348" s="254" t="s">
        <v>331</v>
      </c>
      <c r="E348" s="255" t="s">
        <v>770</v>
      </c>
      <c r="F348" s="256" t="s">
        <v>771</v>
      </c>
      <c r="G348" s="257" t="s">
        <v>628</v>
      </c>
      <c r="H348" s="258">
        <v>15</v>
      </c>
      <c r="I348" s="259"/>
      <c r="J348" s="260">
        <f>ROUND(I348*H348,2)</f>
        <v>0</v>
      </c>
      <c r="K348" s="256" t="s">
        <v>1</v>
      </c>
      <c r="L348" s="261"/>
      <c r="M348" s="262" t="s">
        <v>1</v>
      </c>
      <c r="N348" s="263" t="s">
        <v>48</v>
      </c>
      <c r="O348" s="90"/>
      <c r="P348" s="228">
        <f>O348*H348</f>
        <v>0</v>
      </c>
      <c r="Q348" s="228">
        <v>0.00139</v>
      </c>
      <c r="R348" s="228">
        <f>Q348*H348</f>
        <v>0.02085</v>
      </c>
      <c r="S348" s="228">
        <v>0</v>
      </c>
      <c r="T348" s="229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30" t="s">
        <v>226</v>
      </c>
      <c r="AT348" s="230" t="s">
        <v>331</v>
      </c>
      <c r="AU348" s="230" t="s">
        <v>94</v>
      </c>
      <c r="AY348" s="15" t="s">
        <v>192</v>
      </c>
      <c r="BE348" s="231">
        <f>IF(N348="základní",J348,0)</f>
        <v>0</v>
      </c>
      <c r="BF348" s="231">
        <f>IF(N348="snížená",J348,0)</f>
        <v>0</v>
      </c>
      <c r="BG348" s="231">
        <f>IF(N348="zákl. přenesená",J348,0)</f>
        <v>0</v>
      </c>
      <c r="BH348" s="231">
        <f>IF(N348="sníž. přenesená",J348,0)</f>
        <v>0</v>
      </c>
      <c r="BI348" s="231">
        <f>IF(N348="nulová",J348,0)</f>
        <v>0</v>
      </c>
      <c r="BJ348" s="15" t="s">
        <v>91</v>
      </c>
      <c r="BK348" s="231">
        <f>ROUND(I348*H348,2)</f>
        <v>0</v>
      </c>
      <c r="BL348" s="15" t="s">
        <v>209</v>
      </c>
      <c r="BM348" s="230" t="s">
        <v>772</v>
      </c>
    </row>
    <row r="349" s="2" customFormat="1">
      <c r="A349" s="37"/>
      <c r="B349" s="38"/>
      <c r="C349" s="39"/>
      <c r="D349" s="232" t="s">
        <v>199</v>
      </c>
      <c r="E349" s="39"/>
      <c r="F349" s="233" t="s">
        <v>771</v>
      </c>
      <c r="G349" s="39"/>
      <c r="H349" s="39"/>
      <c r="I349" s="234"/>
      <c r="J349" s="39"/>
      <c r="K349" s="39"/>
      <c r="L349" s="43"/>
      <c r="M349" s="235"/>
      <c r="N349" s="236"/>
      <c r="O349" s="90"/>
      <c r="P349" s="90"/>
      <c r="Q349" s="90"/>
      <c r="R349" s="90"/>
      <c r="S349" s="90"/>
      <c r="T349" s="91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T349" s="15" t="s">
        <v>199</v>
      </c>
      <c r="AU349" s="15" t="s">
        <v>94</v>
      </c>
    </row>
    <row r="350" s="2" customFormat="1">
      <c r="A350" s="37"/>
      <c r="B350" s="38"/>
      <c r="C350" s="39"/>
      <c r="D350" s="232" t="s">
        <v>671</v>
      </c>
      <c r="E350" s="39"/>
      <c r="F350" s="264" t="s">
        <v>773</v>
      </c>
      <c r="G350" s="39"/>
      <c r="H350" s="39"/>
      <c r="I350" s="234"/>
      <c r="J350" s="39"/>
      <c r="K350" s="39"/>
      <c r="L350" s="43"/>
      <c r="M350" s="235"/>
      <c r="N350" s="236"/>
      <c r="O350" s="90"/>
      <c r="P350" s="90"/>
      <c r="Q350" s="90"/>
      <c r="R350" s="90"/>
      <c r="S350" s="90"/>
      <c r="T350" s="91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T350" s="15" t="s">
        <v>671</v>
      </c>
      <c r="AU350" s="15" t="s">
        <v>94</v>
      </c>
    </row>
    <row r="351" s="13" customFormat="1">
      <c r="A351" s="13"/>
      <c r="B351" s="237"/>
      <c r="C351" s="238"/>
      <c r="D351" s="232" t="s">
        <v>260</v>
      </c>
      <c r="E351" s="239" t="s">
        <v>1</v>
      </c>
      <c r="F351" s="240" t="s">
        <v>8</v>
      </c>
      <c r="G351" s="238"/>
      <c r="H351" s="241">
        <v>15</v>
      </c>
      <c r="I351" s="242"/>
      <c r="J351" s="238"/>
      <c r="K351" s="238"/>
      <c r="L351" s="243"/>
      <c r="M351" s="244"/>
      <c r="N351" s="245"/>
      <c r="O351" s="245"/>
      <c r="P351" s="245"/>
      <c r="Q351" s="245"/>
      <c r="R351" s="245"/>
      <c r="S351" s="245"/>
      <c r="T351" s="246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7" t="s">
        <v>260</v>
      </c>
      <c r="AU351" s="247" t="s">
        <v>94</v>
      </c>
      <c r="AV351" s="13" t="s">
        <v>94</v>
      </c>
      <c r="AW351" s="13" t="s">
        <v>38</v>
      </c>
      <c r="AX351" s="13" t="s">
        <v>91</v>
      </c>
      <c r="AY351" s="247" t="s">
        <v>192</v>
      </c>
    </row>
    <row r="352" s="2" customFormat="1" ht="16.5" customHeight="1">
      <c r="A352" s="37"/>
      <c r="B352" s="38"/>
      <c r="C352" s="254" t="s">
        <v>660</v>
      </c>
      <c r="D352" s="254" t="s">
        <v>331</v>
      </c>
      <c r="E352" s="255" t="s">
        <v>775</v>
      </c>
      <c r="F352" s="256" t="s">
        <v>776</v>
      </c>
      <c r="G352" s="257" t="s">
        <v>628</v>
      </c>
      <c r="H352" s="258">
        <v>15</v>
      </c>
      <c r="I352" s="259"/>
      <c r="J352" s="260">
        <f>ROUND(I352*H352,2)</f>
        <v>0</v>
      </c>
      <c r="K352" s="256" t="s">
        <v>266</v>
      </c>
      <c r="L352" s="261"/>
      <c r="M352" s="262" t="s">
        <v>1</v>
      </c>
      <c r="N352" s="263" t="s">
        <v>48</v>
      </c>
      <c r="O352" s="90"/>
      <c r="P352" s="228">
        <f>O352*H352</f>
        <v>0</v>
      </c>
      <c r="Q352" s="228">
        <v>0.00048000000000000001</v>
      </c>
      <c r="R352" s="228">
        <f>Q352*H352</f>
        <v>0.0071999999999999998</v>
      </c>
      <c r="S352" s="228">
        <v>0</v>
      </c>
      <c r="T352" s="229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30" t="s">
        <v>226</v>
      </c>
      <c r="AT352" s="230" t="s">
        <v>331</v>
      </c>
      <c r="AU352" s="230" t="s">
        <v>94</v>
      </c>
      <c r="AY352" s="15" t="s">
        <v>192</v>
      </c>
      <c r="BE352" s="231">
        <f>IF(N352="základní",J352,0)</f>
        <v>0</v>
      </c>
      <c r="BF352" s="231">
        <f>IF(N352="snížená",J352,0)</f>
        <v>0</v>
      </c>
      <c r="BG352" s="231">
        <f>IF(N352="zákl. přenesená",J352,0)</f>
        <v>0</v>
      </c>
      <c r="BH352" s="231">
        <f>IF(N352="sníž. přenesená",J352,0)</f>
        <v>0</v>
      </c>
      <c r="BI352" s="231">
        <f>IF(N352="nulová",J352,0)</f>
        <v>0</v>
      </c>
      <c r="BJ352" s="15" t="s">
        <v>91</v>
      </c>
      <c r="BK352" s="231">
        <f>ROUND(I352*H352,2)</f>
        <v>0</v>
      </c>
      <c r="BL352" s="15" t="s">
        <v>209</v>
      </c>
      <c r="BM352" s="230" t="s">
        <v>777</v>
      </c>
    </row>
    <row r="353" s="2" customFormat="1">
      <c r="A353" s="37"/>
      <c r="B353" s="38"/>
      <c r="C353" s="39"/>
      <c r="D353" s="232" t="s">
        <v>199</v>
      </c>
      <c r="E353" s="39"/>
      <c r="F353" s="233" t="s">
        <v>776</v>
      </c>
      <c r="G353" s="39"/>
      <c r="H353" s="39"/>
      <c r="I353" s="234"/>
      <c r="J353" s="39"/>
      <c r="K353" s="39"/>
      <c r="L353" s="43"/>
      <c r="M353" s="235"/>
      <c r="N353" s="236"/>
      <c r="O353" s="90"/>
      <c r="P353" s="90"/>
      <c r="Q353" s="90"/>
      <c r="R353" s="90"/>
      <c r="S353" s="90"/>
      <c r="T353" s="91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T353" s="15" t="s">
        <v>199</v>
      </c>
      <c r="AU353" s="15" t="s">
        <v>94</v>
      </c>
    </row>
    <row r="354" s="2" customFormat="1" ht="24.15" customHeight="1">
      <c r="A354" s="37"/>
      <c r="B354" s="38"/>
      <c r="C354" s="254" t="s">
        <v>666</v>
      </c>
      <c r="D354" s="254" t="s">
        <v>331</v>
      </c>
      <c r="E354" s="255" t="s">
        <v>1139</v>
      </c>
      <c r="F354" s="256" t="s">
        <v>1140</v>
      </c>
      <c r="G354" s="257" t="s">
        <v>628</v>
      </c>
      <c r="H354" s="258">
        <v>5</v>
      </c>
      <c r="I354" s="259"/>
      <c r="J354" s="260">
        <f>ROUND(I354*H354,2)</f>
        <v>0</v>
      </c>
      <c r="K354" s="256" t="s">
        <v>1</v>
      </c>
      <c r="L354" s="261"/>
      <c r="M354" s="262" t="s">
        <v>1</v>
      </c>
      <c r="N354" s="263" t="s">
        <v>48</v>
      </c>
      <c r="O354" s="90"/>
      <c r="P354" s="228">
        <f>O354*H354</f>
        <v>0</v>
      </c>
      <c r="Q354" s="228">
        <v>0.0011999999999999999</v>
      </c>
      <c r="R354" s="228">
        <f>Q354*H354</f>
        <v>0.0059999999999999993</v>
      </c>
      <c r="S354" s="228">
        <v>0</v>
      </c>
      <c r="T354" s="229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30" t="s">
        <v>226</v>
      </c>
      <c r="AT354" s="230" t="s">
        <v>331</v>
      </c>
      <c r="AU354" s="230" t="s">
        <v>94</v>
      </c>
      <c r="AY354" s="15" t="s">
        <v>192</v>
      </c>
      <c r="BE354" s="231">
        <f>IF(N354="základní",J354,0)</f>
        <v>0</v>
      </c>
      <c r="BF354" s="231">
        <f>IF(N354="snížená",J354,0)</f>
        <v>0</v>
      </c>
      <c r="BG354" s="231">
        <f>IF(N354="zákl. přenesená",J354,0)</f>
        <v>0</v>
      </c>
      <c r="BH354" s="231">
        <f>IF(N354="sníž. přenesená",J354,0)</f>
        <v>0</v>
      </c>
      <c r="BI354" s="231">
        <f>IF(N354="nulová",J354,0)</f>
        <v>0</v>
      </c>
      <c r="BJ354" s="15" t="s">
        <v>91</v>
      </c>
      <c r="BK354" s="231">
        <f>ROUND(I354*H354,2)</f>
        <v>0</v>
      </c>
      <c r="BL354" s="15" t="s">
        <v>209</v>
      </c>
      <c r="BM354" s="230" t="s">
        <v>1141</v>
      </c>
    </row>
    <row r="355" s="2" customFormat="1">
      <c r="A355" s="37"/>
      <c r="B355" s="38"/>
      <c r="C355" s="39"/>
      <c r="D355" s="232" t="s">
        <v>199</v>
      </c>
      <c r="E355" s="39"/>
      <c r="F355" s="233" t="s">
        <v>1140</v>
      </c>
      <c r="G355" s="39"/>
      <c r="H355" s="39"/>
      <c r="I355" s="234"/>
      <c r="J355" s="39"/>
      <c r="K355" s="39"/>
      <c r="L355" s="43"/>
      <c r="M355" s="235"/>
      <c r="N355" s="236"/>
      <c r="O355" s="90"/>
      <c r="P355" s="90"/>
      <c r="Q355" s="90"/>
      <c r="R355" s="90"/>
      <c r="S355" s="90"/>
      <c r="T355" s="91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T355" s="15" t="s">
        <v>199</v>
      </c>
      <c r="AU355" s="15" t="s">
        <v>94</v>
      </c>
    </row>
    <row r="356" s="2" customFormat="1">
      <c r="A356" s="37"/>
      <c r="B356" s="38"/>
      <c r="C356" s="39"/>
      <c r="D356" s="232" t="s">
        <v>671</v>
      </c>
      <c r="E356" s="39"/>
      <c r="F356" s="264" t="s">
        <v>1142</v>
      </c>
      <c r="G356" s="39"/>
      <c r="H356" s="39"/>
      <c r="I356" s="234"/>
      <c r="J356" s="39"/>
      <c r="K356" s="39"/>
      <c r="L356" s="43"/>
      <c r="M356" s="235"/>
      <c r="N356" s="236"/>
      <c r="O356" s="90"/>
      <c r="P356" s="90"/>
      <c r="Q356" s="90"/>
      <c r="R356" s="90"/>
      <c r="S356" s="90"/>
      <c r="T356" s="91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T356" s="15" t="s">
        <v>671</v>
      </c>
      <c r="AU356" s="15" t="s">
        <v>94</v>
      </c>
    </row>
    <row r="357" s="13" customFormat="1">
      <c r="A357" s="13"/>
      <c r="B357" s="237"/>
      <c r="C357" s="238"/>
      <c r="D357" s="232" t="s">
        <v>260</v>
      </c>
      <c r="E357" s="239" t="s">
        <v>1</v>
      </c>
      <c r="F357" s="240" t="s">
        <v>191</v>
      </c>
      <c r="G357" s="238"/>
      <c r="H357" s="241">
        <v>5</v>
      </c>
      <c r="I357" s="242"/>
      <c r="J357" s="238"/>
      <c r="K357" s="238"/>
      <c r="L357" s="243"/>
      <c r="M357" s="244"/>
      <c r="N357" s="245"/>
      <c r="O357" s="245"/>
      <c r="P357" s="245"/>
      <c r="Q357" s="245"/>
      <c r="R357" s="245"/>
      <c r="S357" s="245"/>
      <c r="T357" s="246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7" t="s">
        <v>260</v>
      </c>
      <c r="AU357" s="247" t="s">
        <v>94</v>
      </c>
      <c r="AV357" s="13" t="s">
        <v>94</v>
      </c>
      <c r="AW357" s="13" t="s">
        <v>38</v>
      </c>
      <c r="AX357" s="13" t="s">
        <v>91</v>
      </c>
      <c r="AY357" s="247" t="s">
        <v>192</v>
      </c>
    </row>
    <row r="358" s="2" customFormat="1" ht="24.15" customHeight="1">
      <c r="A358" s="37"/>
      <c r="B358" s="38"/>
      <c r="C358" s="254" t="s">
        <v>674</v>
      </c>
      <c r="D358" s="254" t="s">
        <v>331</v>
      </c>
      <c r="E358" s="255" t="s">
        <v>1197</v>
      </c>
      <c r="F358" s="256" t="s">
        <v>1198</v>
      </c>
      <c r="G358" s="257" t="s">
        <v>628</v>
      </c>
      <c r="H358" s="258">
        <v>4</v>
      </c>
      <c r="I358" s="259"/>
      <c r="J358" s="260">
        <f>ROUND(I358*H358,2)</f>
        <v>0</v>
      </c>
      <c r="K358" s="256" t="s">
        <v>1</v>
      </c>
      <c r="L358" s="261"/>
      <c r="M358" s="262" t="s">
        <v>1</v>
      </c>
      <c r="N358" s="263" t="s">
        <v>48</v>
      </c>
      <c r="O358" s="90"/>
      <c r="P358" s="228">
        <f>O358*H358</f>
        <v>0</v>
      </c>
      <c r="Q358" s="228">
        <v>0.0011000000000000001</v>
      </c>
      <c r="R358" s="228">
        <f>Q358*H358</f>
        <v>0.0044000000000000003</v>
      </c>
      <c r="S358" s="228">
        <v>0</v>
      </c>
      <c r="T358" s="229">
        <f>S358*H358</f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230" t="s">
        <v>226</v>
      </c>
      <c r="AT358" s="230" t="s">
        <v>331</v>
      </c>
      <c r="AU358" s="230" t="s">
        <v>94</v>
      </c>
      <c r="AY358" s="15" t="s">
        <v>192</v>
      </c>
      <c r="BE358" s="231">
        <f>IF(N358="základní",J358,0)</f>
        <v>0</v>
      </c>
      <c r="BF358" s="231">
        <f>IF(N358="snížená",J358,0)</f>
        <v>0</v>
      </c>
      <c r="BG358" s="231">
        <f>IF(N358="zákl. přenesená",J358,0)</f>
        <v>0</v>
      </c>
      <c r="BH358" s="231">
        <f>IF(N358="sníž. přenesená",J358,0)</f>
        <v>0</v>
      </c>
      <c r="BI358" s="231">
        <f>IF(N358="nulová",J358,0)</f>
        <v>0</v>
      </c>
      <c r="BJ358" s="15" t="s">
        <v>91</v>
      </c>
      <c r="BK358" s="231">
        <f>ROUND(I358*H358,2)</f>
        <v>0</v>
      </c>
      <c r="BL358" s="15" t="s">
        <v>209</v>
      </c>
      <c r="BM358" s="230" t="s">
        <v>1354</v>
      </c>
    </row>
    <row r="359" s="2" customFormat="1">
      <c r="A359" s="37"/>
      <c r="B359" s="38"/>
      <c r="C359" s="39"/>
      <c r="D359" s="232" t="s">
        <v>199</v>
      </c>
      <c r="E359" s="39"/>
      <c r="F359" s="233" t="s">
        <v>1198</v>
      </c>
      <c r="G359" s="39"/>
      <c r="H359" s="39"/>
      <c r="I359" s="234"/>
      <c r="J359" s="39"/>
      <c r="K359" s="39"/>
      <c r="L359" s="43"/>
      <c r="M359" s="235"/>
      <c r="N359" s="236"/>
      <c r="O359" s="90"/>
      <c r="P359" s="90"/>
      <c r="Q359" s="90"/>
      <c r="R359" s="90"/>
      <c r="S359" s="90"/>
      <c r="T359" s="91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T359" s="15" t="s">
        <v>199</v>
      </c>
      <c r="AU359" s="15" t="s">
        <v>94</v>
      </c>
    </row>
    <row r="360" s="2" customFormat="1">
      <c r="A360" s="37"/>
      <c r="B360" s="38"/>
      <c r="C360" s="39"/>
      <c r="D360" s="232" t="s">
        <v>671</v>
      </c>
      <c r="E360" s="39"/>
      <c r="F360" s="264" t="s">
        <v>1200</v>
      </c>
      <c r="G360" s="39"/>
      <c r="H360" s="39"/>
      <c r="I360" s="234"/>
      <c r="J360" s="39"/>
      <c r="K360" s="39"/>
      <c r="L360" s="43"/>
      <c r="M360" s="235"/>
      <c r="N360" s="236"/>
      <c r="O360" s="90"/>
      <c r="P360" s="90"/>
      <c r="Q360" s="90"/>
      <c r="R360" s="90"/>
      <c r="S360" s="90"/>
      <c r="T360" s="91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T360" s="15" t="s">
        <v>671</v>
      </c>
      <c r="AU360" s="15" t="s">
        <v>94</v>
      </c>
    </row>
    <row r="361" s="13" customFormat="1">
      <c r="A361" s="13"/>
      <c r="B361" s="237"/>
      <c r="C361" s="238"/>
      <c r="D361" s="232" t="s">
        <v>260</v>
      </c>
      <c r="E361" s="239" t="s">
        <v>1</v>
      </c>
      <c r="F361" s="240" t="s">
        <v>209</v>
      </c>
      <c r="G361" s="238"/>
      <c r="H361" s="241">
        <v>4</v>
      </c>
      <c r="I361" s="242"/>
      <c r="J361" s="238"/>
      <c r="K361" s="238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94</v>
      </c>
      <c r="AV361" s="13" t="s">
        <v>94</v>
      </c>
      <c r="AW361" s="13" t="s">
        <v>38</v>
      </c>
      <c r="AX361" s="13" t="s">
        <v>91</v>
      </c>
      <c r="AY361" s="247" t="s">
        <v>192</v>
      </c>
    </row>
    <row r="362" s="2" customFormat="1" ht="24.15" customHeight="1">
      <c r="A362" s="37"/>
      <c r="B362" s="38"/>
      <c r="C362" s="254" t="s">
        <v>680</v>
      </c>
      <c r="D362" s="254" t="s">
        <v>331</v>
      </c>
      <c r="E362" s="255" t="s">
        <v>1201</v>
      </c>
      <c r="F362" s="256" t="s">
        <v>1202</v>
      </c>
      <c r="G362" s="257" t="s">
        <v>628</v>
      </c>
      <c r="H362" s="258">
        <v>2</v>
      </c>
      <c r="I362" s="259"/>
      <c r="J362" s="260">
        <f>ROUND(I362*H362,2)</f>
        <v>0</v>
      </c>
      <c r="K362" s="256" t="s">
        <v>1</v>
      </c>
      <c r="L362" s="261"/>
      <c r="M362" s="262" t="s">
        <v>1</v>
      </c>
      <c r="N362" s="263" t="s">
        <v>48</v>
      </c>
      <c r="O362" s="90"/>
      <c r="P362" s="228">
        <f>O362*H362</f>
        <v>0</v>
      </c>
      <c r="Q362" s="228">
        <v>0.0014</v>
      </c>
      <c r="R362" s="228">
        <f>Q362*H362</f>
        <v>0.0028</v>
      </c>
      <c r="S362" s="228">
        <v>0</v>
      </c>
      <c r="T362" s="229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230" t="s">
        <v>226</v>
      </c>
      <c r="AT362" s="230" t="s">
        <v>331</v>
      </c>
      <c r="AU362" s="230" t="s">
        <v>94</v>
      </c>
      <c r="AY362" s="15" t="s">
        <v>192</v>
      </c>
      <c r="BE362" s="231">
        <f>IF(N362="základní",J362,0)</f>
        <v>0</v>
      </c>
      <c r="BF362" s="231">
        <f>IF(N362="snížená",J362,0)</f>
        <v>0</v>
      </c>
      <c r="BG362" s="231">
        <f>IF(N362="zákl. přenesená",J362,0)</f>
        <v>0</v>
      </c>
      <c r="BH362" s="231">
        <f>IF(N362="sníž. přenesená",J362,0)</f>
        <v>0</v>
      </c>
      <c r="BI362" s="231">
        <f>IF(N362="nulová",J362,0)</f>
        <v>0</v>
      </c>
      <c r="BJ362" s="15" t="s">
        <v>91</v>
      </c>
      <c r="BK362" s="231">
        <f>ROUND(I362*H362,2)</f>
        <v>0</v>
      </c>
      <c r="BL362" s="15" t="s">
        <v>209</v>
      </c>
      <c r="BM362" s="230" t="s">
        <v>1355</v>
      </c>
    </row>
    <row r="363" s="2" customFormat="1">
      <c r="A363" s="37"/>
      <c r="B363" s="38"/>
      <c r="C363" s="39"/>
      <c r="D363" s="232" t="s">
        <v>199</v>
      </c>
      <c r="E363" s="39"/>
      <c r="F363" s="233" t="s">
        <v>1202</v>
      </c>
      <c r="G363" s="39"/>
      <c r="H363" s="39"/>
      <c r="I363" s="234"/>
      <c r="J363" s="39"/>
      <c r="K363" s="39"/>
      <c r="L363" s="43"/>
      <c r="M363" s="235"/>
      <c r="N363" s="236"/>
      <c r="O363" s="90"/>
      <c r="P363" s="90"/>
      <c r="Q363" s="90"/>
      <c r="R363" s="90"/>
      <c r="S363" s="90"/>
      <c r="T363" s="91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T363" s="15" t="s">
        <v>199</v>
      </c>
      <c r="AU363" s="15" t="s">
        <v>94</v>
      </c>
    </row>
    <row r="364" s="2" customFormat="1">
      <c r="A364" s="37"/>
      <c r="B364" s="38"/>
      <c r="C364" s="39"/>
      <c r="D364" s="232" t="s">
        <v>671</v>
      </c>
      <c r="E364" s="39"/>
      <c r="F364" s="264" t="s">
        <v>1204</v>
      </c>
      <c r="G364" s="39"/>
      <c r="H364" s="39"/>
      <c r="I364" s="234"/>
      <c r="J364" s="39"/>
      <c r="K364" s="39"/>
      <c r="L364" s="43"/>
      <c r="M364" s="235"/>
      <c r="N364" s="236"/>
      <c r="O364" s="90"/>
      <c r="P364" s="90"/>
      <c r="Q364" s="90"/>
      <c r="R364" s="90"/>
      <c r="S364" s="90"/>
      <c r="T364" s="91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T364" s="15" t="s">
        <v>671</v>
      </c>
      <c r="AU364" s="15" t="s">
        <v>94</v>
      </c>
    </row>
    <row r="365" s="13" customFormat="1">
      <c r="A365" s="13"/>
      <c r="B365" s="237"/>
      <c r="C365" s="238"/>
      <c r="D365" s="232" t="s">
        <v>260</v>
      </c>
      <c r="E365" s="239" t="s">
        <v>1</v>
      </c>
      <c r="F365" s="240" t="s">
        <v>94</v>
      </c>
      <c r="G365" s="238"/>
      <c r="H365" s="241">
        <v>2</v>
      </c>
      <c r="I365" s="242"/>
      <c r="J365" s="238"/>
      <c r="K365" s="238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94</v>
      </c>
      <c r="AV365" s="13" t="s">
        <v>94</v>
      </c>
      <c r="AW365" s="13" t="s">
        <v>38</v>
      </c>
      <c r="AX365" s="13" t="s">
        <v>91</v>
      </c>
      <c r="AY365" s="247" t="s">
        <v>192</v>
      </c>
    </row>
    <row r="366" s="2" customFormat="1" ht="21.75" customHeight="1">
      <c r="A366" s="37"/>
      <c r="B366" s="38"/>
      <c r="C366" s="219" t="s">
        <v>685</v>
      </c>
      <c r="D366" s="219" t="s">
        <v>193</v>
      </c>
      <c r="E366" s="220" t="s">
        <v>794</v>
      </c>
      <c r="F366" s="221" t="s">
        <v>795</v>
      </c>
      <c r="G366" s="222" t="s">
        <v>628</v>
      </c>
      <c r="H366" s="223">
        <v>11</v>
      </c>
      <c r="I366" s="224"/>
      <c r="J366" s="225">
        <f>ROUND(I366*H366,2)</f>
        <v>0</v>
      </c>
      <c r="K366" s="221" t="s">
        <v>266</v>
      </c>
      <c r="L366" s="43"/>
      <c r="M366" s="226" t="s">
        <v>1</v>
      </c>
      <c r="N366" s="227" t="s">
        <v>48</v>
      </c>
      <c r="O366" s="90"/>
      <c r="P366" s="228">
        <f>O366*H366</f>
        <v>0</v>
      </c>
      <c r="Q366" s="228">
        <v>0.0016199999999999999</v>
      </c>
      <c r="R366" s="228">
        <f>Q366*H366</f>
        <v>0.017819999999999999</v>
      </c>
      <c r="S366" s="228">
        <v>0</v>
      </c>
      <c r="T366" s="229">
        <f>S366*H366</f>
        <v>0</v>
      </c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R366" s="230" t="s">
        <v>209</v>
      </c>
      <c r="AT366" s="230" t="s">
        <v>193</v>
      </c>
      <c r="AU366" s="230" t="s">
        <v>94</v>
      </c>
      <c r="AY366" s="15" t="s">
        <v>192</v>
      </c>
      <c r="BE366" s="231">
        <f>IF(N366="základní",J366,0)</f>
        <v>0</v>
      </c>
      <c r="BF366" s="231">
        <f>IF(N366="snížená",J366,0)</f>
        <v>0</v>
      </c>
      <c r="BG366" s="231">
        <f>IF(N366="zákl. přenesená",J366,0)</f>
        <v>0</v>
      </c>
      <c r="BH366" s="231">
        <f>IF(N366="sníž. přenesená",J366,0)</f>
        <v>0</v>
      </c>
      <c r="BI366" s="231">
        <f>IF(N366="nulová",J366,0)</f>
        <v>0</v>
      </c>
      <c r="BJ366" s="15" t="s">
        <v>91</v>
      </c>
      <c r="BK366" s="231">
        <f>ROUND(I366*H366,2)</f>
        <v>0</v>
      </c>
      <c r="BL366" s="15" t="s">
        <v>209</v>
      </c>
      <c r="BM366" s="230" t="s">
        <v>796</v>
      </c>
    </row>
    <row r="367" s="2" customFormat="1">
      <c r="A367" s="37"/>
      <c r="B367" s="38"/>
      <c r="C367" s="39"/>
      <c r="D367" s="232" t="s">
        <v>199</v>
      </c>
      <c r="E367" s="39"/>
      <c r="F367" s="233" t="s">
        <v>797</v>
      </c>
      <c r="G367" s="39"/>
      <c r="H367" s="39"/>
      <c r="I367" s="234"/>
      <c r="J367" s="39"/>
      <c r="K367" s="39"/>
      <c r="L367" s="43"/>
      <c r="M367" s="235"/>
      <c r="N367" s="236"/>
      <c r="O367" s="90"/>
      <c r="P367" s="90"/>
      <c r="Q367" s="90"/>
      <c r="R367" s="90"/>
      <c r="S367" s="90"/>
      <c r="T367" s="91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T367" s="15" t="s">
        <v>199</v>
      </c>
      <c r="AU367" s="15" t="s">
        <v>94</v>
      </c>
    </row>
    <row r="368" s="2" customFormat="1">
      <c r="A368" s="37"/>
      <c r="B368" s="38"/>
      <c r="C368" s="39"/>
      <c r="D368" s="248" t="s">
        <v>268</v>
      </c>
      <c r="E368" s="39"/>
      <c r="F368" s="249" t="s">
        <v>798</v>
      </c>
      <c r="G368" s="39"/>
      <c r="H368" s="39"/>
      <c r="I368" s="234"/>
      <c r="J368" s="39"/>
      <c r="K368" s="39"/>
      <c r="L368" s="43"/>
      <c r="M368" s="235"/>
      <c r="N368" s="236"/>
      <c r="O368" s="90"/>
      <c r="P368" s="90"/>
      <c r="Q368" s="90"/>
      <c r="R368" s="90"/>
      <c r="S368" s="90"/>
      <c r="T368" s="91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T368" s="15" t="s">
        <v>268</v>
      </c>
      <c r="AU368" s="15" t="s">
        <v>94</v>
      </c>
    </row>
    <row r="369" s="13" customFormat="1">
      <c r="A369" s="13"/>
      <c r="B369" s="237"/>
      <c r="C369" s="238"/>
      <c r="D369" s="232" t="s">
        <v>260</v>
      </c>
      <c r="E369" s="239" t="s">
        <v>1</v>
      </c>
      <c r="F369" s="240" t="s">
        <v>1440</v>
      </c>
      <c r="G369" s="238"/>
      <c r="H369" s="241">
        <v>11</v>
      </c>
      <c r="I369" s="242"/>
      <c r="J369" s="238"/>
      <c r="K369" s="238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260</v>
      </c>
      <c r="AU369" s="247" t="s">
        <v>94</v>
      </c>
      <c r="AV369" s="13" t="s">
        <v>94</v>
      </c>
      <c r="AW369" s="13" t="s">
        <v>38</v>
      </c>
      <c r="AX369" s="13" t="s">
        <v>91</v>
      </c>
      <c r="AY369" s="247" t="s">
        <v>192</v>
      </c>
    </row>
    <row r="370" s="2" customFormat="1" ht="24.15" customHeight="1">
      <c r="A370" s="37"/>
      <c r="B370" s="38"/>
      <c r="C370" s="254" t="s">
        <v>691</v>
      </c>
      <c r="D370" s="254" t="s">
        <v>331</v>
      </c>
      <c r="E370" s="255" t="s">
        <v>800</v>
      </c>
      <c r="F370" s="256" t="s">
        <v>801</v>
      </c>
      <c r="G370" s="257" t="s">
        <v>628</v>
      </c>
      <c r="H370" s="258">
        <v>11</v>
      </c>
      <c r="I370" s="259"/>
      <c r="J370" s="260">
        <f>ROUND(I370*H370,2)</f>
        <v>0</v>
      </c>
      <c r="K370" s="256" t="s">
        <v>266</v>
      </c>
      <c r="L370" s="261"/>
      <c r="M370" s="262" t="s">
        <v>1</v>
      </c>
      <c r="N370" s="263" t="s">
        <v>48</v>
      </c>
      <c r="O370" s="90"/>
      <c r="P370" s="228">
        <f>O370*H370</f>
        <v>0</v>
      </c>
      <c r="Q370" s="228">
        <v>0.017999999999999999</v>
      </c>
      <c r="R370" s="228">
        <f>Q370*H370</f>
        <v>0.19799999999999998</v>
      </c>
      <c r="S370" s="228">
        <v>0</v>
      </c>
      <c r="T370" s="229">
        <f>S370*H370</f>
        <v>0</v>
      </c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R370" s="230" t="s">
        <v>226</v>
      </c>
      <c r="AT370" s="230" t="s">
        <v>331</v>
      </c>
      <c r="AU370" s="230" t="s">
        <v>94</v>
      </c>
      <c r="AY370" s="15" t="s">
        <v>192</v>
      </c>
      <c r="BE370" s="231">
        <f>IF(N370="základní",J370,0)</f>
        <v>0</v>
      </c>
      <c r="BF370" s="231">
        <f>IF(N370="snížená",J370,0)</f>
        <v>0</v>
      </c>
      <c r="BG370" s="231">
        <f>IF(N370="zákl. přenesená",J370,0)</f>
        <v>0</v>
      </c>
      <c r="BH370" s="231">
        <f>IF(N370="sníž. přenesená",J370,0)</f>
        <v>0</v>
      </c>
      <c r="BI370" s="231">
        <f>IF(N370="nulová",J370,0)</f>
        <v>0</v>
      </c>
      <c r="BJ370" s="15" t="s">
        <v>91</v>
      </c>
      <c r="BK370" s="231">
        <f>ROUND(I370*H370,2)</f>
        <v>0</v>
      </c>
      <c r="BL370" s="15" t="s">
        <v>209</v>
      </c>
      <c r="BM370" s="230" t="s">
        <v>802</v>
      </c>
    </row>
    <row r="371" s="2" customFormat="1">
      <c r="A371" s="37"/>
      <c r="B371" s="38"/>
      <c r="C371" s="39"/>
      <c r="D371" s="232" t="s">
        <v>199</v>
      </c>
      <c r="E371" s="39"/>
      <c r="F371" s="233" t="s">
        <v>801</v>
      </c>
      <c r="G371" s="39"/>
      <c r="H371" s="39"/>
      <c r="I371" s="234"/>
      <c r="J371" s="39"/>
      <c r="K371" s="39"/>
      <c r="L371" s="43"/>
      <c r="M371" s="235"/>
      <c r="N371" s="236"/>
      <c r="O371" s="90"/>
      <c r="P371" s="90"/>
      <c r="Q371" s="90"/>
      <c r="R371" s="90"/>
      <c r="S371" s="90"/>
      <c r="T371" s="91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T371" s="15" t="s">
        <v>199</v>
      </c>
      <c r="AU371" s="15" t="s">
        <v>94</v>
      </c>
    </row>
    <row r="372" s="2" customFormat="1" ht="16.5" customHeight="1">
      <c r="A372" s="37"/>
      <c r="B372" s="38"/>
      <c r="C372" s="219" t="s">
        <v>697</v>
      </c>
      <c r="D372" s="219" t="s">
        <v>193</v>
      </c>
      <c r="E372" s="220" t="s">
        <v>836</v>
      </c>
      <c r="F372" s="221" t="s">
        <v>837</v>
      </c>
      <c r="G372" s="222" t="s">
        <v>628</v>
      </c>
      <c r="H372" s="223">
        <v>11</v>
      </c>
      <c r="I372" s="224"/>
      <c r="J372" s="225">
        <f>ROUND(I372*H372,2)</f>
        <v>0</v>
      </c>
      <c r="K372" s="221" t="s">
        <v>266</v>
      </c>
      <c r="L372" s="43"/>
      <c r="M372" s="226" t="s">
        <v>1</v>
      </c>
      <c r="N372" s="227" t="s">
        <v>48</v>
      </c>
      <c r="O372" s="90"/>
      <c r="P372" s="228">
        <f>O372*H372</f>
        <v>0</v>
      </c>
      <c r="Q372" s="228">
        <v>0.040000000000000001</v>
      </c>
      <c r="R372" s="228">
        <f>Q372*H372</f>
        <v>0.44</v>
      </c>
      <c r="S372" s="228">
        <v>0</v>
      </c>
      <c r="T372" s="229">
        <f>S372*H372</f>
        <v>0</v>
      </c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R372" s="230" t="s">
        <v>209</v>
      </c>
      <c r="AT372" s="230" t="s">
        <v>193</v>
      </c>
      <c r="AU372" s="230" t="s">
        <v>94</v>
      </c>
      <c r="AY372" s="15" t="s">
        <v>192</v>
      </c>
      <c r="BE372" s="231">
        <f>IF(N372="základní",J372,0)</f>
        <v>0</v>
      </c>
      <c r="BF372" s="231">
        <f>IF(N372="snížená",J372,0)</f>
        <v>0</v>
      </c>
      <c r="BG372" s="231">
        <f>IF(N372="zákl. přenesená",J372,0)</f>
        <v>0</v>
      </c>
      <c r="BH372" s="231">
        <f>IF(N372="sníž. přenesená",J372,0)</f>
        <v>0</v>
      </c>
      <c r="BI372" s="231">
        <f>IF(N372="nulová",J372,0)</f>
        <v>0</v>
      </c>
      <c r="BJ372" s="15" t="s">
        <v>91</v>
      </c>
      <c r="BK372" s="231">
        <f>ROUND(I372*H372,2)</f>
        <v>0</v>
      </c>
      <c r="BL372" s="15" t="s">
        <v>209</v>
      </c>
      <c r="BM372" s="230" t="s">
        <v>838</v>
      </c>
    </row>
    <row r="373" s="2" customFormat="1">
      <c r="A373" s="37"/>
      <c r="B373" s="38"/>
      <c r="C373" s="39"/>
      <c r="D373" s="232" t="s">
        <v>199</v>
      </c>
      <c r="E373" s="39"/>
      <c r="F373" s="233" t="s">
        <v>837</v>
      </c>
      <c r="G373" s="39"/>
      <c r="H373" s="39"/>
      <c r="I373" s="234"/>
      <c r="J373" s="39"/>
      <c r="K373" s="39"/>
      <c r="L373" s="43"/>
      <c r="M373" s="235"/>
      <c r="N373" s="236"/>
      <c r="O373" s="90"/>
      <c r="P373" s="90"/>
      <c r="Q373" s="90"/>
      <c r="R373" s="90"/>
      <c r="S373" s="90"/>
      <c r="T373" s="91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T373" s="15" t="s">
        <v>199</v>
      </c>
      <c r="AU373" s="15" t="s">
        <v>94</v>
      </c>
    </row>
    <row r="374" s="2" customFormat="1">
      <c r="A374" s="37"/>
      <c r="B374" s="38"/>
      <c r="C374" s="39"/>
      <c r="D374" s="248" t="s">
        <v>268</v>
      </c>
      <c r="E374" s="39"/>
      <c r="F374" s="249" t="s">
        <v>839</v>
      </c>
      <c r="G374" s="39"/>
      <c r="H374" s="39"/>
      <c r="I374" s="234"/>
      <c r="J374" s="39"/>
      <c r="K374" s="39"/>
      <c r="L374" s="43"/>
      <c r="M374" s="235"/>
      <c r="N374" s="236"/>
      <c r="O374" s="90"/>
      <c r="P374" s="90"/>
      <c r="Q374" s="90"/>
      <c r="R374" s="90"/>
      <c r="S374" s="90"/>
      <c r="T374" s="91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T374" s="15" t="s">
        <v>268</v>
      </c>
      <c r="AU374" s="15" t="s">
        <v>94</v>
      </c>
    </row>
    <row r="375" s="2" customFormat="1" ht="24.15" customHeight="1">
      <c r="A375" s="37"/>
      <c r="B375" s="38"/>
      <c r="C375" s="254" t="s">
        <v>621</v>
      </c>
      <c r="D375" s="254" t="s">
        <v>331</v>
      </c>
      <c r="E375" s="255" t="s">
        <v>804</v>
      </c>
      <c r="F375" s="256" t="s">
        <v>805</v>
      </c>
      <c r="G375" s="257" t="s">
        <v>628</v>
      </c>
      <c r="H375" s="258">
        <v>11</v>
      </c>
      <c r="I375" s="259"/>
      <c r="J375" s="260">
        <f>ROUND(I375*H375,2)</f>
        <v>0</v>
      </c>
      <c r="K375" s="256" t="s">
        <v>1</v>
      </c>
      <c r="L375" s="261"/>
      <c r="M375" s="262" t="s">
        <v>1</v>
      </c>
      <c r="N375" s="263" t="s">
        <v>48</v>
      </c>
      <c r="O375" s="90"/>
      <c r="P375" s="228">
        <f>O375*H375</f>
        <v>0</v>
      </c>
      <c r="Q375" s="228">
        <v>0.0065399999999999998</v>
      </c>
      <c r="R375" s="228">
        <f>Q375*H375</f>
        <v>0.071940000000000004</v>
      </c>
      <c r="S375" s="228">
        <v>0</v>
      </c>
      <c r="T375" s="229">
        <f>S375*H375</f>
        <v>0</v>
      </c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R375" s="230" t="s">
        <v>226</v>
      </c>
      <c r="AT375" s="230" t="s">
        <v>331</v>
      </c>
      <c r="AU375" s="230" t="s">
        <v>94</v>
      </c>
      <c r="AY375" s="15" t="s">
        <v>192</v>
      </c>
      <c r="BE375" s="231">
        <f>IF(N375="základní",J375,0)</f>
        <v>0</v>
      </c>
      <c r="BF375" s="231">
        <f>IF(N375="snížená",J375,0)</f>
        <v>0</v>
      </c>
      <c r="BG375" s="231">
        <f>IF(N375="zákl. přenesená",J375,0)</f>
        <v>0</v>
      </c>
      <c r="BH375" s="231">
        <f>IF(N375="sníž. přenesená",J375,0)</f>
        <v>0</v>
      </c>
      <c r="BI375" s="231">
        <f>IF(N375="nulová",J375,0)</f>
        <v>0</v>
      </c>
      <c r="BJ375" s="15" t="s">
        <v>91</v>
      </c>
      <c r="BK375" s="231">
        <f>ROUND(I375*H375,2)</f>
        <v>0</v>
      </c>
      <c r="BL375" s="15" t="s">
        <v>209</v>
      </c>
      <c r="BM375" s="230" t="s">
        <v>806</v>
      </c>
    </row>
    <row r="376" s="2" customFormat="1">
      <c r="A376" s="37"/>
      <c r="B376" s="38"/>
      <c r="C376" s="39"/>
      <c r="D376" s="232" t="s">
        <v>199</v>
      </c>
      <c r="E376" s="39"/>
      <c r="F376" s="233" t="s">
        <v>805</v>
      </c>
      <c r="G376" s="39"/>
      <c r="H376" s="39"/>
      <c r="I376" s="234"/>
      <c r="J376" s="39"/>
      <c r="K376" s="39"/>
      <c r="L376" s="43"/>
      <c r="M376" s="235"/>
      <c r="N376" s="236"/>
      <c r="O376" s="90"/>
      <c r="P376" s="90"/>
      <c r="Q376" s="90"/>
      <c r="R376" s="90"/>
      <c r="S376" s="90"/>
      <c r="T376" s="91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T376" s="15" t="s">
        <v>199</v>
      </c>
      <c r="AU376" s="15" t="s">
        <v>94</v>
      </c>
    </row>
    <row r="377" s="2" customFormat="1" ht="16.5" customHeight="1">
      <c r="A377" s="37"/>
      <c r="B377" s="38"/>
      <c r="C377" s="254" t="s">
        <v>708</v>
      </c>
      <c r="D377" s="254" t="s">
        <v>331</v>
      </c>
      <c r="E377" s="255" t="s">
        <v>842</v>
      </c>
      <c r="F377" s="256" t="s">
        <v>843</v>
      </c>
      <c r="G377" s="257" t="s">
        <v>628</v>
      </c>
      <c r="H377" s="258">
        <v>11</v>
      </c>
      <c r="I377" s="259"/>
      <c r="J377" s="260">
        <f>ROUND(I377*H377,2)</f>
        <v>0</v>
      </c>
      <c r="K377" s="256" t="s">
        <v>1</v>
      </c>
      <c r="L377" s="261"/>
      <c r="M377" s="262" t="s">
        <v>1</v>
      </c>
      <c r="N377" s="263" t="s">
        <v>48</v>
      </c>
      <c r="O377" s="90"/>
      <c r="P377" s="228">
        <f>O377*H377</f>
        <v>0</v>
      </c>
      <c r="Q377" s="228">
        <v>0.013299999999999999</v>
      </c>
      <c r="R377" s="228">
        <f>Q377*H377</f>
        <v>0.14629999999999999</v>
      </c>
      <c r="S377" s="228">
        <v>0</v>
      </c>
      <c r="T377" s="229">
        <f>S377*H377</f>
        <v>0</v>
      </c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R377" s="230" t="s">
        <v>226</v>
      </c>
      <c r="AT377" s="230" t="s">
        <v>331</v>
      </c>
      <c r="AU377" s="230" t="s">
        <v>94</v>
      </c>
      <c r="AY377" s="15" t="s">
        <v>192</v>
      </c>
      <c r="BE377" s="231">
        <f>IF(N377="základní",J377,0)</f>
        <v>0</v>
      </c>
      <c r="BF377" s="231">
        <f>IF(N377="snížená",J377,0)</f>
        <v>0</v>
      </c>
      <c r="BG377" s="231">
        <f>IF(N377="zákl. přenesená",J377,0)</f>
        <v>0</v>
      </c>
      <c r="BH377" s="231">
        <f>IF(N377="sníž. přenesená",J377,0)</f>
        <v>0</v>
      </c>
      <c r="BI377" s="231">
        <f>IF(N377="nulová",J377,0)</f>
        <v>0</v>
      </c>
      <c r="BJ377" s="15" t="s">
        <v>91</v>
      </c>
      <c r="BK377" s="231">
        <f>ROUND(I377*H377,2)</f>
        <v>0</v>
      </c>
      <c r="BL377" s="15" t="s">
        <v>209</v>
      </c>
      <c r="BM377" s="230" t="s">
        <v>844</v>
      </c>
    </row>
    <row r="378" s="2" customFormat="1">
      <c r="A378" s="37"/>
      <c r="B378" s="38"/>
      <c r="C378" s="39"/>
      <c r="D378" s="232" t="s">
        <v>199</v>
      </c>
      <c r="E378" s="39"/>
      <c r="F378" s="233" t="s">
        <v>843</v>
      </c>
      <c r="G378" s="39"/>
      <c r="H378" s="39"/>
      <c r="I378" s="234"/>
      <c r="J378" s="39"/>
      <c r="K378" s="39"/>
      <c r="L378" s="43"/>
      <c r="M378" s="235"/>
      <c r="N378" s="236"/>
      <c r="O378" s="90"/>
      <c r="P378" s="90"/>
      <c r="Q378" s="90"/>
      <c r="R378" s="90"/>
      <c r="S378" s="90"/>
      <c r="T378" s="91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T378" s="15" t="s">
        <v>199</v>
      </c>
      <c r="AU378" s="15" t="s">
        <v>94</v>
      </c>
    </row>
    <row r="379" s="2" customFormat="1" ht="16.5" customHeight="1">
      <c r="A379" s="37"/>
      <c r="B379" s="38"/>
      <c r="C379" s="219" t="s">
        <v>713</v>
      </c>
      <c r="D379" s="219" t="s">
        <v>193</v>
      </c>
      <c r="E379" s="220" t="s">
        <v>846</v>
      </c>
      <c r="F379" s="221" t="s">
        <v>847</v>
      </c>
      <c r="G379" s="222" t="s">
        <v>628</v>
      </c>
      <c r="H379" s="223">
        <v>3</v>
      </c>
      <c r="I379" s="224"/>
      <c r="J379" s="225">
        <f>ROUND(I379*H379,2)</f>
        <v>0</v>
      </c>
      <c r="K379" s="221" t="s">
        <v>266</v>
      </c>
      <c r="L379" s="43"/>
      <c r="M379" s="226" t="s">
        <v>1</v>
      </c>
      <c r="N379" s="227" t="s">
        <v>48</v>
      </c>
      <c r="O379" s="90"/>
      <c r="P379" s="228">
        <f>O379*H379</f>
        <v>0</v>
      </c>
      <c r="Q379" s="228">
        <v>0.0013600000000000001</v>
      </c>
      <c r="R379" s="228">
        <f>Q379*H379</f>
        <v>0.0040800000000000003</v>
      </c>
      <c r="S379" s="228">
        <v>0</v>
      </c>
      <c r="T379" s="229">
        <f>S379*H379</f>
        <v>0</v>
      </c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R379" s="230" t="s">
        <v>209</v>
      </c>
      <c r="AT379" s="230" t="s">
        <v>193</v>
      </c>
      <c r="AU379" s="230" t="s">
        <v>94</v>
      </c>
      <c r="AY379" s="15" t="s">
        <v>192</v>
      </c>
      <c r="BE379" s="231">
        <f>IF(N379="základní",J379,0)</f>
        <v>0</v>
      </c>
      <c r="BF379" s="231">
        <f>IF(N379="snížená",J379,0)</f>
        <v>0</v>
      </c>
      <c r="BG379" s="231">
        <f>IF(N379="zákl. přenesená",J379,0)</f>
        <v>0</v>
      </c>
      <c r="BH379" s="231">
        <f>IF(N379="sníž. přenesená",J379,0)</f>
        <v>0</v>
      </c>
      <c r="BI379" s="231">
        <f>IF(N379="nulová",J379,0)</f>
        <v>0</v>
      </c>
      <c r="BJ379" s="15" t="s">
        <v>91</v>
      </c>
      <c r="BK379" s="231">
        <f>ROUND(I379*H379,2)</f>
        <v>0</v>
      </c>
      <c r="BL379" s="15" t="s">
        <v>209</v>
      </c>
      <c r="BM379" s="230" t="s">
        <v>848</v>
      </c>
    </row>
    <row r="380" s="2" customFormat="1">
      <c r="A380" s="37"/>
      <c r="B380" s="38"/>
      <c r="C380" s="39"/>
      <c r="D380" s="232" t="s">
        <v>199</v>
      </c>
      <c r="E380" s="39"/>
      <c r="F380" s="233" t="s">
        <v>847</v>
      </c>
      <c r="G380" s="39"/>
      <c r="H380" s="39"/>
      <c r="I380" s="234"/>
      <c r="J380" s="39"/>
      <c r="K380" s="39"/>
      <c r="L380" s="43"/>
      <c r="M380" s="235"/>
      <c r="N380" s="236"/>
      <c r="O380" s="90"/>
      <c r="P380" s="90"/>
      <c r="Q380" s="90"/>
      <c r="R380" s="90"/>
      <c r="S380" s="90"/>
      <c r="T380" s="91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T380" s="15" t="s">
        <v>199</v>
      </c>
      <c r="AU380" s="15" t="s">
        <v>94</v>
      </c>
    </row>
    <row r="381" s="2" customFormat="1">
      <c r="A381" s="37"/>
      <c r="B381" s="38"/>
      <c r="C381" s="39"/>
      <c r="D381" s="248" t="s">
        <v>268</v>
      </c>
      <c r="E381" s="39"/>
      <c r="F381" s="249" t="s">
        <v>849</v>
      </c>
      <c r="G381" s="39"/>
      <c r="H381" s="39"/>
      <c r="I381" s="234"/>
      <c r="J381" s="39"/>
      <c r="K381" s="39"/>
      <c r="L381" s="43"/>
      <c r="M381" s="235"/>
      <c r="N381" s="236"/>
      <c r="O381" s="90"/>
      <c r="P381" s="90"/>
      <c r="Q381" s="90"/>
      <c r="R381" s="90"/>
      <c r="S381" s="90"/>
      <c r="T381" s="91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T381" s="15" t="s">
        <v>268</v>
      </c>
      <c r="AU381" s="15" t="s">
        <v>94</v>
      </c>
    </row>
    <row r="382" s="13" customFormat="1">
      <c r="A382" s="13"/>
      <c r="B382" s="237"/>
      <c r="C382" s="238"/>
      <c r="D382" s="232" t="s">
        <v>260</v>
      </c>
      <c r="E382" s="239" t="s">
        <v>1</v>
      </c>
      <c r="F382" s="240" t="s">
        <v>204</v>
      </c>
      <c r="G382" s="238"/>
      <c r="H382" s="241">
        <v>3</v>
      </c>
      <c r="I382" s="242"/>
      <c r="J382" s="238"/>
      <c r="K382" s="238"/>
      <c r="L382" s="243"/>
      <c r="M382" s="244"/>
      <c r="N382" s="245"/>
      <c r="O382" s="245"/>
      <c r="P382" s="245"/>
      <c r="Q382" s="245"/>
      <c r="R382" s="245"/>
      <c r="S382" s="245"/>
      <c r="T382" s="246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7" t="s">
        <v>260</v>
      </c>
      <c r="AU382" s="247" t="s">
        <v>94</v>
      </c>
      <c r="AV382" s="13" t="s">
        <v>94</v>
      </c>
      <c r="AW382" s="13" t="s">
        <v>38</v>
      </c>
      <c r="AX382" s="13" t="s">
        <v>91</v>
      </c>
      <c r="AY382" s="247" t="s">
        <v>192</v>
      </c>
    </row>
    <row r="383" s="2" customFormat="1" ht="21.75" customHeight="1">
      <c r="A383" s="37"/>
      <c r="B383" s="38"/>
      <c r="C383" s="254" t="s">
        <v>719</v>
      </c>
      <c r="D383" s="254" t="s">
        <v>331</v>
      </c>
      <c r="E383" s="255" t="s">
        <v>851</v>
      </c>
      <c r="F383" s="256" t="s">
        <v>852</v>
      </c>
      <c r="G383" s="257" t="s">
        <v>853</v>
      </c>
      <c r="H383" s="258">
        <v>3</v>
      </c>
      <c r="I383" s="259"/>
      <c r="J383" s="260">
        <f>ROUND(I383*H383,2)</f>
        <v>0</v>
      </c>
      <c r="K383" s="256" t="s">
        <v>1</v>
      </c>
      <c r="L383" s="261"/>
      <c r="M383" s="262" t="s">
        <v>1</v>
      </c>
      <c r="N383" s="263" t="s">
        <v>48</v>
      </c>
      <c r="O383" s="90"/>
      <c r="P383" s="228">
        <f>O383*H383</f>
        <v>0</v>
      </c>
      <c r="Q383" s="228">
        <v>0.0015</v>
      </c>
      <c r="R383" s="228">
        <f>Q383*H383</f>
        <v>0.0045000000000000005</v>
      </c>
      <c r="S383" s="228">
        <v>0</v>
      </c>
      <c r="T383" s="229">
        <f>S383*H383</f>
        <v>0</v>
      </c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R383" s="230" t="s">
        <v>226</v>
      </c>
      <c r="AT383" s="230" t="s">
        <v>331</v>
      </c>
      <c r="AU383" s="230" t="s">
        <v>94</v>
      </c>
      <c r="AY383" s="15" t="s">
        <v>192</v>
      </c>
      <c r="BE383" s="231">
        <f>IF(N383="základní",J383,0)</f>
        <v>0</v>
      </c>
      <c r="BF383" s="231">
        <f>IF(N383="snížená",J383,0)</f>
        <v>0</v>
      </c>
      <c r="BG383" s="231">
        <f>IF(N383="zákl. přenesená",J383,0)</f>
        <v>0</v>
      </c>
      <c r="BH383" s="231">
        <f>IF(N383="sníž. přenesená",J383,0)</f>
        <v>0</v>
      </c>
      <c r="BI383" s="231">
        <f>IF(N383="nulová",J383,0)</f>
        <v>0</v>
      </c>
      <c r="BJ383" s="15" t="s">
        <v>91</v>
      </c>
      <c r="BK383" s="231">
        <f>ROUND(I383*H383,2)</f>
        <v>0</v>
      </c>
      <c r="BL383" s="15" t="s">
        <v>209</v>
      </c>
      <c r="BM383" s="230" t="s">
        <v>854</v>
      </c>
    </row>
    <row r="384" s="2" customFormat="1">
      <c r="A384" s="37"/>
      <c r="B384" s="38"/>
      <c r="C384" s="39"/>
      <c r="D384" s="232" t="s">
        <v>199</v>
      </c>
      <c r="E384" s="39"/>
      <c r="F384" s="233" t="s">
        <v>852</v>
      </c>
      <c r="G384" s="39"/>
      <c r="H384" s="39"/>
      <c r="I384" s="234"/>
      <c r="J384" s="39"/>
      <c r="K384" s="39"/>
      <c r="L384" s="43"/>
      <c r="M384" s="235"/>
      <c r="N384" s="236"/>
      <c r="O384" s="90"/>
      <c r="P384" s="90"/>
      <c r="Q384" s="90"/>
      <c r="R384" s="90"/>
      <c r="S384" s="90"/>
      <c r="T384" s="91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T384" s="15" t="s">
        <v>199</v>
      </c>
      <c r="AU384" s="15" t="s">
        <v>94</v>
      </c>
    </row>
    <row r="385" s="13" customFormat="1">
      <c r="A385" s="13"/>
      <c r="B385" s="237"/>
      <c r="C385" s="238"/>
      <c r="D385" s="232" t="s">
        <v>260</v>
      </c>
      <c r="E385" s="239" t="s">
        <v>1</v>
      </c>
      <c r="F385" s="240" t="s">
        <v>204</v>
      </c>
      <c r="G385" s="238"/>
      <c r="H385" s="241">
        <v>3</v>
      </c>
      <c r="I385" s="242"/>
      <c r="J385" s="238"/>
      <c r="K385" s="238"/>
      <c r="L385" s="243"/>
      <c r="M385" s="244"/>
      <c r="N385" s="245"/>
      <c r="O385" s="245"/>
      <c r="P385" s="245"/>
      <c r="Q385" s="245"/>
      <c r="R385" s="245"/>
      <c r="S385" s="245"/>
      <c r="T385" s="24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7" t="s">
        <v>260</v>
      </c>
      <c r="AU385" s="247" t="s">
        <v>94</v>
      </c>
      <c r="AV385" s="13" t="s">
        <v>94</v>
      </c>
      <c r="AW385" s="13" t="s">
        <v>38</v>
      </c>
      <c r="AX385" s="13" t="s">
        <v>91</v>
      </c>
      <c r="AY385" s="247" t="s">
        <v>192</v>
      </c>
    </row>
    <row r="386" s="2" customFormat="1" ht="24.15" customHeight="1">
      <c r="A386" s="37"/>
      <c r="B386" s="38"/>
      <c r="C386" s="254" t="s">
        <v>723</v>
      </c>
      <c r="D386" s="254" t="s">
        <v>331</v>
      </c>
      <c r="E386" s="255" t="s">
        <v>856</v>
      </c>
      <c r="F386" s="256" t="s">
        <v>857</v>
      </c>
      <c r="G386" s="257" t="s">
        <v>628</v>
      </c>
      <c r="H386" s="258">
        <v>3</v>
      </c>
      <c r="I386" s="259"/>
      <c r="J386" s="260">
        <f>ROUND(I386*H386,2)</f>
        <v>0</v>
      </c>
      <c r="K386" s="256" t="s">
        <v>1</v>
      </c>
      <c r="L386" s="261"/>
      <c r="M386" s="262" t="s">
        <v>1</v>
      </c>
      <c r="N386" s="263" t="s">
        <v>48</v>
      </c>
      <c r="O386" s="90"/>
      <c r="P386" s="228">
        <f>O386*H386</f>
        <v>0</v>
      </c>
      <c r="Q386" s="228">
        <v>0.0395</v>
      </c>
      <c r="R386" s="228">
        <f>Q386*H386</f>
        <v>0.11849999999999999</v>
      </c>
      <c r="S386" s="228">
        <v>0</v>
      </c>
      <c r="T386" s="229">
        <f>S386*H386</f>
        <v>0</v>
      </c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R386" s="230" t="s">
        <v>226</v>
      </c>
      <c r="AT386" s="230" t="s">
        <v>331</v>
      </c>
      <c r="AU386" s="230" t="s">
        <v>94</v>
      </c>
      <c r="AY386" s="15" t="s">
        <v>192</v>
      </c>
      <c r="BE386" s="231">
        <f>IF(N386="základní",J386,0)</f>
        <v>0</v>
      </c>
      <c r="BF386" s="231">
        <f>IF(N386="snížená",J386,0)</f>
        <v>0</v>
      </c>
      <c r="BG386" s="231">
        <f>IF(N386="zákl. přenesená",J386,0)</f>
        <v>0</v>
      </c>
      <c r="BH386" s="231">
        <f>IF(N386="sníž. přenesená",J386,0)</f>
        <v>0</v>
      </c>
      <c r="BI386" s="231">
        <f>IF(N386="nulová",J386,0)</f>
        <v>0</v>
      </c>
      <c r="BJ386" s="15" t="s">
        <v>91</v>
      </c>
      <c r="BK386" s="231">
        <f>ROUND(I386*H386,2)</f>
        <v>0</v>
      </c>
      <c r="BL386" s="15" t="s">
        <v>209</v>
      </c>
      <c r="BM386" s="230" t="s">
        <v>858</v>
      </c>
    </row>
    <row r="387" s="2" customFormat="1">
      <c r="A387" s="37"/>
      <c r="B387" s="38"/>
      <c r="C387" s="39"/>
      <c r="D387" s="232" t="s">
        <v>199</v>
      </c>
      <c r="E387" s="39"/>
      <c r="F387" s="233" t="s">
        <v>857</v>
      </c>
      <c r="G387" s="39"/>
      <c r="H387" s="39"/>
      <c r="I387" s="234"/>
      <c r="J387" s="39"/>
      <c r="K387" s="39"/>
      <c r="L387" s="43"/>
      <c r="M387" s="235"/>
      <c r="N387" s="236"/>
      <c r="O387" s="90"/>
      <c r="P387" s="90"/>
      <c r="Q387" s="90"/>
      <c r="R387" s="90"/>
      <c r="S387" s="90"/>
      <c r="T387" s="91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T387" s="15" t="s">
        <v>199</v>
      </c>
      <c r="AU387" s="15" t="s">
        <v>94</v>
      </c>
    </row>
    <row r="388" s="13" customFormat="1">
      <c r="A388" s="13"/>
      <c r="B388" s="237"/>
      <c r="C388" s="238"/>
      <c r="D388" s="232" t="s">
        <v>260</v>
      </c>
      <c r="E388" s="239" t="s">
        <v>1</v>
      </c>
      <c r="F388" s="240" t="s">
        <v>204</v>
      </c>
      <c r="G388" s="238"/>
      <c r="H388" s="241">
        <v>3</v>
      </c>
      <c r="I388" s="242"/>
      <c r="J388" s="238"/>
      <c r="K388" s="238"/>
      <c r="L388" s="243"/>
      <c r="M388" s="244"/>
      <c r="N388" s="245"/>
      <c r="O388" s="245"/>
      <c r="P388" s="245"/>
      <c r="Q388" s="245"/>
      <c r="R388" s="245"/>
      <c r="S388" s="245"/>
      <c r="T388" s="24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7" t="s">
        <v>260</v>
      </c>
      <c r="AU388" s="247" t="s">
        <v>94</v>
      </c>
      <c r="AV388" s="13" t="s">
        <v>94</v>
      </c>
      <c r="AW388" s="13" t="s">
        <v>38</v>
      </c>
      <c r="AX388" s="13" t="s">
        <v>91</v>
      </c>
      <c r="AY388" s="247" t="s">
        <v>192</v>
      </c>
    </row>
    <row r="389" s="2" customFormat="1" ht="24.15" customHeight="1">
      <c r="A389" s="37"/>
      <c r="B389" s="38"/>
      <c r="C389" s="254" t="s">
        <v>729</v>
      </c>
      <c r="D389" s="254" t="s">
        <v>331</v>
      </c>
      <c r="E389" s="255" t="s">
        <v>860</v>
      </c>
      <c r="F389" s="256" t="s">
        <v>861</v>
      </c>
      <c r="G389" s="257" t="s">
        <v>628</v>
      </c>
      <c r="H389" s="258">
        <v>3</v>
      </c>
      <c r="I389" s="259"/>
      <c r="J389" s="260">
        <f>ROUND(I389*H389,2)</f>
        <v>0</v>
      </c>
      <c r="K389" s="256" t="s">
        <v>1</v>
      </c>
      <c r="L389" s="261"/>
      <c r="M389" s="262" t="s">
        <v>1</v>
      </c>
      <c r="N389" s="263" t="s">
        <v>48</v>
      </c>
      <c r="O389" s="90"/>
      <c r="P389" s="228">
        <f>O389*H389</f>
        <v>0</v>
      </c>
      <c r="Q389" s="228">
        <v>0.001</v>
      </c>
      <c r="R389" s="228">
        <f>Q389*H389</f>
        <v>0.0030000000000000001</v>
      </c>
      <c r="S389" s="228">
        <v>0</v>
      </c>
      <c r="T389" s="229">
        <f>S389*H389</f>
        <v>0</v>
      </c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R389" s="230" t="s">
        <v>226</v>
      </c>
      <c r="AT389" s="230" t="s">
        <v>331</v>
      </c>
      <c r="AU389" s="230" t="s">
        <v>94</v>
      </c>
      <c r="AY389" s="15" t="s">
        <v>192</v>
      </c>
      <c r="BE389" s="231">
        <f>IF(N389="základní",J389,0)</f>
        <v>0</v>
      </c>
      <c r="BF389" s="231">
        <f>IF(N389="snížená",J389,0)</f>
        <v>0</v>
      </c>
      <c r="BG389" s="231">
        <f>IF(N389="zákl. přenesená",J389,0)</f>
        <v>0</v>
      </c>
      <c r="BH389" s="231">
        <f>IF(N389="sníž. přenesená",J389,0)</f>
        <v>0</v>
      </c>
      <c r="BI389" s="231">
        <f>IF(N389="nulová",J389,0)</f>
        <v>0</v>
      </c>
      <c r="BJ389" s="15" t="s">
        <v>91</v>
      </c>
      <c r="BK389" s="231">
        <f>ROUND(I389*H389,2)</f>
        <v>0</v>
      </c>
      <c r="BL389" s="15" t="s">
        <v>209</v>
      </c>
      <c r="BM389" s="230" t="s">
        <v>862</v>
      </c>
    </row>
    <row r="390" s="2" customFormat="1">
      <c r="A390" s="37"/>
      <c r="B390" s="38"/>
      <c r="C390" s="39"/>
      <c r="D390" s="232" t="s">
        <v>199</v>
      </c>
      <c r="E390" s="39"/>
      <c r="F390" s="233" t="s">
        <v>861</v>
      </c>
      <c r="G390" s="39"/>
      <c r="H390" s="39"/>
      <c r="I390" s="234"/>
      <c r="J390" s="39"/>
      <c r="K390" s="39"/>
      <c r="L390" s="43"/>
      <c r="M390" s="235"/>
      <c r="N390" s="236"/>
      <c r="O390" s="90"/>
      <c r="P390" s="90"/>
      <c r="Q390" s="90"/>
      <c r="R390" s="90"/>
      <c r="S390" s="90"/>
      <c r="T390" s="91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T390" s="15" t="s">
        <v>199</v>
      </c>
      <c r="AU390" s="15" t="s">
        <v>94</v>
      </c>
    </row>
    <row r="391" s="13" customFormat="1">
      <c r="A391" s="13"/>
      <c r="B391" s="237"/>
      <c r="C391" s="238"/>
      <c r="D391" s="232" t="s">
        <v>260</v>
      </c>
      <c r="E391" s="239" t="s">
        <v>1</v>
      </c>
      <c r="F391" s="240" t="s">
        <v>204</v>
      </c>
      <c r="G391" s="238"/>
      <c r="H391" s="241">
        <v>3</v>
      </c>
      <c r="I391" s="242"/>
      <c r="J391" s="238"/>
      <c r="K391" s="238"/>
      <c r="L391" s="243"/>
      <c r="M391" s="244"/>
      <c r="N391" s="245"/>
      <c r="O391" s="245"/>
      <c r="P391" s="245"/>
      <c r="Q391" s="245"/>
      <c r="R391" s="245"/>
      <c r="S391" s="245"/>
      <c r="T391" s="24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7" t="s">
        <v>260</v>
      </c>
      <c r="AU391" s="247" t="s">
        <v>94</v>
      </c>
      <c r="AV391" s="13" t="s">
        <v>94</v>
      </c>
      <c r="AW391" s="13" t="s">
        <v>38</v>
      </c>
      <c r="AX391" s="13" t="s">
        <v>91</v>
      </c>
      <c r="AY391" s="247" t="s">
        <v>192</v>
      </c>
    </row>
    <row r="392" s="2" customFormat="1" ht="16.5" customHeight="1">
      <c r="A392" s="37"/>
      <c r="B392" s="38"/>
      <c r="C392" s="219" t="s">
        <v>733</v>
      </c>
      <c r="D392" s="219" t="s">
        <v>193</v>
      </c>
      <c r="E392" s="220" t="s">
        <v>864</v>
      </c>
      <c r="F392" s="221" t="s">
        <v>865</v>
      </c>
      <c r="G392" s="222" t="s">
        <v>628</v>
      </c>
      <c r="H392" s="223">
        <v>3</v>
      </c>
      <c r="I392" s="224"/>
      <c r="J392" s="225">
        <f>ROUND(I392*H392,2)</f>
        <v>0</v>
      </c>
      <c r="K392" s="221" t="s">
        <v>266</v>
      </c>
      <c r="L392" s="43"/>
      <c r="M392" s="226" t="s">
        <v>1</v>
      </c>
      <c r="N392" s="227" t="s">
        <v>48</v>
      </c>
      <c r="O392" s="90"/>
      <c r="P392" s="228">
        <f>O392*H392</f>
        <v>0</v>
      </c>
      <c r="Q392" s="228">
        <v>0.050000000000000003</v>
      </c>
      <c r="R392" s="228">
        <f>Q392*H392</f>
        <v>0.15000000000000002</v>
      </c>
      <c r="S392" s="228">
        <v>0</v>
      </c>
      <c r="T392" s="229">
        <f>S392*H392</f>
        <v>0</v>
      </c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R392" s="230" t="s">
        <v>209</v>
      </c>
      <c r="AT392" s="230" t="s">
        <v>193</v>
      </c>
      <c r="AU392" s="230" t="s">
        <v>94</v>
      </c>
      <c r="AY392" s="15" t="s">
        <v>192</v>
      </c>
      <c r="BE392" s="231">
        <f>IF(N392="základní",J392,0)</f>
        <v>0</v>
      </c>
      <c r="BF392" s="231">
        <f>IF(N392="snížená",J392,0)</f>
        <v>0</v>
      </c>
      <c r="BG392" s="231">
        <f>IF(N392="zákl. přenesená",J392,0)</f>
        <v>0</v>
      </c>
      <c r="BH392" s="231">
        <f>IF(N392="sníž. přenesená",J392,0)</f>
        <v>0</v>
      </c>
      <c r="BI392" s="231">
        <f>IF(N392="nulová",J392,0)</f>
        <v>0</v>
      </c>
      <c r="BJ392" s="15" t="s">
        <v>91</v>
      </c>
      <c r="BK392" s="231">
        <f>ROUND(I392*H392,2)</f>
        <v>0</v>
      </c>
      <c r="BL392" s="15" t="s">
        <v>209</v>
      </c>
      <c r="BM392" s="230" t="s">
        <v>866</v>
      </c>
    </row>
    <row r="393" s="2" customFormat="1">
      <c r="A393" s="37"/>
      <c r="B393" s="38"/>
      <c r="C393" s="39"/>
      <c r="D393" s="232" t="s">
        <v>199</v>
      </c>
      <c r="E393" s="39"/>
      <c r="F393" s="233" t="s">
        <v>865</v>
      </c>
      <c r="G393" s="39"/>
      <c r="H393" s="39"/>
      <c r="I393" s="234"/>
      <c r="J393" s="39"/>
      <c r="K393" s="39"/>
      <c r="L393" s="43"/>
      <c r="M393" s="235"/>
      <c r="N393" s="236"/>
      <c r="O393" s="90"/>
      <c r="P393" s="90"/>
      <c r="Q393" s="90"/>
      <c r="R393" s="90"/>
      <c r="S393" s="90"/>
      <c r="T393" s="91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T393" s="15" t="s">
        <v>199</v>
      </c>
      <c r="AU393" s="15" t="s">
        <v>94</v>
      </c>
    </row>
    <row r="394" s="2" customFormat="1">
      <c r="A394" s="37"/>
      <c r="B394" s="38"/>
      <c r="C394" s="39"/>
      <c r="D394" s="248" t="s">
        <v>268</v>
      </c>
      <c r="E394" s="39"/>
      <c r="F394" s="249" t="s">
        <v>867</v>
      </c>
      <c r="G394" s="39"/>
      <c r="H394" s="39"/>
      <c r="I394" s="234"/>
      <c r="J394" s="39"/>
      <c r="K394" s="39"/>
      <c r="L394" s="43"/>
      <c r="M394" s="235"/>
      <c r="N394" s="236"/>
      <c r="O394" s="90"/>
      <c r="P394" s="90"/>
      <c r="Q394" s="90"/>
      <c r="R394" s="90"/>
      <c r="S394" s="90"/>
      <c r="T394" s="91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T394" s="15" t="s">
        <v>268</v>
      </c>
      <c r="AU394" s="15" t="s">
        <v>94</v>
      </c>
    </row>
    <row r="395" s="2" customFormat="1" ht="16.5" customHeight="1">
      <c r="A395" s="37"/>
      <c r="B395" s="38"/>
      <c r="C395" s="254" t="s">
        <v>737</v>
      </c>
      <c r="D395" s="254" t="s">
        <v>331</v>
      </c>
      <c r="E395" s="255" t="s">
        <v>869</v>
      </c>
      <c r="F395" s="256" t="s">
        <v>870</v>
      </c>
      <c r="G395" s="257" t="s">
        <v>628</v>
      </c>
      <c r="H395" s="258">
        <v>3</v>
      </c>
      <c r="I395" s="259"/>
      <c r="J395" s="260">
        <f>ROUND(I395*H395,2)</f>
        <v>0</v>
      </c>
      <c r="K395" s="256" t="s">
        <v>266</v>
      </c>
      <c r="L395" s="261"/>
      <c r="M395" s="262" t="s">
        <v>1</v>
      </c>
      <c r="N395" s="263" t="s">
        <v>48</v>
      </c>
      <c r="O395" s="90"/>
      <c r="P395" s="228">
        <f>O395*H395</f>
        <v>0</v>
      </c>
      <c r="Q395" s="228">
        <v>0.029499999999999998</v>
      </c>
      <c r="R395" s="228">
        <f>Q395*H395</f>
        <v>0.088499999999999995</v>
      </c>
      <c r="S395" s="228">
        <v>0</v>
      </c>
      <c r="T395" s="229">
        <f>S395*H395</f>
        <v>0</v>
      </c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R395" s="230" t="s">
        <v>226</v>
      </c>
      <c r="AT395" s="230" t="s">
        <v>331</v>
      </c>
      <c r="AU395" s="230" t="s">
        <v>94</v>
      </c>
      <c r="AY395" s="15" t="s">
        <v>192</v>
      </c>
      <c r="BE395" s="231">
        <f>IF(N395="základní",J395,0)</f>
        <v>0</v>
      </c>
      <c r="BF395" s="231">
        <f>IF(N395="snížená",J395,0)</f>
        <v>0</v>
      </c>
      <c r="BG395" s="231">
        <f>IF(N395="zákl. přenesená",J395,0)</f>
        <v>0</v>
      </c>
      <c r="BH395" s="231">
        <f>IF(N395="sníž. přenesená",J395,0)</f>
        <v>0</v>
      </c>
      <c r="BI395" s="231">
        <f>IF(N395="nulová",J395,0)</f>
        <v>0</v>
      </c>
      <c r="BJ395" s="15" t="s">
        <v>91</v>
      </c>
      <c r="BK395" s="231">
        <f>ROUND(I395*H395,2)</f>
        <v>0</v>
      </c>
      <c r="BL395" s="15" t="s">
        <v>209</v>
      </c>
      <c r="BM395" s="230" t="s">
        <v>871</v>
      </c>
    </row>
    <row r="396" s="2" customFormat="1">
      <c r="A396" s="37"/>
      <c r="B396" s="38"/>
      <c r="C396" s="39"/>
      <c r="D396" s="232" t="s">
        <v>199</v>
      </c>
      <c r="E396" s="39"/>
      <c r="F396" s="233" t="s">
        <v>870</v>
      </c>
      <c r="G396" s="39"/>
      <c r="H396" s="39"/>
      <c r="I396" s="234"/>
      <c r="J396" s="39"/>
      <c r="K396" s="39"/>
      <c r="L396" s="43"/>
      <c r="M396" s="235"/>
      <c r="N396" s="236"/>
      <c r="O396" s="90"/>
      <c r="P396" s="90"/>
      <c r="Q396" s="90"/>
      <c r="R396" s="90"/>
      <c r="S396" s="90"/>
      <c r="T396" s="91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T396" s="15" t="s">
        <v>199</v>
      </c>
      <c r="AU396" s="15" t="s">
        <v>94</v>
      </c>
    </row>
    <row r="397" s="13" customFormat="1">
      <c r="A397" s="13"/>
      <c r="B397" s="237"/>
      <c r="C397" s="238"/>
      <c r="D397" s="232" t="s">
        <v>260</v>
      </c>
      <c r="E397" s="239" t="s">
        <v>1</v>
      </c>
      <c r="F397" s="240" t="s">
        <v>204</v>
      </c>
      <c r="G397" s="238"/>
      <c r="H397" s="241">
        <v>3</v>
      </c>
      <c r="I397" s="242"/>
      <c r="J397" s="238"/>
      <c r="K397" s="238"/>
      <c r="L397" s="243"/>
      <c r="M397" s="244"/>
      <c r="N397" s="245"/>
      <c r="O397" s="245"/>
      <c r="P397" s="245"/>
      <c r="Q397" s="245"/>
      <c r="R397" s="245"/>
      <c r="S397" s="245"/>
      <c r="T397" s="246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7" t="s">
        <v>260</v>
      </c>
      <c r="AU397" s="247" t="s">
        <v>94</v>
      </c>
      <c r="AV397" s="13" t="s">
        <v>94</v>
      </c>
      <c r="AW397" s="13" t="s">
        <v>38</v>
      </c>
      <c r="AX397" s="13" t="s">
        <v>91</v>
      </c>
      <c r="AY397" s="247" t="s">
        <v>192</v>
      </c>
    </row>
    <row r="398" s="2" customFormat="1" ht="24.15" customHeight="1">
      <c r="A398" s="37"/>
      <c r="B398" s="38"/>
      <c r="C398" s="254" t="s">
        <v>741</v>
      </c>
      <c r="D398" s="254" t="s">
        <v>331</v>
      </c>
      <c r="E398" s="255" t="s">
        <v>1143</v>
      </c>
      <c r="F398" s="256" t="s">
        <v>1144</v>
      </c>
      <c r="G398" s="257" t="s">
        <v>628</v>
      </c>
      <c r="H398" s="258">
        <v>12</v>
      </c>
      <c r="I398" s="259"/>
      <c r="J398" s="260">
        <f>ROUND(I398*H398,2)</f>
        <v>0</v>
      </c>
      <c r="K398" s="256" t="s">
        <v>266</v>
      </c>
      <c r="L398" s="261"/>
      <c r="M398" s="262" t="s">
        <v>1</v>
      </c>
      <c r="N398" s="263" t="s">
        <v>48</v>
      </c>
      <c r="O398" s="90"/>
      <c r="P398" s="228">
        <f>O398*H398</f>
        <v>0</v>
      </c>
      <c r="Q398" s="228">
        <v>0.0025999999999999999</v>
      </c>
      <c r="R398" s="228">
        <f>Q398*H398</f>
        <v>0.031199999999999999</v>
      </c>
      <c r="S398" s="228">
        <v>0</v>
      </c>
      <c r="T398" s="229">
        <f>S398*H398</f>
        <v>0</v>
      </c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R398" s="230" t="s">
        <v>226</v>
      </c>
      <c r="AT398" s="230" t="s">
        <v>331</v>
      </c>
      <c r="AU398" s="230" t="s">
        <v>94</v>
      </c>
      <c r="AY398" s="15" t="s">
        <v>192</v>
      </c>
      <c r="BE398" s="231">
        <f>IF(N398="základní",J398,0)</f>
        <v>0</v>
      </c>
      <c r="BF398" s="231">
        <f>IF(N398="snížená",J398,0)</f>
        <v>0</v>
      </c>
      <c r="BG398" s="231">
        <f>IF(N398="zákl. přenesená",J398,0)</f>
        <v>0</v>
      </c>
      <c r="BH398" s="231">
        <f>IF(N398="sníž. přenesená",J398,0)</f>
        <v>0</v>
      </c>
      <c r="BI398" s="231">
        <f>IF(N398="nulová",J398,0)</f>
        <v>0</v>
      </c>
      <c r="BJ398" s="15" t="s">
        <v>91</v>
      </c>
      <c r="BK398" s="231">
        <f>ROUND(I398*H398,2)</f>
        <v>0</v>
      </c>
      <c r="BL398" s="15" t="s">
        <v>209</v>
      </c>
      <c r="BM398" s="230" t="s">
        <v>1145</v>
      </c>
    </row>
    <row r="399" s="2" customFormat="1">
      <c r="A399" s="37"/>
      <c r="B399" s="38"/>
      <c r="C399" s="39"/>
      <c r="D399" s="232" t="s">
        <v>199</v>
      </c>
      <c r="E399" s="39"/>
      <c r="F399" s="233" t="s">
        <v>1144</v>
      </c>
      <c r="G399" s="39"/>
      <c r="H399" s="39"/>
      <c r="I399" s="234"/>
      <c r="J399" s="39"/>
      <c r="K399" s="39"/>
      <c r="L399" s="43"/>
      <c r="M399" s="235"/>
      <c r="N399" s="236"/>
      <c r="O399" s="90"/>
      <c r="P399" s="90"/>
      <c r="Q399" s="90"/>
      <c r="R399" s="90"/>
      <c r="S399" s="90"/>
      <c r="T399" s="91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T399" s="15" t="s">
        <v>199</v>
      </c>
      <c r="AU399" s="15" t="s">
        <v>94</v>
      </c>
    </row>
    <row r="400" s="13" customFormat="1">
      <c r="A400" s="13"/>
      <c r="B400" s="237"/>
      <c r="C400" s="238"/>
      <c r="D400" s="232" t="s">
        <v>260</v>
      </c>
      <c r="E400" s="239" t="s">
        <v>1</v>
      </c>
      <c r="F400" s="240" t="s">
        <v>247</v>
      </c>
      <c r="G400" s="238"/>
      <c r="H400" s="241">
        <v>12</v>
      </c>
      <c r="I400" s="242"/>
      <c r="J400" s="238"/>
      <c r="K400" s="238"/>
      <c r="L400" s="243"/>
      <c r="M400" s="244"/>
      <c r="N400" s="245"/>
      <c r="O400" s="245"/>
      <c r="P400" s="245"/>
      <c r="Q400" s="245"/>
      <c r="R400" s="245"/>
      <c r="S400" s="245"/>
      <c r="T400" s="246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7" t="s">
        <v>260</v>
      </c>
      <c r="AU400" s="247" t="s">
        <v>94</v>
      </c>
      <c r="AV400" s="13" t="s">
        <v>94</v>
      </c>
      <c r="AW400" s="13" t="s">
        <v>38</v>
      </c>
      <c r="AX400" s="13" t="s">
        <v>91</v>
      </c>
      <c r="AY400" s="247" t="s">
        <v>192</v>
      </c>
    </row>
    <row r="401" s="2" customFormat="1" ht="24.15" customHeight="1">
      <c r="A401" s="37"/>
      <c r="B401" s="38"/>
      <c r="C401" s="219" t="s">
        <v>747</v>
      </c>
      <c r="D401" s="219" t="s">
        <v>193</v>
      </c>
      <c r="E401" s="220" t="s">
        <v>1146</v>
      </c>
      <c r="F401" s="221" t="s">
        <v>1147</v>
      </c>
      <c r="G401" s="222" t="s">
        <v>628</v>
      </c>
      <c r="H401" s="223">
        <v>12</v>
      </c>
      <c r="I401" s="224"/>
      <c r="J401" s="225">
        <f>ROUND(I401*H401,2)</f>
        <v>0</v>
      </c>
      <c r="K401" s="221" t="s">
        <v>266</v>
      </c>
      <c r="L401" s="43"/>
      <c r="M401" s="226" t="s">
        <v>1</v>
      </c>
      <c r="N401" s="227" t="s">
        <v>48</v>
      </c>
      <c r="O401" s="90"/>
      <c r="P401" s="228">
        <f>O401*H401</f>
        <v>0</v>
      </c>
      <c r="Q401" s="228">
        <v>0</v>
      </c>
      <c r="R401" s="228">
        <f>Q401*H401</f>
        <v>0</v>
      </c>
      <c r="S401" s="228">
        <v>0</v>
      </c>
      <c r="T401" s="229">
        <f>S401*H401</f>
        <v>0</v>
      </c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R401" s="230" t="s">
        <v>209</v>
      </c>
      <c r="AT401" s="230" t="s">
        <v>193</v>
      </c>
      <c r="AU401" s="230" t="s">
        <v>94</v>
      </c>
      <c r="AY401" s="15" t="s">
        <v>192</v>
      </c>
      <c r="BE401" s="231">
        <f>IF(N401="základní",J401,0)</f>
        <v>0</v>
      </c>
      <c r="BF401" s="231">
        <f>IF(N401="snížená",J401,0)</f>
        <v>0</v>
      </c>
      <c r="BG401" s="231">
        <f>IF(N401="zákl. přenesená",J401,0)</f>
        <v>0</v>
      </c>
      <c r="BH401" s="231">
        <f>IF(N401="sníž. přenesená",J401,0)</f>
        <v>0</v>
      </c>
      <c r="BI401" s="231">
        <f>IF(N401="nulová",J401,0)</f>
        <v>0</v>
      </c>
      <c r="BJ401" s="15" t="s">
        <v>91</v>
      </c>
      <c r="BK401" s="231">
        <f>ROUND(I401*H401,2)</f>
        <v>0</v>
      </c>
      <c r="BL401" s="15" t="s">
        <v>209</v>
      </c>
      <c r="BM401" s="230" t="s">
        <v>1148</v>
      </c>
    </row>
    <row r="402" s="2" customFormat="1">
      <c r="A402" s="37"/>
      <c r="B402" s="38"/>
      <c r="C402" s="39"/>
      <c r="D402" s="232" t="s">
        <v>199</v>
      </c>
      <c r="E402" s="39"/>
      <c r="F402" s="233" t="s">
        <v>1149</v>
      </c>
      <c r="G402" s="39"/>
      <c r="H402" s="39"/>
      <c r="I402" s="234"/>
      <c r="J402" s="39"/>
      <c r="K402" s="39"/>
      <c r="L402" s="43"/>
      <c r="M402" s="235"/>
      <c r="N402" s="236"/>
      <c r="O402" s="90"/>
      <c r="P402" s="90"/>
      <c r="Q402" s="90"/>
      <c r="R402" s="90"/>
      <c r="S402" s="90"/>
      <c r="T402" s="91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T402" s="15" t="s">
        <v>199</v>
      </c>
      <c r="AU402" s="15" t="s">
        <v>94</v>
      </c>
    </row>
    <row r="403" s="2" customFormat="1">
      <c r="A403" s="37"/>
      <c r="B403" s="38"/>
      <c r="C403" s="39"/>
      <c r="D403" s="248" t="s">
        <v>268</v>
      </c>
      <c r="E403" s="39"/>
      <c r="F403" s="249" t="s">
        <v>1150</v>
      </c>
      <c r="G403" s="39"/>
      <c r="H403" s="39"/>
      <c r="I403" s="234"/>
      <c r="J403" s="39"/>
      <c r="K403" s="39"/>
      <c r="L403" s="43"/>
      <c r="M403" s="235"/>
      <c r="N403" s="236"/>
      <c r="O403" s="90"/>
      <c r="P403" s="90"/>
      <c r="Q403" s="90"/>
      <c r="R403" s="90"/>
      <c r="S403" s="90"/>
      <c r="T403" s="91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T403" s="15" t="s">
        <v>268</v>
      </c>
      <c r="AU403" s="15" t="s">
        <v>94</v>
      </c>
    </row>
    <row r="404" s="2" customFormat="1" ht="16.5" customHeight="1">
      <c r="A404" s="37"/>
      <c r="B404" s="38"/>
      <c r="C404" s="219" t="s">
        <v>751</v>
      </c>
      <c r="D404" s="219" t="s">
        <v>193</v>
      </c>
      <c r="E404" s="220" t="s">
        <v>882</v>
      </c>
      <c r="F404" s="221" t="s">
        <v>883</v>
      </c>
      <c r="G404" s="222" t="s">
        <v>628</v>
      </c>
      <c r="H404" s="223">
        <v>12</v>
      </c>
      <c r="I404" s="224"/>
      <c r="J404" s="225">
        <f>ROUND(I404*H404,2)</f>
        <v>0</v>
      </c>
      <c r="K404" s="221" t="s">
        <v>266</v>
      </c>
      <c r="L404" s="43"/>
      <c r="M404" s="226" t="s">
        <v>1</v>
      </c>
      <c r="N404" s="227" t="s">
        <v>48</v>
      </c>
      <c r="O404" s="90"/>
      <c r="P404" s="228">
        <f>O404*H404</f>
        <v>0</v>
      </c>
      <c r="Q404" s="228">
        <v>0.040000000000000001</v>
      </c>
      <c r="R404" s="228">
        <f>Q404*H404</f>
        <v>0.47999999999999998</v>
      </c>
      <c r="S404" s="228">
        <v>0</v>
      </c>
      <c r="T404" s="229">
        <f>S404*H404</f>
        <v>0</v>
      </c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R404" s="230" t="s">
        <v>209</v>
      </c>
      <c r="AT404" s="230" t="s">
        <v>193</v>
      </c>
      <c r="AU404" s="230" t="s">
        <v>94</v>
      </c>
      <c r="AY404" s="15" t="s">
        <v>192</v>
      </c>
      <c r="BE404" s="231">
        <f>IF(N404="základní",J404,0)</f>
        <v>0</v>
      </c>
      <c r="BF404" s="231">
        <f>IF(N404="snížená",J404,0)</f>
        <v>0</v>
      </c>
      <c r="BG404" s="231">
        <f>IF(N404="zákl. přenesená",J404,0)</f>
        <v>0</v>
      </c>
      <c r="BH404" s="231">
        <f>IF(N404="sníž. přenesená",J404,0)</f>
        <v>0</v>
      </c>
      <c r="BI404" s="231">
        <f>IF(N404="nulová",J404,0)</f>
        <v>0</v>
      </c>
      <c r="BJ404" s="15" t="s">
        <v>91</v>
      </c>
      <c r="BK404" s="231">
        <f>ROUND(I404*H404,2)</f>
        <v>0</v>
      </c>
      <c r="BL404" s="15" t="s">
        <v>209</v>
      </c>
      <c r="BM404" s="230" t="s">
        <v>884</v>
      </c>
    </row>
    <row r="405" s="2" customFormat="1">
      <c r="A405" s="37"/>
      <c r="B405" s="38"/>
      <c r="C405" s="39"/>
      <c r="D405" s="232" t="s">
        <v>199</v>
      </c>
      <c r="E405" s="39"/>
      <c r="F405" s="233" t="s">
        <v>883</v>
      </c>
      <c r="G405" s="39"/>
      <c r="H405" s="39"/>
      <c r="I405" s="234"/>
      <c r="J405" s="39"/>
      <c r="K405" s="39"/>
      <c r="L405" s="43"/>
      <c r="M405" s="235"/>
      <c r="N405" s="236"/>
      <c r="O405" s="90"/>
      <c r="P405" s="90"/>
      <c r="Q405" s="90"/>
      <c r="R405" s="90"/>
      <c r="S405" s="90"/>
      <c r="T405" s="91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T405" s="15" t="s">
        <v>199</v>
      </c>
      <c r="AU405" s="15" t="s">
        <v>94</v>
      </c>
    </row>
    <row r="406" s="2" customFormat="1">
      <c r="A406" s="37"/>
      <c r="B406" s="38"/>
      <c r="C406" s="39"/>
      <c r="D406" s="248" t="s">
        <v>268</v>
      </c>
      <c r="E406" s="39"/>
      <c r="F406" s="249" t="s">
        <v>885</v>
      </c>
      <c r="G406" s="39"/>
      <c r="H406" s="39"/>
      <c r="I406" s="234"/>
      <c r="J406" s="39"/>
      <c r="K406" s="39"/>
      <c r="L406" s="43"/>
      <c r="M406" s="235"/>
      <c r="N406" s="236"/>
      <c r="O406" s="90"/>
      <c r="P406" s="90"/>
      <c r="Q406" s="90"/>
      <c r="R406" s="90"/>
      <c r="S406" s="90"/>
      <c r="T406" s="91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T406" s="15" t="s">
        <v>268</v>
      </c>
      <c r="AU406" s="15" t="s">
        <v>94</v>
      </c>
    </row>
    <row r="407" s="2" customFormat="1" ht="24.15" customHeight="1">
      <c r="A407" s="37"/>
      <c r="B407" s="38"/>
      <c r="C407" s="254" t="s">
        <v>755</v>
      </c>
      <c r="D407" s="254" t="s">
        <v>331</v>
      </c>
      <c r="E407" s="255" t="s">
        <v>887</v>
      </c>
      <c r="F407" s="256" t="s">
        <v>888</v>
      </c>
      <c r="G407" s="257" t="s">
        <v>628</v>
      </c>
      <c r="H407" s="258">
        <v>12</v>
      </c>
      <c r="I407" s="259"/>
      <c r="J407" s="260">
        <f>ROUND(I407*H407,2)</f>
        <v>0</v>
      </c>
      <c r="K407" s="256" t="s">
        <v>266</v>
      </c>
      <c r="L407" s="261"/>
      <c r="M407" s="262" t="s">
        <v>1</v>
      </c>
      <c r="N407" s="263" t="s">
        <v>48</v>
      </c>
      <c r="O407" s="90"/>
      <c r="P407" s="228">
        <f>O407*H407</f>
        <v>0</v>
      </c>
      <c r="Q407" s="228">
        <v>0.0030500000000000002</v>
      </c>
      <c r="R407" s="228">
        <f>Q407*H407</f>
        <v>0.036600000000000001</v>
      </c>
      <c r="S407" s="228">
        <v>0</v>
      </c>
      <c r="T407" s="229">
        <f>S407*H407</f>
        <v>0</v>
      </c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R407" s="230" t="s">
        <v>226</v>
      </c>
      <c r="AT407" s="230" t="s">
        <v>331</v>
      </c>
      <c r="AU407" s="230" t="s">
        <v>94</v>
      </c>
      <c r="AY407" s="15" t="s">
        <v>192</v>
      </c>
      <c r="BE407" s="231">
        <f>IF(N407="základní",J407,0)</f>
        <v>0</v>
      </c>
      <c r="BF407" s="231">
        <f>IF(N407="snížená",J407,0)</f>
        <v>0</v>
      </c>
      <c r="BG407" s="231">
        <f>IF(N407="zákl. přenesená",J407,0)</f>
        <v>0</v>
      </c>
      <c r="BH407" s="231">
        <f>IF(N407="sníž. přenesená",J407,0)</f>
        <v>0</v>
      </c>
      <c r="BI407" s="231">
        <f>IF(N407="nulová",J407,0)</f>
        <v>0</v>
      </c>
      <c r="BJ407" s="15" t="s">
        <v>91</v>
      </c>
      <c r="BK407" s="231">
        <f>ROUND(I407*H407,2)</f>
        <v>0</v>
      </c>
      <c r="BL407" s="15" t="s">
        <v>209</v>
      </c>
      <c r="BM407" s="230" t="s">
        <v>889</v>
      </c>
    </row>
    <row r="408" s="2" customFormat="1">
      <c r="A408" s="37"/>
      <c r="B408" s="38"/>
      <c r="C408" s="39"/>
      <c r="D408" s="232" t="s">
        <v>199</v>
      </c>
      <c r="E408" s="39"/>
      <c r="F408" s="233" t="s">
        <v>888</v>
      </c>
      <c r="G408" s="39"/>
      <c r="H408" s="39"/>
      <c r="I408" s="234"/>
      <c r="J408" s="39"/>
      <c r="K408" s="39"/>
      <c r="L408" s="43"/>
      <c r="M408" s="235"/>
      <c r="N408" s="236"/>
      <c r="O408" s="90"/>
      <c r="P408" s="90"/>
      <c r="Q408" s="90"/>
      <c r="R408" s="90"/>
      <c r="S408" s="90"/>
      <c r="T408" s="91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T408" s="15" t="s">
        <v>199</v>
      </c>
      <c r="AU408" s="15" t="s">
        <v>94</v>
      </c>
    </row>
    <row r="409" s="2" customFormat="1" ht="16.5" customHeight="1">
      <c r="A409" s="37"/>
      <c r="B409" s="38"/>
      <c r="C409" s="254" t="s">
        <v>759</v>
      </c>
      <c r="D409" s="254" t="s">
        <v>331</v>
      </c>
      <c r="E409" s="255" t="s">
        <v>891</v>
      </c>
      <c r="F409" s="256" t="s">
        <v>892</v>
      </c>
      <c r="G409" s="257" t="s">
        <v>628</v>
      </c>
      <c r="H409" s="258">
        <v>12</v>
      </c>
      <c r="I409" s="259"/>
      <c r="J409" s="260">
        <f>ROUND(I409*H409,2)</f>
        <v>0</v>
      </c>
      <c r="K409" s="256" t="s">
        <v>266</v>
      </c>
      <c r="L409" s="261"/>
      <c r="M409" s="262" t="s">
        <v>1</v>
      </c>
      <c r="N409" s="263" t="s">
        <v>48</v>
      </c>
      <c r="O409" s="90"/>
      <c r="P409" s="228">
        <f>O409*H409</f>
        <v>0</v>
      </c>
      <c r="Q409" s="228">
        <v>0.0030000000000000001</v>
      </c>
      <c r="R409" s="228">
        <f>Q409*H409</f>
        <v>0.036000000000000004</v>
      </c>
      <c r="S409" s="228">
        <v>0</v>
      </c>
      <c r="T409" s="229">
        <f>S409*H409</f>
        <v>0</v>
      </c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R409" s="230" t="s">
        <v>226</v>
      </c>
      <c r="AT409" s="230" t="s">
        <v>331</v>
      </c>
      <c r="AU409" s="230" t="s">
        <v>94</v>
      </c>
      <c r="AY409" s="15" t="s">
        <v>192</v>
      </c>
      <c r="BE409" s="231">
        <f>IF(N409="základní",J409,0)</f>
        <v>0</v>
      </c>
      <c r="BF409" s="231">
        <f>IF(N409="snížená",J409,0)</f>
        <v>0</v>
      </c>
      <c r="BG409" s="231">
        <f>IF(N409="zákl. přenesená",J409,0)</f>
        <v>0</v>
      </c>
      <c r="BH409" s="231">
        <f>IF(N409="sníž. přenesená",J409,0)</f>
        <v>0</v>
      </c>
      <c r="BI409" s="231">
        <f>IF(N409="nulová",J409,0)</f>
        <v>0</v>
      </c>
      <c r="BJ409" s="15" t="s">
        <v>91</v>
      </c>
      <c r="BK409" s="231">
        <f>ROUND(I409*H409,2)</f>
        <v>0</v>
      </c>
      <c r="BL409" s="15" t="s">
        <v>209</v>
      </c>
      <c r="BM409" s="230" t="s">
        <v>893</v>
      </c>
    </row>
    <row r="410" s="2" customFormat="1">
      <c r="A410" s="37"/>
      <c r="B410" s="38"/>
      <c r="C410" s="39"/>
      <c r="D410" s="232" t="s">
        <v>199</v>
      </c>
      <c r="E410" s="39"/>
      <c r="F410" s="233" t="s">
        <v>892</v>
      </c>
      <c r="G410" s="39"/>
      <c r="H410" s="39"/>
      <c r="I410" s="234"/>
      <c r="J410" s="39"/>
      <c r="K410" s="39"/>
      <c r="L410" s="43"/>
      <c r="M410" s="235"/>
      <c r="N410" s="236"/>
      <c r="O410" s="90"/>
      <c r="P410" s="90"/>
      <c r="Q410" s="90"/>
      <c r="R410" s="90"/>
      <c r="S410" s="90"/>
      <c r="T410" s="91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T410" s="15" t="s">
        <v>199</v>
      </c>
      <c r="AU410" s="15" t="s">
        <v>94</v>
      </c>
    </row>
    <row r="411" s="2" customFormat="1" ht="24.15" customHeight="1">
      <c r="A411" s="37"/>
      <c r="B411" s="38"/>
      <c r="C411" s="254" t="s">
        <v>765</v>
      </c>
      <c r="D411" s="254" t="s">
        <v>331</v>
      </c>
      <c r="E411" s="255" t="s">
        <v>895</v>
      </c>
      <c r="F411" s="256" t="s">
        <v>896</v>
      </c>
      <c r="G411" s="257" t="s">
        <v>628</v>
      </c>
      <c r="H411" s="258">
        <v>12</v>
      </c>
      <c r="I411" s="259"/>
      <c r="J411" s="260">
        <f>ROUND(I411*H411,2)</f>
        <v>0</v>
      </c>
      <c r="K411" s="256" t="s">
        <v>1</v>
      </c>
      <c r="L411" s="261"/>
      <c r="M411" s="262" t="s">
        <v>1</v>
      </c>
      <c r="N411" s="263" t="s">
        <v>48</v>
      </c>
      <c r="O411" s="90"/>
      <c r="P411" s="228">
        <f>O411*H411</f>
        <v>0</v>
      </c>
      <c r="Q411" s="228">
        <v>0.0033</v>
      </c>
      <c r="R411" s="228">
        <f>Q411*H411</f>
        <v>0.039599999999999996</v>
      </c>
      <c r="S411" s="228">
        <v>0</v>
      </c>
      <c r="T411" s="229">
        <f>S411*H411</f>
        <v>0</v>
      </c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R411" s="230" t="s">
        <v>226</v>
      </c>
      <c r="AT411" s="230" t="s">
        <v>331</v>
      </c>
      <c r="AU411" s="230" t="s">
        <v>94</v>
      </c>
      <c r="AY411" s="15" t="s">
        <v>192</v>
      </c>
      <c r="BE411" s="231">
        <f>IF(N411="základní",J411,0)</f>
        <v>0</v>
      </c>
      <c r="BF411" s="231">
        <f>IF(N411="snížená",J411,0)</f>
        <v>0</v>
      </c>
      <c r="BG411" s="231">
        <f>IF(N411="zákl. přenesená",J411,0)</f>
        <v>0</v>
      </c>
      <c r="BH411" s="231">
        <f>IF(N411="sníž. přenesená",J411,0)</f>
        <v>0</v>
      </c>
      <c r="BI411" s="231">
        <f>IF(N411="nulová",J411,0)</f>
        <v>0</v>
      </c>
      <c r="BJ411" s="15" t="s">
        <v>91</v>
      </c>
      <c r="BK411" s="231">
        <f>ROUND(I411*H411,2)</f>
        <v>0</v>
      </c>
      <c r="BL411" s="15" t="s">
        <v>209</v>
      </c>
      <c r="BM411" s="230" t="s">
        <v>897</v>
      </c>
    </row>
    <row r="412" s="2" customFormat="1">
      <c r="A412" s="37"/>
      <c r="B412" s="38"/>
      <c r="C412" s="39"/>
      <c r="D412" s="232" t="s">
        <v>199</v>
      </c>
      <c r="E412" s="39"/>
      <c r="F412" s="233" t="s">
        <v>896</v>
      </c>
      <c r="G412" s="39"/>
      <c r="H412" s="39"/>
      <c r="I412" s="234"/>
      <c r="J412" s="39"/>
      <c r="K412" s="39"/>
      <c r="L412" s="43"/>
      <c r="M412" s="235"/>
      <c r="N412" s="236"/>
      <c r="O412" s="90"/>
      <c r="P412" s="90"/>
      <c r="Q412" s="90"/>
      <c r="R412" s="90"/>
      <c r="S412" s="90"/>
      <c r="T412" s="91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T412" s="15" t="s">
        <v>199</v>
      </c>
      <c r="AU412" s="15" t="s">
        <v>94</v>
      </c>
    </row>
    <row r="413" s="2" customFormat="1" ht="24.15" customHeight="1">
      <c r="A413" s="37"/>
      <c r="B413" s="38"/>
      <c r="C413" s="219" t="s">
        <v>769</v>
      </c>
      <c r="D413" s="219" t="s">
        <v>193</v>
      </c>
      <c r="E413" s="220" t="s">
        <v>899</v>
      </c>
      <c r="F413" s="221" t="s">
        <v>900</v>
      </c>
      <c r="G413" s="222" t="s">
        <v>628</v>
      </c>
      <c r="H413" s="223">
        <v>26</v>
      </c>
      <c r="I413" s="224"/>
      <c r="J413" s="225">
        <f>ROUND(I413*H413,2)</f>
        <v>0</v>
      </c>
      <c r="K413" s="221" t="s">
        <v>266</v>
      </c>
      <c r="L413" s="43"/>
      <c r="M413" s="226" t="s">
        <v>1</v>
      </c>
      <c r="N413" s="227" t="s">
        <v>48</v>
      </c>
      <c r="O413" s="90"/>
      <c r="P413" s="228">
        <f>O413*H413</f>
        <v>0</v>
      </c>
      <c r="Q413" s="228">
        <v>0.42080000000000001</v>
      </c>
      <c r="R413" s="228">
        <f>Q413*H413</f>
        <v>10.940799999999999</v>
      </c>
      <c r="S413" s="228">
        <v>0</v>
      </c>
      <c r="T413" s="229">
        <f>S413*H413</f>
        <v>0</v>
      </c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R413" s="230" t="s">
        <v>209</v>
      </c>
      <c r="AT413" s="230" t="s">
        <v>193</v>
      </c>
      <c r="AU413" s="230" t="s">
        <v>94</v>
      </c>
      <c r="AY413" s="15" t="s">
        <v>192</v>
      </c>
      <c r="BE413" s="231">
        <f>IF(N413="základní",J413,0)</f>
        <v>0</v>
      </c>
      <c r="BF413" s="231">
        <f>IF(N413="snížená",J413,0)</f>
        <v>0</v>
      </c>
      <c r="BG413" s="231">
        <f>IF(N413="zákl. přenesená",J413,0)</f>
        <v>0</v>
      </c>
      <c r="BH413" s="231">
        <f>IF(N413="sníž. přenesená",J413,0)</f>
        <v>0</v>
      </c>
      <c r="BI413" s="231">
        <f>IF(N413="nulová",J413,0)</f>
        <v>0</v>
      </c>
      <c r="BJ413" s="15" t="s">
        <v>91</v>
      </c>
      <c r="BK413" s="231">
        <f>ROUND(I413*H413,2)</f>
        <v>0</v>
      </c>
      <c r="BL413" s="15" t="s">
        <v>209</v>
      </c>
      <c r="BM413" s="230" t="s">
        <v>901</v>
      </c>
    </row>
    <row r="414" s="2" customFormat="1">
      <c r="A414" s="37"/>
      <c r="B414" s="38"/>
      <c r="C414" s="39"/>
      <c r="D414" s="232" t="s">
        <v>199</v>
      </c>
      <c r="E414" s="39"/>
      <c r="F414" s="233" t="s">
        <v>902</v>
      </c>
      <c r="G414" s="39"/>
      <c r="H414" s="39"/>
      <c r="I414" s="234"/>
      <c r="J414" s="39"/>
      <c r="K414" s="39"/>
      <c r="L414" s="43"/>
      <c r="M414" s="235"/>
      <c r="N414" s="236"/>
      <c r="O414" s="90"/>
      <c r="P414" s="90"/>
      <c r="Q414" s="90"/>
      <c r="R414" s="90"/>
      <c r="S414" s="90"/>
      <c r="T414" s="91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T414" s="15" t="s">
        <v>199</v>
      </c>
      <c r="AU414" s="15" t="s">
        <v>94</v>
      </c>
    </row>
    <row r="415" s="2" customFormat="1">
      <c r="A415" s="37"/>
      <c r="B415" s="38"/>
      <c r="C415" s="39"/>
      <c r="D415" s="248" t="s">
        <v>268</v>
      </c>
      <c r="E415" s="39"/>
      <c r="F415" s="249" t="s">
        <v>903</v>
      </c>
      <c r="G415" s="39"/>
      <c r="H415" s="39"/>
      <c r="I415" s="234"/>
      <c r="J415" s="39"/>
      <c r="K415" s="39"/>
      <c r="L415" s="43"/>
      <c r="M415" s="235"/>
      <c r="N415" s="236"/>
      <c r="O415" s="90"/>
      <c r="P415" s="90"/>
      <c r="Q415" s="90"/>
      <c r="R415" s="90"/>
      <c r="S415" s="90"/>
      <c r="T415" s="91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T415" s="15" t="s">
        <v>268</v>
      </c>
      <c r="AU415" s="15" t="s">
        <v>94</v>
      </c>
    </row>
    <row r="416" s="13" customFormat="1">
      <c r="A416" s="13"/>
      <c r="B416" s="237"/>
      <c r="C416" s="238"/>
      <c r="D416" s="232" t="s">
        <v>260</v>
      </c>
      <c r="E416" s="239" t="s">
        <v>1</v>
      </c>
      <c r="F416" s="240" t="s">
        <v>1441</v>
      </c>
      <c r="G416" s="238"/>
      <c r="H416" s="241">
        <v>26</v>
      </c>
      <c r="I416" s="242"/>
      <c r="J416" s="238"/>
      <c r="K416" s="238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94</v>
      </c>
      <c r="AV416" s="13" t="s">
        <v>94</v>
      </c>
      <c r="AW416" s="13" t="s">
        <v>38</v>
      </c>
      <c r="AX416" s="13" t="s">
        <v>91</v>
      </c>
      <c r="AY416" s="247" t="s">
        <v>192</v>
      </c>
    </row>
    <row r="417" s="2" customFormat="1" ht="16.5" customHeight="1">
      <c r="A417" s="37"/>
      <c r="B417" s="38"/>
      <c r="C417" s="219" t="s">
        <v>774</v>
      </c>
      <c r="D417" s="219" t="s">
        <v>193</v>
      </c>
      <c r="E417" s="220" t="s">
        <v>906</v>
      </c>
      <c r="F417" s="221" t="s">
        <v>907</v>
      </c>
      <c r="G417" s="222" t="s">
        <v>628</v>
      </c>
      <c r="H417" s="223">
        <v>26</v>
      </c>
      <c r="I417" s="224"/>
      <c r="J417" s="225">
        <f>ROUND(I417*H417,2)</f>
        <v>0</v>
      </c>
      <c r="K417" s="221" t="s">
        <v>266</v>
      </c>
      <c r="L417" s="43"/>
      <c r="M417" s="226" t="s">
        <v>1</v>
      </c>
      <c r="N417" s="227" t="s">
        <v>48</v>
      </c>
      <c r="O417" s="90"/>
      <c r="P417" s="228">
        <f>O417*H417</f>
        <v>0</v>
      </c>
      <c r="Q417" s="228">
        <v>0.00031</v>
      </c>
      <c r="R417" s="228">
        <f>Q417*H417</f>
        <v>0.0080599999999999995</v>
      </c>
      <c r="S417" s="228">
        <v>0</v>
      </c>
      <c r="T417" s="229">
        <f>S417*H417</f>
        <v>0</v>
      </c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R417" s="230" t="s">
        <v>209</v>
      </c>
      <c r="AT417" s="230" t="s">
        <v>193</v>
      </c>
      <c r="AU417" s="230" t="s">
        <v>94</v>
      </c>
      <c r="AY417" s="15" t="s">
        <v>192</v>
      </c>
      <c r="BE417" s="231">
        <f>IF(N417="základní",J417,0)</f>
        <v>0</v>
      </c>
      <c r="BF417" s="231">
        <f>IF(N417="snížená",J417,0)</f>
        <v>0</v>
      </c>
      <c r="BG417" s="231">
        <f>IF(N417="zákl. přenesená",J417,0)</f>
        <v>0</v>
      </c>
      <c r="BH417" s="231">
        <f>IF(N417="sníž. přenesená",J417,0)</f>
        <v>0</v>
      </c>
      <c r="BI417" s="231">
        <f>IF(N417="nulová",J417,0)</f>
        <v>0</v>
      </c>
      <c r="BJ417" s="15" t="s">
        <v>91</v>
      </c>
      <c r="BK417" s="231">
        <f>ROUND(I417*H417,2)</f>
        <v>0</v>
      </c>
      <c r="BL417" s="15" t="s">
        <v>209</v>
      </c>
      <c r="BM417" s="230" t="s">
        <v>908</v>
      </c>
    </row>
    <row r="418" s="2" customFormat="1">
      <c r="A418" s="37"/>
      <c r="B418" s="38"/>
      <c r="C418" s="39"/>
      <c r="D418" s="232" t="s">
        <v>199</v>
      </c>
      <c r="E418" s="39"/>
      <c r="F418" s="233" t="s">
        <v>909</v>
      </c>
      <c r="G418" s="39"/>
      <c r="H418" s="39"/>
      <c r="I418" s="234"/>
      <c r="J418" s="39"/>
      <c r="K418" s="39"/>
      <c r="L418" s="43"/>
      <c r="M418" s="235"/>
      <c r="N418" s="236"/>
      <c r="O418" s="90"/>
      <c r="P418" s="90"/>
      <c r="Q418" s="90"/>
      <c r="R418" s="90"/>
      <c r="S418" s="90"/>
      <c r="T418" s="91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T418" s="15" t="s">
        <v>199</v>
      </c>
      <c r="AU418" s="15" t="s">
        <v>94</v>
      </c>
    </row>
    <row r="419" s="2" customFormat="1">
      <c r="A419" s="37"/>
      <c r="B419" s="38"/>
      <c r="C419" s="39"/>
      <c r="D419" s="248" t="s">
        <v>268</v>
      </c>
      <c r="E419" s="39"/>
      <c r="F419" s="249" t="s">
        <v>910</v>
      </c>
      <c r="G419" s="39"/>
      <c r="H419" s="39"/>
      <c r="I419" s="234"/>
      <c r="J419" s="39"/>
      <c r="K419" s="39"/>
      <c r="L419" s="43"/>
      <c r="M419" s="235"/>
      <c r="N419" s="236"/>
      <c r="O419" s="90"/>
      <c r="P419" s="90"/>
      <c r="Q419" s="90"/>
      <c r="R419" s="90"/>
      <c r="S419" s="90"/>
      <c r="T419" s="91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T419" s="15" t="s">
        <v>268</v>
      </c>
      <c r="AU419" s="15" t="s">
        <v>94</v>
      </c>
    </row>
    <row r="420" s="13" customFormat="1">
      <c r="A420" s="13"/>
      <c r="B420" s="237"/>
      <c r="C420" s="238"/>
      <c r="D420" s="232" t="s">
        <v>260</v>
      </c>
      <c r="E420" s="239" t="s">
        <v>1</v>
      </c>
      <c r="F420" s="240" t="s">
        <v>1441</v>
      </c>
      <c r="G420" s="238"/>
      <c r="H420" s="241">
        <v>26</v>
      </c>
      <c r="I420" s="242"/>
      <c r="J420" s="238"/>
      <c r="K420" s="238"/>
      <c r="L420" s="243"/>
      <c r="M420" s="244"/>
      <c r="N420" s="245"/>
      <c r="O420" s="245"/>
      <c r="P420" s="245"/>
      <c r="Q420" s="245"/>
      <c r="R420" s="245"/>
      <c r="S420" s="245"/>
      <c r="T420" s="246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7" t="s">
        <v>260</v>
      </c>
      <c r="AU420" s="247" t="s">
        <v>94</v>
      </c>
      <c r="AV420" s="13" t="s">
        <v>94</v>
      </c>
      <c r="AW420" s="13" t="s">
        <v>38</v>
      </c>
      <c r="AX420" s="13" t="s">
        <v>91</v>
      </c>
      <c r="AY420" s="247" t="s">
        <v>192</v>
      </c>
    </row>
    <row r="421" s="2" customFormat="1" ht="24.15" customHeight="1">
      <c r="A421" s="37"/>
      <c r="B421" s="38"/>
      <c r="C421" s="254" t="s">
        <v>778</v>
      </c>
      <c r="D421" s="254" t="s">
        <v>331</v>
      </c>
      <c r="E421" s="255" t="s">
        <v>912</v>
      </c>
      <c r="F421" s="256" t="s">
        <v>913</v>
      </c>
      <c r="G421" s="257" t="s">
        <v>628</v>
      </c>
      <c r="H421" s="258">
        <v>23</v>
      </c>
      <c r="I421" s="259"/>
      <c r="J421" s="260">
        <f>ROUND(I421*H421,2)</f>
        <v>0</v>
      </c>
      <c r="K421" s="256" t="s">
        <v>1</v>
      </c>
      <c r="L421" s="261"/>
      <c r="M421" s="262" t="s">
        <v>1</v>
      </c>
      <c r="N421" s="263" t="s">
        <v>48</v>
      </c>
      <c r="O421" s="90"/>
      <c r="P421" s="228">
        <f>O421*H421</f>
        <v>0</v>
      </c>
      <c r="Q421" s="228">
        <v>0.00064999999999999997</v>
      </c>
      <c r="R421" s="228">
        <f>Q421*H421</f>
        <v>0.01495</v>
      </c>
      <c r="S421" s="228">
        <v>0</v>
      </c>
      <c r="T421" s="229">
        <f>S421*H421</f>
        <v>0</v>
      </c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R421" s="230" t="s">
        <v>226</v>
      </c>
      <c r="AT421" s="230" t="s">
        <v>331</v>
      </c>
      <c r="AU421" s="230" t="s">
        <v>94</v>
      </c>
      <c r="AY421" s="15" t="s">
        <v>192</v>
      </c>
      <c r="BE421" s="231">
        <f>IF(N421="základní",J421,0)</f>
        <v>0</v>
      </c>
      <c r="BF421" s="231">
        <f>IF(N421="snížená",J421,0)</f>
        <v>0</v>
      </c>
      <c r="BG421" s="231">
        <f>IF(N421="zákl. přenesená",J421,0)</f>
        <v>0</v>
      </c>
      <c r="BH421" s="231">
        <f>IF(N421="sníž. přenesená",J421,0)</f>
        <v>0</v>
      </c>
      <c r="BI421" s="231">
        <f>IF(N421="nulová",J421,0)</f>
        <v>0</v>
      </c>
      <c r="BJ421" s="15" t="s">
        <v>91</v>
      </c>
      <c r="BK421" s="231">
        <f>ROUND(I421*H421,2)</f>
        <v>0</v>
      </c>
      <c r="BL421" s="15" t="s">
        <v>209</v>
      </c>
      <c r="BM421" s="230" t="s">
        <v>914</v>
      </c>
    </row>
    <row r="422" s="2" customFormat="1">
      <c r="A422" s="37"/>
      <c r="B422" s="38"/>
      <c r="C422" s="39"/>
      <c r="D422" s="232" t="s">
        <v>199</v>
      </c>
      <c r="E422" s="39"/>
      <c r="F422" s="233" t="s">
        <v>913</v>
      </c>
      <c r="G422" s="39"/>
      <c r="H422" s="39"/>
      <c r="I422" s="234"/>
      <c r="J422" s="39"/>
      <c r="K422" s="39"/>
      <c r="L422" s="43"/>
      <c r="M422" s="235"/>
      <c r="N422" s="236"/>
      <c r="O422" s="90"/>
      <c r="P422" s="90"/>
      <c r="Q422" s="90"/>
      <c r="R422" s="90"/>
      <c r="S422" s="90"/>
      <c r="T422" s="91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T422" s="15" t="s">
        <v>199</v>
      </c>
      <c r="AU422" s="15" t="s">
        <v>94</v>
      </c>
    </row>
    <row r="423" s="13" customFormat="1">
      <c r="A423" s="13"/>
      <c r="B423" s="237"/>
      <c r="C423" s="238"/>
      <c r="D423" s="232" t="s">
        <v>260</v>
      </c>
      <c r="E423" s="239" t="s">
        <v>1</v>
      </c>
      <c r="F423" s="240" t="s">
        <v>1442</v>
      </c>
      <c r="G423" s="238"/>
      <c r="H423" s="241">
        <v>23</v>
      </c>
      <c r="I423" s="242"/>
      <c r="J423" s="238"/>
      <c r="K423" s="238"/>
      <c r="L423" s="243"/>
      <c r="M423" s="244"/>
      <c r="N423" s="245"/>
      <c r="O423" s="245"/>
      <c r="P423" s="245"/>
      <c r="Q423" s="245"/>
      <c r="R423" s="245"/>
      <c r="S423" s="245"/>
      <c r="T423" s="24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7" t="s">
        <v>260</v>
      </c>
      <c r="AU423" s="247" t="s">
        <v>94</v>
      </c>
      <c r="AV423" s="13" t="s">
        <v>94</v>
      </c>
      <c r="AW423" s="13" t="s">
        <v>38</v>
      </c>
      <c r="AX423" s="13" t="s">
        <v>91</v>
      </c>
      <c r="AY423" s="247" t="s">
        <v>192</v>
      </c>
    </row>
    <row r="424" s="2" customFormat="1" ht="16.5" customHeight="1">
      <c r="A424" s="37"/>
      <c r="B424" s="38"/>
      <c r="C424" s="254" t="s">
        <v>783</v>
      </c>
      <c r="D424" s="254" t="s">
        <v>331</v>
      </c>
      <c r="E424" s="255" t="s">
        <v>916</v>
      </c>
      <c r="F424" s="256" t="s">
        <v>917</v>
      </c>
      <c r="G424" s="257" t="s">
        <v>250</v>
      </c>
      <c r="H424" s="258">
        <v>1</v>
      </c>
      <c r="I424" s="259"/>
      <c r="J424" s="260">
        <f>ROUND(I424*H424,2)</f>
        <v>0</v>
      </c>
      <c r="K424" s="256" t="s">
        <v>1</v>
      </c>
      <c r="L424" s="261"/>
      <c r="M424" s="262" t="s">
        <v>1</v>
      </c>
      <c r="N424" s="263" t="s">
        <v>48</v>
      </c>
      <c r="O424" s="90"/>
      <c r="P424" s="228">
        <f>O424*H424</f>
        <v>0</v>
      </c>
      <c r="Q424" s="228">
        <v>0.0042500000000000003</v>
      </c>
      <c r="R424" s="228">
        <f>Q424*H424</f>
        <v>0.0042500000000000003</v>
      </c>
      <c r="S424" s="228">
        <v>0</v>
      </c>
      <c r="T424" s="229">
        <f>S424*H424</f>
        <v>0</v>
      </c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R424" s="230" t="s">
        <v>226</v>
      </c>
      <c r="AT424" s="230" t="s">
        <v>331</v>
      </c>
      <c r="AU424" s="230" t="s">
        <v>94</v>
      </c>
      <c r="AY424" s="15" t="s">
        <v>192</v>
      </c>
      <c r="BE424" s="231">
        <f>IF(N424="základní",J424,0)</f>
        <v>0</v>
      </c>
      <c r="BF424" s="231">
        <f>IF(N424="snížená",J424,0)</f>
        <v>0</v>
      </c>
      <c r="BG424" s="231">
        <f>IF(N424="zákl. přenesená",J424,0)</f>
        <v>0</v>
      </c>
      <c r="BH424" s="231">
        <f>IF(N424="sníž. přenesená",J424,0)</f>
        <v>0</v>
      </c>
      <c r="BI424" s="231">
        <f>IF(N424="nulová",J424,0)</f>
        <v>0</v>
      </c>
      <c r="BJ424" s="15" t="s">
        <v>91</v>
      </c>
      <c r="BK424" s="231">
        <f>ROUND(I424*H424,2)</f>
        <v>0</v>
      </c>
      <c r="BL424" s="15" t="s">
        <v>209</v>
      </c>
      <c r="BM424" s="230" t="s">
        <v>918</v>
      </c>
    </row>
    <row r="425" s="2" customFormat="1">
      <c r="A425" s="37"/>
      <c r="B425" s="38"/>
      <c r="C425" s="39"/>
      <c r="D425" s="232" t="s">
        <v>199</v>
      </c>
      <c r="E425" s="39"/>
      <c r="F425" s="233" t="s">
        <v>917</v>
      </c>
      <c r="G425" s="39"/>
      <c r="H425" s="39"/>
      <c r="I425" s="234"/>
      <c r="J425" s="39"/>
      <c r="K425" s="39"/>
      <c r="L425" s="43"/>
      <c r="M425" s="235"/>
      <c r="N425" s="236"/>
      <c r="O425" s="90"/>
      <c r="P425" s="90"/>
      <c r="Q425" s="90"/>
      <c r="R425" s="90"/>
      <c r="S425" s="90"/>
      <c r="T425" s="91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T425" s="15" t="s">
        <v>199</v>
      </c>
      <c r="AU425" s="15" t="s">
        <v>94</v>
      </c>
    </row>
    <row r="426" s="13" customFormat="1">
      <c r="A426" s="13"/>
      <c r="B426" s="237"/>
      <c r="C426" s="238"/>
      <c r="D426" s="232" t="s">
        <v>260</v>
      </c>
      <c r="E426" s="239" t="s">
        <v>1</v>
      </c>
      <c r="F426" s="240" t="s">
        <v>91</v>
      </c>
      <c r="G426" s="238"/>
      <c r="H426" s="241">
        <v>1</v>
      </c>
      <c r="I426" s="242"/>
      <c r="J426" s="238"/>
      <c r="K426" s="238"/>
      <c r="L426" s="243"/>
      <c r="M426" s="244"/>
      <c r="N426" s="245"/>
      <c r="O426" s="245"/>
      <c r="P426" s="245"/>
      <c r="Q426" s="245"/>
      <c r="R426" s="245"/>
      <c r="S426" s="245"/>
      <c r="T426" s="24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7" t="s">
        <v>260</v>
      </c>
      <c r="AU426" s="247" t="s">
        <v>94</v>
      </c>
      <c r="AV426" s="13" t="s">
        <v>94</v>
      </c>
      <c r="AW426" s="13" t="s">
        <v>38</v>
      </c>
      <c r="AX426" s="13" t="s">
        <v>91</v>
      </c>
      <c r="AY426" s="247" t="s">
        <v>192</v>
      </c>
    </row>
    <row r="427" s="2" customFormat="1" ht="24.15" customHeight="1">
      <c r="A427" s="37"/>
      <c r="B427" s="38"/>
      <c r="C427" s="219" t="s">
        <v>788</v>
      </c>
      <c r="D427" s="219" t="s">
        <v>193</v>
      </c>
      <c r="E427" s="220" t="s">
        <v>946</v>
      </c>
      <c r="F427" s="221" t="s">
        <v>947</v>
      </c>
      <c r="G427" s="222" t="s">
        <v>628</v>
      </c>
      <c r="H427" s="223">
        <v>18</v>
      </c>
      <c r="I427" s="224"/>
      <c r="J427" s="225">
        <f>ROUND(I427*H427,2)</f>
        <v>0</v>
      </c>
      <c r="K427" s="221" t="s">
        <v>266</v>
      </c>
      <c r="L427" s="43"/>
      <c r="M427" s="226" t="s">
        <v>1</v>
      </c>
      <c r="N427" s="227" t="s">
        <v>48</v>
      </c>
      <c r="O427" s="90"/>
      <c r="P427" s="228">
        <f>O427*H427</f>
        <v>0</v>
      </c>
      <c r="Q427" s="228">
        <v>0.00167</v>
      </c>
      <c r="R427" s="228">
        <f>Q427*H427</f>
        <v>0.03006</v>
      </c>
      <c r="S427" s="228">
        <v>0</v>
      </c>
      <c r="T427" s="229">
        <f>S427*H427</f>
        <v>0</v>
      </c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R427" s="230" t="s">
        <v>209</v>
      </c>
      <c r="AT427" s="230" t="s">
        <v>193</v>
      </c>
      <c r="AU427" s="230" t="s">
        <v>94</v>
      </c>
      <c r="AY427" s="15" t="s">
        <v>192</v>
      </c>
      <c r="BE427" s="231">
        <f>IF(N427="základní",J427,0)</f>
        <v>0</v>
      </c>
      <c r="BF427" s="231">
        <f>IF(N427="snížená",J427,0)</f>
        <v>0</v>
      </c>
      <c r="BG427" s="231">
        <f>IF(N427="zákl. přenesená",J427,0)</f>
        <v>0</v>
      </c>
      <c r="BH427" s="231">
        <f>IF(N427="sníž. přenesená",J427,0)</f>
        <v>0</v>
      </c>
      <c r="BI427" s="231">
        <f>IF(N427="nulová",J427,0)</f>
        <v>0</v>
      </c>
      <c r="BJ427" s="15" t="s">
        <v>91</v>
      </c>
      <c r="BK427" s="231">
        <f>ROUND(I427*H427,2)</f>
        <v>0</v>
      </c>
      <c r="BL427" s="15" t="s">
        <v>209</v>
      </c>
      <c r="BM427" s="230" t="s">
        <v>948</v>
      </c>
    </row>
    <row r="428" s="2" customFormat="1">
      <c r="A428" s="37"/>
      <c r="B428" s="38"/>
      <c r="C428" s="39"/>
      <c r="D428" s="232" t="s">
        <v>199</v>
      </c>
      <c r="E428" s="39"/>
      <c r="F428" s="233" t="s">
        <v>947</v>
      </c>
      <c r="G428" s="39"/>
      <c r="H428" s="39"/>
      <c r="I428" s="234"/>
      <c r="J428" s="39"/>
      <c r="K428" s="39"/>
      <c r="L428" s="43"/>
      <c r="M428" s="235"/>
      <c r="N428" s="236"/>
      <c r="O428" s="90"/>
      <c r="P428" s="90"/>
      <c r="Q428" s="90"/>
      <c r="R428" s="90"/>
      <c r="S428" s="90"/>
      <c r="T428" s="91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T428" s="15" t="s">
        <v>199</v>
      </c>
      <c r="AU428" s="15" t="s">
        <v>94</v>
      </c>
    </row>
    <row r="429" s="2" customFormat="1">
      <c r="A429" s="37"/>
      <c r="B429" s="38"/>
      <c r="C429" s="39"/>
      <c r="D429" s="248" t="s">
        <v>268</v>
      </c>
      <c r="E429" s="39"/>
      <c r="F429" s="249" t="s">
        <v>949</v>
      </c>
      <c r="G429" s="39"/>
      <c r="H429" s="39"/>
      <c r="I429" s="234"/>
      <c r="J429" s="39"/>
      <c r="K429" s="39"/>
      <c r="L429" s="43"/>
      <c r="M429" s="235"/>
      <c r="N429" s="236"/>
      <c r="O429" s="90"/>
      <c r="P429" s="90"/>
      <c r="Q429" s="90"/>
      <c r="R429" s="90"/>
      <c r="S429" s="90"/>
      <c r="T429" s="91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T429" s="15" t="s">
        <v>268</v>
      </c>
      <c r="AU429" s="15" t="s">
        <v>94</v>
      </c>
    </row>
    <row r="430" s="2" customFormat="1" ht="24.15" customHeight="1">
      <c r="A430" s="37"/>
      <c r="B430" s="38"/>
      <c r="C430" s="254" t="s">
        <v>793</v>
      </c>
      <c r="D430" s="254" t="s">
        <v>331</v>
      </c>
      <c r="E430" s="255" t="s">
        <v>951</v>
      </c>
      <c r="F430" s="256" t="s">
        <v>952</v>
      </c>
      <c r="G430" s="257" t="s">
        <v>628</v>
      </c>
      <c r="H430" s="258">
        <v>3</v>
      </c>
      <c r="I430" s="259"/>
      <c r="J430" s="260">
        <f>ROUND(I430*H430,2)</f>
        <v>0</v>
      </c>
      <c r="K430" s="256" t="s">
        <v>1</v>
      </c>
      <c r="L430" s="261"/>
      <c r="M430" s="262" t="s">
        <v>1</v>
      </c>
      <c r="N430" s="263" t="s">
        <v>48</v>
      </c>
      <c r="O430" s="90"/>
      <c r="P430" s="228">
        <f>O430*H430</f>
        <v>0</v>
      </c>
      <c r="Q430" s="228">
        <v>0.016</v>
      </c>
      <c r="R430" s="228">
        <f>Q430*H430</f>
        <v>0.048000000000000001</v>
      </c>
      <c r="S430" s="228">
        <v>0</v>
      </c>
      <c r="T430" s="229">
        <f>S430*H430</f>
        <v>0</v>
      </c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R430" s="230" t="s">
        <v>226</v>
      </c>
      <c r="AT430" s="230" t="s">
        <v>331</v>
      </c>
      <c r="AU430" s="230" t="s">
        <v>94</v>
      </c>
      <c r="AY430" s="15" t="s">
        <v>192</v>
      </c>
      <c r="BE430" s="231">
        <f>IF(N430="základní",J430,0)</f>
        <v>0</v>
      </c>
      <c r="BF430" s="231">
        <f>IF(N430="snížená",J430,0)</f>
        <v>0</v>
      </c>
      <c r="BG430" s="231">
        <f>IF(N430="zákl. přenesená",J430,0)</f>
        <v>0</v>
      </c>
      <c r="BH430" s="231">
        <f>IF(N430="sníž. přenesená",J430,0)</f>
        <v>0</v>
      </c>
      <c r="BI430" s="231">
        <f>IF(N430="nulová",J430,0)</f>
        <v>0</v>
      </c>
      <c r="BJ430" s="15" t="s">
        <v>91</v>
      </c>
      <c r="BK430" s="231">
        <f>ROUND(I430*H430,2)</f>
        <v>0</v>
      </c>
      <c r="BL430" s="15" t="s">
        <v>209</v>
      </c>
      <c r="BM430" s="230" t="s">
        <v>953</v>
      </c>
    </row>
    <row r="431" s="2" customFormat="1">
      <c r="A431" s="37"/>
      <c r="B431" s="38"/>
      <c r="C431" s="39"/>
      <c r="D431" s="232" t="s">
        <v>199</v>
      </c>
      <c r="E431" s="39"/>
      <c r="F431" s="233" t="s">
        <v>952</v>
      </c>
      <c r="G431" s="39"/>
      <c r="H431" s="39"/>
      <c r="I431" s="234"/>
      <c r="J431" s="39"/>
      <c r="K431" s="39"/>
      <c r="L431" s="43"/>
      <c r="M431" s="235"/>
      <c r="N431" s="236"/>
      <c r="O431" s="90"/>
      <c r="P431" s="90"/>
      <c r="Q431" s="90"/>
      <c r="R431" s="90"/>
      <c r="S431" s="90"/>
      <c r="T431" s="91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T431" s="15" t="s">
        <v>199</v>
      </c>
      <c r="AU431" s="15" t="s">
        <v>94</v>
      </c>
    </row>
    <row r="432" s="13" customFormat="1">
      <c r="A432" s="13"/>
      <c r="B432" s="237"/>
      <c r="C432" s="238"/>
      <c r="D432" s="232" t="s">
        <v>260</v>
      </c>
      <c r="E432" s="239" t="s">
        <v>1</v>
      </c>
      <c r="F432" s="240" t="s">
        <v>204</v>
      </c>
      <c r="G432" s="238"/>
      <c r="H432" s="241">
        <v>3</v>
      </c>
      <c r="I432" s="242"/>
      <c r="J432" s="238"/>
      <c r="K432" s="238"/>
      <c r="L432" s="243"/>
      <c r="M432" s="244"/>
      <c r="N432" s="245"/>
      <c r="O432" s="245"/>
      <c r="P432" s="245"/>
      <c r="Q432" s="245"/>
      <c r="R432" s="245"/>
      <c r="S432" s="245"/>
      <c r="T432" s="246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7" t="s">
        <v>260</v>
      </c>
      <c r="AU432" s="247" t="s">
        <v>94</v>
      </c>
      <c r="AV432" s="13" t="s">
        <v>94</v>
      </c>
      <c r="AW432" s="13" t="s">
        <v>38</v>
      </c>
      <c r="AX432" s="13" t="s">
        <v>91</v>
      </c>
      <c r="AY432" s="247" t="s">
        <v>192</v>
      </c>
    </row>
    <row r="433" s="2" customFormat="1" ht="16.5" customHeight="1">
      <c r="A433" s="37"/>
      <c r="B433" s="38"/>
      <c r="C433" s="254" t="s">
        <v>799</v>
      </c>
      <c r="D433" s="254" t="s">
        <v>331</v>
      </c>
      <c r="E433" s="255" t="s">
        <v>1153</v>
      </c>
      <c r="F433" s="256" t="s">
        <v>1154</v>
      </c>
      <c r="G433" s="257" t="s">
        <v>628</v>
      </c>
      <c r="H433" s="258">
        <v>1</v>
      </c>
      <c r="I433" s="259"/>
      <c r="J433" s="260">
        <f>ROUND(I433*H433,2)</f>
        <v>0</v>
      </c>
      <c r="K433" s="256" t="s">
        <v>364</v>
      </c>
      <c r="L433" s="261"/>
      <c r="M433" s="262" t="s">
        <v>1</v>
      </c>
      <c r="N433" s="263" t="s">
        <v>48</v>
      </c>
      <c r="O433" s="90"/>
      <c r="P433" s="228">
        <f>O433*H433</f>
        <v>0</v>
      </c>
      <c r="Q433" s="228">
        <v>0.0095999999999999992</v>
      </c>
      <c r="R433" s="228">
        <f>Q433*H433</f>
        <v>0.0095999999999999992</v>
      </c>
      <c r="S433" s="228">
        <v>0</v>
      </c>
      <c r="T433" s="229">
        <f>S433*H433</f>
        <v>0</v>
      </c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R433" s="230" t="s">
        <v>226</v>
      </c>
      <c r="AT433" s="230" t="s">
        <v>331</v>
      </c>
      <c r="AU433" s="230" t="s">
        <v>94</v>
      </c>
      <c r="AY433" s="15" t="s">
        <v>192</v>
      </c>
      <c r="BE433" s="231">
        <f>IF(N433="základní",J433,0)</f>
        <v>0</v>
      </c>
      <c r="BF433" s="231">
        <f>IF(N433="snížená",J433,0)</f>
        <v>0</v>
      </c>
      <c r="BG433" s="231">
        <f>IF(N433="zákl. přenesená",J433,0)</f>
        <v>0</v>
      </c>
      <c r="BH433" s="231">
        <f>IF(N433="sníž. přenesená",J433,0)</f>
        <v>0</v>
      </c>
      <c r="BI433" s="231">
        <f>IF(N433="nulová",J433,0)</f>
        <v>0</v>
      </c>
      <c r="BJ433" s="15" t="s">
        <v>91</v>
      </c>
      <c r="BK433" s="231">
        <f>ROUND(I433*H433,2)</f>
        <v>0</v>
      </c>
      <c r="BL433" s="15" t="s">
        <v>209</v>
      </c>
      <c r="BM433" s="230" t="s">
        <v>1155</v>
      </c>
    </row>
    <row r="434" s="2" customFormat="1">
      <c r="A434" s="37"/>
      <c r="B434" s="38"/>
      <c r="C434" s="39"/>
      <c r="D434" s="232" t="s">
        <v>199</v>
      </c>
      <c r="E434" s="39"/>
      <c r="F434" s="233" t="s">
        <v>1154</v>
      </c>
      <c r="G434" s="39"/>
      <c r="H434" s="39"/>
      <c r="I434" s="234"/>
      <c r="J434" s="39"/>
      <c r="K434" s="39"/>
      <c r="L434" s="43"/>
      <c r="M434" s="235"/>
      <c r="N434" s="236"/>
      <c r="O434" s="90"/>
      <c r="P434" s="90"/>
      <c r="Q434" s="90"/>
      <c r="R434" s="90"/>
      <c r="S434" s="90"/>
      <c r="T434" s="91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T434" s="15" t="s">
        <v>199</v>
      </c>
      <c r="AU434" s="15" t="s">
        <v>94</v>
      </c>
    </row>
    <row r="435" s="2" customFormat="1" ht="16.5" customHeight="1">
      <c r="A435" s="37"/>
      <c r="B435" s="38"/>
      <c r="C435" s="254" t="s">
        <v>803</v>
      </c>
      <c r="D435" s="254" t="s">
        <v>331</v>
      </c>
      <c r="E435" s="255" t="s">
        <v>1443</v>
      </c>
      <c r="F435" s="256" t="s">
        <v>1444</v>
      </c>
      <c r="G435" s="257" t="s">
        <v>628</v>
      </c>
      <c r="H435" s="258">
        <v>2</v>
      </c>
      <c r="I435" s="259"/>
      <c r="J435" s="260">
        <f>ROUND(I435*H435,2)</f>
        <v>0</v>
      </c>
      <c r="K435" s="256" t="s">
        <v>364</v>
      </c>
      <c r="L435" s="261"/>
      <c r="M435" s="262" t="s">
        <v>1</v>
      </c>
      <c r="N435" s="263" t="s">
        <v>48</v>
      </c>
      <c r="O435" s="90"/>
      <c r="P435" s="228">
        <f>O435*H435</f>
        <v>0</v>
      </c>
      <c r="Q435" s="228">
        <v>0.0092999999999999992</v>
      </c>
      <c r="R435" s="228">
        <f>Q435*H435</f>
        <v>0.018599999999999998</v>
      </c>
      <c r="S435" s="228">
        <v>0</v>
      </c>
      <c r="T435" s="229">
        <f>S435*H435</f>
        <v>0</v>
      </c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R435" s="230" t="s">
        <v>226</v>
      </c>
      <c r="AT435" s="230" t="s">
        <v>331</v>
      </c>
      <c r="AU435" s="230" t="s">
        <v>94</v>
      </c>
      <c r="AY435" s="15" t="s">
        <v>192</v>
      </c>
      <c r="BE435" s="231">
        <f>IF(N435="základní",J435,0)</f>
        <v>0</v>
      </c>
      <c r="BF435" s="231">
        <f>IF(N435="snížená",J435,0)</f>
        <v>0</v>
      </c>
      <c r="BG435" s="231">
        <f>IF(N435="zákl. přenesená",J435,0)</f>
        <v>0</v>
      </c>
      <c r="BH435" s="231">
        <f>IF(N435="sníž. přenesená",J435,0)</f>
        <v>0</v>
      </c>
      <c r="BI435" s="231">
        <f>IF(N435="nulová",J435,0)</f>
        <v>0</v>
      </c>
      <c r="BJ435" s="15" t="s">
        <v>91</v>
      </c>
      <c r="BK435" s="231">
        <f>ROUND(I435*H435,2)</f>
        <v>0</v>
      </c>
      <c r="BL435" s="15" t="s">
        <v>209</v>
      </c>
      <c r="BM435" s="230" t="s">
        <v>1445</v>
      </c>
    </row>
    <row r="436" s="2" customFormat="1">
      <c r="A436" s="37"/>
      <c r="B436" s="38"/>
      <c r="C436" s="39"/>
      <c r="D436" s="232" t="s">
        <v>199</v>
      </c>
      <c r="E436" s="39"/>
      <c r="F436" s="233" t="s">
        <v>1444</v>
      </c>
      <c r="G436" s="39"/>
      <c r="H436" s="39"/>
      <c r="I436" s="234"/>
      <c r="J436" s="39"/>
      <c r="K436" s="39"/>
      <c r="L436" s="43"/>
      <c r="M436" s="235"/>
      <c r="N436" s="236"/>
      <c r="O436" s="90"/>
      <c r="P436" s="90"/>
      <c r="Q436" s="90"/>
      <c r="R436" s="90"/>
      <c r="S436" s="90"/>
      <c r="T436" s="91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T436" s="15" t="s">
        <v>199</v>
      </c>
      <c r="AU436" s="15" t="s">
        <v>94</v>
      </c>
    </row>
    <row r="437" s="2" customFormat="1" ht="24.15" customHeight="1">
      <c r="A437" s="37"/>
      <c r="B437" s="38"/>
      <c r="C437" s="254" t="s">
        <v>807</v>
      </c>
      <c r="D437" s="254" t="s">
        <v>331</v>
      </c>
      <c r="E437" s="255" t="s">
        <v>959</v>
      </c>
      <c r="F437" s="256" t="s">
        <v>960</v>
      </c>
      <c r="G437" s="257" t="s">
        <v>628</v>
      </c>
      <c r="H437" s="258">
        <v>3</v>
      </c>
      <c r="I437" s="259"/>
      <c r="J437" s="260">
        <f>ROUND(I437*H437,2)</f>
        <v>0</v>
      </c>
      <c r="K437" s="256" t="s">
        <v>364</v>
      </c>
      <c r="L437" s="261"/>
      <c r="M437" s="262" t="s">
        <v>1</v>
      </c>
      <c r="N437" s="263" t="s">
        <v>48</v>
      </c>
      <c r="O437" s="90"/>
      <c r="P437" s="228">
        <f>O437*H437</f>
        <v>0</v>
      </c>
      <c r="Q437" s="228">
        <v>0.0095999999999999992</v>
      </c>
      <c r="R437" s="228">
        <f>Q437*H437</f>
        <v>0.028799999999999999</v>
      </c>
      <c r="S437" s="228">
        <v>0</v>
      </c>
      <c r="T437" s="229">
        <f>S437*H437</f>
        <v>0</v>
      </c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R437" s="230" t="s">
        <v>226</v>
      </c>
      <c r="AT437" s="230" t="s">
        <v>331</v>
      </c>
      <c r="AU437" s="230" t="s">
        <v>94</v>
      </c>
      <c r="AY437" s="15" t="s">
        <v>192</v>
      </c>
      <c r="BE437" s="231">
        <f>IF(N437="základní",J437,0)</f>
        <v>0</v>
      </c>
      <c r="BF437" s="231">
        <f>IF(N437="snížená",J437,0)</f>
        <v>0</v>
      </c>
      <c r="BG437" s="231">
        <f>IF(N437="zákl. přenesená",J437,0)</f>
        <v>0</v>
      </c>
      <c r="BH437" s="231">
        <f>IF(N437="sníž. přenesená",J437,0)</f>
        <v>0</v>
      </c>
      <c r="BI437" s="231">
        <f>IF(N437="nulová",J437,0)</f>
        <v>0</v>
      </c>
      <c r="BJ437" s="15" t="s">
        <v>91</v>
      </c>
      <c r="BK437" s="231">
        <f>ROUND(I437*H437,2)</f>
        <v>0</v>
      </c>
      <c r="BL437" s="15" t="s">
        <v>209</v>
      </c>
      <c r="BM437" s="230" t="s">
        <v>1156</v>
      </c>
    </row>
    <row r="438" s="2" customFormat="1">
      <c r="A438" s="37"/>
      <c r="B438" s="38"/>
      <c r="C438" s="39"/>
      <c r="D438" s="232" t="s">
        <v>199</v>
      </c>
      <c r="E438" s="39"/>
      <c r="F438" s="233" t="s">
        <v>960</v>
      </c>
      <c r="G438" s="39"/>
      <c r="H438" s="39"/>
      <c r="I438" s="234"/>
      <c r="J438" s="39"/>
      <c r="K438" s="39"/>
      <c r="L438" s="43"/>
      <c r="M438" s="235"/>
      <c r="N438" s="236"/>
      <c r="O438" s="90"/>
      <c r="P438" s="90"/>
      <c r="Q438" s="90"/>
      <c r="R438" s="90"/>
      <c r="S438" s="90"/>
      <c r="T438" s="91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T438" s="15" t="s">
        <v>199</v>
      </c>
      <c r="AU438" s="15" t="s">
        <v>94</v>
      </c>
    </row>
    <row r="439" s="13" customFormat="1">
      <c r="A439" s="13"/>
      <c r="B439" s="237"/>
      <c r="C439" s="238"/>
      <c r="D439" s="232" t="s">
        <v>260</v>
      </c>
      <c r="E439" s="239" t="s">
        <v>1</v>
      </c>
      <c r="F439" s="240" t="s">
        <v>204</v>
      </c>
      <c r="G439" s="238"/>
      <c r="H439" s="241">
        <v>3</v>
      </c>
      <c r="I439" s="242"/>
      <c r="J439" s="238"/>
      <c r="K439" s="238"/>
      <c r="L439" s="243"/>
      <c r="M439" s="244"/>
      <c r="N439" s="245"/>
      <c r="O439" s="245"/>
      <c r="P439" s="245"/>
      <c r="Q439" s="245"/>
      <c r="R439" s="245"/>
      <c r="S439" s="245"/>
      <c r="T439" s="246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7" t="s">
        <v>260</v>
      </c>
      <c r="AU439" s="247" t="s">
        <v>94</v>
      </c>
      <c r="AV439" s="13" t="s">
        <v>94</v>
      </c>
      <c r="AW439" s="13" t="s">
        <v>38</v>
      </c>
      <c r="AX439" s="13" t="s">
        <v>91</v>
      </c>
      <c r="AY439" s="247" t="s">
        <v>192</v>
      </c>
    </row>
    <row r="440" s="2" customFormat="1" ht="16.5" customHeight="1">
      <c r="A440" s="37"/>
      <c r="B440" s="38"/>
      <c r="C440" s="254" t="s">
        <v>813</v>
      </c>
      <c r="D440" s="254" t="s">
        <v>331</v>
      </c>
      <c r="E440" s="255" t="s">
        <v>955</v>
      </c>
      <c r="F440" s="256" t="s">
        <v>956</v>
      </c>
      <c r="G440" s="257" t="s">
        <v>628</v>
      </c>
      <c r="H440" s="258">
        <v>3</v>
      </c>
      <c r="I440" s="259"/>
      <c r="J440" s="260">
        <f>ROUND(I440*H440,2)</f>
        <v>0</v>
      </c>
      <c r="K440" s="256" t="s">
        <v>364</v>
      </c>
      <c r="L440" s="261"/>
      <c r="M440" s="262" t="s">
        <v>1</v>
      </c>
      <c r="N440" s="263" t="s">
        <v>48</v>
      </c>
      <c r="O440" s="90"/>
      <c r="P440" s="228">
        <f>O440*H440</f>
        <v>0</v>
      </c>
      <c r="Q440" s="228">
        <v>0.0112</v>
      </c>
      <c r="R440" s="228">
        <f>Q440*H440</f>
        <v>0.033599999999999998</v>
      </c>
      <c r="S440" s="228">
        <v>0</v>
      </c>
      <c r="T440" s="229">
        <f>S440*H440</f>
        <v>0</v>
      </c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R440" s="230" t="s">
        <v>226</v>
      </c>
      <c r="AT440" s="230" t="s">
        <v>331</v>
      </c>
      <c r="AU440" s="230" t="s">
        <v>94</v>
      </c>
      <c r="AY440" s="15" t="s">
        <v>192</v>
      </c>
      <c r="BE440" s="231">
        <f>IF(N440="základní",J440,0)</f>
        <v>0</v>
      </c>
      <c r="BF440" s="231">
        <f>IF(N440="snížená",J440,0)</f>
        <v>0</v>
      </c>
      <c r="BG440" s="231">
        <f>IF(N440="zákl. přenesená",J440,0)</f>
        <v>0</v>
      </c>
      <c r="BH440" s="231">
        <f>IF(N440="sníž. přenesená",J440,0)</f>
        <v>0</v>
      </c>
      <c r="BI440" s="231">
        <f>IF(N440="nulová",J440,0)</f>
        <v>0</v>
      </c>
      <c r="BJ440" s="15" t="s">
        <v>91</v>
      </c>
      <c r="BK440" s="231">
        <f>ROUND(I440*H440,2)</f>
        <v>0</v>
      </c>
      <c r="BL440" s="15" t="s">
        <v>209</v>
      </c>
      <c r="BM440" s="230" t="s">
        <v>1357</v>
      </c>
    </row>
    <row r="441" s="2" customFormat="1">
      <c r="A441" s="37"/>
      <c r="B441" s="38"/>
      <c r="C441" s="39"/>
      <c r="D441" s="232" t="s">
        <v>199</v>
      </c>
      <c r="E441" s="39"/>
      <c r="F441" s="233" t="s">
        <v>956</v>
      </c>
      <c r="G441" s="39"/>
      <c r="H441" s="39"/>
      <c r="I441" s="234"/>
      <c r="J441" s="39"/>
      <c r="K441" s="39"/>
      <c r="L441" s="43"/>
      <c r="M441" s="235"/>
      <c r="N441" s="236"/>
      <c r="O441" s="90"/>
      <c r="P441" s="90"/>
      <c r="Q441" s="90"/>
      <c r="R441" s="90"/>
      <c r="S441" s="90"/>
      <c r="T441" s="91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T441" s="15" t="s">
        <v>199</v>
      </c>
      <c r="AU441" s="15" t="s">
        <v>94</v>
      </c>
    </row>
    <row r="442" s="13" customFormat="1">
      <c r="A442" s="13"/>
      <c r="B442" s="237"/>
      <c r="C442" s="238"/>
      <c r="D442" s="232" t="s">
        <v>260</v>
      </c>
      <c r="E442" s="239" t="s">
        <v>1</v>
      </c>
      <c r="F442" s="240" t="s">
        <v>204</v>
      </c>
      <c r="G442" s="238"/>
      <c r="H442" s="241">
        <v>3</v>
      </c>
      <c r="I442" s="242"/>
      <c r="J442" s="238"/>
      <c r="K442" s="238"/>
      <c r="L442" s="243"/>
      <c r="M442" s="244"/>
      <c r="N442" s="245"/>
      <c r="O442" s="245"/>
      <c r="P442" s="245"/>
      <c r="Q442" s="245"/>
      <c r="R442" s="245"/>
      <c r="S442" s="245"/>
      <c r="T442" s="246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7" t="s">
        <v>260</v>
      </c>
      <c r="AU442" s="247" t="s">
        <v>94</v>
      </c>
      <c r="AV442" s="13" t="s">
        <v>94</v>
      </c>
      <c r="AW442" s="13" t="s">
        <v>38</v>
      </c>
      <c r="AX442" s="13" t="s">
        <v>91</v>
      </c>
      <c r="AY442" s="247" t="s">
        <v>192</v>
      </c>
    </row>
    <row r="443" s="2" customFormat="1" ht="24.15" customHeight="1">
      <c r="A443" s="37"/>
      <c r="B443" s="38"/>
      <c r="C443" s="254" t="s">
        <v>817</v>
      </c>
      <c r="D443" s="254" t="s">
        <v>331</v>
      </c>
      <c r="E443" s="255" t="s">
        <v>963</v>
      </c>
      <c r="F443" s="256" t="s">
        <v>964</v>
      </c>
      <c r="G443" s="257" t="s">
        <v>628</v>
      </c>
      <c r="H443" s="258">
        <v>3</v>
      </c>
      <c r="I443" s="259"/>
      <c r="J443" s="260">
        <f>ROUND(I443*H443,2)</f>
        <v>0</v>
      </c>
      <c r="K443" s="256" t="s">
        <v>364</v>
      </c>
      <c r="L443" s="261"/>
      <c r="M443" s="262" t="s">
        <v>1</v>
      </c>
      <c r="N443" s="263" t="s">
        <v>48</v>
      </c>
      <c r="O443" s="90"/>
      <c r="P443" s="228">
        <f>O443*H443</f>
        <v>0</v>
      </c>
      <c r="Q443" s="228">
        <v>0.0109</v>
      </c>
      <c r="R443" s="228">
        <f>Q443*H443</f>
        <v>0.0327</v>
      </c>
      <c r="S443" s="228">
        <v>0</v>
      </c>
      <c r="T443" s="229">
        <f>S443*H443</f>
        <v>0</v>
      </c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R443" s="230" t="s">
        <v>226</v>
      </c>
      <c r="AT443" s="230" t="s">
        <v>331</v>
      </c>
      <c r="AU443" s="230" t="s">
        <v>94</v>
      </c>
      <c r="AY443" s="15" t="s">
        <v>192</v>
      </c>
      <c r="BE443" s="231">
        <f>IF(N443="základní",J443,0)</f>
        <v>0</v>
      </c>
      <c r="BF443" s="231">
        <f>IF(N443="snížená",J443,0)</f>
        <v>0</v>
      </c>
      <c r="BG443" s="231">
        <f>IF(N443="zákl. přenesená",J443,0)</f>
        <v>0</v>
      </c>
      <c r="BH443" s="231">
        <f>IF(N443="sníž. přenesená",J443,0)</f>
        <v>0</v>
      </c>
      <c r="BI443" s="231">
        <f>IF(N443="nulová",J443,0)</f>
        <v>0</v>
      </c>
      <c r="BJ443" s="15" t="s">
        <v>91</v>
      </c>
      <c r="BK443" s="231">
        <f>ROUND(I443*H443,2)</f>
        <v>0</v>
      </c>
      <c r="BL443" s="15" t="s">
        <v>209</v>
      </c>
      <c r="BM443" s="230" t="s">
        <v>1362</v>
      </c>
    </row>
    <row r="444" s="2" customFormat="1">
      <c r="A444" s="37"/>
      <c r="B444" s="38"/>
      <c r="C444" s="39"/>
      <c r="D444" s="232" t="s">
        <v>199</v>
      </c>
      <c r="E444" s="39"/>
      <c r="F444" s="233" t="s">
        <v>964</v>
      </c>
      <c r="G444" s="39"/>
      <c r="H444" s="39"/>
      <c r="I444" s="234"/>
      <c r="J444" s="39"/>
      <c r="K444" s="39"/>
      <c r="L444" s="43"/>
      <c r="M444" s="235"/>
      <c r="N444" s="236"/>
      <c r="O444" s="90"/>
      <c r="P444" s="90"/>
      <c r="Q444" s="90"/>
      <c r="R444" s="90"/>
      <c r="S444" s="90"/>
      <c r="T444" s="91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T444" s="15" t="s">
        <v>199</v>
      </c>
      <c r="AU444" s="15" t="s">
        <v>94</v>
      </c>
    </row>
    <row r="445" s="13" customFormat="1">
      <c r="A445" s="13"/>
      <c r="B445" s="237"/>
      <c r="C445" s="238"/>
      <c r="D445" s="232" t="s">
        <v>260</v>
      </c>
      <c r="E445" s="239" t="s">
        <v>1</v>
      </c>
      <c r="F445" s="240" t="s">
        <v>204</v>
      </c>
      <c r="G445" s="238"/>
      <c r="H445" s="241">
        <v>3</v>
      </c>
      <c r="I445" s="242"/>
      <c r="J445" s="238"/>
      <c r="K445" s="238"/>
      <c r="L445" s="243"/>
      <c r="M445" s="244"/>
      <c r="N445" s="245"/>
      <c r="O445" s="245"/>
      <c r="P445" s="245"/>
      <c r="Q445" s="245"/>
      <c r="R445" s="245"/>
      <c r="S445" s="245"/>
      <c r="T445" s="246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7" t="s">
        <v>260</v>
      </c>
      <c r="AU445" s="247" t="s">
        <v>94</v>
      </c>
      <c r="AV445" s="13" t="s">
        <v>94</v>
      </c>
      <c r="AW445" s="13" t="s">
        <v>38</v>
      </c>
      <c r="AX445" s="13" t="s">
        <v>91</v>
      </c>
      <c r="AY445" s="247" t="s">
        <v>192</v>
      </c>
    </row>
    <row r="446" s="2" customFormat="1" ht="24.15" customHeight="1">
      <c r="A446" s="37"/>
      <c r="B446" s="38"/>
      <c r="C446" s="254" t="s">
        <v>821</v>
      </c>
      <c r="D446" s="254" t="s">
        <v>331</v>
      </c>
      <c r="E446" s="255" t="s">
        <v>967</v>
      </c>
      <c r="F446" s="256" t="s">
        <v>968</v>
      </c>
      <c r="G446" s="257" t="s">
        <v>628</v>
      </c>
      <c r="H446" s="258">
        <v>3</v>
      </c>
      <c r="I446" s="259"/>
      <c r="J446" s="260">
        <f>ROUND(I446*H446,2)</f>
        <v>0</v>
      </c>
      <c r="K446" s="256" t="s">
        <v>364</v>
      </c>
      <c r="L446" s="261"/>
      <c r="M446" s="262" t="s">
        <v>1</v>
      </c>
      <c r="N446" s="263" t="s">
        <v>48</v>
      </c>
      <c r="O446" s="90"/>
      <c r="P446" s="228">
        <f>O446*H446</f>
        <v>0</v>
      </c>
      <c r="Q446" s="228">
        <v>0.014200000000000001</v>
      </c>
      <c r="R446" s="228">
        <f>Q446*H446</f>
        <v>0.042599999999999999</v>
      </c>
      <c r="S446" s="228">
        <v>0</v>
      </c>
      <c r="T446" s="229">
        <f>S446*H446</f>
        <v>0</v>
      </c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R446" s="230" t="s">
        <v>226</v>
      </c>
      <c r="AT446" s="230" t="s">
        <v>331</v>
      </c>
      <c r="AU446" s="230" t="s">
        <v>94</v>
      </c>
      <c r="AY446" s="15" t="s">
        <v>192</v>
      </c>
      <c r="BE446" s="231">
        <f>IF(N446="základní",J446,0)</f>
        <v>0</v>
      </c>
      <c r="BF446" s="231">
        <f>IF(N446="snížená",J446,0)</f>
        <v>0</v>
      </c>
      <c r="BG446" s="231">
        <f>IF(N446="zákl. přenesená",J446,0)</f>
        <v>0</v>
      </c>
      <c r="BH446" s="231">
        <f>IF(N446="sníž. přenesená",J446,0)</f>
        <v>0</v>
      </c>
      <c r="BI446" s="231">
        <f>IF(N446="nulová",J446,0)</f>
        <v>0</v>
      </c>
      <c r="BJ446" s="15" t="s">
        <v>91</v>
      </c>
      <c r="BK446" s="231">
        <f>ROUND(I446*H446,2)</f>
        <v>0</v>
      </c>
      <c r="BL446" s="15" t="s">
        <v>209</v>
      </c>
      <c r="BM446" s="230" t="s">
        <v>1363</v>
      </c>
    </row>
    <row r="447" s="2" customFormat="1">
      <c r="A447" s="37"/>
      <c r="B447" s="38"/>
      <c r="C447" s="39"/>
      <c r="D447" s="232" t="s">
        <v>199</v>
      </c>
      <c r="E447" s="39"/>
      <c r="F447" s="233" t="s">
        <v>968</v>
      </c>
      <c r="G447" s="39"/>
      <c r="H447" s="39"/>
      <c r="I447" s="234"/>
      <c r="J447" s="39"/>
      <c r="K447" s="39"/>
      <c r="L447" s="43"/>
      <c r="M447" s="235"/>
      <c r="N447" s="236"/>
      <c r="O447" s="90"/>
      <c r="P447" s="90"/>
      <c r="Q447" s="90"/>
      <c r="R447" s="90"/>
      <c r="S447" s="90"/>
      <c r="T447" s="91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T447" s="15" t="s">
        <v>199</v>
      </c>
      <c r="AU447" s="15" t="s">
        <v>94</v>
      </c>
    </row>
    <row r="448" s="13" customFormat="1">
      <c r="A448" s="13"/>
      <c r="B448" s="237"/>
      <c r="C448" s="238"/>
      <c r="D448" s="232" t="s">
        <v>260</v>
      </c>
      <c r="E448" s="239" t="s">
        <v>1</v>
      </c>
      <c r="F448" s="240" t="s">
        <v>204</v>
      </c>
      <c r="G448" s="238"/>
      <c r="H448" s="241">
        <v>3</v>
      </c>
      <c r="I448" s="242"/>
      <c r="J448" s="238"/>
      <c r="K448" s="238"/>
      <c r="L448" s="243"/>
      <c r="M448" s="244"/>
      <c r="N448" s="245"/>
      <c r="O448" s="245"/>
      <c r="P448" s="245"/>
      <c r="Q448" s="245"/>
      <c r="R448" s="245"/>
      <c r="S448" s="245"/>
      <c r="T448" s="246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7" t="s">
        <v>260</v>
      </c>
      <c r="AU448" s="247" t="s">
        <v>94</v>
      </c>
      <c r="AV448" s="13" t="s">
        <v>94</v>
      </c>
      <c r="AW448" s="13" t="s">
        <v>38</v>
      </c>
      <c r="AX448" s="13" t="s">
        <v>91</v>
      </c>
      <c r="AY448" s="247" t="s">
        <v>192</v>
      </c>
    </row>
    <row r="449" s="2" customFormat="1" ht="24.15" customHeight="1">
      <c r="A449" s="37"/>
      <c r="B449" s="38"/>
      <c r="C449" s="219" t="s">
        <v>827</v>
      </c>
      <c r="D449" s="219" t="s">
        <v>193</v>
      </c>
      <c r="E449" s="220" t="s">
        <v>1205</v>
      </c>
      <c r="F449" s="221" t="s">
        <v>1206</v>
      </c>
      <c r="G449" s="222" t="s">
        <v>628</v>
      </c>
      <c r="H449" s="223">
        <v>6</v>
      </c>
      <c r="I449" s="224"/>
      <c r="J449" s="225">
        <f>ROUND(I449*H449,2)</f>
        <v>0</v>
      </c>
      <c r="K449" s="221" t="s">
        <v>266</v>
      </c>
      <c r="L449" s="43"/>
      <c r="M449" s="226" t="s">
        <v>1</v>
      </c>
      <c r="N449" s="227" t="s">
        <v>48</v>
      </c>
      <c r="O449" s="90"/>
      <c r="P449" s="228">
        <f>O449*H449</f>
        <v>0</v>
      </c>
      <c r="Q449" s="228">
        <v>0.0017099999999999999</v>
      </c>
      <c r="R449" s="228">
        <f>Q449*H449</f>
        <v>0.01026</v>
      </c>
      <c r="S449" s="228">
        <v>0</v>
      </c>
      <c r="T449" s="229">
        <f>S449*H449</f>
        <v>0</v>
      </c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R449" s="230" t="s">
        <v>209</v>
      </c>
      <c r="AT449" s="230" t="s">
        <v>193</v>
      </c>
      <c r="AU449" s="230" t="s">
        <v>94</v>
      </c>
      <c r="AY449" s="15" t="s">
        <v>192</v>
      </c>
      <c r="BE449" s="231">
        <f>IF(N449="základní",J449,0)</f>
        <v>0</v>
      </c>
      <c r="BF449" s="231">
        <f>IF(N449="snížená",J449,0)</f>
        <v>0</v>
      </c>
      <c r="BG449" s="231">
        <f>IF(N449="zákl. přenesená",J449,0)</f>
        <v>0</v>
      </c>
      <c r="BH449" s="231">
        <f>IF(N449="sníž. přenesená",J449,0)</f>
        <v>0</v>
      </c>
      <c r="BI449" s="231">
        <f>IF(N449="nulová",J449,0)</f>
        <v>0</v>
      </c>
      <c r="BJ449" s="15" t="s">
        <v>91</v>
      </c>
      <c r="BK449" s="231">
        <f>ROUND(I449*H449,2)</f>
        <v>0</v>
      </c>
      <c r="BL449" s="15" t="s">
        <v>209</v>
      </c>
      <c r="BM449" s="230" t="s">
        <v>1364</v>
      </c>
    </row>
    <row r="450" s="2" customFormat="1">
      <c r="A450" s="37"/>
      <c r="B450" s="38"/>
      <c r="C450" s="39"/>
      <c r="D450" s="232" t="s">
        <v>199</v>
      </c>
      <c r="E450" s="39"/>
      <c r="F450" s="233" t="s">
        <v>1208</v>
      </c>
      <c r="G450" s="39"/>
      <c r="H450" s="39"/>
      <c r="I450" s="234"/>
      <c r="J450" s="39"/>
      <c r="K450" s="39"/>
      <c r="L450" s="43"/>
      <c r="M450" s="235"/>
      <c r="N450" s="236"/>
      <c r="O450" s="90"/>
      <c r="P450" s="90"/>
      <c r="Q450" s="90"/>
      <c r="R450" s="90"/>
      <c r="S450" s="90"/>
      <c r="T450" s="91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T450" s="15" t="s">
        <v>199</v>
      </c>
      <c r="AU450" s="15" t="s">
        <v>94</v>
      </c>
    </row>
    <row r="451" s="2" customFormat="1">
      <c r="A451" s="37"/>
      <c r="B451" s="38"/>
      <c r="C451" s="39"/>
      <c r="D451" s="248" t="s">
        <v>268</v>
      </c>
      <c r="E451" s="39"/>
      <c r="F451" s="249" t="s">
        <v>1209</v>
      </c>
      <c r="G451" s="39"/>
      <c r="H451" s="39"/>
      <c r="I451" s="234"/>
      <c r="J451" s="39"/>
      <c r="K451" s="39"/>
      <c r="L451" s="43"/>
      <c r="M451" s="235"/>
      <c r="N451" s="236"/>
      <c r="O451" s="90"/>
      <c r="P451" s="90"/>
      <c r="Q451" s="90"/>
      <c r="R451" s="90"/>
      <c r="S451" s="90"/>
      <c r="T451" s="91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T451" s="15" t="s">
        <v>268</v>
      </c>
      <c r="AU451" s="15" t="s">
        <v>94</v>
      </c>
    </row>
    <row r="452" s="13" customFormat="1">
      <c r="A452" s="13"/>
      <c r="B452" s="237"/>
      <c r="C452" s="238"/>
      <c r="D452" s="232" t="s">
        <v>260</v>
      </c>
      <c r="E452" s="239" t="s">
        <v>1</v>
      </c>
      <c r="F452" s="240" t="s">
        <v>217</v>
      </c>
      <c r="G452" s="238"/>
      <c r="H452" s="241">
        <v>6</v>
      </c>
      <c r="I452" s="242"/>
      <c r="J452" s="238"/>
      <c r="K452" s="238"/>
      <c r="L452" s="243"/>
      <c r="M452" s="244"/>
      <c r="N452" s="245"/>
      <c r="O452" s="245"/>
      <c r="P452" s="245"/>
      <c r="Q452" s="245"/>
      <c r="R452" s="245"/>
      <c r="S452" s="245"/>
      <c r="T452" s="246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7" t="s">
        <v>260</v>
      </c>
      <c r="AU452" s="247" t="s">
        <v>94</v>
      </c>
      <c r="AV452" s="13" t="s">
        <v>94</v>
      </c>
      <c r="AW452" s="13" t="s">
        <v>38</v>
      </c>
      <c r="AX452" s="13" t="s">
        <v>91</v>
      </c>
      <c r="AY452" s="247" t="s">
        <v>192</v>
      </c>
    </row>
    <row r="453" s="2" customFormat="1" ht="24.15" customHeight="1">
      <c r="A453" s="37"/>
      <c r="B453" s="38"/>
      <c r="C453" s="254" t="s">
        <v>831</v>
      </c>
      <c r="D453" s="254" t="s">
        <v>331</v>
      </c>
      <c r="E453" s="255" t="s">
        <v>1210</v>
      </c>
      <c r="F453" s="256" t="s">
        <v>1211</v>
      </c>
      <c r="G453" s="257" t="s">
        <v>628</v>
      </c>
      <c r="H453" s="258">
        <v>6</v>
      </c>
      <c r="I453" s="259"/>
      <c r="J453" s="260">
        <f>ROUND(I453*H453,2)</f>
        <v>0</v>
      </c>
      <c r="K453" s="256" t="s">
        <v>266</v>
      </c>
      <c r="L453" s="261"/>
      <c r="M453" s="262" t="s">
        <v>1</v>
      </c>
      <c r="N453" s="263" t="s">
        <v>48</v>
      </c>
      <c r="O453" s="90"/>
      <c r="P453" s="228">
        <f>O453*H453</f>
        <v>0</v>
      </c>
      <c r="Q453" s="228">
        <v>0.0149</v>
      </c>
      <c r="R453" s="228">
        <f>Q453*H453</f>
        <v>0.089400000000000007</v>
      </c>
      <c r="S453" s="228">
        <v>0</v>
      </c>
      <c r="T453" s="229">
        <f>S453*H453</f>
        <v>0</v>
      </c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R453" s="230" t="s">
        <v>616</v>
      </c>
      <c r="AT453" s="230" t="s">
        <v>331</v>
      </c>
      <c r="AU453" s="230" t="s">
        <v>94</v>
      </c>
      <c r="AY453" s="15" t="s">
        <v>192</v>
      </c>
      <c r="BE453" s="231">
        <f>IF(N453="základní",J453,0)</f>
        <v>0</v>
      </c>
      <c r="BF453" s="231">
        <f>IF(N453="snížená",J453,0)</f>
        <v>0</v>
      </c>
      <c r="BG453" s="231">
        <f>IF(N453="zákl. přenesená",J453,0)</f>
        <v>0</v>
      </c>
      <c r="BH453" s="231">
        <f>IF(N453="sníž. přenesená",J453,0)</f>
        <v>0</v>
      </c>
      <c r="BI453" s="231">
        <f>IF(N453="nulová",J453,0)</f>
        <v>0</v>
      </c>
      <c r="BJ453" s="15" t="s">
        <v>91</v>
      </c>
      <c r="BK453" s="231">
        <f>ROUND(I453*H453,2)</f>
        <v>0</v>
      </c>
      <c r="BL453" s="15" t="s">
        <v>616</v>
      </c>
      <c r="BM453" s="230" t="s">
        <v>1365</v>
      </c>
    </row>
    <row r="454" s="2" customFormat="1">
      <c r="A454" s="37"/>
      <c r="B454" s="38"/>
      <c r="C454" s="39"/>
      <c r="D454" s="232" t="s">
        <v>199</v>
      </c>
      <c r="E454" s="39"/>
      <c r="F454" s="233" t="s">
        <v>1211</v>
      </c>
      <c r="G454" s="39"/>
      <c r="H454" s="39"/>
      <c r="I454" s="234"/>
      <c r="J454" s="39"/>
      <c r="K454" s="39"/>
      <c r="L454" s="43"/>
      <c r="M454" s="235"/>
      <c r="N454" s="236"/>
      <c r="O454" s="90"/>
      <c r="P454" s="90"/>
      <c r="Q454" s="90"/>
      <c r="R454" s="90"/>
      <c r="S454" s="90"/>
      <c r="T454" s="91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T454" s="15" t="s">
        <v>199</v>
      </c>
      <c r="AU454" s="15" t="s">
        <v>94</v>
      </c>
    </row>
    <row r="455" s="13" customFormat="1">
      <c r="A455" s="13"/>
      <c r="B455" s="237"/>
      <c r="C455" s="238"/>
      <c r="D455" s="232" t="s">
        <v>260</v>
      </c>
      <c r="E455" s="239" t="s">
        <v>1</v>
      </c>
      <c r="F455" s="240" t="s">
        <v>217</v>
      </c>
      <c r="G455" s="238"/>
      <c r="H455" s="241">
        <v>6</v>
      </c>
      <c r="I455" s="242"/>
      <c r="J455" s="238"/>
      <c r="K455" s="238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260</v>
      </c>
      <c r="AU455" s="247" t="s">
        <v>94</v>
      </c>
      <c r="AV455" s="13" t="s">
        <v>94</v>
      </c>
      <c r="AW455" s="13" t="s">
        <v>38</v>
      </c>
      <c r="AX455" s="13" t="s">
        <v>91</v>
      </c>
      <c r="AY455" s="247" t="s">
        <v>192</v>
      </c>
    </row>
    <row r="456" s="2" customFormat="1" ht="24.15" customHeight="1">
      <c r="A456" s="37"/>
      <c r="B456" s="38"/>
      <c r="C456" s="219" t="s">
        <v>835</v>
      </c>
      <c r="D456" s="219" t="s">
        <v>193</v>
      </c>
      <c r="E456" s="220" t="s">
        <v>1000</v>
      </c>
      <c r="F456" s="221" t="s">
        <v>1001</v>
      </c>
      <c r="G456" s="222" t="s">
        <v>628</v>
      </c>
      <c r="H456" s="223">
        <v>2</v>
      </c>
      <c r="I456" s="224"/>
      <c r="J456" s="225">
        <f>ROUND(I456*H456,2)</f>
        <v>0</v>
      </c>
      <c r="K456" s="221" t="s">
        <v>266</v>
      </c>
      <c r="L456" s="43"/>
      <c r="M456" s="226" t="s">
        <v>1</v>
      </c>
      <c r="N456" s="227" t="s">
        <v>48</v>
      </c>
      <c r="O456" s="90"/>
      <c r="P456" s="228">
        <f>O456*H456</f>
        <v>0</v>
      </c>
      <c r="Q456" s="228">
        <v>0.45937</v>
      </c>
      <c r="R456" s="228">
        <f>Q456*H456</f>
        <v>0.91874</v>
      </c>
      <c r="S456" s="228">
        <v>0</v>
      </c>
      <c r="T456" s="229">
        <f>S456*H456</f>
        <v>0</v>
      </c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R456" s="230" t="s">
        <v>209</v>
      </c>
      <c r="AT456" s="230" t="s">
        <v>193</v>
      </c>
      <c r="AU456" s="230" t="s">
        <v>94</v>
      </c>
      <c r="AY456" s="15" t="s">
        <v>192</v>
      </c>
      <c r="BE456" s="231">
        <f>IF(N456="základní",J456,0)</f>
        <v>0</v>
      </c>
      <c r="BF456" s="231">
        <f>IF(N456="snížená",J456,0)</f>
        <v>0</v>
      </c>
      <c r="BG456" s="231">
        <f>IF(N456="zákl. přenesená",J456,0)</f>
        <v>0</v>
      </c>
      <c r="BH456" s="231">
        <f>IF(N456="sníž. přenesená",J456,0)</f>
        <v>0</v>
      </c>
      <c r="BI456" s="231">
        <f>IF(N456="nulová",J456,0)</f>
        <v>0</v>
      </c>
      <c r="BJ456" s="15" t="s">
        <v>91</v>
      </c>
      <c r="BK456" s="231">
        <f>ROUND(I456*H456,2)</f>
        <v>0</v>
      </c>
      <c r="BL456" s="15" t="s">
        <v>209</v>
      </c>
      <c r="BM456" s="230" t="s">
        <v>1002</v>
      </c>
    </row>
    <row r="457" s="2" customFormat="1">
      <c r="A457" s="37"/>
      <c r="B457" s="38"/>
      <c r="C457" s="39"/>
      <c r="D457" s="232" t="s">
        <v>199</v>
      </c>
      <c r="E457" s="39"/>
      <c r="F457" s="233" t="s">
        <v>1003</v>
      </c>
      <c r="G457" s="39"/>
      <c r="H457" s="39"/>
      <c r="I457" s="234"/>
      <c r="J457" s="39"/>
      <c r="K457" s="39"/>
      <c r="L457" s="43"/>
      <c r="M457" s="235"/>
      <c r="N457" s="236"/>
      <c r="O457" s="90"/>
      <c r="P457" s="90"/>
      <c r="Q457" s="90"/>
      <c r="R457" s="90"/>
      <c r="S457" s="90"/>
      <c r="T457" s="91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T457" s="15" t="s">
        <v>199</v>
      </c>
      <c r="AU457" s="15" t="s">
        <v>94</v>
      </c>
    </row>
    <row r="458" s="2" customFormat="1">
      <c r="A458" s="37"/>
      <c r="B458" s="38"/>
      <c r="C458" s="39"/>
      <c r="D458" s="248" t="s">
        <v>268</v>
      </c>
      <c r="E458" s="39"/>
      <c r="F458" s="249" t="s">
        <v>1004</v>
      </c>
      <c r="G458" s="39"/>
      <c r="H458" s="39"/>
      <c r="I458" s="234"/>
      <c r="J458" s="39"/>
      <c r="K458" s="39"/>
      <c r="L458" s="43"/>
      <c r="M458" s="235"/>
      <c r="N458" s="236"/>
      <c r="O458" s="90"/>
      <c r="P458" s="90"/>
      <c r="Q458" s="90"/>
      <c r="R458" s="90"/>
      <c r="S458" s="90"/>
      <c r="T458" s="91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T458" s="15" t="s">
        <v>268</v>
      </c>
      <c r="AU458" s="15" t="s">
        <v>94</v>
      </c>
    </row>
    <row r="459" s="13" customFormat="1">
      <c r="A459" s="13"/>
      <c r="B459" s="237"/>
      <c r="C459" s="238"/>
      <c r="D459" s="232" t="s">
        <v>260</v>
      </c>
      <c r="E459" s="239" t="s">
        <v>1</v>
      </c>
      <c r="F459" s="240" t="s">
        <v>94</v>
      </c>
      <c r="G459" s="238"/>
      <c r="H459" s="241">
        <v>2</v>
      </c>
      <c r="I459" s="242"/>
      <c r="J459" s="238"/>
      <c r="K459" s="238"/>
      <c r="L459" s="243"/>
      <c r="M459" s="244"/>
      <c r="N459" s="245"/>
      <c r="O459" s="245"/>
      <c r="P459" s="245"/>
      <c r="Q459" s="245"/>
      <c r="R459" s="245"/>
      <c r="S459" s="245"/>
      <c r="T459" s="246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7" t="s">
        <v>260</v>
      </c>
      <c r="AU459" s="247" t="s">
        <v>94</v>
      </c>
      <c r="AV459" s="13" t="s">
        <v>94</v>
      </c>
      <c r="AW459" s="13" t="s">
        <v>38</v>
      </c>
      <c r="AX459" s="13" t="s">
        <v>91</v>
      </c>
      <c r="AY459" s="247" t="s">
        <v>192</v>
      </c>
    </row>
    <row r="460" s="12" customFormat="1" ht="20.88" customHeight="1">
      <c r="A460" s="12"/>
      <c r="B460" s="203"/>
      <c r="C460" s="204"/>
      <c r="D460" s="205" t="s">
        <v>82</v>
      </c>
      <c r="E460" s="217" t="s">
        <v>868</v>
      </c>
      <c r="F460" s="217" t="s">
        <v>1005</v>
      </c>
      <c r="G460" s="204"/>
      <c r="H460" s="204"/>
      <c r="I460" s="207"/>
      <c r="J460" s="218">
        <f>BK460</f>
        <v>0</v>
      </c>
      <c r="K460" s="204"/>
      <c r="L460" s="209"/>
      <c r="M460" s="210"/>
      <c r="N460" s="211"/>
      <c r="O460" s="211"/>
      <c r="P460" s="212">
        <f>SUM(P461:P492)</f>
        <v>0</v>
      </c>
      <c r="Q460" s="211"/>
      <c r="R460" s="212">
        <f>SUM(R461:R492)</f>
        <v>0</v>
      </c>
      <c r="S460" s="211"/>
      <c r="T460" s="213">
        <f>SUM(T461:T492)</f>
        <v>0</v>
      </c>
      <c r="U460" s="12"/>
      <c r="V460" s="12"/>
      <c r="W460" s="12"/>
      <c r="X460" s="12"/>
      <c r="Y460" s="12"/>
      <c r="Z460" s="12"/>
      <c r="AA460" s="12"/>
      <c r="AB460" s="12"/>
      <c r="AC460" s="12"/>
      <c r="AD460" s="12"/>
      <c r="AE460" s="12"/>
      <c r="AR460" s="214" t="s">
        <v>91</v>
      </c>
      <c r="AT460" s="215" t="s">
        <v>82</v>
      </c>
      <c r="AU460" s="215" t="s">
        <v>94</v>
      </c>
      <c r="AY460" s="214" t="s">
        <v>192</v>
      </c>
      <c r="BK460" s="216">
        <f>SUM(BK461:BK492)</f>
        <v>0</v>
      </c>
    </row>
    <row r="461" s="2" customFormat="1" ht="21.75" customHeight="1">
      <c r="A461" s="37"/>
      <c r="B461" s="38"/>
      <c r="C461" s="219" t="s">
        <v>841</v>
      </c>
      <c r="D461" s="219" t="s">
        <v>193</v>
      </c>
      <c r="E461" s="220" t="s">
        <v>1007</v>
      </c>
      <c r="F461" s="221" t="s">
        <v>1008</v>
      </c>
      <c r="G461" s="222" t="s">
        <v>316</v>
      </c>
      <c r="H461" s="223">
        <v>543</v>
      </c>
      <c r="I461" s="224"/>
      <c r="J461" s="225">
        <f>ROUND(I461*H461,2)</f>
        <v>0</v>
      </c>
      <c r="K461" s="221" t="s">
        <v>266</v>
      </c>
      <c r="L461" s="43"/>
      <c r="M461" s="226" t="s">
        <v>1</v>
      </c>
      <c r="N461" s="227" t="s">
        <v>48</v>
      </c>
      <c r="O461" s="90"/>
      <c r="P461" s="228">
        <f>O461*H461</f>
        <v>0</v>
      </c>
      <c r="Q461" s="228">
        <v>0</v>
      </c>
      <c r="R461" s="228">
        <f>Q461*H461</f>
        <v>0</v>
      </c>
      <c r="S461" s="228">
        <v>0</v>
      </c>
      <c r="T461" s="229">
        <f>S461*H461</f>
        <v>0</v>
      </c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R461" s="230" t="s">
        <v>209</v>
      </c>
      <c r="AT461" s="230" t="s">
        <v>193</v>
      </c>
      <c r="AU461" s="230" t="s">
        <v>204</v>
      </c>
      <c r="AY461" s="15" t="s">
        <v>192</v>
      </c>
      <c r="BE461" s="231">
        <f>IF(N461="základní",J461,0)</f>
        <v>0</v>
      </c>
      <c r="BF461" s="231">
        <f>IF(N461="snížená",J461,0)</f>
        <v>0</v>
      </c>
      <c r="BG461" s="231">
        <f>IF(N461="zákl. přenesená",J461,0)</f>
        <v>0</v>
      </c>
      <c r="BH461" s="231">
        <f>IF(N461="sníž. přenesená",J461,0)</f>
        <v>0</v>
      </c>
      <c r="BI461" s="231">
        <f>IF(N461="nulová",J461,0)</f>
        <v>0</v>
      </c>
      <c r="BJ461" s="15" t="s">
        <v>91</v>
      </c>
      <c r="BK461" s="231">
        <f>ROUND(I461*H461,2)</f>
        <v>0</v>
      </c>
      <c r="BL461" s="15" t="s">
        <v>209</v>
      </c>
      <c r="BM461" s="230" t="s">
        <v>1009</v>
      </c>
    </row>
    <row r="462" s="2" customFormat="1">
      <c r="A462" s="37"/>
      <c r="B462" s="38"/>
      <c r="C462" s="39"/>
      <c r="D462" s="232" t="s">
        <v>199</v>
      </c>
      <c r="E462" s="39"/>
      <c r="F462" s="233" t="s">
        <v>1010</v>
      </c>
      <c r="G462" s="39"/>
      <c r="H462" s="39"/>
      <c r="I462" s="234"/>
      <c r="J462" s="39"/>
      <c r="K462" s="39"/>
      <c r="L462" s="43"/>
      <c r="M462" s="235"/>
      <c r="N462" s="236"/>
      <c r="O462" s="90"/>
      <c r="P462" s="90"/>
      <c r="Q462" s="90"/>
      <c r="R462" s="90"/>
      <c r="S462" s="90"/>
      <c r="T462" s="91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T462" s="15" t="s">
        <v>199</v>
      </c>
      <c r="AU462" s="15" t="s">
        <v>204</v>
      </c>
    </row>
    <row r="463" s="2" customFormat="1">
      <c r="A463" s="37"/>
      <c r="B463" s="38"/>
      <c r="C463" s="39"/>
      <c r="D463" s="248" t="s">
        <v>268</v>
      </c>
      <c r="E463" s="39"/>
      <c r="F463" s="249" t="s">
        <v>1011</v>
      </c>
      <c r="G463" s="39"/>
      <c r="H463" s="39"/>
      <c r="I463" s="234"/>
      <c r="J463" s="39"/>
      <c r="K463" s="39"/>
      <c r="L463" s="43"/>
      <c r="M463" s="235"/>
      <c r="N463" s="236"/>
      <c r="O463" s="90"/>
      <c r="P463" s="90"/>
      <c r="Q463" s="90"/>
      <c r="R463" s="90"/>
      <c r="S463" s="90"/>
      <c r="T463" s="91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T463" s="15" t="s">
        <v>268</v>
      </c>
      <c r="AU463" s="15" t="s">
        <v>204</v>
      </c>
    </row>
    <row r="464" s="13" customFormat="1">
      <c r="A464" s="13"/>
      <c r="B464" s="237"/>
      <c r="C464" s="238"/>
      <c r="D464" s="232" t="s">
        <v>260</v>
      </c>
      <c r="E464" s="239" t="s">
        <v>1</v>
      </c>
      <c r="F464" s="240" t="s">
        <v>1419</v>
      </c>
      <c r="G464" s="238"/>
      <c r="H464" s="241">
        <v>543</v>
      </c>
      <c r="I464" s="242"/>
      <c r="J464" s="238"/>
      <c r="K464" s="238"/>
      <c r="L464" s="243"/>
      <c r="M464" s="244"/>
      <c r="N464" s="245"/>
      <c r="O464" s="245"/>
      <c r="P464" s="245"/>
      <c r="Q464" s="245"/>
      <c r="R464" s="245"/>
      <c r="S464" s="245"/>
      <c r="T464" s="246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7" t="s">
        <v>260</v>
      </c>
      <c r="AU464" s="247" t="s">
        <v>204</v>
      </c>
      <c r="AV464" s="13" t="s">
        <v>94</v>
      </c>
      <c r="AW464" s="13" t="s">
        <v>38</v>
      </c>
      <c r="AX464" s="13" t="s">
        <v>83</v>
      </c>
      <c r="AY464" s="247" t="s">
        <v>192</v>
      </c>
    </row>
    <row r="465" s="2" customFormat="1" ht="24.15" customHeight="1">
      <c r="A465" s="37"/>
      <c r="B465" s="38"/>
      <c r="C465" s="219" t="s">
        <v>845</v>
      </c>
      <c r="D465" s="219" t="s">
        <v>193</v>
      </c>
      <c r="E465" s="220" t="s">
        <v>1013</v>
      </c>
      <c r="F465" s="221" t="s">
        <v>1014</v>
      </c>
      <c r="G465" s="222" t="s">
        <v>334</v>
      </c>
      <c r="H465" s="223">
        <v>336.89999999999998</v>
      </c>
      <c r="I465" s="224"/>
      <c r="J465" s="225">
        <f>ROUND(I465*H465,2)</f>
        <v>0</v>
      </c>
      <c r="K465" s="221" t="s">
        <v>266</v>
      </c>
      <c r="L465" s="43"/>
      <c r="M465" s="226" t="s">
        <v>1</v>
      </c>
      <c r="N465" s="227" t="s">
        <v>48</v>
      </c>
      <c r="O465" s="90"/>
      <c r="P465" s="228">
        <f>O465*H465</f>
        <v>0</v>
      </c>
      <c r="Q465" s="228">
        <v>0</v>
      </c>
      <c r="R465" s="228">
        <f>Q465*H465</f>
        <v>0</v>
      </c>
      <c r="S465" s="228">
        <v>0</v>
      </c>
      <c r="T465" s="229">
        <f>S465*H465</f>
        <v>0</v>
      </c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R465" s="230" t="s">
        <v>209</v>
      </c>
      <c r="AT465" s="230" t="s">
        <v>193</v>
      </c>
      <c r="AU465" s="230" t="s">
        <v>204</v>
      </c>
      <c r="AY465" s="15" t="s">
        <v>192</v>
      </c>
      <c r="BE465" s="231">
        <f>IF(N465="základní",J465,0)</f>
        <v>0</v>
      </c>
      <c r="BF465" s="231">
        <f>IF(N465="snížená",J465,0)</f>
        <v>0</v>
      </c>
      <c r="BG465" s="231">
        <f>IF(N465="zákl. přenesená",J465,0)</f>
        <v>0</v>
      </c>
      <c r="BH465" s="231">
        <f>IF(N465="sníž. přenesená",J465,0)</f>
        <v>0</v>
      </c>
      <c r="BI465" s="231">
        <f>IF(N465="nulová",J465,0)</f>
        <v>0</v>
      </c>
      <c r="BJ465" s="15" t="s">
        <v>91</v>
      </c>
      <c r="BK465" s="231">
        <f>ROUND(I465*H465,2)</f>
        <v>0</v>
      </c>
      <c r="BL465" s="15" t="s">
        <v>209</v>
      </c>
      <c r="BM465" s="230" t="s">
        <v>1015</v>
      </c>
    </row>
    <row r="466" s="2" customFormat="1">
      <c r="A466" s="37"/>
      <c r="B466" s="38"/>
      <c r="C466" s="39"/>
      <c r="D466" s="232" t="s">
        <v>199</v>
      </c>
      <c r="E466" s="39"/>
      <c r="F466" s="233" t="s">
        <v>1016</v>
      </c>
      <c r="G466" s="39"/>
      <c r="H466" s="39"/>
      <c r="I466" s="234"/>
      <c r="J466" s="39"/>
      <c r="K466" s="39"/>
      <c r="L466" s="43"/>
      <c r="M466" s="235"/>
      <c r="N466" s="236"/>
      <c r="O466" s="90"/>
      <c r="P466" s="90"/>
      <c r="Q466" s="90"/>
      <c r="R466" s="90"/>
      <c r="S466" s="90"/>
      <c r="T466" s="91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T466" s="15" t="s">
        <v>199</v>
      </c>
      <c r="AU466" s="15" t="s">
        <v>204</v>
      </c>
    </row>
    <row r="467" s="2" customFormat="1">
      <c r="A467" s="37"/>
      <c r="B467" s="38"/>
      <c r="C467" s="39"/>
      <c r="D467" s="248" t="s">
        <v>268</v>
      </c>
      <c r="E467" s="39"/>
      <c r="F467" s="249" t="s">
        <v>1017</v>
      </c>
      <c r="G467" s="39"/>
      <c r="H467" s="39"/>
      <c r="I467" s="234"/>
      <c r="J467" s="39"/>
      <c r="K467" s="39"/>
      <c r="L467" s="43"/>
      <c r="M467" s="235"/>
      <c r="N467" s="236"/>
      <c r="O467" s="90"/>
      <c r="P467" s="90"/>
      <c r="Q467" s="90"/>
      <c r="R467" s="90"/>
      <c r="S467" s="90"/>
      <c r="T467" s="91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T467" s="15" t="s">
        <v>268</v>
      </c>
      <c r="AU467" s="15" t="s">
        <v>204</v>
      </c>
    </row>
    <row r="468" s="13" customFormat="1">
      <c r="A468" s="13"/>
      <c r="B468" s="237"/>
      <c r="C468" s="238"/>
      <c r="D468" s="232" t="s">
        <v>260</v>
      </c>
      <c r="E468" s="239" t="s">
        <v>1</v>
      </c>
      <c r="F468" s="240" t="s">
        <v>1446</v>
      </c>
      <c r="G468" s="238"/>
      <c r="H468" s="241">
        <v>183</v>
      </c>
      <c r="I468" s="242"/>
      <c r="J468" s="238"/>
      <c r="K468" s="238"/>
      <c r="L468" s="243"/>
      <c r="M468" s="244"/>
      <c r="N468" s="245"/>
      <c r="O468" s="245"/>
      <c r="P468" s="245"/>
      <c r="Q468" s="245"/>
      <c r="R468" s="245"/>
      <c r="S468" s="245"/>
      <c r="T468" s="24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7" t="s">
        <v>260</v>
      </c>
      <c r="AU468" s="247" t="s">
        <v>204</v>
      </c>
      <c r="AV468" s="13" t="s">
        <v>94</v>
      </c>
      <c r="AW468" s="13" t="s">
        <v>38</v>
      </c>
      <c r="AX468" s="13" t="s">
        <v>83</v>
      </c>
      <c r="AY468" s="247" t="s">
        <v>192</v>
      </c>
    </row>
    <row r="469" s="13" customFormat="1">
      <c r="A469" s="13"/>
      <c r="B469" s="237"/>
      <c r="C469" s="238"/>
      <c r="D469" s="232" t="s">
        <v>260</v>
      </c>
      <c r="E469" s="239" t="s">
        <v>1</v>
      </c>
      <c r="F469" s="240" t="s">
        <v>1447</v>
      </c>
      <c r="G469" s="238"/>
      <c r="H469" s="241">
        <v>115.425</v>
      </c>
      <c r="I469" s="242"/>
      <c r="J469" s="238"/>
      <c r="K469" s="238"/>
      <c r="L469" s="243"/>
      <c r="M469" s="244"/>
      <c r="N469" s="245"/>
      <c r="O469" s="245"/>
      <c r="P469" s="245"/>
      <c r="Q469" s="245"/>
      <c r="R469" s="245"/>
      <c r="S469" s="245"/>
      <c r="T469" s="246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7" t="s">
        <v>260</v>
      </c>
      <c r="AU469" s="247" t="s">
        <v>204</v>
      </c>
      <c r="AV469" s="13" t="s">
        <v>94</v>
      </c>
      <c r="AW469" s="13" t="s">
        <v>38</v>
      </c>
      <c r="AX469" s="13" t="s">
        <v>83</v>
      </c>
      <c r="AY469" s="247" t="s">
        <v>192</v>
      </c>
    </row>
    <row r="470" s="13" customFormat="1">
      <c r="A470" s="13"/>
      <c r="B470" s="237"/>
      <c r="C470" s="238"/>
      <c r="D470" s="232" t="s">
        <v>260</v>
      </c>
      <c r="E470" s="239" t="s">
        <v>1</v>
      </c>
      <c r="F470" s="240" t="s">
        <v>1448</v>
      </c>
      <c r="G470" s="238"/>
      <c r="H470" s="241">
        <v>38.475000000000001</v>
      </c>
      <c r="I470" s="242"/>
      <c r="J470" s="238"/>
      <c r="K470" s="238"/>
      <c r="L470" s="243"/>
      <c r="M470" s="244"/>
      <c r="N470" s="245"/>
      <c r="O470" s="245"/>
      <c r="P470" s="245"/>
      <c r="Q470" s="245"/>
      <c r="R470" s="245"/>
      <c r="S470" s="245"/>
      <c r="T470" s="246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7" t="s">
        <v>260</v>
      </c>
      <c r="AU470" s="247" t="s">
        <v>204</v>
      </c>
      <c r="AV470" s="13" t="s">
        <v>94</v>
      </c>
      <c r="AW470" s="13" t="s">
        <v>38</v>
      </c>
      <c r="AX470" s="13" t="s">
        <v>83</v>
      </c>
      <c r="AY470" s="247" t="s">
        <v>192</v>
      </c>
    </row>
    <row r="471" s="2" customFormat="1" ht="24.15" customHeight="1">
      <c r="A471" s="37"/>
      <c r="B471" s="38"/>
      <c r="C471" s="219" t="s">
        <v>850</v>
      </c>
      <c r="D471" s="219" t="s">
        <v>193</v>
      </c>
      <c r="E471" s="220" t="s">
        <v>1022</v>
      </c>
      <c r="F471" s="221" t="s">
        <v>1023</v>
      </c>
      <c r="G471" s="222" t="s">
        <v>334</v>
      </c>
      <c r="H471" s="223">
        <v>3705.9000000000001</v>
      </c>
      <c r="I471" s="224"/>
      <c r="J471" s="225">
        <f>ROUND(I471*H471,2)</f>
        <v>0</v>
      </c>
      <c r="K471" s="221" t="s">
        <v>266</v>
      </c>
      <c r="L471" s="43"/>
      <c r="M471" s="226" t="s">
        <v>1</v>
      </c>
      <c r="N471" s="227" t="s">
        <v>48</v>
      </c>
      <c r="O471" s="90"/>
      <c r="P471" s="228">
        <f>O471*H471</f>
        <v>0</v>
      </c>
      <c r="Q471" s="228">
        <v>0</v>
      </c>
      <c r="R471" s="228">
        <f>Q471*H471</f>
        <v>0</v>
      </c>
      <c r="S471" s="228">
        <v>0</v>
      </c>
      <c r="T471" s="229">
        <f>S471*H471</f>
        <v>0</v>
      </c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R471" s="230" t="s">
        <v>209</v>
      </c>
      <c r="AT471" s="230" t="s">
        <v>193</v>
      </c>
      <c r="AU471" s="230" t="s">
        <v>204</v>
      </c>
      <c r="AY471" s="15" t="s">
        <v>192</v>
      </c>
      <c r="BE471" s="231">
        <f>IF(N471="základní",J471,0)</f>
        <v>0</v>
      </c>
      <c r="BF471" s="231">
        <f>IF(N471="snížená",J471,0)</f>
        <v>0</v>
      </c>
      <c r="BG471" s="231">
        <f>IF(N471="zákl. přenesená",J471,0)</f>
        <v>0</v>
      </c>
      <c r="BH471" s="231">
        <f>IF(N471="sníž. přenesená",J471,0)</f>
        <v>0</v>
      </c>
      <c r="BI471" s="231">
        <f>IF(N471="nulová",J471,0)</f>
        <v>0</v>
      </c>
      <c r="BJ471" s="15" t="s">
        <v>91</v>
      </c>
      <c r="BK471" s="231">
        <f>ROUND(I471*H471,2)</f>
        <v>0</v>
      </c>
      <c r="BL471" s="15" t="s">
        <v>209</v>
      </c>
      <c r="BM471" s="230" t="s">
        <v>1024</v>
      </c>
    </row>
    <row r="472" s="2" customFormat="1">
      <c r="A472" s="37"/>
      <c r="B472" s="38"/>
      <c r="C472" s="39"/>
      <c r="D472" s="232" t="s">
        <v>199</v>
      </c>
      <c r="E472" s="39"/>
      <c r="F472" s="233" t="s">
        <v>1023</v>
      </c>
      <c r="G472" s="39"/>
      <c r="H472" s="39"/>
      <c r="I472" s="234"/>
      <c r="J472" s="39"/>
      <c r="K472" s="39"/>
      <c r="L472" s="43"/>
      <c r="M472" s="235"/>
      <c r="N472" s="236"/>
      <c r="O472" s="90"/>
      <c r="P472" s="90"/>
      <c r="Q472" s="90"/>
      <c r="R472" s="90"/>
      <c r="S472" s="90"/>
      <c r="T472" s="91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T472" s="15" t="s">
        <v>199</v>
      </c>
      <c r="AU472" s="15" t="s">
        <v>204</v>
      </c>
    </row>
    <row r="473" s="2" customFormat="1">
      <c r="A473" s="37"/>
      <c r="B473" s="38"/>
      <c r="C473" s="39"/>
      <c r="D473" s="248" t="s">
        <v>268</v>
      </c>
      <c r="E473" s="39"/>
      <c r="F473" s="249" t="s">
        <v>1025</v>
      </c>
      <c r="G473" s="39"/>
      <c r="H473" s="39"/>
      <c r="I473" s="234"/>
      <c r="J473" s="39"/>
      <c r="K473" s="39"/>
      <c r="L473" s="43"/>
      <c r="M473" s="235"/>
      <c r="N473" s="236"/>
      <c r="O473" s="90"/>
      <c r="P473" s="90"/>
      <c r="Q473" s="90"/>
      <c r="R473" s="90"/>
      <c r="S473" s="90"/>
      <c r="T473" s="91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T473" s="15" t="s">
        <v>268</v>
      </c>
      <c r="AU473" s="15" t="s">
        <v>204</v>
      </c>
    </row>
    <row r="474" s="13" customFormat="1">
      <c r="A474" s="13"/>
      <c r="B474" s="237"/>
      <c r="C474" s="238"/>
      <c r="D474" s="232" t="s">
        <v>260</v>
      </c>
      <c r="E474" s="239" t="s">
        <v>1</v>
      </c>
      <c r="F474" s="240" t="s">
        <v>1449</v>
      </c>
      <c r="G474" s="238"/>
      <c r="H474" s="241">
        <v>2013</v>
      </c>
      <c r="I474" s="242"/>
      <c r="J474" s="238"/>
      <c r="K474" s="238"/>
      <c r="L474" s="243"/>
      <c r="M474" s="244"/>
      <c r="N474" s="245"/>
      <c r="O474" s="245"/>
      <c r="P474" s="245"/>
      <c r="Q474" s="245"/>
      <c r="R474" s="245"/>
      <c r="S474" s="245"/>
      <c r="T474" s="246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7" t="s">
        <v>260</v>
      </c>
      <c r="AU474" s="247" t="s">
        <v>204</v>
      </c>
      <c r="AV474" s="13" t="s">
        <v>94</v>
      </c>
      <c r="AW474" s="13" t="s">
        <v>38</v>
      </c>
      <c r="AX474" s="13" t="s">
        <v>83</v>
      </c>
      <c r="AY474" s="247" t="s">
        <v>192</v>
      </c>
    </row>
    <row r="475" s="13" customFormat="1">
      <c r="A475" s="13"/>
      <c r="B475" s="237"/>
      <c r="C475" s="238"/>
      <c r="D475" s="232" t="s">
        <v>260</v>
      </c>
      <c r="E475" s="239" t="s">
        <v>1</v>
      </c>
      <c r="F475" s="240" t="s">
        <v>1450</v>
      </c>
      <c r="G475" s="238"/>
      <c r="H475" s="241">
        <v>1269.675</v>
      </c>
      <c r="I475" s="242"/>
      <c r="J475" s="238"/>
      <c r="K475" s="238"/>
      <c r="L475" s="243"/>
      <c r="M475" s="244"/>
      <c r="N475" s="245"/>
      <c r="O475" s="245"/>
      <c r="P475" s="245"/>
      <c r="Q475" s="245"/>
      <c r="R475" s="245"/>
      <c r="S475" s="245"/>
      <c r="T475" s="246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7" t="s">
        <v>260</v>
      </c>
      <c r="AU475" s="247" t="s">
        <v>204</v>
      </c>
      <c r="AV475" s="13" t="s">
        <v>94</v>
      </c>
      <c r="AW475" s="13" t="s">
        <v>38</v>
      </c>
      <c r="AX475" s="13" t="s">
        <v>83</v>
      </c>
      <c r="AY475" s="247" t="s">
        <v>192</v>
      </c>
    </row>
    <row r="476" s="13" customFormat="1">
      <c r="A476" s="13"/>
      <c r="B476" s="237"/>
      <c r="C476" s="238"/>
      <c r="D476" s="232" t="s">
        <v>260</v>
      </c>
      <c r="E476" s="239" t="s">
        <v>1</v>
      </c>
      <c r="F476" s="240" t="s">
        <v>1451</v>
      </c>
      <c r="G476" s="238"/>
      <c r="H476" s="241">
        <v>423.22500000000002</v>
      </c>
      <c r="I476" s="242"/>
      <c r="J476" s="238"/>
      <c r="K476" s="238"/>
      <c r="L476" s="243"/>
      <c r="M476" s="244"/>
      <c r="N476" s="245"/>
      <c r="O476" s="245"/>
      <c r="P476" s="245"/>
      <c r="Q476" s="245"/>
      <c r="R476" s="245"/>
      <c r="S476" s="245"/>
      <c r="T476" s="246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7" t="s">
        <v>260</v>
      </c>
      <c r="AU476" s="247" t="s">
        <v>204</v>
      </c>
      <c r="AV476" s="13" t="s">
        <v>94</v>
      </c>
      <c r="AW476" s="13" t="s">
        <v>38</v>
      </c>
      <c r="AX476" s="13" t="s">
        <v>83</v>
      </c>
      <c r="AY476" s="247" t="s">
        <v>192</v>
      </c>
    </row>
    <row r="477" s="2" customFormat="1" ht="24.15" customHeight="1">
      <c r="A477" s="37"/>
      <c r="B477" s="38"/>
      <c r="C477" s="219" t="s">
        <v>855</v>
      </c>
      <c r="D477" s="219" t="s">
        <v>193</v>
      </c>
      <c r="E477" s="220" t="s">
        <v>1028</v>
      </c>
      <c r="F477" s="221" t="s">
        <v>1029</v>
      </c>
      <c r="G477" s="222" t="s">
        <v>334</v>
      </c>
      <c r="H477" s="223">
        <v>336.89999999999998</v>
      </c>
      <c r="I477" s="224"/>
      <c r="J477" s="225">
        <f>ROUND(I477*H477,2)</f>
        <v>0</v>
      </c>
      <c r="K477" s="221" t="s">
        <v>266</v>
      </c>
      <c r="L477" s="43"/>
      <c r="M477" s="226" t="s">
        <v>1</v>
      </c>
      <c r="N477" s="227" t="s">
        <v>48</v>
      </c>
      <c r="O477" s="90"/>
      <c r="P477" s="228">
        <f>O477*H477</f>
        <v>0</v>
      </c>
      <c r="Q477" s="228">
        <v>0</v>
      </c>
      <c r="R477" s="228">
        <f>Q477*H477</f>
        <v>0</v>
      </c>
      <c r="S477" s="228">
        <v>0</v>
      </c>
      <c r="T477" s="229">
        <f>S477*H477</f>
        <v>0</v>
      </c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R477" s="230" t="s">
        <v>209</v>
      </c>
      <c r="AT477" s="230" t="s">
        <v>193</v>
      </c>
      <c r="AU477" s="230" t="s">
        <v>204</v>
      </c>
      <c r="AY477" s="15" t="s">
        <v>192</v>
      </c>
      <c r="BE477" s="231">
        <f>IF(N477="základní",J477,0)</f>
        <v>0</v>
      </c>
      <c r="BF477" s="231">
        <f>IF(N477="snížená",J477,0)</f>
        <v>0</v>
      </c>
      <c r="BG477" s="231">
        <f>IF(N477="zákl. přenesená",J477,0)</f>
        <v>0</v>
      </c>
      <c r="BH477" s="231">
        <f>IF(N477="sníž. přenesená",J477,0)</f>
        <v>0</v>
      </c>
      <c r="BI477" s="231">
        <f>IF(N477="nulová",J477,0)</f>
        <v>0</v>
      </c>
      <c r="BJ477" s="15" t="s">
        <v>91</v>
      </c>
      <c r="BK477" s="231">
        <f>ROUND(I477*H477,2)</f>
        <v>0</v>
      </c>
      <c r="BL477" s="15" t="s">
        <v>209</v>
      </c>
      <c r="BM477" s="230" t="s">
        <v>1030</v>
      </c>
    </row>
    <row r="478" s="2" customFormat="1">
      <c r="A478" s="37"/>
      <c r="B478" s="38"/>
      <c r="C478" s="39"/>
      <c r="D478" s="232" t="s">
        <v>199</v>
      </c>
      <c r="E478" s="39"/>
      <c r="F478" s="233" t="s">
        <v>1031</v>
      </c>
      <c r="G478" s="39"/>
      <c r="H478" s="39"/>
      <c r="I478" s="234"/>
      <c r="J478" s="39"/>
      <c r="K478" s="39"/>
      <c r="L478" s="43"/>
      <c r="M478" s="235"/>
      <c r="N478" s="236"/>
      <c r="O478" s="90"/>
      <c r="P478" s="90"/>
      <c r="Q478" s="90"/>
      <c r="R478" s="90"/>
      <c r="S478" s="90"/>
      <c r="T478" s="91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T478" s="15" t="s">
        <v>199</v>
      </c>
      <c r="AU478" s="15" t="s">
        <v>204</v>
      </c>
    </row>
    <row r="479" s="2" customFormat="1">
      <c r="A479" s="37"/>
      <c r="B479" s="38"/>
      <c r="C479" s="39"/>
      <c r="D479" s="248" t="s">
        <v>268</v>
      </c>
      <c r="E479" s="39"/>
      <c r="F479" s="249" t="s">
        <v>1032</v>
      </c>
      <c r="G479" s="39"/>
      <c r="H479" s="39"/>
      <c r="I479" s="234"/>
      <c r="J479" s="39"/>
      <c r="K479" s="39"/>
      <c r="L479" s="43"/>
      <c r="M479" s="235"/>
      <c r="N479" s="236"/>
      <c r="O479" s="90"/>
      <c r="P479" s="90"/>
      <c r="Q479" s="90"/>
      <c r="R479" s="90"/>
      <c r="S479" s="90"/>
      <c r="T479" s="91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T479" s="15" t="s">
        <v>268</v>
      </c>
      <c r="AU479" s="15" t="s">
        <v>204</v>
      </c>
    </row>
    <row r="480" s="13" customFormat="1">
      <c r="A480" s="13"/>
      <c r="B480" s="237"/>
      <c r="C480" s="238"/>
      <c r="D480" s="232" t="s">
        <v>260</v>
      </c>
      <c r="E480" s="239" t="s">
        <v>1</v>
      </c>
      <c r="F480" s="240" t="s">
        <v>1446</v>
      </c>
      <c r="G480" s="238"/>
      <c r="H480" s="241">
        <v>183</v>
      </c>
      <c r="I480" s="242"/>
      <c r="J480" s="238"/>
      <c r="K480" s="238"/>
      <c r="L480" s="243"/>
      <c r="M480" s="244"/>
      <c r="N480" s="245"/>
      <c r="O480" s="245"/>
      <c r="P480" s="245"/>
      <c r="Q480" s="245"/>
      <c r="R480" s="245"/>
      <c r="S480" s="245"/>
      <c r="T480" s="246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7" t="s">
        <v>260</v>
      </c>
      <c r="AU480" s="247" t="s">
        <v>204</v>
      </c>
      <c r="AV480" s="13" t="s">
        <v>94</v>
      </c>
      <c r="AW480" s="13" t="s">
        <v>38</v>
      </c>
      <c r="AX480" s="13" t="s">
        <v>83</v>
      </c>
      <c r="AY480" s="247" t="s">
        <v>192</v>
      </c>
    </row>
    <row r="481" s="13" customFormat="1">
      <c r="A481" s="13"/>
      <c r="B481" s="237"/>
      <c r="C481" s="238"/>
      <c r="D481" s="232" t="s">
        <v>260</v>
      </c>
      <c r="E481" s="239" t="s">
        <v>1</v>
      </c>
      <c r="F481" s="240" t="s">
        <v>1447</v>
      </c>
      <c r="G481" s="238"/>
      <c r="H481" s="241">
        <v>115.425</v>
      </c>
      <c r="I481" s="242"/>
      <c r="J481" s="238"/>
      <c r="K481" s="238"/>
      <c r="L481" s="243"/>
      <c r="M481" s="244"/>
      <c r="N481" s="245"/>
      <c r="O481" s="245"/>
      <c r="P481" s="245"/>
      <c r="Q481" s="245"/>
      <c r="R481" s="245"/>
      <c r="S481" s="245"/>
      <c r="T481" s="24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7" t="s">
        <v>260</v>
      </c>
      <c r="AU481" s="247" t="s">
        <v>204</v>
      </c>
      <c r="AV481" s="13" t="s">
        <v>94</v>
      </c>
      <c r="AW481" s="13" t="s">
        <v>38</v>
      </c>
      <c r="AX481" s="13" t="s">
        <v>83</v>
      </c>
      <c r="AY481" s="247" t="s">
        <v>192</v>
      </c>
    </row>
    <row r="482" s="13" customFormat="1">
      <c r="A482" s="13"/>
      <c r="B482" s="237"/>
      <c r="C482" s="238"/>
      <c r="D482" s="232" t="s">
        <v>260</v>
      </c>
      <c r="E482" s="239" t="s">
        <v>1</v>
      </c>
      <c r="F482" s="240" t="s">
        <v>1448</v>
      </c>
      <c r="G482" s="238"/>
      <c r="H482" s="241">
        <v>38.475000000000001</v>
      </c>
      <c r="I482" s="242"/>
      <c r="J482" s="238"/>
      <c r="K482" s="238"/>
      <c r="L482" s="243"/>
      <c r="M482" s="244"/>
      <c r="N482" s="245"/>
      <c r="O482" s="245"/>
      <c r="P482" s="245"/>
      <c r="Q482" s="245"/>
      <c r="R482" s="245"/>
      <c r="S482" s="245"/>
      <c r="T482" s="246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7" t="s">
        <v>260</v>
      </c>
      <c r="AU482" s="247" t="s">
        <v>204</v>
      </c>
      <c r="AV482" s="13" t="s">
        <v>94</v>
      </c>
      <c r="AW482" s="13" t="s">
        <v>38</v>
      </c>
      <c r="AX482" s="13" t="s">
        <v>83</v>
      </c>
      <c r="AY482" s="247" t="s">
        <v>192</v>
      </c>
    </row>
    <row r="483" s="2" customFormat="1" ht="33" customHeight="1">
      <c r="A483" s="37"/>
      <c r="B483" s="38"/>
      <c r="C483" s="219" t="s">
        <v>859</v>
      </c>
      <c r="D483" s="219" t="s">
        <v>193</v>
      </c>
      <c r="E483" s="220" t="s">
        <v>1035</v>
      </c>
      <c r="F483" s="221" t="s">
        <v>1036</v>
      </c>
      <c r="G483" s="222" t="s">
        <v>334</v>
      </c>
      <c r="H483" s="223">
        <v>336.89999999999998</v>
      </c>
      <c r="I483" s="224"/>
      <c r="J483" s="225">
        <f>ROUND(I483*H483,2)</f>
        <v>0</v>
      </c>
      <c r="K483" s="221" t="s">
        <v>266</v>
      </c>
      <c r="L483" s="43"/>
      <c r="M483" s="226" t="s">
        <v>1</v>
      </c>
      <c r="N483" s="227" t="s">
        <v>48</v>
      </c>
      <c r="O483" s="90"/>
      <c r="P483" s="228">
        <f>O483*H483</f>
        <v>0</v>
      </c>
      <c r="Q483" s="228">
        <v>0</v>
      </c>
      <c r="R483" s="228">
        <f>Q483*H483</f>
        <v>0</v>
      </c>
      <c r="S483" s="228">
        <v>0</v>
      </c>
      <c r="T483" s="229">
        <f>S483*H483</f>
        <v>0</v>
      </c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R483" s="230" t="s">
        <v>209</v>
      </c>
      <c r="AT483" s="230" t="s">
        <v>193</v>
      </c>
      <c r="AU483" s="230" t="s">
        <v>204</v>
      </c>
      <c r="AY483" s="15" t="s">
        <v>192</v>
      </c>
      <c r="BE483" s="231">
        <f>IF(N483="základní",J483,0)</f>
        <v>0</v>
      </c>
      <c r="BF483" s="231">
        <f>IF(N483="snížená",J483,0)</f>
        <v>0</v>
      </c>
      <c r="BG483" s="231">
        <f>IF(N483="zákl. přenesená",J483,0)</f>
        <v>0</v>
      </c>
      <c r="BH483" s="231">
        <f>IF(N483="sníž. přenesená",J483,0)</f>
        <v>0</v>
      </c>
      <c r="BI483" s="231">
        <f>IF(N483="nulová",J483,0)</f>
        <v>0</v>
      </c>
      <c r="BJ483" s="15" t="s">
        <v>91</v>
      </c>
      <c r="BK483" s="231">
        <f>ROUND(I483*H483,2)</f>
        <v>0</v>
      </c>
      <c r="BL483" s="15" t="s">
        <v>209</v>
      </c>
      <c r="BM483" s="230" t="s">
        <v>1037</v>
      </c>
    </row>
    <row r="484" s="2" customFormat="1">
      <c r="A484" s="37"/>
      <c r="B484" s="38"/>
      <c r="C484" s="39"/>
      <c r="D484" s="232" t="s">
        <v>199</v>
      </c>
      <c r="E484" s="39"/>
      <c r="F484" s="233" t="s">
        <v>1038</v>
      </c>
      <c r="G484" s="39"/>
      <c r="H484" s="39"/>
      <c r="I484" s="234"/>
      <c r="J484" s="39"/>
      <c r="K484" s="39"/>
      <c r="L484" s="43"/>
      <c r="M484" s="235"/>
      <c r="N484" s="236"/>
      <c r="O484" s="90"/>
      <c r="P484" s="90"/>
      <c r="Q484" s="90"/>
      <c r="R484" s="90"/>
      <c r="S484" s="90"/>
      <c r="T484" s="91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T484" s="15" t="s">
        <v>199</v>
      </c>
      <c r="AU484" s="15" t="s">
        <v>204</v>
      </c>
    </row>
    <row r="485" s="2" customFormat="1">
      <c r="A485" s="37"/>
      <c r="B485" s="38"/>
      <c r="C485" s="39"/>
      <c r="D485" s="248" t="s">
        <v>268</v>
      </c>
      <c r="E485" s="39"/>
      <c r="F485" s="249" t="s">
        <v>1039</v>
      </c>
      <c r="G485" s="39"/>
      <c r="H485" s="39"/>
      <c r="I485" s="234"/>
      <c r="J485" s="39"/>
      <c r="K485" s="39"/>
      <c r="L485" s="43"/>
      <c r="M485" s="235"/>
      <c r="N485" s="236"/>
      <c r="O485" s="90"/>
      <c r="P485" s="90"/>
      <c r="Q485" s="90"/>
      <c r="R485" s="90"/>
      <c r="S485" s="90"/>
      <c r="T485" s="91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T485" s="15" t="s">
        <v>268</v>
      </c>
      <c r="AU485" s="15" t="s">
        <v>204</v>
      </c>
    </row>
    <row r="486" s="13" customFormat="1">
      <c r="A486" s="13"/>
      <c r="B486" s="237"/>
      <c r="C486" s="238"/>
      <c r="D486" s="232" t="s">
        <v>260</v>
      </c>
      <c r="E486" s="239" t="s">
        <v>1</v>
      </c>
      <c r="F486" s="240" t="s">
        <v>1446</v>
      </c>
      <c r="G486" s="238"/>
      <c r="H486" s="241">
        <v>183</v>
      </c>
      <c r="I486" s="242"/>
      <c r="J486" s="238"/>
      <c r="K486" s="238"/>
      <c r="L486" s="243"/>
      <c r="M486" s="244"/>
      <c r="N486" s="245"/>
      <c r="O486" s="245"/>
      <c r="P486" s="245"/>
      <c r="Q486" s="245"/>
      <c r="R486" s="245"/>
      <c r="S486" s="245"/>
      <c r="T486" s="246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7" t="s">
        <v>260</v>
      </c>
      <c r="AU486" s="247" t="s">
        <v>204</v>
      </c>
      <c r="AV486" s="13" t="s">
        <v>94</v>
      </c>
      <c r="AW486" s="13" t="s">
        <v>38</v>
      </c>
      <c r="AX486" s="13" t="s">
        <v>83</v>
      </c>
      <c r="AY486" s="247" t="s">
        <v>192</v>
      </c>
    </row>
    <row r="487" s="13" customFormat="1">
      <c r="A487" s="13"/>
      <c r="B487" s="237"/>
      <c r="C487" s="238"/>
      <c r="D487" s="232" t="s">
        <v>260</v>
      </c>
      <c r="E487" s="239" t="s">
        <v>1</v>
      </c>
      <c r="F487" s="240" t="s">
        <v>1447</v>
      </c>
      <c r="G487" s="238"/>
      <c r="H487" s="241">
        <v>115.425</v>
      </c>
      <c r="I487" s="242"/>
      <c r="J487" s="238"/>
      <c r="K487" s="238"/>
      <c r="L487" s="243"/>
      <c r="M487" s="244"/>
      <c r="N487" s="245"/>
      <c r="O487" s="245"/>
      <c r="P487" s="245"/>
      <c r="Q487" s="245"/>
      <c r="R487" s="245"/>
      <c r="S487" s="245"/>
      <c r="T487" s="246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7" t="s">
        <v>260</v>
      </c>
      <c r="AU487" s="247" t="s">
        <v>204</v>
      </c>
      <c r="AV487" s="13" t="s">
        <v>94</v>
      </c>
      <c r="AW487" s="13" t="s">
        <v>38</v>
      </c>
      <c r="AX487" s="13" t="s">
        <v>83</v>
      </c>
      <c r="AY487" s="247" t="s">
        <v>192</v>
      </c>
    </row>
    <row r="488" s="13" customFormat="1">
      <c r="A488" s="13"/>
      <c r="B488" s="237"/>
      <c r="C488" s="238"/>
      <c r="D488" s="232" t="s">
        <v>260</v>
      </c>
      <c r="E488" s="239" t="s">
        <v>1</v>
      </c>
      <c r="F488" s="240" t="s">
        <v>1448</v>
      </c>
      <c r="G488" s="238"/>
      <c r="H488" s="241">
        <v>38.475000000000001</v>
      </c>
      <c r="I488" s="242"/>
      <c r="J488" s="238"/>
      <c r="K488" s="238"/>
      <c r="L488" s="243"/>
      <c r="M488" s="244"/>
      <c r="N488" s="245"/>
      <c r="O488" s="245"/>
      <c r="P488" s="245"/>
      <c r="Q488" s="245"/>
      <c r="R488" s="245"/>
      <c r="S488" s="245"/>
      <c r="T488" s="246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7" t="s">
        <v>260</v>
      </c>
      <c r="AU488" s="247" t="s">
        <v>204</v>
      </c>
      <c r="AV488" s="13" t="s">
        <v>94</v>
      </c>
      <c r="AW488" s="13" t="s">
        <v>38</v>
      </c>
      <c r="AX488" s="13" t="s">
        <v>83</v>
      </c>
      <c r="AY488" s="247" t="s">
        <v>192</v>
      </c>
    </row>
    <row r="489" s="2" customFormat="1" ht="24.15" customHeight="1">
      <c r="A489" s="37"/>
      <c r="B489" s="38"/>
      <c r="C489" s="219" t="s">
        <v>863</v>
      </c>
      <c r="D489" s="219" t="s">
        <v>193</v>
      </c>
      <c r="E489" s="220" t="s">
        <v>1042</v>
      </c>
      <c r="F489" s="221" t="s">
        <v>1043</v>
      </c>
      <c r="G489" s="222" t="s">
        <v>334</v>
      </c>
      <c r="H489" s="223">
        <v>15</v>
      </c>
      <c r="I489" s="224"/>
      <c r="J489" s="225">
        <f>ROUND(I489*H489,2)</f>
        <v>0</v>
      </c>
      <c r="K489" s="221" t="s">
        <v>266</v>
      </c>
      <c r="L489" s="43"/>
      <c r="M489" s="226" t="s">
        <v>1</v>
      </c>
      <c r="N489" s="227" t="s">
        <v>48</v>
      </c>
      <c r="O489" s="90"/>
      <c r="P489" s="228">
        <f>O489*H489</f>
        <v>0</v>
      </c>
      <c r="Q489" s="228">
        <v>0</v>
      </c>
      <c r="R489" s="228">
        <f>Q489*H489</f>
        <v>0</v>
      </c>
      <c r="S489" s="228">
        <v>0</v>
      </c>
      <c r="T489" s="229">
        <f>S489*H489</f>
        <v>0</v>
      </c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R489" s="230" t="s">
        <v>209</v>
      </c>
      <c r="AT489" s="230" t="s">
        <v>193</v>
      </c>
      <c r="AU489" s="230" t="s">
        <v>204</v>
      </c>
      <c r="AY489" s="15" t="s">
        <v>192</v>
      </c>
      <c r="BE489" s="231">
        <f>IF(N489="základní",J489,0)</f>
        <v>0</v>
      </c>
      <c r="BF489" s="231">
        <f>IF(N489="snížená",J489,0)</f>
        <v>0</v>
      </c>
      <c r="BG489" s="231">
        <f>IF(N489="zákl. přenesená",J489,0)</f>
        <v>0</v>
      </c>
      <c r="BH489" s="231">
        <f>IF(N489="sníž. přenesená",J489,0)</f>
        <v>0</v>
      </c>
      <c r="BI489" s="231">
        <f>IF(N489="nulová",J489,0)</f>
        <v>0</v>
      </c>
      <c r="BJ489" s="15" t="s">
        <v>91</v>
      </c>
      <c r="BK489" s="231">
        <f>ROUND(I489*H489,2)</f>
        <v>0</v>
      </c>
      <c r="BL489" s="15" t="s">
        <v>209</v>
      </c>
      <c r="BM489" s="230" t="s">
        <v>1044</v>
      </c>
    </row>
    <row r="490" s="2" customFormat="1">
      <c r="A490" s="37"/>
      <c r="B490" s="38"/>
      <c r="C490" s="39"/>
      <c r="D490" s="232" t="s">
        <v>199</v>
      </c>
      <c r="E490" s="39"/>
      <c r="F490" s="233" t="s">
        <v>1045</v>
      </c>
      <c r="G490" s="39"/>
      <c r="H490" s="39"/>
      <c r="I490" s="234"/>
      <c r="J490" s="39"/>
      <c r="K490" s="39"/>
      <c r="L490" s="43"/>
      <c r="M490" s="235"/>
      <c r="N490" s="236"/>
      <c r="O490" s="90"/>
      <c r="P490" s="90"/>
      <c r="Q490" s="90"/>
      <c r="R490" s="90"/>
      <c r="S490" s="90"/>
      <c r="T490" s="91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T490" s="15" t="s">
        <v>199</v>
      </c>
      <c r="AU490" s="15" t="s">
        <v>204</v>
      </c>
    </row>
    <row r="491" s="2" customFormat="1">
      <c r="A491" s="37"/>
      <c r="B491" s="38"/>
      <c r="C491" s="39"/>
      <c r="D491" s="248" t="s">
        <v>268</v>
      </c>
      <c r="E491" s="39"/>
      <c r="F491" s="249" t="s">
        <v>1046</v>
      </c>
      <c r="G491" s="39"/>
      <c r="H491" s="39"/>
      <c r="I491" s="234"/>
      <c r="J491" s="39"/>
      <c r="K491" s="39"/>
      <c r="L491" s="43"/>
      <c r="M491" s="235"/>
      <c r="N491" s="236"/>
      <c r="O491" s="90"/>
      <c r="P491" s="90"/>
      <c r="Q491" s="90"/>
      <c r="R491" s="90"/>
      <c r="S491" s="90"/>
      <c r="T491" s="91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T491" s="15" t="s">
        <v>268</v>
      </c>
      <c r="AU491" s="15" t="s">
        <v>204</v>
      </c>
    </row>
    <row r="492" s="13" customFormat="1">
      <c r="A492" s="13"/>
      <c r="B492" s="237"/>
      <c r="C492" s="238"/>
      <c r="D492" s="232" t="s">
        <v>260</v>
      </c>
      <c r="E492" s="239" t="s">
        <v>1</v>
      </c>
      <c r="F492" s="240" t="s">
        <v>8</v>
      </c>
      <c r="G492" s="238"/>
      <c r="H492" s="241">
        <v>15</v>
      </c>
      <c r="I492" s="242"/>
      <c r="J492" s="238"/>
      <c r="K492" s="238"/>
      <c r="L492" s="243"/>
      <c r="M492" s="244"/>
      <c r="N492" s="245"/>
      <c r="O492" s="245"/>
      <c r="P492" s="245"/>
      <c r="Q492" s="245"/>
      <c r="R492" s="245"/>
      <c r="S492" s="245"/>
      <c r="T492" s="246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7" t="s">
        <v>260</v>
      </c>
      <c r="AU492" s="247" t="s">
        <v>204</v>
      </c>
      <c r="AV492" s="13" t="s">
        <v>94</v>
      </c>
      <c r="AW492" s="13" t="s">
        <v>38</v>
      </c>
      <c r="AX492" s="13" t="s">
        <v>91</v>
      </c>
      <c r="AY492" s="247" t="s">
        <v>192</v>
      </c>
    </row>
    <row r="493" s="12" customFormat="1" ht="22.8" customHeight="1">
      <c r="A493" s="12"/>
      <c r="B493" s="203"/>
      <c r="C493" s="204"/>
      <c r="D493" s="205" t="s">
        <v>82</v>
      </c>
      <c r="E493" s="217" t="s">
        <v>231</v>
      </c>
      <c r="F493" s="217" t="s">
        <v>1047</v>
      </c>
      <c r="G493" s="204"/>
      <c r="H493" s="204"/>
      <c r="I493" s="207"/>
      <c r="J493" s="218">
        <f>BK493</f>
        <v>0</v>
      </c>
      <c r="K493" s="204"/>
      <c r="L493" s="209"/>
      <c r="M493" s="210"/>
      <c r="N493" s="211"/>
      <c r="O493" s="211"/>
      <c r="P493" s="212">
        <f>SUM(P494:P509)</f>
        <v>0</v>
      </c>
      <c r="Q493" s="211"/>
      <c r="R493" s="212">
        <f>SUM(R494:R509)</f>
        <v>0.074660000000000004</v>
      </c>
      <c r="S493" s="211"/>
      <c r="T493" s="213">
        <f>SUM(T494:T509)</f>
        <v>8.4600000000000009</v>
      </c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R493" s="214" t="s">
        <v>91</v>
      </c>
      <c r="AT493" s="215" t="s">
        <v>82</v>
      </c>
      <c r="AU493" s="215" t="s">
        <v>91</v>
      </c>
      <c r="AY493" s="214" t="s">
        <v>192</v>
      </c>
      <c r="BK493" s="216">
        <f>SUM(BK494:BK509)</f>
        <v>0</v>
      </c>
    </row>
    <row r="494" s="2" customFormat="1" ht="24.15" customHeight="1">
      <c r="A494" s="37"/>
      <c r="B494" s="38"/>
      <c r="C494" s="219" t="s">
        <v>868</v>
      </c>
      <c r="D494" s="219" t="s">
        <v>193</v>
      </c>
      <c r="E494" s="220" t="s">
        <v>1049</v>
      </c>
      <c r="F494" s="221" t="s">
        <v>1050</v>
      </c>
      <c r="G494" s="222" t="s">
        <v>316</v>
      </c>
      <c r="H494" s="223">
        <v>746.60000000000002</v>
      </c>
      <c r="I494" s="224"/>
      <c r="J494" s="225">
        <f>ROUND(I494*H494,2)</f>
        <v>0</v>
      </c>
      <c r="K494" s="221" t="s">
        <v>266</v>
      </c>
      <c r="L494" s="43"/>
      <c r="M494" s="226" t="s">
        <v>1</v>
      </c>
      <c r="N494" s="227" t="s">
        <v>48</v>
      </c>
      <c r="O494" s="90"/>
      <c r="P494" s="228">
        <f>O494*H494</f>
        <v>0</v>
      </c>
      <c r="Q494" s="228">
        <v>0.00010000000000000001</v>
      </c>
      <c r="R494" s="228">
        <f>Q494*H494</f>
        <v>0.074660000000000004</v>
      </c>
      <c r="S494" s="228">
        <v>0</v>
      </c>
      <c r="T494" s="229">
        <f>S494*H494</f>
        <v>0</v>
      </c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R494" s="230" t="s">
        <v>209</v>
      </c>
      <c r="AT494" s="230" t="s">
        <v>193</v>
      </c>
      <c r="AU494" s="230" t="s">
        <v>94</v>
      </c>
      <c r="AY494" s="15" t="s">
        <v>192</v>
      </c>
      <c r="BE494" s="231">
        <f>IF(N494="základní",J494,0)</f>
        <v>0</v>
      </c>
      <c r="BF494" s="231">
        <f>IF(N494="snížená",J494,0)</f>
        <v>0</v>
      </c>
      <c r="BG494" s="231">
        <f>IF(N494="zákl. přenesená",J494,0)</f>
        <v>0</v>
      </c>
      <c r="BH494" s="231">
        <f>IF(N494="sníž. přenesená",J494,0)</f>
        <v>0</v>
      </c>
      <c r="BI494" s="231">
        <f>IF(N494="nulová",J494,0)</f>
        <v>0</v>
      </c>
      <c r="BJ494" s="15" t="s">
        <v>91</v>
      </c>
      <c r="BK494" s="231">
        <f>ROUND(I494*H494,2)</f>
        <v>0</v>
      </c>
      <c r="BL494" s="15" t="s">
        <v>209</v>
      </c>
      <c r="BM494" s="230" t="s">
        <v>1051</v>
      </c>
    </row>
    <row r="495" s="2" customFormat="1">
      <c r="A495" s="37"/>
      <c r="B495" s="38"/>
      <c r="C495" s="39"/>
      <c r="D495" s="232" t="s">
        <v>199</v>
      </c>
      <c r="E495" s="39"/>
      <c r="F495" s="233" t="s">
        <v>1052</v>
      </c>
      <c r="G495" s="39"/>
      <c r="H495" s="39"/>
      <c r="I495" s="234"/>
      <c r="J495" s="39"/>
      <c r="K495" s="39"/>
      <c r="L495" s="43"/>
      <c r="M495" s="235"/>
      <c r="N495" s="236"/>
      <c r="O495" s="90"/>
      <c r="P495" s="90"/>
      <c r="Q495" s="90"/>
      <c r="R495" s="90"/>
      <c r="S495" s="90"/>
      <c r="T495" s="91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T495" s="15" t="s">
        <v>199</v>
      </c>
      <c r="AU495" s="15" t="s">
        <v>94</v>
      </c>
    </row>
    <row r="496" s="2" customFormat="1">
      <c r="A496" s="37"/>
      <c r="B496" s="38"/>
      <c r="C496" s="39"/>
      <c r="D496" s="248" t="s">
        <v>268</v>
      </c>
      <c r="E496" s="39"/>
      <c r="F496" s="249" t="s">
        <v>1053</v>
      </c>
      <c r="G496" s="39"/>
      <c r="H496" s="39"/>
      <c r="I496" s="234"/>
      <c r="J496" s="39"/>
      <c r="K496" s="39"/>
      <c r="L496" s="43"/>
      <c r="M496" s="235"/>
      <c r="N496" s="236"/>
      <c r="O496" s="90"/>
      <c r="P496" s="90"/>
      <c r="Q496" s="90"/>
      <c r="R496" s="90"/>
      <c r="S496" s="90"/>
      <c r="T496" s="91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T496" s="15" t="s">
        <v>268</v>
      </c>
      <c r="AU496" s="15" t="s">
        <v>94</v>
      </c>
    </row>
    <row r="497" s="13" customFormat="1">
      <c r="A497" s="13"/>
      <c r="B497" s="237"/>
      <c r="C497" s="238"/>
      <c r="D497" s="232" t="s">
        <v>260</v>
      </c>
      <c r="E497" s="239" t="s">
        <v>1</v>
      </c>
      <c r="F497" s="240" t="s">
        <v>1452</v>
      </c>
      <c r="G497" s="238"/>
      <c r="H497" s="241">
        <v>746.60000000000002</v>
      </c>
      <c r="I497" s="242"/>
      <c r="J497" s="238"/>
      <c r="K497" s="238"/>
      <c r="L497" s="243"/>
      <c r="M497" s="244"/>
      <c r="N497" s="245"/>
      <c r="O497" s="245"/>
      <c r="P497" s="245"/>
      <c r="Q497" s="245"/>
      <c r="R497" s="245"/>
      <c r="S497" s="245"/>
      <c r="T497" s="246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7" t="s">
        <v>260</v>
      </c>
      <c r="AU497" s="247" t="s">
        <v>94</v>
      </c>
      <c r="AV497" s="13" t="s">
        <v>94</v>
      </c>
      <c r="AW497" s="13" t="s">
        <v>38</v>
      </c>
      <c r="AX497" s="13" t="s">
        <v>91</v>
      </c>
      <c r="AY497" s="247" t="s">
        <v>192</v>
      </c>
    </row>
    <row r="498" s="2" customFormat="1" ht="24.15" customHeight="1">
      <c r="A498" s="37"/>
      <c r="B498" s="38"/>
      <c r="C498" s="219" t="s">
        <v>342</v>
      </c>
      <c r="D498" s="219" t="s">
        <v>193</v>
      </c>
      <c r="E498" s="220" t="s">
        <v>1056</v>
      </c>
      <c r="F498" s="221" t="s">
        <v>1057</v>
      </c>
      <c r="G498" s="222" t="s">
        <v>316</v>
      </c>
      <c r="H498" s="223">
        <v>746.60000000000002</v>
      </c>
      <c r="I498" s="224"/>
      <c r="J498" s="225">
        <f>ROUND(I498*H498,2)</f>
        <v>0</v>
      </c>
      <c r="K498" s="221" t="s">
        <v>266</v>
      </c>
      <c r="L498" s="43"/>
      <c r="M498" s="226" t="s">
        <v>1</v>
      </c>
      <c r="N498" s="227" t="s">
        <v>48</v>
      </c>
      <c r="O498" s="90"/>
      <c r="P498" s="228">
        <f>O498*H498</f>
        <v>0</v>
      </c>
      <c r="Q498" s="228">
        <v>0</v>
      </c>
      <c r="R498" s="228">
        <f>Q498*H498</f>
        <v>0</v>
      </c>
      <c r="S498" s="228">
        <v>0</v>
      </c>
      <c r="T498" s="229">
        <f>S498*H498</f>
        <v>0</v>
      </c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R498" s="230" t="s">
        <v>209</v>
      </c>
      <c r="AT498" s="230" t="s">
        <v>193</v>
      </c>
      <c r="AU498" s="230" t="s">
        <v>94</v>
      </c>
      <c r="AY498" s="15" t="s">
        <v>192</v>
      </c>
      <c r="BE498" s="231">
        <f>IF(N498="základní",J498,0)</f>
        <v>0</v>
      </c>
      <c r="BF498" s="231">
        <f>IF(N498="snížená",J498,0)</f>
        <v>0</v>
      </c>
      <c r="BG498" s="231">
        <f>IF(N498="zákl. přenesená",J498,0)</f>
        <v>0</v>
      </c>
      <c r="BH498" s="231">
        <f>IF(N498="sníž. přenesená",J498,0)</f>
        <v>0</v>
      </c>
      <c r="BI498" s="231">
        <f>IF(N498="nulová",J498,0)</f>
        <v>0</v>
      </c>
      <c r="BJ498" s="15" t="s">
        <v>91</v>
      </c>
      <c r="BK498" s="231">
        <f>ROUND(I498*H498,2)</f>
        <v>0</v>
      </c>
      <c r="BL498" s="15" t="s">
        <v>209</v>
      </c>
      <c r="BM498" s="230" t="s">
        <v>1058</v>
      </c>
    </row>
    <row r="499" s="2" customFormat="1">
      <c r="A499" s="37"/>
      <c r="B499" s="38"/>
      <c r="C499" s="39"/>
      <c r="D499" s="232" t="s">
        <v>199</v>
      </c>
      <c r="E499" s="39"/>
      <c r="F499" s="233" t="s">
        <v>1059</v>
      </c>
      <c r="G499" s="39"/>
      <c r="H499" s="39"/>
      <c r="I499" s="234"/>
      <c r="J499" s="39"/>
      <c r="K499" s="39"/>
      <c r="L499" s="43"/>
      <c r="M499" s="235"/>
      <c r="N499" s="236"/>
      <c r="O499" s="90"/>
      <c r="P499" s="90"/>
      <c r="Q499" s="90"/>
      <c r="R499" s="90"/>
      <c r="S499" s="90"/>
      <c r="T499" s="91"/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T499" s="15" t="s">
        <v>199</v>
      </c>
      <c r="AU499" s="15" t="s">
        <v>94</v>
      </c>
    </row>
    <row r="500" s="2" customFormat="1">
      <c r="A500" s="37"/>
      <c r="B500" s="38"/>
      <c r="C500" s="39"/>
      <c r="D500" s="248" t="s">
        <v>268</v>
      </c>
      <c r="E500" s="39"/>
      <c r="F500" s="249" t="s">
        <v>1060</v>
      </c>
      <c r="G500" s="39"/>
      <c r="H500" s="39"/>
      <c r="I500" s="234"/>
      <c r="J500" s="39"/>
      <c r="K500" s="39"/>
      <c r="L500" s="43"/>
      <c r="M500" s="235"/>
      <c r="N500" s="236"/>
      <c r="O500" s="90"/>
      <c r="P500" s="90"/>
      <c r="Q500" s="90"/>
      <c r="R500" s="90"/>
      <c r="S500" s="90"/>
      <c r="T500" s="91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T500" s="15" t="s">
        <v>268</v>
      </c>
      <c r="AU500" s="15" t="s">
        <v>94</v>
      </c>
    </row>
    <row r="501" s="13" customFormat="1">
      <c r="A501" s="13"/>
      <c r="B501" s="237"/>
      <c r="C501" s="238"/>
      <c r="D501" s="232" t="s">
        <v>260</v>
      </c>
      <c r="E501" s="239" t="s">
        <v>1</v>
      </c>
      <c r="F501" s="240" t="s">
        <v>1452</v>
      </c>
      <c r="G501" s="238"/>
      <c r="H501" s="241">
        <v>746.60000000000002</v>
      </c>
      <c r="I501" s="242"/>
      <c r="J501" s="238"/>
      <c r="K501" s="238"/>
      <c r="L501" s="243"/>
      <c r="M501" s="244"/>
      <c r="N501" s="245"/>
      <c r="O501" s="245"/>
      <c r="P501" s="245"/>
      <c r="Q501" s="245"/>
      <c r="R501" s="245"/>
      <c r="S501" s="245"/>
      <c r="T501" s="246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7" t="s">
        <v>260</v>
      </c>
      <c r="AU501" s="247" t="s">
        <v>94</v>
      </c>
      <c r="AV501" s="13" t="s">
        <v>94</v>
      </c>
      <c r="AW501" s="13" t="s">
        <v>38</v>
      </c>
      <c r="AX501" s="13" t="s">
        <v>91</v>
      </c>
      <c r="AY501" s="247" t="s">
        <v>192</v>
      </c>
    </row>
    <row r="502" s="2" customFormat="1" ht="16.5" customHeight="1">
      <c r="A502" s="37"/>
      <c r="B502" s="38"/>
      <c r="C502" s="219" t="s">
        <v>875</v>
      </c>
      <c r="D502" s="219" t="s">
        <v>193</v>
      </c>
      <c r="E502" s="220" t="s">
        <v>1062</v>
      </c>
      <c r="F502" s="221" t="s">
        <v>1063</v>
      </c>
      <c r="G502" s="222" t="s">
        <v>316</v>
      </c>
      <c r="H502" s="223">
        <v>543</v>
      </c>
      <c r="I502" s="224"/>
      <c r="J502" s="225">
        <f>ROUND(I502*H502,2)</f>
        <v>0</v>
      </c>
      <c r="K502" s="221" t="s">
        <v>266</v>
      </c>
      <c r="L502" s="43"/>
      <c r="M502" s="226" t="s">
        <v>1</v>
      </c>
      <c r="N502" s="227" t="s">
        <v>48</v>
      </c>
      <c r="O502" s="90"/>
      <c r="P502" s="228">
        <f>O502*H502</f>
        <v>0</v>
      </c>
      <c r="Q502" s="228">
        <v>0</v>
      </c>
      <c r="R502" s="228">
        <f>Q502*H502</f>
        <v>0</v>
      </c>
      <c r="S502" s="228">
        <v>0</v>
      </c>
      <c r="T502" s="229">
        <f>S502*H502</f>
        <v>0</v>
      </c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R502" s="230" t="s">
        <v>209</v>
      </c>
      <c r="AT502" s="230" t="s">
        <v>193</v>
      </c>
      <c r="AU502" s="230" t="s">
        <v>94</v>
      </c>
      <c r="AY502" s="15" t="s">
        <v>192</v>
      </c>
      <c r="BE502" s="231">
        <f>IF(N502="základní",J502,0)</f>
        <v>0</v>
      </c>
      <c r="BF502" s="231">
        <f>IF(N502="snížená",J502,0)</f>
        <v>0</v>
      </c>
      <c r="BG502" s="231">
        <f>IF(N502="zákl. přenesená",J502,0)</f>
        <v>0</v>
      </c>
      <c r="BH502" s="231">
        <f>IF(N502="sníž. přenesená",J502,0)</f>
        <v>0</v>
      </c>
      <c r="BI502" s="231">
        <f>IF(N502="nulová",J502,0)</f>
        <v>0</v>
      </c>
      <c r="BJ502" s="15" t="s">
        <v>91</v>
      </c>
      <c r="BK502" s="231">
        <f>ROUND(I502*H502,2)</f>
        <v>0</v>
      </c>
      <c r="BL502" s="15" t="s">
        <v>209</v>
      </c>
      <c r="BM502" s="230" t="s">
        <v>1064</v>
      </c>
    </row>
    <row r="503" s="2" customFormat="1">
      <c r="A503" s="37"/>
      <c r="B503" s="38"/>
      <c r="C503" s="39"/>
      <c r="D503" s="232" t="s">
        <v>199</v>
      </c>
      <c r="E503" s="39"/>
      <c r="F503" s="233" t="s">
        <v>1065</v>
      </c>
      <c r="G503" s="39"/>
      <c r="H503" s="39"/>
      <c r="I503" s="234"/>
      <c r="J503" s="39"/>
      <c r="K503" s="39"/>
      <c r="L503" s="43"/>
      <c r="M503" s="235"/>
      <c r="N503" s="236"/>
      <c r="O503" s="90"/>
      <c r="P503" s="90"/>
      <c r="Q503" s="90"/>
      <c r="R503" s="90"/>
      <c r="S503" s="90"/>
      <c r="T503" s="91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T503" s="15" t="s">
        <v>199</v>
      </c>
      <c r="AU503" s="15" t="s">
        <v>94</v>
      </c>
    </row>
    <row r="504" s="2" customFormat="1">
      <c r="A504" s="37"/>
      <c r="B504" s="38"/>
      <c r="C504" s="39"/>
      <c r="D504" s="248" t="s">
        <v>268</v>
      </c>
      <c r="E504" s="39"/>
      <c r="F504" s="249" t="s">
        <v>1066</v>
      </c>
      <c r="G504" s="39"/>
      <c r="H504" s="39"/>
      <c r="I504" s="234"/>
      <c r="J504" s="39"/>
      <c r="K504" s="39"/>
      <c r="L504" s="43"/>
      <c r="M504" s="235"/>
      <c r="N504" s="236"/>
      <c r="O504" s="90"/>
      <c r="P504" s="90"/>
      <c r="Q504" s="90"/>
      <c r="R504" s="90"/>
      <c r="S504" s="90"/>
      <c r="T504" s="91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T504" s="15" t="s">
        <v>268</v>
      </c>
      <c r="AU504" s="15" t="s">
        <v>94</v>
      </c>
    </row>
    <row r="505" s="13" customFormat="1">
      <c r="A505" s="13"/>
      <c r="B505" s="237"/>
      <c r="C505" s="238"/>
      <c r="D505" s="232" t="s">
        <v>260</v>
      </c>
      <c r="E505" s="239" t="s">
        <v>1</v>
      </c>
      <c r="F505" s="240" t="s">
        <v>1419</v>
      </c>
      <c r="G505" s="238"/>
      <c r="H505" s="241">
        <v>543</v>
      </c>
      <c r="I505" s="242"/>
      <c r="J505" s="238"/>
      <c r="K505" s="238"/>
      <c r="L505" s="243"/>
      <c r="M505" s="244"/>
      <c r="N505" s="245"/>
      <c r="O505" s="245"/>
      <c r="P505" s="245"/>
      <c r="Q505" s="245"/>
      <c r="R505" s="245"/>
      <c r="S505" s="245"/>
      <c r="T505" s="246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7" t="s">
        <v>260</v>
      </c>
      <c r="AU505" s="247" t="s">
        <v>94</v>
      </c>
      <c r="AV505" s="13" t="s">
        <v>94</v>
      </c>
      <c r="AW505" s="13" t="s">
        <v>38</v>
      </c>
      <c r="AX505" s="13" t="s">
        <v>83</v>
      </c>
      <c r="AY505" s="247" t="s">
        <v>192</v>
      </c>
    </row>
    <row r="506" s="2" customFormat="1" ht="16.5" customHeight="1">
      <c r="A506" s="37"/>
      <c r="B506" s="38"/>
      <c r="C506" s="219" t="s">
        <v>881</v>
      </c>
      <c r="D506" s="219" t="s">
        <v>193</v>
      </c>
      <c r="E506" s="220" t="s">
        <v>1068</v>
      </c>
      <c r="F506" s="221" t="s">
        <v>1069</v>
      </c>
      <c r="G506" s="222" t="s">
        <v>298</v>
      </c>
      <c r="H506" s="223">
        <v>846</v>
      </c>
      <c r="I506" s="224"/>
      <c r="J506" s="225">
        <f>ROUND(I506*H506,2)</f>
        <v>0</v>
      </c>
      <c r="K506" s="221" t="s">
        <v>266</v>
      </c>
      <c r="L506" s="43"/>
      <c r="M506" s="226" t="s">
        <v>1</v>
      </c>
      <c r="N506" s="227" t="s">
        <v>48</v>
      </c>
      <c r="O506" s="90"/>
      <c r="P506" s="228">
        <f>O506*H506</f>
        <v>0</v>
      </c>
      <c r="Q506" s="228">
        <v>0</v>
      </c>
      <c r="R506" s="228">
        <f>Q506*H506</f>
        <v>0</v>
      </c>
      <c r="S506" s="228">
        <v>0.01</v>
      </c>
      <c r="T506" s="229">
        <f>S506*H506</f>
        <v>8.4600000000000009</v>
      </c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R506" s="230" t="s">
        <v>209</v>
      </c>
      <c r="AT506" s="230" t="s">
        <v>193</v>
      </c>
      <c r="AU506" s="230" t="s">
        <v>94</v>
      </c>
      <c r="AY506" s="15" t="s">
        <v>192</v>
      </c>
      <c r="BE506" s="231">
        <f>IF(N506="základní",J506,0)</f>
        <v>0</v>
      </c>
      <c r="BF506" s="231">
        <f>IF(N506="snížená",J506,0)</f>
        <v>0</v>
      </c>
      <c r="BG506" s="231">
        <f>IF(N506="zákl. přenesená",J506,0)</f>
        <v>0</v>
      </c>
      <c r="BH506" s="231">
        <f>IF(N506="sníž. přenesená",J506,0)</f>
        <v>0</v>
      </c>
      <c r="BI506" s="231">
        <f>IF(N506="nulová",J506,0)</f>
        <v>0</v>
      </c>
      <c r="BJ506" s="15" t="s">
        <v>91</v>
      </c>
      <c r="BK506" s="231">
        <f>ROUND(I506*H506,2)</f>
        <v>0</v>
      </c>
      <c r="BL506" s="15" t="s">
        <v>209</v>
      </c>
      <c r="BM506" s="230" t="s">
        <v>1070</v>
      </c>
    </row>
    <row r="507" s="2" customFormat="1">
      <c r="A507" s="37"/>
      <c r="B507" s="38"/>
      <c r="C507" s="39"/>
      <c r="D507" s="232" t="s">
        <v>199</v>
      </c>
      <c r="E507" s="39"/>
      <c r="F507" s="233" t="s">
        <v>1071</v>
      </c>
      <c r="G507" s="39"/>
      <c r="H507" s="39"/>
      <c r="I507" s="234"/>
      <c r="J507" s="39"/>
      <c r="K507" s="39"/>
      <c r="L507" s="43"/>
      <c r="M507" s="235"/>
      <c r="N507" s="236"/>
      <c r="O507" s="90"/>
      <c r="P507" s="90"/>
      <c r="Q507" s="90"/>
      <c r="R507" s="90"/>
      <c r="S507" s="90"/>
      <c r="T507" s="91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T507" s="15" t="s">
        <v>199</v>
      </c>
      <c r="AU507" s="15" t="s">
        <v>94</v>
      </c>
    </row>
    <row r="508" s="2" customFormat="1">
      <c r="A508" s="37"/>
      <c r="B508" s="38"/>
      <c r="C508" s="39"/>
      <c r="D508" s="248" t="s">
        <v>268</v>
      </c>
      <c r="E508" s="39"/>
      <c r="F508" s="249" t="s">
        <v>1072</v>
      </c>
      <c r="G508" s="39"/>
      <c r="H508" s="39"/>
      <c r="I508" s="234"/>
      <c r="J508" s="39"/>
      <c r="K508" s="39"/>
      <c r="L508" s="43"/>
      <c r="M508" s="235"/>
      <c r="N508" s="236"/>
      <c r="O508" s="90"/>
      <c r="P508" s="90"/>
      <c r="Q508" s="90"/>
      <c r="R508" s="90"/>
      <c r="S508" s="90"/>
      <c r="T508" s="91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T508" s="15" t="s">
        <v>268</v>
      </c>
      <c r="AU508" s="15" t="s">
        <v>94</v>
      </c>
    </row>
    <row r="509" s="13" customFormat="1">
      <c r="A509" s="13"/>
      <c r="B509" s="237"/>
      <c r="C509" s="238"/>
      <c r="D509" s="232" t="s">
        <v>260</v>
      </c>
      <c r="E509" s="239" t="s">
        <v>1</v>
      </c>
      <c r="F509" s="240" t="s">
        <v>1453</v>
      </c>
      <c r="G509" s="238"/>
      <c r="H509" s="241">
        <v>846</v>
      </c>
      <c r="I509" s="242"/>
      <c r="J509" s="238"/>
      <c r="K509" s="238"/>
      <c r="L509" s="243"/>
      <c r="M509" s="244"/>
      <c r="N509" s="245"/>
      <c r="O509" s="245"/>
      <c r="P509" s="245"/>
      <c r="Q509" s="245"/>
      <c r="R509" s="245"/>
      <c r="S509" s="245"/>
      <c r="T509" s="246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7" t="s">
        <v>260</v>
      </c>
      <c r="AU509" s="247" t="s">
        <v>94</v>
      </c>
      <c r="AV509" s="13" t="s">
        <v>94</v>
      </c>
      <c r="AW509" s="13" t="s">
        <v>38</v>
      </c>
      <c r="AX509" s="13" t="s">
        <v>91</v>
      </c>
      <c r="AY509" s="247" t="s">
        <v>192</v>
      </c>
    </row>
    <row r="510" s="12" customFormat="1" ht="22.8" customHeight="1">
      <c r="A510" s="12"/>
      <c r="B510" s="203"/>
      <c r="C510" s="204"/>
      <c r="D510" s="205" t="s">
        <v>82</v>
      </c>
      <c r="E510" s="217" t="s">
        <v>1074</v>
      </c>
      <c r="F510" s="217" t="s">
        <v>1075</v>
      </c>
      <c r="G510" s="204"/>
      <c r="H510" s="204"/>
      <c r="I510" s="207"/>
      <c r="J510" s="218">
        <f>BK510</f>
        <v>0</v>
      </c>
      <c r="K510" s="204"/>
      <c r="L510" s="209"/>
      <c r="M510" s="210"/>
      <c r="N510" s="211"/>
      <c r="O510" s="211"/>
      <c r="P510" s="212">
        <f>SUM(P511:P519)</f>
        <v>0</v>
      </c>
      <c r="Q510" s="211"/>
      <c r="R510" s="212">
        <f>SUM(R511:R519)</f>
        <v>0</v>
      </c>
      <c r="S510" s="211"/>
      <c r="T510" s="213">
        <f>SUM(T511:T519)</f>
        <v>0</v>
      </c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R510" s="214" t="s">
        <v>91</v>
      </c>
      <c r="AT510" s="215" t="s">
        <v>82</v>
      </c>
      <c r="AU510" s="215" t="s">
        <v>91</v>
      </c>
      <c r="AY510" s="214" t="s">
        <v>192</v>
      </c>
      <c r="BK510" s="216">
        <f>SUM(BK511:BK519)</f>
        <v>0</v>
      </c>
    </row>
    <row r="511" s="2" customFormat="1" ht="44.25" customHeight="1">
      <c r="A511" s="37"/>
      <c r="B511" s="38"/>
      <c r="C511" s="219" t="s">
        <v>886</v>
      </c>
      <c r="D511" s="219" t="s">
        <v>193</v>
      </c>
      <c r="E511" s="220" t="s">
        <v>1077</v>
      </c>
      <c r="F511" s="221" t="s">
        <v>461</v>
      </c>
      <c r="G511" s="222" t="s">
        <v>334</v>
      </c>
      <c r="H511" s="223">
        <v>183</v>
      </c>
      <c r="I511" s="224"/>
      <c r="J511" s="225">
        <f>ROUND(I511*H511,2)</f>
        <v>0</v>
      </c>
      <c r="K511" s="221" t="s">
        <v>364</v>
      </c>
      <c r="L511" s="43"/>
      <c r="M511" s="226" t="s">
        <v>1</v>
      </c>
      <c r="N511" s="227" t="s">
        <v>48</v>
      </c>
      <c r="O511" s="90"/>
      <c r="P511" s="228">
        <f>O511*H511</f>
        <v>0</v>
      </c>
      <c r="Q511" s="228">
        <v>0</v>
      </c>
      <c r="R511" s="228">
        <f>Q511*H511</f>
        <v>0</v>
      </c>
      <c r="S511" s="228">
        <v>0</v>
      </c>
      <c r="T511" s="229">
        <f>S511*H511</f>
        <v>0</v>
      </c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R511" s="230" t="s">
        <v>209</v>
      </c>
      <c r="AT511" s="230" t="s">
        <v>193</v>
      </c>
      <c r="AU511" s="230" t="s">
        <v>94</v>
      </c>
      <c r="AY511" s="15" t="s">
        <v>192</v>
      </c>
      <c r="BE511" s="231">
        <f>IF(N511="základní",J511,0)</f>
        <v>0</v>
      </c>
      <c r="BF511" s="231">
        <f>IF(N511="snížená",J511,0)</f>
        <v>0</v>
      </c>
      <c r="BG511" s="231">
        <f>IF(N511="zákl. přenesená",J511,0)</f>
        <v>0</v>
      </c>
      <c r="BH511" s="231">
        <f>IF(N511="sníž. přenesená",J511,0)</f>
        <v>0</v>
      </c>
      <c r="BI511" s="231">
        <f>IF(N511="nulová",J511,0)</f>
        <v>0</v>
      </c>
      <c r="BJ511" s="15" t="s">
        <v>91</v>
      </c>
      <c r="BK511" s="231">
        <f>ROUND(I511*H511,2)</f>
        <v>0</v>
      </c>
      <c r="BL511" s="15" t="s">
        <v>209</v>
      </c>
      <c r="BM511" s="230" t="s">
        <v>1454</v>
      </c>
    </row>
    <row r="512" s="2" customFormat="1">
      <c r="A512" s="37"/>
      <c r="B512" s="38"/>
      <c r="C512" s="39"/>
      <c r="D512" s="232" t="s">
        <v>199</v>
      </c>
      <c r="E512" s="39"/>
      <c r="F512" s="233" t="s">
        <v>461</v>
      </c>
      <c r="G512" s="39"/>
      <c r="H512" s="39"/>
      <c r="I512" s="234"/>
      <c r="J512" s="39"/>
      <c r="K512" s="39"/>
      <c r="L512" s="43"/>
      <c r="M512" s="235"/>
      <c r="N512" s="236"/>
      <c r="O512" s="90"/>
      <c r="P512" s="90"/>
      <c r="Q512" s="90"/>
      <c r="R512" s="90"/>
      <c r="S512" s="90"/>
      <c r="T512" s="91"/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T512" s="15" t="s">
        <v>199</v>
      </c>
      <c r="AU512" s="15" t="s">
        <v>94</v>
      </c>
    </row>
    <row r="513" s="2" customFormat="1">
      <c r="A513" s="37"/>
      <c r="B513" s="38"/>
      <c r="C513" s="39"/>
      <c r="D513" s="248" t="s">
        <v>268</v>
      </c>
      <c r="E513" s="39"/>
      <c r="F513" s="249" t="s">
        <v>1079</v>
      </c>
      <c r="G513" s="39"/>
      <c r="H513" s="39"/>
      <c r="I513" s="234"/>
      <c r="J513" s="39"/>
      <c r="K513" s="39"/>
      <c r="L513" s="43"/>
      <c r="M513" s="235"/>
      <c r="N513" s="236"/>
      <c r="O513" s="90"/>
      <c r="P513" s="90"/>
      <c r="Q513" s="90"/>
      <c r="R513" s="90"/>
      <c r="S513" s="90"/>
      <c r="T513" s="91"/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T513" s="15" t="s">
        <v>268</v>
      </c>
      <c r="AU513" s="15" t="s">
        <v>94</v>
      </c>
    </row>
    <row r="514" s="13" customFormat="1">
      <c r="A514" s="13"/>
      <c r="B514" s="237"/>
      <c r="C514" s="238"/>
      <c r="D514" s="232" t="s">
        <v>260</v>
      </c>
      <c r="E514" s="239" t="s">
        <v>1</v>
      </c>
      <c r="F514" s="240" t="s">
        <v>1446</v>
      </c>
      <c r="G514" s="238"/>
      <c r="H514" s="241">
        <v>183</v>
      </c>
      <c r="I514" s="242"/>
      <c r="J514" s="238"/>
      <c r="K514" s="238"/>
      <c r="L514" s="243"/>
      <c r="M514" s="244"/>
      <c r="N514" s="245"/>
      <c r="O514" s="245"/>
      <c r="P514" s="245"/>
      <c r="Q514" s="245"/>
      <c r="R514" s="245"/>
      <c r="S514" s="245"/>
      <c r="T514" s="246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7" t="s">
        <v>260</v>
      </c>
      <c r="AU514" s="247" t="s">
        <v>94</v>
      </c>
      <c r="AV514" s="13" t="s">
        <v>94</v>
      </c>
      <c r="AW514" s="13" t="s">
        <v>38</v>
      </c>
      <c r="AX514" s="13" t="s">
        <v>91</v>
      </c>
      <c r="AY514" s="247" t="s">
        <v>192</v>
      </c>
    </row>
    <row r="515" s="2" customFormat="1" ht="44.25" customHeight="1">
      <c r="A515" s="37"/>
      <c r="B515" s="38"/>
      <c r="C515" s="219" t="s">
        <v>890</v>
      </c>
      <c r="D515" s="219" t="s">
        <v>193</v>
      </c>
      <c r="E515" s="220" t="s">
        <v>1082</v>
      </c>
      <c r="F515" s="221" t="s">
        <v>1083</v>
      </c>
      <c r="G515" s="222" t="s">
        <v>334</v>
      </c>
      <c r="H515" s="223">
        <v>153.90000000000001</v>
      </c>
      <c r="I515" s="224"/>
      <c r="J515" s="225">
        <f>ROUND(I515*H515,2)</f>
        <v>0</v>
      </c>
      <c r="K515" s="221" t="s">
        <v>364</v>
      </c>
      <c r="L515" s="43"/>
      <c r="M515" s="226" t="s">
        <v>1</v>
      </c>
      <c r="N515" s="227" t="s">
        <v>48</v>
      </c>
      <c r="O515" s="90"/>
      <c r="P515" s="228">
        <f>O515*H515</f>
        <v>0</v>
      </c>
      <c r="Q515" s="228">
        <v>0</v>
      </c>
      <c r="R515" s="228">
        <f>Q515*H515</f>
        <v>0</v>
      </c>
      <c r="S515" s="228">
        <v>0</v>
      </c>
      <c r="T515" s="229">
        <f>S515*H515</f>
        <v>0</v>
      </c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R515" s="230" t="s">
        <v>209</v>
      </c>
      <c r="AT515" s="230" t="s">
        <v>193</v>
      </c>
      <c r="AU515" s="230" t="s">
        <v>94</v>
      </c>
      <c r="AY515" s="15" t="s">
        <v>192</v>
      </c>
      <c r="BE515" s="231">
        <f>IF(N515="základní",J515,0)</f>
        <v>0</v>
      </c>
      <c r="BF515" s="231">
        <f>IF(N515="snížená",J515,0)</f>
        <v>0</v>
      </c>
      <c r="BG515" s="231">
        <f>IF(N515="zákl. přenesená",J515,0)</f>
        <v>0</v>
      </c>
      <c r="BH515" s="231">
        <f>IF(N515="sníž. přenesená",J515,0)</f>
        <v>0</v>
      </c>
      <c r="BI515" s="231">
        <f>IF(N515="nulová",J515,0)</f>
        <v>0</v>
      </c>
      <c r="BJ515" s="15" t="s">
        <v>91</v>
      </c>
      <c r="BK515" s="231">
        <f>ROUND(I515*H515,2)</f>
        <v>0</v>
      </c>
      <c r="BL515" s="15" t="s">
        <v>209</v>
      </c>
      <c r="BM515" s="230" t="s">
        <v>1455</v>
      </c>
    </row>
    <row r="516" s="2" customFormat="1">
      <c r="A516" s="37"/>
      <c r="B516" s="38"/>
      <c r="C516" s="39"/>
      <c r="D516" s="232" t="s">
        <v>199</v>
      </c>
      <c r="E516" s="39"/>
      <c r="F516" s="233" t="s">
        <v>1083</v>
      </c>
      <c r="G516" s="39"/>
      <c r="H516" s="39"/>
      <c r="I516" s="234"/>
      <c r="J516" s="39"/>
      <c r="K516" s="39"/>
      <c r="L516" s="43"/>
      <c r="M516" s="235"/>
      <c r="N516" s="236"/>
      <c r="O516" s="90"/>
      <c r="P516" s="90"/>
      <c r="Q516" s="90"/>
      <c r="R516" s="90"/>
      <c r="S516" s="90"/>
      <c r="T516" s="91"/>
      <c r="U516" s="37"/>
      <c r="V516" s="37"/>
      <c r="W516" s="37"/>
      <c r="X516" s="37"/>
      <c r="Y516" s="37"/>
      <c r="Z516" s="37"/>
      <c r="AA516" s="37"/>
      <c r="AB516" s="37"/>
      <c r="AC516" s="37"/>
      <c r="AD516" s="37"/>
      <c r="AE516" s="37"/>
      <c r="AT516" s="15" t="s">
        <v>199</v>
      </c>
      <c r="AU516" s="15" t="s">
        <v>94</v>
      </c>
    </row>
    <row r="517" s="2" customFormat="1">
      <c r="A517" s="37"/>
      <c r="B517" s="38"/>
      <c r="C517" s="39"/>
      <c r="D517" s="248" t="s">
        <v>268</v>
      </c>
      <c r="E517" s="39"/>
      <c r="F517" s="249" t="s">
        <v>1085</v>
      </c>
      <c r="G517" s="39"/>
      <c r="H517" s="39"/>
      <c r="I517" s="234"/>
      <c r="J517" s="39"/>
      <c r="K517" s="39"/>
      <c r="L517" s="43"/>
      <c r="M517" s="235"/>
      <c r="N517" s="236"/>
      <c r="O517" s="90"/>
      <c r="P517" s="90"/>
      <c r="Q517" s="90"/>
      <c r="R517" s="90"/>
      <c r="S517" s="90"/>
      <c r="T517" s="91"/>
      <c r="U517" s="37"/>
      <c r="V517" s="37"/>
      <c r="W517" s="37"/>
      <c r="X517" s="37"/>
      <c r="Y517" s="37"/>
      <c r="Z517" s="37"/>
      <c r="AA517" s="37"/>
      <c r="AB517" s="37"/>
      <c r="AC517" s="37"/>
      <c r="AD517" s="37"/>
      <c r="AE517" s="37"/>
      <c r="AT517" s="15" t="s">
        <v>268</v>
      </c>
      <c r="AU517" s="15" t="s">
        <v>94</v>
      </c>
    </row>
    <row r="518" s="13" customFormat="1">
      <c r="A518" s="13"/>
      <c r="B518" s="237"/>
      <c r="C518" s="238"/>
      <c r="D518" s="232" t="s">
        <v>260</v>
      </c>
      <c r="E518" s="239" t="s">
        <v>1</v>
      </c>
      <c r="F518" s="240" t="s">
        <v>1447</v>
      </c>
      <c r="G518" s="238"/>
      <c r="H518" s="241">
        <v>115.425</v>
      </c>
      <c r="I518" s="242"/>
      <c r="J518" s="238"/>
      <c r="K518" s="238"/>
      <c r="L518" s="243"/>
      <c r="M518" s="244"/>
      <c r="N518" s="245"/>
      <c r="O518" s="245"/>
      <c r="P518" s="245"/>
      <c r="Q518" s="245"/>
      <c r="R518" s="245"/>
      <c r="S518" s="245"/>
      <c r="T518" s="246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7" t="s">
        <v>260</v>
      </c>
      <c r="AU518" s="247" t="s">
        <v>94</v>
      </c>
      <c r="AV518" s="13" t="s">
        <v>94</v>
      </c>
      <c r="AW518" s="13" t="s">
        <v>38</v>
      </c>
      <c r="AX518" s="13" t="s">
        <v>83</v>
      </c>
      <c r="AY518" s="247" t="s">
        <v>192</v>
      </c>
    </row>
    <row r="519" s="13" customFormat="1">
      <c r="A519" s="13"/>
      <c r="B519" s="237"/>
      <c r="C519" s="238"/>
      <c r="D519" s="232" t="s">
        <v>260</v>
      </c>
      <c r="E519" s="239" t="s">
        <v>1</v>
      </c>
      <c r="F519" s="240" t="s">
        <v>1448</v>
      </c>
      <c r="G519" s="238"/>
      <c r="H519" s="241">
        <v>38.475000000000001</v>
      </c>
      <c r="I519" s="242"/>
      <c r="J519" s="238"/>
      <c r="K519" s="238"/>
      <c r="L519" s="243"/>
      <c r="M519" s="244"/>
      <c r="N519" s="245"/>
      <c r="O519" s="245"/>
      <c r="P519" s="245"/>
      <c r="Q519" s="245"/>
      <c r="R519" s="245"/>
      <c r="S519" s="245"/>
      <c r="T519" s="246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7" t="s">
        <v>260</v>
      </c>
      <c r="AU519" s="247" t="s">
        <v>94</v>
      </c>
      <c r="AV519" s="13" t="s">
        <v>94</v>
      </c>
      <c r="AW519" s="13" t="s">
        <v>38</v>
      </c>
      <c r="AX519" s="13" t="s">
        <v>83</v>
      </c>
      <c r="AY519" s="247" t="s">
        <v>192</v>
      </c>
    </row>
    <row r="520" s="12" customFormat="1" ht="25.92" customHeight="1">
      <c r="A520" s="12"/>
      <c r="B520" s="203"/>
      <c r="C520" s="204"/>
      <c r="D520" s="205" t="s">
        <v>82</v>
      </c>
      <c r="E520" s="206" t="s">
        <v>1088</v>
      </c>
      <c r="F520" s="206" t="s">
        <v>1089</v>
      </c>
      <c r="G520" s="204"/>
      <c r="H520" s="204"/>
      <c r="I520" s="207"/>
      <c r="J520" s="208">
        <f>BK520</f>
        <v>0</v>
      </c>
      <c r="K520" s="204"/>
      <c r="L520" s="209"/>
      <c r="M520" s="210"/>
      <c r="N520" s="211"/>
      <c r="O520" s="211"/>
      <c r="P520" s="212">
        <f>P521</f>
        <v>0</v>
      </c>
      <c r="Q520" s="211"/>
      <c r="R520" s="212">
        <f>R521</f>
        <v>0.00040000000000000002</v>
      </c>
      <c r="S520" s="211"/>
      <c r="T520" s="213">
        <f>T521</f>
        <v>0</v>
      </c>
      <c r="U520" s="12"/>
      <c r="V520" s="12"/>
      <c r="W520" s="12"/>
      <c r="X520" s="12"/>
      <c r="Y520" s="12"/>
      <c r="Z520" s="12"/>
      <c r="AA520" s="12"/>
      <c r="AB520" s="12"/>
      <c r="AC520" s="12"/>
      <c r="AD520" s="12"/>
      <c r="AE520" s="12"/>
      <c r="AR520" s="214" t="s">
        <v>94</v>
      </c>
      <c r="AT520" s="215" t="s">
        <v>82</v>
      </c>
      <c r="AU520" s="215" t="s">
        <v>83</v>
      </c>
      <c r="AY520" s="214" t="s">
        <v>192</v>
      </c>
      <c r="BK520" s="216">
        <f>BK521</f>
        <v>0</v>
      </c>
    </row>
    <row r="521" s="12" customFormat="1" ht="22.8" customHeight="1">
      <c r="A521" s="12"/>
      <c r="B521" s="203"/>
      <c r="C521" s="204"/>
      <c r="D521" s="205" t="s">
        <v>82</v>
      </c>
      <c r="E521" s="217" t="s">
        <v>1090</v>
      </c>
      <c r="F521" s="217" t="s">
        <v>1091</v>
      </c>
      <c r="G521" s="204"/>
      <c r="H521" s="204"/>
      <c r="I521" s="207"/>
      <c r="J521" s="218">
        <f>BK521</f>
        <v>0</v>
      </c>
      <c r="K521" s="204"/>
      <c r="L521" s="209"/>
      <c r="M521" s="210"/>
      <c r="N521" s="211"/>
      <c r="O521" s="211"/>
      <c r="P521" s="212">
        <f>SUM(P522:P524)</f>
        <v>0</v>
      </c>
      <c r="Q521" s="211"/>
      <c r="R521" s="212">
        <f>SUM(R522:R524)</f>
        <v>0.00040000000000000002</v>
      </c>
      <c r="S521" s="211"/>
      <c r="T521" s="213">
        <f>SUM(T522:T524)</f>
        <v>0</v>
      </c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R521" s="214" t="s">
        <v>94</v>
      </c>
      <c r="AT521" s="215" t="s">
        <v>82</v>
      </c>
      <c r="AU521" s="215" t="s">
        <v>91</v>
      </c>
      <c r="AY521" s="214" t="s">
        <v>192</v>
      </c>
      <c r="BK521" s="216">
        <f>SUM(BK522:BK524)</f>
        <v>0</v>
      </c>
    </row>
    <row r="522" s="2" customFormat="1" ht="37.8" customHeight="1">
      <c r="A522" s="37"/>
      <c r="B522" s="38"/>
      <c r="C522" s="219" t="s">
        <v>894</v>
      </c>
      <c r="D522" s="219" t="s">
        <v>193</v>
      </c>
      <c r="E522" s="220" t="s">
        <v>1093</v>
      </c>
      <c r="F522" s="221" t="s">
        <v>1094</v>
      </c>
      <c r="G522" s="222" t="s">
        <v>250</v>
      </c>
      <c r="H522" s="223">
        <v>1</v>
      </c>
      <c r="I522" s="224"/>
      <c r="J522" s="225">
        <f>ROUND(I522*H522,2)</f>
        <v>0</v>
      </c>
      <c r="K522" s="221" t="s">
        <v>1</v>
      </c>
      <c r="L522" s="43"/>
      <c r="M522" s="226" t="s">
        <v>1</v>
      </c>
      <c r="N522" s="227" t="s">
        <v>48</v>
      </c>
      <c r="O522" s="90"/>
      <c r="P522" s="228">
        <f>O522*H522</f>
        <v>0</v>
      </c>
      <c r="Q522" s="228">
        <v>0.00040000000000000002</v>
      </c>
      <c r="R522" s="228">
        <f>Q522*H522</f>
        <v>0.00040000000000000002</v>
      </c>
      <c r="S522" s="228">
        <v>0</v>
      </c>
      <c r="T522" s="229">
        <f>S522*H522</f>
        <v>0</v>
      </c>
      <c r="U522" s="37"/>
      <c r="V522" s="37"/>
      <c r="W522" s="37"/>
      <c r="X522" s="37"/>
      <c r="Y522" s="37"/>
      <c r="Z522" s="37"/>
      <c r="AA522" s="37"/>
      <c r="AB522" s="37"/>
      <c r="AC522" s="37"/>
      <c r="AD522" s="37"/>
      <c r="AE522" s="37"/>
      <c r="AR522" s="230" t="s">
        <v>276</v>
      </c>
      <c r="AT522" s="230" t="s">
        <v>193</v>
      </c>
      <c r="AU522" s="230" t="s">
        <v>94</v>
      </c>
      <c r="AY522" s="15" t="s">
        <v>192</v>
      </c>
      <c r="BE522" s="231">
        <f>IF(N522="základní",J522,0)</f>
        <v>0</v>
      </c>
      <c r="BF522" s="231">
        <f>IF(N522="snížená",J522,0)</f>
        <v>0</v>
      </c>
      <c r="BG522" s="231">
        <f>IF(N522="zákl. přenesená",J522,0)</f>
        <v>0</v>
      </c>
      <c r="BH522" s="231">
        <f>IF(N522="sníž. přenesená",J522,0)</f>
        <v>0</v>
      </c>
      <c r="BI522" s="231">
        <f>IF(N522="nulová",J522,0)</f>
        <v>0</v>
      </c>
      <c r="BJ522" s="15" t="s">
        <v>91</v>
      </c>
      <c r="BK522" s="231">
        <f>ROUND(I522*H522,2)</f>
        <v>0</v>
      </c>
      <c r="BL522" s="15" t="s">
        <v>276</v>
      </c>
      <c r="BM522" s="230" t="s">
        <v>1456</v>
      </c>
    </row>
    <row r="523" s="2" customFormat="1">
      <c r="A523" s="37"/>
      <c r="B523" s="38"/>
      <c r="C523" s="39"/>
      <c r="D523" s="232" t="s">
        <v>199</v>
      </c>
      <c r="E523" s="39"/>
      <c r="F523" s="233" t="s">
        <v>1094</v>
      </c>
      <c r="G523" s="39"/>
      <c r="H523" s="39"/>
      <c r="I523" s="234"/>
      <c r="J523" s="39"/>
      <c r="K523" s="39"/>
      <c r="L523" s="43"/>
      <c r="M523" s="235"/>
      <c r="N523" s="236"/>
      <c r="O523" s="90"/>
      <c r="P523" s="90"/>
      <c r="Q523" s="90"/>
      <c r="R523" s="90"/>
      <c r="S523" s="90"/>
      <c r="T523" s="91"/>
      <c r="U523" s="37"/>
      <c r="V523" s="37"/>
      <c r="W523" s="37"/>
      <c r="X523" s="37"/>
      <c r="Y523" s="37"/>
      <c r="Z523" s="37"/>
      <c r="AA523" s="37"/>
      <c r="AB523" s="37"/>
      <c r="AC523" s="37"/>
      <c r="AD523" s="37"/>
      <c r="AE523" s="37"/>
      <c r="AT523" s="15" t="s">
        <v>199</v>
      </c>
      <c r="AU523" s="15" t="s">
        <v>94</v>
      </c>
    </row>
    <row r="524" s="13" customFormat="1">
      <c r="A524" s="13"/>
      <c r="B524" s="237"/>
      <c r="C524" s="238"/>
      <c r="D524" s="232" t="s">
        <v>260</v>
      </c>
      <c r="E524" s="239" t="s">
        <v>1</v>
      </c>
      <c r="F524" s="240" t="s">
        <v>1096</v>
      </c>
      <c r="G524" s="238"/>
      <c r="H524" s="241">
        <v>1</v>
      </c>
      <c r="I524" s="242"/>
      <c r="J524" s="238"/>
      <c r="K524" s="238"/>
      <c r="L524" s="243"/>
      <c r="M524" s="265"/>
      <c r="N524" s="266"/>
      <c r="O524" s="266"/>
      <c r="P524" s="266"/>
      <c r="Q524" s="266"/>
      <c r="R524" s="266"/>
      <c r="S524" s="266"/>
      <c r="T524" s="267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7" t="s">
        <v>260</v>
      </c>
      <c r="AU524" s="247" t="s">
        <v>94</v>
      </c>
      <c r="AV524" s="13" t="s">
        <v>94</v>
      </c>
      <c r="AW524" s="13" t="s">
        <v>38</v>
      </c>
      <c r="AX524" s="13" t="s">
        <v>91</v>
      </c>
      <c r="AY524" s="247" t="s">
        <v>192</v>
      </c>
    </row>
    <row r="525" s="2" customFormat="1" ht="6.96" customHeight="1">
      <c r="A525" s="37"/>
      <c r="B525" s="65"/>
      <c r="C525" s="66"/>
      <c r="D525" s="66"/>
      <c r="E525" s="66"/>
      <c r="F525" s="66"/>
      <c r="G525" s="66"/>
      <c r="H525" s="66"/>
      <c r="I525" s="66"/>
      <c r="J525" s="66"/>
      <c r="K525" s="66"/>
      <c r="L525" s="43"/>
      <c r="M525" s="37"/>
      <c r="O525" s="37"/>
      <c r="P525" s="37"/>
      <c r="Q525" s="37"/>
      <c r="R525" s="37"/>
      <c r="S525" s="37"/>
      <c r="T525" s="37"/>
      <c r="U525" s="37"/>
      <c r="V525" s="37"/>
      <c r="W525" s="37"/>
      <c r="X525" s="37"/>
      <c r="Y525" s="37"/>
      <c r="Z525" s="37"/>
      <c r="AA525" s="37"/>
      <c r="AB525" s="37"/>
      <c r="AC525" s="37"/>
      <c r="AD525" s="37"/>
      <c r="AE525" s="37"/>
    </row>
  </sheetData>
  <sheetProtection sheet="1" autoFilter="0" formatColumns="0" formatRows="0" objects="1" scenarios="1" spinCount="100000" saltValue="TK6Ye2kcK4amYgvRK8qZ3KllxZXixjL4KDh6iDhhawF3sT70q0p8ioueT7bK6c0Jg6QvGd8xVGqvfLhGTKeuzg==" hashValue="zjcfZm0YQsHaMvVpZAXZJgP9C6ZLDHFDINW4U0/FbpnunAczJcPhpCChwWZ/gEp/zJgD/YfyuQnNIUcbmfv24g==" algorithmName="SHA-512" password="CC35"/>
  <autoFilter ref="C124:K524"/>
  <mergeCells count="9">
    <mergeCell ref="E7:H7"/>
    <mergeCell ref="E9:H9"/>
    <mergeCell ref="E18:H18"/>
    <mergeCell ref="E27:H27"/>
    <mergeCell ref="E84:H84"/>
    <mergeCell ref="E86:H86"/>
    <mergeCell ref="E115:H115"/>
    <mergeCell ref="E117:H117"/>
    <mergeCell ref="L2:V2"/>
  </mergeCells>
  <hyperlinks>
    <hyperlink ref="F130" r:id="rId1" display="https://podminky.urs.cz/item/CS_URS_2023_01/113107223"/>
    <hyperlink ref="F134" r:id="rId2" display="https://podminky.urs.cz/item/CS_URS_2023_01/113107243"/>
    <hyperlink ref="F138" r:id="rId3" display="https://podminky.urs.cz/item/CS_URS_2023_01/113154263"/>
    <hyperlink ref="F145" r:id="rId4" display="https://podminky.urs.cz/item/CS_URS_2023_01/119001421"/>
    <hyperlink ref="F149" r:id="rId5" display="https://podminky.urs.cz/item/CS_URS_2023_01/120001101"/>
    <hyperlink ref="F153" r:id="rId6" display="https://podminky.urs.cz/item/CS_URS_2023_01/132212231"/>
    <hyperlink ref="F157" r:id="rId7" display="https://podminky.urs.cz/item/CS_URS_2023_02/132254204"/>
    <hyperlink ref="F162" r:id="rId8" display="https://podminky.urs.cz/item/CS_URS_2023_01/132312231"/>
    <hyperlink ref="F166" r:id="rId9" display="https://podminky.urs.cz/item/CS_URS_2023_01/132354204"/>
    <hyperlink ref="F171" r:id="rId10" display="https://podminky.urs.cz/item/CS_URS_2023_01/132454204"/>
    <hyperlink ref="F176" r:id="rId11" display="https://podminky.urs.cz/item/CS_URS_2023_01/151101101"/>
    <hyperlink ref="F180" r:id="rId12" display="https://podminky.urs.cz/item/CS_URS_2023_01/151101111"/>
    <hyperlink ref="F184" r:id="rId13" display="https://podminky.urs.cz/item/CS_URS_2023_01/162251101"/>
    <hyperlink ref="F189" r:id="rId14" display="https://podminky.urs.cz/item/CS_URS_2023_01/162251121"/>
    <hyperlink ref="F194" r:id="rId15" display="https://podminky.urs.cz/item/CS_URS_2023_02/162351103"/>
    <hyperlink ref="F199" r:id="rId16" display="https://podminky.urs.cz/item/CS_URS_2023_02/162351123"/>
    <hyperlink ref="F204" r:id="rId17" display="https://podminky.urs.cz/item/CS_URS_2023_01/162751137"/>
    <hyperlink ref="F208" r:id="rId18" display="https://podminky.urs.cz/item/CS_URS_2023_01/162751139"/>
    <hyperlink ref="F212" r:id="rId19" display="https://podminky.urs.cz/item/CS_URS_2023_01/167151111"/>
    <hyperlink ref="F217" r:id="rId20" display="https://podminky.urs.cz/item/CS_URS_2023_01/167151112"/>
    <hyperlink ref="F222" r:id="rId21" display="https://podminky.urs.cz/item/CS_URS_2023_01/171201231"/>
    <hyperlink ref="F226" r:id="rId22" display="https://podminky.urs.cz/item/CS_URS_2023_01/171251201"/>
    <hyperlink ref="F232" r:id="rId23" display="https://podminky.urs.cz/item/CS_URS_2023_01/174101101"/>
    <hyperlink ref="F237" r:id="rId24" display="https://podminky.urs.cz/item/CS_URS_2023_01/175151101"/>
    <hyperlink ref="F242" r:id="rId25" display="https://podminky.urs.cz/item/CS_URS_2023_01/451573111"/>
    <hyperlink ref="F246" r:id="rId26" display="https://podminky.urs.cz/item/CS_URS_2023_01/452313151"/>
    <hyperlink ref="F250" r:id="rId27" display="https://podminky.urs.cz/item/CS_URS_2023_01/452353101"/>
    <hyperlink ref="F255" r:id="rId28" display="https://podminky.urs.cz/item/CS_URS_2023_02/564851111"/>
    <hyperlink ref="F259" r:id="rId29" display="https://podminky.urs.cz/item/CS_URS_2023_02/564871116"/>
    <hyperlink ref="F266" r:id="rId30" display="https://podminky.urs.cz/item/CS_URS_2023_01/573111112"/>
    <hyperlink ref="F270" r:id="rId31" display="https://podminky.urs.cz/item/CS_URS_2023_01/573211111"/>
    <hyperlink ref="F277" r:id="rId32" display="https://podminky.urs.cz/item/CS_URS_2023_01/577144111"/>
    <hyperlink ref="F282" r:id="rId33" display="https://podminky.urs.cz/item/CS_URS_2023_01/577145112"/>
    <hyperlink ref="F287" r:id="rId34" display="https://podminky.urs.cz/item/CS_URS_2023_02/577155112"/>
    <hyperlink ref="F291" r:id="rId35" display="https://podminky.urs.cz/item/CS_URS_2023_01/599141111"/>
    <hyperlink ref="F295" r:id="rId36" display="https://podminky.urs.cz/item/CS_URS_2023_01/919121212"/>
    <hyperlink ref="F299" r:id="rId37" display="https://podminky.urs.cz/item/CS_URS_2023_01/919731123"/>
    <hyperlink ref="F307" r:id="rId38" display="https://podminky.urs.cz/item/CS_URS_2023_01/892241111"/>
    <hyperlink ref="F310" r:id="rId39" display="https://podminky.urs.cz/item/CS_URS_2023_01/892273122"/>
    <hyperlink ref="F313" r:id="rId40" display="https://podminky.urs.cz/item/CS_URS_2023_01/899722114"/>
    <hyperlink ref="F316" r:id="rId41" display="https://podminky.urs.cz/item/CS_URS_2023_01/871241211"/>
    <hyperlink ref="F321" r:id="rId42" display="https://podminky.urs.cz/item/CS_URS_2023_01/899721111"/>
    <hyperlink ref="F324" r:id="rId43" display="https://podminky.urs.cz/item/CS_URS_2023_02/460631214"/>
    <hyperlink ref="F337" r:id="rId44" display="https://podminky.urs.cz/item/CS_URS_2023_01/877241101"/>
    <hyperlink ref="F344" r:id="rId45" display="https://podminky.urs.cz/item/CS_URS_2023_02/877241110"/>
    <hyperlink ref="F368" r:id="rId46" display="https://podminky.urs.cz/item/CS_URS_2023_01/891241112"/>
    <hyperlink ref="F374" r:id="rId47" display="https://podminky.urs.cz/item/CS_URS_2023_01/899401112"/>
    <hyperlink ref="F381" r:id="rId48" display="https://podminky.urs.cz/item/CS_URS_2023_01/891247111"/>
    <hyperlink ref="F394" r:id="rId49" display="https://podminky.urs.cz/item/CS_URS_2023_01/899401113"/>
    <hyperlink ref="F403" r:id="rId50" display="https://podminky.urs.cz/item/CS_URS_2023_01/891249111"/>
    <hyperlink ref="F406" r:id="rId51" display="https://podminky.urs.cz/item/CS_URS_2023_01/899401111"/>
    <hyperlink ref="F415" r:id="rId52" display="https://podminky.urs.cz/item/CS_URS_2023_01/899331111"/>
    <hyperlink ref="F419" r:id="rId53" display="https://podminky.urs.cz/item/CS_URS_2023_01/899712111"/>
    <hyperlink ref="F429" r:id="rId54" display="https://podminky.urs.cz/item/CS_URS_2023_01/857242121"/>
    <hyperlink ref="F451" r:id="rId55" display="https://podminky.urs.cz/item/CS_URS_2023_01/857244122"/>
    <hyperlink ref="F458" r:id="rId56" display="https://podminky.urs.cz/item/CS_URS_2023_01/892372111"/>
    <hyperlink ref="F463" r:id="rId57" display="https://podminky.urs.cz/item/CS_URS_2023_01/919735112"/>
    <hyperlink ref="F467" r:id="rId58" display="https://podminky.urs.cz/item/CS_URS_2023_01/997013501"/>
    <hyperlink ref="F473" r:id="rId59" display="https://podminky.urs.cz/item/CS_URS_2023_01/997013509"/>
    <hyperlink ref="F479" r:id="rId60" display="https://podminky.urs.cz/item/CS_URS_2023_01/997221612"/>
    <hyperlink ref="F485" r:id="rId61" display="https://podminky.urs.cz/item/CS_URS_2023_01/998225111"/>
    <hyperlink ref="F491" r:id="rId62" display="https://podminky.urs.cz/item/CS_URS_2023_01/998276101"/>
    <hyperlink ref="F496" r:id="rId63" display="https://podminky.urs.cz/item/CS_URS_2023_01/119003217"/>
    <hyperlink ref="F500" r:id="rId64" display="https://podminky.urs.cz/item/CS_URS_2023_01/119003218"/>
    <hyperlink ref="F504" r:id="rId65" display="https://podminky.urs.cz/item/CS_URS_2023_01/919735111"/>
    <hyperlink ref="F508" r:id="rId66" display="https://podminky.urs.cz/item/CS_URS_2023_01/938908411"/>
    <hyperlink ref="F513" r:id="rId67" display="https://podminky.urs.cz/item/CS_URS_2023_02/997013873"/>
    <hyperlink ref="F517" r:id="rId68" display="https://podminky.urs.cz/item/CS_URS_2023_02/99701387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9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119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16.5" customHeight="1">
      <c r="A9" s="37"/>
      <c r="B9" s="43"/>
      <c r="C9" s="37"/>
      <c r="D9" s="37"/>
      <c r="E9" s="141" t="s">
        <v>1457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281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27</v>
      </c>
      <c r="G13" s="37"/>
      <c r="H13" s="37"/>
      <c r="I13" s="144" t="s">
        <v>28</v>
      </c>
      <c r="J13" s="145" t="s">
        <v>282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162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ROUND(J123,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ROUND((SUM(BE123:BE426)),  2)</f>
        <v>0</v>
      </c>
      <c r="G33" s="37"/>
      <c r="H33" s="37"/>
      <c r="I33" s="156">
        <v>0.20999999999999999</v>
      </c>
      <c r="J33" s="155">
        <f>ROUND(((SUM(BE123:BE426))*I33),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ROUND((SUM(BF123:BF426)),  2)</f>
        <v>0</v>
      </c>
      <c r="G34" s="37"/>
      <c r="H34" s="37"/>
      <c r="I34" s="156">
        <v>0.14999999999999999</v>
      </c>
      <c r="J34" s="155">
        <f>ROUND(((SUM(BF123:BF426))*I34),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ROUND((SUM(BG123:BG426)),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ROUND((SUM(BH123:BH426)),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ROUND((SUM(BI123:BI426)),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16.5" customHeight="1">
      <c r="A86" s="37"/>
      <c r="B86" s="38"/>
      <c r="C86" s="39"/>
      <c r="D86" s="39"/>
      <c r="E86" s="75" t="str">
        <f>E9</f>
        <v>2023_09_7. - Řad B1, IO 03.07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J123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283</v>
      </c>
      <c r="E96" s="183"/>
      <c r="F96" s="183"/>
      <c r="G96" s="183"/>
      <c r="H96" s="183"/>
      <c r="I96" s="183"/>
      <c r="J96" s="184">
        <f>J124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284</v>
      </c>
      <c r="E97" s="189"/>
      <c r="F97" s="189"/>
      <c r="G97" s="189"/>
      <c r="H97" s="189"/>
      <c r="I97" s="189"/>
      <c r="J97" s="190">
        <f>J125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285</v>
      </c>
      <c r="E98" s="189"/>
      <c r="F98" s="189"/>
      <c r="G98" s="189"/>
      <c r="H98" s="189"/>
      <c r="I98" s="189"/>
      <c r="J98" s="190">
        <f>J226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286</v>
      </c>
      <c r="E99" s="189"/>
      <c r="F99" s="189"/>
      <c r="G99" s="189"/>
      <c r="H99" s="189"/>
      <c r="I99" s="189"/>
      <c r="J99" s="190">
        <f>J239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287</v>
      </c>
      <c r="E100" s="189"/>
      <c r="F100" s="189"/>
      <c r="G100" s="189"/>
      <c r="H100" s="189"/>
      <c r="I100" s="189"/>
      <c r="J100" s="190">
        <f>J276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6"/>
      <c r="C101" s="187"/>
      <c r="D101" s="188" t="s">
        <v>288</v>
      </c>
      <c r="E101" s="189"/>
      <c r="F101" s="189"/>
      <c r="G101" s="189"/>
      <c r="H101" s="189"/>
      <c r="I101" s="189"/>
      <c r="J101" s="190">
        <f>J367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6"/>
      <c r="C102" s="187"/>
      <c r="D102" s="188" t="s">
        <v>289</v>
      </c>
      <c r="E102" s="189"/>
      <c r="F102" s="189"/>
      <c r="G102" s="189"/>
      <c r="H102" s="189"/>
      <c r="I102" s="189"/>
      <c r="J102" s="190">
        <f>J400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6"/>
      <c r="C103" s="187"/>
      <c r="D103" s="188" t="s">
        <v>290</v>
      </c>
      <c r="E103" s="189"/>
      <c r="F103" s="189"/>
      <c r="G103" s="189"/>
      <c r="H103" s="189"/>
      <c r="I103" s="189"/>
      <c r="J103" s="190">
        <f>J417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2" customFormat="1" ht="21.84" customHeight="1">
      <c r="A104" s="37"/>
      <c r="B104" s="38"/>
      <c r="C104" s="39"/>
      <c r="D104" s="39"/>
      <c r="E104" s="39"/>
      <c r="F104" s="39"/>
      <c r="G104" s="39"/>
      <c r="H104" s="39"/>
      <c r="I104" s="39"/>
      <c r="J104" s="39"/>
      <c r="K104" s="39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hidden="1" s="2" customFormat="1" ht="6.96" customHeight="1">
      <c r="A105" s="37"/>
      <c r="B105" s="65"/>
      <c r="C105" s="66"/>
      <c r="D105" s="66"/>
      <c r="E105" s="66"/>
      <c r="F105" s="66"/>
      <c r="G105" s="66"/>
      <c r="H105" s="66"/>
      <c r="I105" s="66"/>
      <c r="J105" s="66"/>
      <c r="K105" s="66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hidden="1"/>
    <row r="107" hidden="1"/>
    <row r="108" hidden="1"/>
    <row r="109" s="2" customFormat="1" ht="6.96" customHeight="1">
      <c r="A109" s="37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24.96" customHeight="1">
      <c r="A110" s="37"/>
      <c r="B110" s="38"/>
      <c r="C110" s="21" t="s">
        <v>176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38"/>
      <c r="C111" s="39"/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175" t="str">
        <f>E7</f>
        <v>Vodovod Přestavlky</v>
      </c>
      <c r="F113" s="30"/>
      <c r="G113" s="30"/>
      <c r="H113" s="30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160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75" t="str">
        <f>E9</f>
        <v>2023_09_7. - Řad B1, IO 03.07</v>
      </c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22</v>
      </c>
      <c r="D117" s="39"/>
      <c r="E117" s="39"/>
      <c r="F117" s="25" t="str">
        <f>F12</f>
        <v>Přestavlky u Čerčan</v>
      </c>
      <c r="G117" s="39"/>
      <c r="H117" s="39"/>
      <c r="I117" s="30" t="s">
        <v>24</v>
      </c>
      <c r="J117" s="78" t="str">
        <f>IF(J12="","",J12)</f>
        <v>1. 9. 2023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25.65" customHeight="1">
      <c r="A119" s="37"/>
      <c r="B119" s="38"/>
      <c r="C119" s="30" t="s">
        <v>30</v>
      </c>
      <c r="D119" s="39"/>
      <c r="E119" s="39"/>
      <c r="F119" s="25" t="str">
        <f>E15</f>
        <v>Přestavlky u Čerčan</v>
      </c>
      <c r="G119" s="39"/>
      <c r="H119" s="39"/>
      <c r="I119" s="30" t="s">
        <v>35</v>
      </c>
      <c r="J119" s="35" t="str">
        <f>E21</f>
        <v>Vodohospodářský rozvoj a výstavba a.s.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5.15" customHeight="1">
      <c r="A120" s="37"/>
      <c r="B120" s="38"/>
      <c r="C120" s="30" t="s">
        <v>33</v>
      </c>
      <c r="D120" s="39"/>
      <c r="E120" s="39"/>
      <c r="F120" s="25" t="str">
        <f>IF(E18="","",E18)</f>
        <v>Vyplň údaj</v>
      </c>
      <c r="G120" s="39"/>
      <c r="H120" s="39"/>
      <c r="I120" s="30" t="s">
        <v>39</v>
      </c>
      <c r="J120" s="35" t="str">
        <f>E24</f>
        <v>Dvořák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0.32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11" customFormat="1" ht="29.28" customHeight="1">
      <c r="A122" s="192"/>
      <c r="B122" s="193"/>
      <c r="C122" s="194" t="s">
        <v>177</v>
      </c>
      <c r="D122" s="195" t="s">
        <v>68</v>
      </c>
      <c r="E122" s="195" t="s">
        <v>64</v>
      </c>
      <c r="F122" s="195" t="s">
        <v>65</v>
      </c>
      <c r="G122" s="195" t="s">
        <v>178</v>
      </c>
      <c r="H122" s="195" t="s">
        <v>179</v>
      </c>
      <c r="I122" s="195" t="s">
        <v>180</v>
      </c>
      <c r="J122" s="195" t="s">
        <v>167</v>
      </c>
      <c r="K122" s="196" t="s">
        <v>181</v>
      </c>
      <c r="L122" s="197"/>
      <c r="M122" s="99" t="s">
        <v>1</v>
      </c>
      <c r="N122" s="100" t="s">
        <v>47</v>
      </c>
      <c r="O122" s="100" t="s">
        <v>182</v>
      </c>
      <c r="P122" s="100" t="s">
        <v>183</v>
      </c>
      <c r="Q122" s="100" t="s">
        <v>184</v>
      </c>
      <c r="R122" s="100" t="s">
        <v>185</v>
      </c>
      <c r="S122" s="100" t="s">
        <v>186</v>
      </c>
      <c r="T122" s="101" t="s">
        <v>187</v>
      </c>
      <c r="U122" s="192"/>
      <c r="V122" s="192"/>
      <c r="W122" s="192"/>
      <c r="X122" s="192"/>
      <c r="Y122" s="192"/>
      <c r="Z122" s="192"/>
      <c r="AA122" s="192"/>
      <c r="AB122" s="192"/>
      <c r="AC122" s="192"/>
      <c r="AD122" s="192"/>
      <c r="AE122" s="192"/>
    </row>
    <row r="123" s="2" customFormat="1" ht="22.8" customHeight="1">
      <c r="A123" s="37"/>
      <c r="B123" s="38"/>
      <c r="C123" s="106" t="s">
        <v>188</v>
      </c>
      <c r="D123" s="39"/>
      <c r="E123" s="39"/>
      <c r="F123" s="39"/>
      <c r="G123" s="39"/>
      <c r="H123" s="39"/>
      <c r="I123" s="39"/>
      <c r="J123" s="198">
        <f>BK123</f>
        <v>0</v>
      </c>
      <c r="K123" s="39"/>
      <c r="L123" s="43"/>
      <c r="M123" s="102"/>
      <c r="N123" s="199"/>
      <c r="O123" s="103"/>
      <c r="P123" s="200">
        <f>P124</f>
        <v>0</v>
      </c>
      <c r="Q123" s="103"/>
      <c r="R123" s="200">
        <f>R124</f>
        <v>29.473985000000003</v>
      </c>
      <c r="S123" s="103"/>
      <c r="T123" s="201">
        <f>T124</f>
        <v>28.4651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5" t="s">
        <v>82</v>
      </c>
      <c r="AU123" s="15" t="s">
        <v>169</v>
      </c>
      <c r="BK123" s="202">
        <f>BK124</f>
        <v>0</v>
      </c>
    </row>
    <row r="124" s="12" customFormat="1" ht="25.92" customHeight="1">
      <c r="A124" s="12"/>
      <c r="B124" s="203"/>
      <c r="C124" s="204"/>
      <c r="D124" s="205" t="s">
        <v>82</v>
      </c>
      <c r="E124" s="206" t="s">
        <v>293</v>
      </c>
      <c r="F124" s="206" t="s">
        <v>294</v>
      </c>
      <c r="G124" s="204"/>
      <c r="H124" s="204"/>
      <c r="I124" s="207"/>
      <c r="J124" s="208">
        <f>BK124</f>
        <v>0</v>
      </c>
      <c r="K124" s="204"/>
      <c r="L124" s="209"/>
      <c r="M124" s="210"/>
      <c r="N124" s="211"/>
      <c r="O124" s="211"/>
      <c r="P124" s="212">
        <f>P125+P226+P239+P276+P400+P417</f>
        <v>0</v>
      </c>
      <c r="Q124" s="211"/>
      <c r="R124" s="212">
        <f>R125+R226+R239+R276+R400+R417</f>
        <v>29.473985000000003</v>
      </c>
      <c r="S124" s="211"/>
      <c r="T124" s="213">
        <f>T125+T226+T239+T276+T400+T417</f>
        <v>28.4651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4" t="s">
        <v>91</v>
      </c>
      <c r="AT124" s="215" t="s">
        <v>82</v>
      </c>
      <c r="AU124" s="215" t="s">
        <v>83</v>
      </c>
      <c r="AY124" s="214" t="s">
        <v>192</v>
      </c>
      <c r="BK124" s="216">
        <f>BK125+BK226+BK239+BK276+BK400+BK417</f>
        <v>0</v>
      </c>
    </row>
    <row r="125" s="12" customFormat="1" ht="22.8" customHeight="1">
      <c r="A125" s="12"/>
      <c r="B125" s="203"/>
      <c r="C125" s="204"/>
      <c r="D125" s="205" t="s">
        <v>82</v>
      </c>
      <c r="E125" s="217" t="s">
        <v>91</v>
      </c>
      <c r="F125" s="217" t="s">
        <v>295</v>
      </c>
      <c r="G125" s="204"/>
      <c r="H125" s="204"/>
      <c r="I125" s="207"/>
      <c r="J125" s="218">
        <f>BK125</f>
        <v>0</v>
      </c>
      <c r="K125" s="204"/>
      <c r="L125" s="209"/>
      <c r="M125" s="210"/>
      <c r="N125" s="211"/>
      <c r="O125" s="211"/>
      <c r="P125" s="212">
        <f>SUM(P126:P225)</f>
        <v>0</v>
      </c>
      <c r="Q125" s="211"/>
      <c r="R125" s="212">
        <f>SUM(R126:R225)</f>
        <v>20.757036200000002</v>
      </c>
      <c r="S125" s="211"/>
      <c r="T125" s="213">
        <f>SUM(T126:T225)</f>
        <v>27.685099999999998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4" t="s">
        <v>91</v>
      </c>
      <c r="AT125" s="215" t="s">
        <v>82</v>
      </c>
      <c r="AU125" s="215" t="s">
        <v>91</v>
      </c>
      <c r="AY125" s="214" t="s">
        <v>192</v>
      </c>
      <c r="BK125" s="216">
        <f>SUM(BK126:BK225)</f>
        <v>0</v>
      </c>
    </row>
    <row r="126" s="2" customFormat="1" ht="24.15" customHeight="1">
      <c r="A126" s="37"/>
      <c r="B126" s="38"/>
      <c r="C126" s="219" t="s">
        <v>91</v>
      </c>
      <c r="D126" s="219" t="s">
        <v>193</v>
      </c>
      <c r="E126" s="220" t="s">
        <v>296</v>
      </c>
      <c r="F126" s="221" t="s">
        <v>297</v>
      </c>
      <c r="G126" s="222" t="s">
        <v>298</v>
      </c>
      <c r="H126" s="223">
        <v>25.600000000000001</v>
      </c>
      <c r="I126" s="224"/>
      <c r="J126" s="225">
        <f>ROUND(I126*H126,2)</f>
        <v>0</v>
      </c>
      <c r="K126" s="221" t="s">
        <v>266</v>
      </c>
      <c r="L126" s="43"/>
      <c r="M126" s="226" t="s">
        <v>1</v>
      </c>
      <c r="N126" s="227" t="s">
        <v>48</v>
      </c>
      <c r="O126" s="90"/>
      <c r="P126" s="228">
        <f>O126*H126</f>
        <v>0</v>
      </c>
      <c r="Q126" s="228">
        <v>0</v>
      </c>
      <c r="R126" s="228">
        <f>Q126*H126</f>
        <v>0</v>
      </c>
      <c r="S126" s="228">
        <v>0.44</v>
      </c>
      <c r="T126" s="229">
        <f>S126*H126</f>
        <v>11.264000000000001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0" t="s">
        <v>209</v>
      </c>
      <c r="AT126" s="230" t="s">
        <v>193</v>
      </c>
      <c r="AU126" s="230" t="s">
        <v>94</v>
      </c>
      <c r="AY126" s="15" t="s">
        <v>192</v>
      </c>
      <c r="BE126" s="231">
        <f>IF(N126="základní",J126,0)</f>
        <v>0</v>
      </c>
      <c r="BF126" s="231">
        <f>IF(N126="snížená",J126,0)</f>
        <v>0</v>
      </c>
      <c r="BG126" s="231">
        <f>IF(N126="zákl. přenesená",J126,0)</f>
        <v>0</v>
      </c>
      <c r="BH126" s="231">
        <f>IF(N126="sníž. přenesená",J126,0)</f>
        <v>0</v>
      </c>
      <c r="BI126" s="231">
        <f>IF(N126="nulová",J126,0)</f>
        <v>0</v>
      </c>
      <c r="BJ126" s="15" t="s">
        <v>91</v>
      </c>
      <c r="BK126" s="231">
        <f>ROUND(I126*H126,2)</f>
        <v>0</v>
      </c>
      <c r="BL126" s="15" t="s">
        <v>209</v>
      </c>
      <c r="BM126" s="230" t="s">
        <v>299</v>
      </c>
    </row>
    <row r="127" s="2" customFormat="1">
      <c r="A127" s="37"/>
      <c r="B127" s="38"/>
      <c r="C127" s="39"/>
      <c r="D127" s="232" t="s">
        <v>199</v>
      </c>
      <c r="E127" s="39"/>
      <c r="F127" s="233" t="s">
        <v>300</v>
      </c>
      <c r="G127" s="39"/>
      <c r="H127" s="39"/>
      <c r="I127" s="234"/>
      <c r="J127" s="39"/>
      <c r="K127" s="39"/>
      <c r="L127" s="43"/>
      <c r="M127" s="235"/>
      <c r="N127" s="236"/>
      <c r="O127" s="90"/>
      <c r="P127" s="90"/>
      <c r="Q127" s="90"/>
      <c r="R127" s="90"/>
      <c r="S127" s="90"/>
      <c r="T127" s="91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5" t="s">
        <v>199</v>
      </c>
      <c r="AU127" s="15" t="s">
        <v>94</v>
      </c>
    </row>
    <row r="128" s="2" customFormat="1">
      <c r="A128" s="37"/>
      <c r="B128" s="38"/>
      <c r="C128" s="39"/>
      <c r="D128" s="248" t="s">
        <v>268</v>
      </c>
      <c r="E128" s="39"/>
      <c r="F128" s="249" t="s">
        <v>301</v>
      </c>
      <c r="G128" s="39"/>
      <c r="H128" s="39"/>
      <c r="I128" s="234"/>
      <c r="J128" s="39"/>
      <c r="K128" s="39"/>
      <c r="L128" s="43"/>
      <c r="M128" s="235"/>
      <c r="N128" s="236"/>
      <c r="O128" s="90"/>
      <c r="P128" s="90"/>
      <c r="Q128" s="90"/>
      <c r="R128" s="90"/>
      <c r="S128" s="90"/>
      <c r="T128" s="91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15" t="s">
        <v>268</v>
      </c>
      <c r="AU128" s="15" t="s">
        <v>94</v>
      </c>
    </row>
    <row r="129" s="13" customFormat="1">
      <c r="A129" s="13"/>
      <c r="B129" s="237"/>
      <c r="C129" s="238"/>
      <c r="D129" s="232" t="s">
        <v>260</v>
      </c>
      <c r="E129" s="239" t="s">
        <v>1</v>
      </c>
      <c r="F129" s="240" t="s">
        <v>1458</v>
      </c>
      <c r="G129" s="238"/>
      <c r="H129" s="241">
        <v>25.600000000000001</v>
      </c>
      <c r="I129" s="242"/>
      <c r="J129" s="238"/>
      <c r="K129" s="238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94</v>
      </c>
      <c r="AV129" s="13" t="s">
        <v>94</v>
      </c>
      <c r="AW129" s="13" t="s">
        <v>38</v>
      </c>
      <c r="AX129" s="13" t="s">
        <v>91</v>
      </c>
      <c r="AY129" s="247" t="s">
        <v>192</v>
      </c>
    </row>
    <row r="130" s="2" customFormat="1" ht="24.15" customHeight="1">
      <c r="A130" s="37"/>
      <c r="B130" s="38"/>
      <c r="C130" s="219" t="s">
        <v>94</v>
      </c>
      <c r="D130" s="219" t="s">
        <v>193</v>
      </c>
      <c r="E130" s="220" t="s">
        <v>303</v>
      </c>
      <c r="F130" s="221" t="s">
        <v>304</v>
      </c>
      <c r="G130" s="222" t="s">
        <v>298</v>
      </c>
      <c r="H130" s="223">
        <v>38.100000000000001</v>
      </c>
      <c r="I130" s="224"/>
      <c r="J130" s="225">
        <f>ROUND(I130*H130,2)</f>
        <v>0</v>
      </c>
      <c r="K130" s="221" t="s">
        <v>266</v>
      </c>
      <c r="L130" s="43"/>
      <c r="M130" s="226" t="s">
        <v>1</v>
      </c>
      <c r="N130" s="227" t="s">
        <v>48</v>
      </c>
      <c r="O130" s="90"/>
      <c r="P130" s="228">
        <f>O130*H130</f>
        <v>0</v>
      </c>
      <c r="Q130" s="228">
        <v>0</v>
      </c>
      <c r="R130" s="228">
        <f>Q130*H130</f>
        <v>0</v>
      </c>
      <c r="S130" s="228">
        <v>0.316</v>
      </c>
      <c r="T130" s="229">
        <f>S130*H130</f>
        <v>12.0396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0" t="s">
        <v>209</v>
      </c>
      <c r="AT130" s="230" t="s">
        <v>193</v>
      </c>
      <c r="AU130" s="230" t="s">
        <v>94</v>
      </c>
      <c r="AY130" s="15" t="s">
        <v>192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5" t="s">
        <v>91</v>
      </c>
      <c r="BK130" s="231">
        <f>ROUND(I130*H130,2)</f>
        <v>0</v>
      </c>
      <c r="BL130" s="15" t="s">
        <v>209</v>
      </c>
      <c r="BM130" s="230" t="s">
        <v>305</v>
      </c>
    </row>
    <row r="131" s="2" customFormat="1">
      <c r="A131" s="37"/>
      <c r="B131" s="38"/>
      <c r="C131" s="39"/>
      <c r="D131" s="232" t="s">
        <v>199</v>
      </c>
      <c r="E131" s="39"/>
      <c r="F131" s="233" t="s">
        <v>306</v>
      </c>
      <c r="G131" s="39"/>
      <c r="H131" s="39"/>
      <c r="I131" s="234"/>
      <c r="J131" s="39"/>
      <c r="K131" s="39"/>
      <c r="L131" s="43"/>
      <c r="M131" s="235"/>
      <c r="N131" s="236"/>
      <c r="O131" s="90"/>
      <c r="P131" s="90"/>
      <c r="Q131" s="90"/>
      <c r="R131" s="90"/>
      <c r="S131" s="90"/>
      <c r="T131" s="91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199</v>
      </c>
      <c r="AU131" s="15" t="s">
        <v>94</v>
      </c>
    </row>
    <row r="132" s="2" customFormat="1">
      <c r="A132" s="37"/>
      <c r="B132" s="38"/>
      <c r="C132" s="39"/>
      <c r="D132" s="248" t="s">
        <v>268</v>
      </c>
      <c r="E132" s="39"/>
      <c r="F132" s="249" t="s">
        <v>307</v>
      </c>
      <c r="G132" s="39"/>
      <c r="H132" s="39"/>
      <c r="I132" s="234"/>
      <c r="J132" s="39"/>
      <c r="K132" s="39"/>
      <c r="L132" s="43"/>
      <c r="M132" s="235"/>
      <c r="N132" s="236"/>
      <c r="O132" s="90"/>
      <c r="P132" s="90"/>
      <c r="Q132" s="90"/>
      <c r="R132" s="90"/>
      <c r="S132" s="90"/>
      <c r="T132" s="91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15" t="s">
        <v>268</v>
      </c>
      <c r="AU132" s="15" t="s">
        <v>94</v>
      </c>
    </row>
    <row r="133" s="13" customFormat="1">
      <c r="A133" s="13"/>
      <c r="B133" s="237"/>
      <c r="C133" s="238"/>
      <c r="D133" s="232" t="s">
        <v>260</v>
      </c>
      <c r="E133" s="239" t="s">
        <v>1</v>
      </c>
      <c r="F133" s="240" t="s">
        <v>1459</v>
      </c>
      <c r="G133" s="238"/>
      <c r="H133" s="241">
        <v>38.100000000000001</v>
      </c>
      <c r="I133" s="242"/>
      <c r="J133" s="238"/>
      <c r="K133" s="238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94</v>
      </c>
      <c r="AV133" s="13" t="s">
        <v>94</v>
      </c>
      <c r="AW133" s="13" t="s">
        <v>38</v>
      </c>
      <c r="AX133" s="13" t="s">
        <v>83</v>
      </c>
      <c r="AY133" s="247" t="s">
        <v>192</v>
      </c>
    </row>
    <row r="134" s="2" customFormat="1" ht="24.15" customHeight="1">
      <c r="A134" s="37"/>
      <c r="B134" s="38"/>
      <c r="C134" s="219" t="s">
        <v>204</v>
      </c>
      <c r="D134" s="219" t="s">
        <v>193</v>
      </c>
      <c r="E134" s="220" t="s">
        <v>309</v>
      </c>
      <c r="F134" s="221" t="s">
        <v>310</v>
      </c>
      <c r="G134" s="222" t="s">
        <v>298</v>
      </c>
      <c r="H134" s="223">
        <v>38.100000000000001</v>
      </c>
      <c r="I134" s="224"/>
      <c r="J134" s="225">
        <f>ROUND(I134*H134,2)</f>
        <v>0</v>
      </c>
      <c r="K134" s="221" t="s">
        <v>266</v>
      </c>
      <c r="L134" s="43"/>
      <c r="M134" s="226" t="s">
        <v>1</v>
      </c>
      <c r="N134" s="227" t="s">
        <v>48</v>
      </c>
      <c r="O134" s="90"/>
      <c r="P134" s="228">
        <f>O134*H134</f>
        <v>0</v>
      </c>
      <c r="Q134" s="228">
        <v>9.0000000000000006E-05</v>
      </c>
      <c r="R134" s="228">
        <f>Q134*H134</f>
        <v>0.0034290000000000002</v>
      </c>
      <c r="S134" s="228">
        <v>0.11500000000000001</v>
      </c>
      <c r="T134" s="229">
        <f>S134*H134</f>
        <v>4.3815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209</v>
      </c>
      <c r="AT134" s="230" t="s">
        <v>193</v>
      </c>
      <c r="AU134" s="230" t="s">
        <v>94</v>
      </c>
      <c r="AY134" s="15" t="s">
        <v>192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5" t="s">
        <v>91</v>
      </c>
      <c r="BK134" s="231">
        <f>ROUND(I134*H134,2)</f>
        <v>0</v>
      </c>
      <c r="BL134" s="15" t="s">
        <v>209</v>
      </c>
      <c r="BM134" s="230" t="s">
        <v>311</v>
      </c>
    </row>
    <row r="135" s="2" customFormat="1">
      <c r="A135" s="37"/>
      <c r="B135" s="38"/>
      <c r="C135" s="39"/>
      <c r="D135" s="232" t="s">
        <v>199</v>
      </c>
      <c r="E135" s="39"/>
      <c r="F135" s="233" t="s">
        <v>312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5" t="s">
        <v>199</v>
      </c>
      <c r="AU135" s="15" t="s">
        <v>94</v>
      </c>
    </row>
    <row r="136" s="2" customFormat="1">
      <c r="A136" s="37"/>
      <c r="B136" s="38"/>
      <c r="C136" s="39"/>
      <c r="D136" s="248" t="s">
        <v>268</v>
      </c>
      <c r="E136" s="39"/>
      <c r="F136" s="249" t="s">
        <v>313</v>
      </c>
      <c r="G136" s="39"/>
      <c r="H136" s="39"/>
      <c r="I136" s="234"/>
      <c r="J136" s="39"/>
      <c r="K136" s="39"/>
      <c r="L136" s="43"/>
      <c r="M136" s="235"/>
      <c r="N136" s="236"/>
      <c r="O136" s="90"/>
      <c r="P136" s="90"/>
      <c r="Q136" s="90"/>
      <c r="R136" s="90"/>
      <c r="S136" s="90"/>
      <c r="T136" s="91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15" t="s">
        <v>268</v>
      </c>
      <c r="AU136" s="15" t="s">
        <v>94</v>
      </c>
    </row>
    <row r="137" s="13" customFormat="1">
      <c r="A137" s="13"/>
      <c r="B137" s="237"/>
      <c r="C137" s="238"/>
      <c r="D137" s="232" t="s">
        <v>260</v>
      </c>
      <c r="E137" s="239" t="s">
        <v>1</v>
      </c>
      <c r="F137" s="240" t="s">
        <v>1459</v>
      </c>
      <c r="G137" s="238"/>
      <c r="H137" s="241">
        <v>38.100000000000001</v>
      </c>
      <c r="I137" s="242"/>
      <c r="J137" s="238"/>
      <c r="K137" s="238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94</v>
      </c>
      <c r="AV137" s="13" t="s">
        <v>94</v>
      </c>
      <c r="AW137" s="13" t="s">
        <v>38</v>
      </c>
      <c r="AX137" s="13" t="s">
        <v>91</v>
      </c>
      <c r="AY137" s="247" t="s">
        <v>192</v>
      </c>
    </row>
    <row r="138" s="2" customFormat="1" ht="16.5" customHeight="1">
      <c r="A138" s="37"/>
      <c r="B138" s="38"/>
      <c r="C138" s="254" t="s">
        <v>209</v>
      </c>
      <c r="D138" s="254" t="s">
        <v>331</v>
      </c>
      <c r="E138" s="255" t="s">
        <v>332</v>
      </c>
      <c r="F138" s="256" t="s">
        <v>333</v>
      </c>
      <c r="G138" s="257" t="s">
        <v>334</v>
      </c>
      <c r="H138" s="258">
        <v>20.48</v>
      </c>
      <c r="I138" s="259"/>
      <c r="J138" s="260">
        <f>ROUND(I138*H138,2)</f>
        <v>0</v>
      </c>
      <c r="K138" s="256" t="s">
        <v>266</v>
      </c>
      <c r="L138" s="261"/>
      <c r="M138" s="262" t="s">
        <v>1</v>
      </c>
      <c r="N138" s="263" t="s">
        <v>48</v>
      </c>
      <c r="O138" s="90"/>
      <c r="P138" s="228">
        <f>O138*H138</f>
        <v>0</v>
      </c>
      <c r="Q138" s="228">
        <v>1</v>
      </c>
      <c r="R138" s="228">
        <f>Q138*H138</f>
        <v>20.48</v>
      </c>
      <c r="S138" s="228">
        <v>0</v>
      </c>
      <c r="T138" s="22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0" t="s">
        <v>226</v>
      </c>
      <c r="AT138" s="230" t="s">
        <v>331</v>
      </c>
      <c r="AU138" s="230" t="s">
        <v>94</v>
      </c>
      <c r="AY138" s="15" t="s">
        <v>192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5" t="s">
        <v>91</v>
      </c>
      <c r="BK138" s="231">
        <f>ROUND(I138*H138,2)</f>
        <v>0</v>
      </c>
      <c r="BL138" s="15" t="s">
        <v>209</v>
      </c>
      <c r="BM138" s="230" t="s">
        <v>335</v>
      </c>
    </row>
    <row r="139" s="2" customFormat="1">
      <c r="A139" s="37"/>
      <c r="B139" s="38"/>
      <c r="C139" s="39"/>
      <c r="D139" s="232" t="s">
        <v>199</v>
      </c>
      <c r="E139" s="39"/>
      <c r="F139" s="233" t="s">
        <v>333</v>
      </c>
      <c r="G139" s="39"/>
      <c r="H139" s="39"/>
      <c r="I139" s="234"/>
      <c r="J139" s="39"/>
      <c r="K139" s="39"/>
      <c r="L139" s="43"/>
      <c r="M139" s="235"/>
      <c r="N139" s="236"/>
      <c r="O139" s="90"/>
      <c r="P139" s="90"/>
      <c r="Q139" s="90"/>
      <c r="R139" s="90"/>
      <c r="S139" s="90"/>
      <c r="T139" s="91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15" t="s">
        <v>199</v>
      </c>
      <c r="AU139" s="15" t="s">
        <v>94</v>
      </c>
    </row>
    <row r="140" s="13" customFormat="1">
      <c r="A140" s="13"/>
      <c r="B140" s="237"/>
      <c r="C140" s="238"/>
      <c r="D140" s="232" t="s">
        <v>260</v>
      </c>
      <c r="E140" s="239" t="s">
        <v>1</v>
      </c>
      <c r="F140" s="240" t="s">
        <v>1460</v>
      </c>
      <c r="G140" s="238"/>
      <c r="H140" s="241">
        <v>20.48</v>
      </c>
      <c r="I140" s="242"/>
      <c r="J140" s="238"/>
      <c r="K140" s="238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94</v>
      </c>
      <c r="AV140" s="13" t="s">
        <v>94</v>
      </c>
      <c r="AW140" s="13" t="s">
        <v>38</v>
      </c>
      <c r="AX140" s="13" t="s">
        <v>83</v>
      </c>
      <c r="AY140" s="247" t="s">
        <v>192</v>
      </c>
    </row>
    <row r="141" s="2" customFormat="1" ht="24.15" customHeight="1">
      <c r="A141" s="37"/>
      <c r="B141" s="38"/>
      <c r="C141" s="219" t="s">
        <v>191</v>
      </c>
      <c r="D141" s="219" t="s">
        <v>193</v>
      </c>
      <c r="E141" s="220" t="s">
        <v>343</v>
      </c>
      <c r="F141" s="221" t="s">
        <v>344</v>
      </c>
      <c r="G141" s="222" t="s">
        <v>316</v>
      </c>
      <c r="H141" s="223">
        <v>5</v>
      </c>
      <c r="I141" s="224"/>
      <c r="J141" s="225">
        <f>ROUND(I141*H141,2)</f>
        <v>0</v>
      </c>
      <c r="K141" s="221" t="s">
        <v>266</v>
      </c>
      <c r="L141" s="43"/>
      <c r="M141" s="226" t="s">
        <v>1</v>
      </c>
      <c r="N141" s="227" t="s">
        <v>48</v>
      </c>
      <c r="O141" s="90"/>
      <c r="P141" s="228">
        <f>O141*H141</f>
        <v>0</v>
      </c>
      <c r="Q141" s="228">
        <v>0.036900000000000002</v>
      </c>
      <c r="R141" s="228">
        <f>Q141*H141</f>
        <v>0.1845</v>
      </c>
      <c r="S141" s="228">
        <v>0</v>
      </c>
      <c r="T141" s="22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0" t="s">
        <v>209</v>
      </c>
      <c r="AT141" s="230" t="s">
        <v>193</v>
      </c>
      <c r="AU141" s="230" t="s">
        <v>94</v>
      </c>
      <c r="AY141" s="15" t="s">
        <v>192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5" t="s">
        <v>91</v>
      </c>
      <c r="BK141" s="231">
        <f>ROUND(I141*H141,2)</f>
        <v>0</v>
      </c>
      <c r="BL141" s="15" t="s">
        <v>209</v>
      </c>
      <c r="BM141" s="230" t="s">
        <v>345</v>
      </c>
    </row>
    <row r="142" s="2" customFormat="1">
      <c r="A142" s="37"/>
      <c r="B142" s="38"/>
      <c r="C142" s="39"/>
      <c r="D142" s="232" t="s">
        <v>199</v>
      </c>
      <c r="E142" s="39"/>
      <c r="F142" s="233" t="s">
        <v>346</v>
      </c>
      <c r="G142" s="39"/>
      <c r="H142" s="39"/>
      <c r="I142" s="234"/>
      <c r="J142" s="39"/>
      <c r="K142" s="39"/>
      <c r="L142" s="43"/>
      <c r="M142" s="235"/>
      <c r="N142" s="236"/>
      <c r="O142" s="90"/>
      <c r="P142" s="90"/>
      <c r="Q142" s="90"/>
      <c r="R142" s="90"/>
      <c r="S142" s="90"/>
      <c r="T142" s="91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15" t="s">
        <v>199</v>
      </c>
      <c r="AU142" s="15" t="s">
        <v>94</v>
      </c>
    </row>
    <row r="143" s="2" customFormat="1">
      <c r="A143" s="37"/>
      <c r="B143" s="38"/>
      <c r="C143" s="39"/>
      <c r="D143" s="248" t="s">
        <v>268</v>
      </c>
      <c r="E143" s="39"/>
      <c r="F143" s="249" t="s">
        <v>347</v>
      </c>
      <c r="G143" s="39"/>
      <c r="H143" s="39"/>
      <c r="I143" s="234"/>
      <c r="J143" s="39"/>
      <c r="K143" s="39"/>
      <c r="L143" s="43"/>
      <c r="M143" s="235"/>
      <c r="N143" s="236"/>
      <c r="O143" s="90"/>
      <c r="P143" s="90"/>
      <c r="Q143" s="90"/>
      <c r="R143" s="90"/>
      <c r="S143" s="90"/>
      <c r="T143" s="91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15" t="s">
        <v>268</v>
      </c>
      <c r="AU143" s="15" t="s">
        <v>94</v>
      </c>
    </row>
    <row r="144" s="13" customFormat="1">
      <c r="A144" s="13"/>
      <c r="B144" s="237"/>
      <c r="C144" s="238"/>
      <c r="D144" s="232" t="s">
        <v>260</v>
      </c>
      <c r="E144" s="239" t="s">
        <v>1</v>
      </c>
      <c r="F144" s="240" t="s">
        <v>191</v>
      </c>
      <c r="G144" s="238"/>
      <c r="H144" s="241">
        <v>5</v>
      </c>
      <c r="I144" s="242"/>
      <c r="J144" s="238"/>
      <c r="K144" s="238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94</v>
      </c>
      <c r="AV144" s="13" t="s">
        <v>94</v>
      </c>
      <c r="AW144" s="13" t="s">
        <v>38</v>
      </c>
      <c r="AX144" s="13" t="s">
        <v>91</v>
      </c>
      <c r="AY144" s="247" t="s">
        <v>192</v>
      </c>
    </row>
    <row r="145" s="2" customFormat="1" ht="24.15" customHeight="1">
      <c r="A145" s="37"/>
      <c r="B145" s="38"/>
      <c r="C145" s="219" t="s">
        <v>217</v>
      </c>
      <c r="D145" s="219" t="s">
        <v>193</v>
      </c>
      <c r="E145" s="220" t="s">
        <v>349</v>
      </c>
      <c r="F145" s="221" t="s">
        <v>350</v>
      </c>
      <c r="G145" s="222" t="s">
        <v>351</v>
      </c>
      <c r="H145" s="223">
        <v>11.699999999999999</v>
      </c>
      <c r="I145" s="224"/>
      <c r="J145" s="225">
        <f>ROUND(I145*H145,2)</f>
        <v>0</v>
      </c>
      <c r="K145" s="221" t="s">
        <v>266</v>
      </c>
      <c r="L145" s="43"/>
      <c r="M145" s="226" t="s">
        <v>1</v>
      </c>
      <c r="N145" s="227" t="s">
        <v>48</v>
      </c>
      <c r="O145" s="90"/>
      <c r="P145" s="228">
        <f>O145*H145</f>
        <v>0</v>
      </c>
      <c r="Q145" s="228">
        <v>0</v>
      </c>
      <c r="R145" s="228">
        <f>Q145*H145</f>
        <v>0</v>
      </c>
      <c r="S145" s="228">
        <v>0</v>
      </c>
      <c r="T145" s="22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0" t="s">
        <v>209</v>
      </c>
      <c r="AT145" s="230" t="s">
        <v>193</v>
      </c>
      <c r="AU145" s="230" t="s">
        <v>94</v>
      </c>
      <c r="AY145" s="15" t="s">
        <v>192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5" t="s">
        <v>91</v>
      </c>
      <c r="BK145" s="231">
        <f>ROUND(I145*H145,2)</f>
        <v>0</v>
      </c>
      <c r="BL145" s="15" t="s">
        <v>209</v>
      </c>
      <c r="BM145" s="230" t="s">
        <v>352</v>
      </c>
    </row>
    <row r="146" s="2" customFormat="1">
      <c r="A146" s="37"/>
      <c r="B146" s="38"/>
      <c r="C146" s="39"/>
      <c r="D146" s="232" t="s">
        <v>199</v>
      </c>
      <c r="E146" s="39"/>
      <c r="F146" s="233" t="s">
        <v>353</v>
      </c>
      <c r="G146" s="39"/>
      <c r="H146" s="39"/>
      <c r="I146" s="234"/>
      <c r="J146" s="39"/>
      <c r="K146" s="39"/>
      <c r="L146" s="43"/>
      <c r="M146" s="235"/>
      <c r="N146" s="236"/>
      <c r="O146" s="90"/>
      <c r="P146" s="90"/>
      <c r="Q146" s="90"/>
      <c r="R146" s="90"/>
      <c r="S146" s="90"/>
      <c r="T146" s="91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5" t="s">
        <v>199</v>
      </c>
      <c r="AU146" s="15" t="s">
        <v>94</v>
      </c>
    </row>
    <row r="147" s="2" customFormat="1">
      <c r="A147" s="37"/>
      <c r="B147" s="38"/>
      <c r="C147" s="39"/>
      <c r="D147" s="248" t="s">
        <v>268</v>
      </c>
      <c r="E147" s="39"/>
      <c r="F147" s="249" t="s">
        <v>354</v>
      </c>
      <c r="G147" s="39"/>
      <c r="H147" s="39"/>
      <c r="I147" s="234"/>
      <c r="J147" s="39"/>
      <c r="K147" s="39"/>
      <c r="L147" s="43"/>
      <c r="M147" s="235"/>
      <c r="N147" s="236"/>
      <c r="O147" s="90"/>
      <c r="P147" s="90"/>
      <c r="Q147" s="90"/>
      <c r="R147" s="90"/>
      <c r="S147" s="90"/>
      <c r="T147" s="91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15" t="s">
        <v>268</v>
      </c>
      <c r="AU147" s="15" t="s">
        <v>94</v>
      </c>
    </row>
    <row r="148" s="13" customFormat="1">
      <c r="A148" s="13"/>
      <c r="B148" s="237"/>
      <c r="C148" s="238"/>
      <c r="D148" s="232" t="s">
        <v>260</v>
      </c>
      <c r="E148" s="239" t="s">
        <v>1</v>
      </c>
      <c r="F148" s="240" t="s">
        <v>1461</v>
      </c>
      <c r="G148" s="238"/>
      <c r="H148" s="241">
        <v>11.699999999999999</v>
      </c>
      <c r="I148" s="242"/>
      <c r="J148" s="238"/>
      <c r="K148" s="238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94</v>
      </c>
      <c r="AV148" s="13" t="s">
        <v>94</v>
      </c>
      <c r="AW148" s="13" t="s">
        <v>38</v>
      </c>
      <c r="AX148" s="13" t="s">
        <v>91</v>
      </c>
      <c r="AY148" s="247" t="s">
        <v>192</v>
      </c>
    </row>
    <row r="149" s="2" customFormat="1" ht="37.8" customHeight="1">
      <c r="A149" s="37"/>
      <c r="B149" s="38"/>
      <c r="C149" s="219" t="s">
        <v>221</v>
      </c>
      <c r="D149" s="219" t="s">
        <v>193</v>
      </c>
      <c r="E149" s="220" t="s">
        <v>356</v>
      </c>
      <c r="F149" s="221" t="s">
        <v>357</v>
      </c>
      <c r="G149" s="222" t="s">
        <v>351</v>
      </c>
      <c r="H149" s="223">
        <v>1</v>
      </c>
      <c r="I149" s="224"/>
      <c r="J149" s="225">
        <f>ROUND(I149*H149,2)</f>
        <v>0</v>
      </c>
      <c r="K149" s="221" t="s">
        <v>266</v>
      </c>
      <c r="L149" s="43"/>
      <c r="M149" s="226" t="s">
        <v>1</v>
      </c>
      <c r="N149" s="227" t="s">
        <v>48</v>
      </c>
      <c r="O149" s="90"/>
      <c r="P149" s="228">
        <f>O149*H149</f>
        <v>0</v>
      </c>
      <c r="Q149" s="228">
        <v>0</v>
      </c>
      <c r="R149" s="228">
        <f>Q149*H149</f>
        <v>0</v>
      </c>
      <c r="S149" s="228">
        <v>0</v>
      </c>
      <c r="T149" s="22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0" t="s">
        <v>209</v>
      </c>
      <c r="AT149" s="230" t="s">
        <v>193</v>
      </c>
      <c r="AU149" s="230" t="s">
        <v>94</v>
      </c>
      <c r="AY149" s="15" t="s">
        <v>192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5" t="s">
        <v>91</v>
      </c>
      <c r="BK149" s="231">
        <f>ROUND(I149*H149,2)</f>
        <v>0</v>
      </c>
      <c r="BL149" s="15" t="s">
        <v>209</v>
      </c>
      <c r="BM149" s="230" t="s">
        <v>358</v>
      </c>
    </row>
    <row r="150" s="2" customFormat="1">
      <c r="A150" s="37"/>
      <c r="B150" s="38"/>
      <c r="C150" s="39"/>
      <c r="D150" s="232" t="s">
        <v>199</v>
      </c>
      <c r="E150" s="39"/>
      <c r="F150" s="233" t="s">
        <v>359</v>
      </c>
      <c r="G150" s="39"/>
      <c r="H150" s="39"/>
      <c r="I150" s="234"/>
      <c r="J150" s="39"/>
      <c r="K150" s="39"/>
      <c r="L150" s="43"/>
      <c r="M150" s="235"/>
      <c r="N150" s="236"/>
      <c r="O150" s="90"/>
      <c r="P150" s="90"/>
      <c r="Q150" s="90"/>
      <c r="R150" s="90"/>
      <c r="S150" s="90"/>
      <c r="T150" s="91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5" t="s">
        <v>199</v>
      </c>
      <c r="AU150" s="15" t="s">
        <v>94</v>
      </c>
    </row>
    <row r="151" s="2" customFormat="1">
      <c r="A151" s="37"/>
      <c r="B151" s="38"/>
      <c r="C151" s="39"/>
      <c r="D151" s="248" t="s">
        <v>268</v>
      </c>
      <c r="E151" s="39"/>
      <c r="F151" s="249" t="s">
        <v>360</v>
      </c>
      <c r="G151" s="39"/>
      <c r="H151" s="39"/>
      <c r="I151" s="234"/>
      <c r="J151" s="39"/>
      <c r="K151" s="39"/>
      <c r="L151" s="43"/>
      <c r="M151" s="235"/>
      <c r="N151" s="236"/>
      <c r="O151" s="90"/>
      <c r="P151" s="90"/>
      <c r="Q151" s="90"/>
      <c r="R151" s="90"/>
      <c r="S151" s="90"/>
      <c r="T151" s="91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15" t="s">
        <v>268</v>
      </c>
      <c r="AU151" s="15" t="s">
        <v>94</v>
      </c>
    </row>
    <row r="152" s="13" customFormat="1">
      <c r="A152" s="13"/>
      <c r="B152" s="237"/>
      <c r="C152" s="238"/>
      <c r="D152" s="232" t="s">
        <v>260</v>
      </c>
      <c r="E152" s="239" t="s">
        <v>1</v>
      </c>
      <c r="F152" s="240" t="s">
        <v>91</v>
      </c>
      <c r="G152" s="238"/>
      <c r="H152" s="241">
        <v>1</v>
      </c>
      <c r="I152" s="242"/>
      <c r="J152" s="238"/>
      <c r="K152" s="238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94</v>
      </c>
      <c r="AV152" s="13" t="s">
        <v>94</v>
      </c>
      <c r="AW152" s="13" t="s">
        <v>38</v>
      </c>
      <c r="AX152" s="13" t="s">
        <v>91</v>
      </c>
      <c r="AY152" s="247" t="s">
        <v>192</v>
      </c>
    </row>
    <row r="153" s="2" customFormat="1" ht="33" customHeight="1">
      <c r="A153" s="37"/>
      <c r="B153" s="38"/>
      <c r="C153" s="219" t="s">
        <v>226</v>
      </c>
      <c r="D153" s="219" t="s">
        <v>193</v>
      </c>
      <c r="E153" s="220" t="s">
        <v>362</v>
      </c>
      <c r="F153" s="221" t="s">
        <v>363</v>
      </c>
      <c r="G153" s="222" t="s">
        <v>351</v>
      </c>
      <c r="H153" s="223">
        <v>9.3680000000000003</v>
      </c>
      <c r="I153" s="224"/>
      <c r="J153" s="225">
        <f>ROUND(I153*H153,2)</f>
        <v>0</v>
      </c>
      <c r="K153" s="221" t="s">
        <v>364</v>
      </c>
      <c r="L153" s="43"/>
      <c r="M153" s="226" t="s">
        <v>1</v>
      </c>
      <c r="N153" s="227" t="s">
        <v>48</v>
      </c>
      <c r="O153" s="90"/>
      <c r="P153" s="228">
        <f>O153*H153</f>
        <v>0</v>
      </c>
      <c r="Q153" s="228">
        <v>0</v>
      </c>
      <c r="R153" s="228">
        <f>Q153*H153</f>
        <v>0</v>
      </c>
      <c r="S153" s="228">
        <v>0</v>
      </c>
      <c r="T153" s="22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0" t="s">
        <v>209</v>
      </c>
      <c r="AT153" s="230" t="s">
        <v>193</v>
      </c>
      <c r="AU153" s="230" t="s">
        <v>94</v>
      </c>
      <c r="AY153" s="15" t="s">
        <v>192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5" t="s">
        <v>91</v>
      </c>
      <c r="BK153" s="231">
        <f>ROUND(I153*H153,2)</f>
        <v>0</v>
      </c>
      <c r="BL153" s="15" t="s">
        <v>209</v>
      </c>
      <c r="BM153" s="230" t="s">
        <v>1102</v>
      </c>
    </row>
    <row r="154" s="2" customFormat="1">
      <c r="A154" s="37"/>
      <c r="B154" s="38"/>
      <c r="C154" s="39"/>
      <c r="D154" s="232" t="s">
        <v>199</v>
      </c>
      <c r="E154" s="39"/>
      <c r="F154" s="233" t="s">
        <v>366</v>
      </c>
      <c r="G154" s="39"/>
      <c r="H154" s="39"/>
      <c r="I154" s="234"/>
      <c r="J154" s="39"/>
      <c r="K154" s="39"/>
      <c r="L154" s="43"/>
      <c r="M154" s="235"/>
      <c r="N154" s="236"/>
      <c r="O154" s="90"/>
      <c r="P154" s="90"/>
      <c r="Q154" s="90"/>
      <c r="R154" s="90"/>
      <c r="S154" s="90"/>
      <c r="T154" s="91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15" t="s">
        <v>199</v>
      </c>
      <c r="AU154" s="15" t="s">
        <v>94</v>
      </c>
    </row>
    <row r="155" s="2" customFormat="1">
      <c r="A155" s="37"/>
      <c r="B155" s="38"/>
      <c r="C155" s="39"/>
      <c r="D155" s="248" t="s">
        <v>268</v>
      </c>
      <c r="E155" s="39"/>
      <c r="F155" s="249" t="s">
        <v>367</v>
      </c>
      <c r="G155" s="39"/>
      <c r="H155" s="39"/>
      <c r="I155" s="234"/>
      <c r="J155" s="39"/>
      <c r="K155" s="39"/>
      <c r="L155" s="43"/>
      <c r="M155" s="235"/>
      <c r="N155" s="236"/>
      <c r="O155" s="90"/>
      <c r="P155" s="90"/>
      <c r="Q155" s="90"/>
      <c r="R155" s="90"/>
      <c r="S155" s="90"/>
      <c r="T155" s="91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15" t="s">
        <v>268</v>
      </c>
      <c r="AU155" s="15" t="s">
        <v>94</v>
      </c>
    </row>
    <row r="156" s="13" customFormat="1">
      <c r="A156" s="13"/>
      <c r="B156" s="237"/>
      <c r="C156" s="238"/>
      <c r="D156" s="232" t="s">
        <v>260</v>
      </c>
      <c r="E156" s="239" t="s">
        <v>1</v>
      </c>
      <c r="F156" s="240" t="s">
        <v>1462</v>
      </c>
      <c r="G156" s="238"/>
      <c r="H156" s="241">
        <v>12.055999999999999</v>
      </c>
      <c r="I156" s="242"/>
      <c r="J156" s="238"/>
      <c r="K156" s="238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94</v>
      </c>
      <c r="AV156" s="13" t="s">
        <v>94</v>
      </c>
      <c r="AW156" s="13" t="s">
        <v>38</v>
      </c>
      <c r="AX156" s="13" t="s">
        <v>83</v>
      </c>
      <c r="AY156" s="247" t="s">
        <v>192</v>
      </c>
    </row>
    <row r="157" s="13" customFormat="1">
      <c r="A157" s="13"/>
      <c r="B157" s="237"/>
      <c r="C157" s="238"/>
      <c r="D157" s="232" t="s">
        <v>260</v>
      </c>
      <c r="E157" s="239" t="s">
        <v>1</v>
      </c>
      <c r="F157" s="240" t="s">
        <v>1463</v>
      </c>
      <c r="G157" s="238"/>
      <c r="H157" s="241">
        <v>-2.6880000000000002</v>
      </c>
      <c r="I157" s="242"/>
      <c r="J157" s="238"/>
      <c r="K157" s="238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94</v>
      </c>
      <c r="AV157" s="13" t="s">
        <v>94</v>
      </c>
      <c r="AW157" s="13" t="s">
        <v>38</v>
      </c>
      <c r="AX157" s="13" t="s">
        <v>83</v>
      </c>
      <c r="AY157" s="247" t="s">
        <v>192</v>
      </c>
    </row>
    <row r="158" s="2" customFormat="1" ht="37.8" customHeight="1">
      <c r="A158" s="37"/>
      <c r="B158" s="38"/>
      <c r="C158" s="219" t="s">
        <v>231</v>
      </c>
      <c r="D158" s="219" t="s">
        <v>193</v>
      </c>
      <c r="E158" s="220" t="s">
        <v>370</v>
      </c>
      <c r="F158" s="221" t="s">
        <v>371</v>
      </c>
      <c r="G158" s="222" t="s">
        <v>351</v>
      </c>
      <c r="H158" s="223">
        <v>1</v>
      </c>
      <c r="I158" s="224"/>
      <c r="J158" s="225">
        <f>ROUND(I158*H158,2)</f>
        <v>0</v>
      </c>
      <c r="K158" s="221" t="s">
        <v>266</v>
      </c>
      <c r="L158" s="43"/>
      <c r="M158" s="226" t="s">
        <v>1</v>
      </c>
      <c r="N158" s="227" t="s">
        <v>48</v>
      </c>
      <c r="O158" s="90"/>
      <c r="P158" s="228">
        <f>O158*H158</f>
        <v>0</v>
      </c>
      <c r="Q158" s="228">
        <v>0</v>
      </c>
      <c r="R158" s="228">
        <f>Q158*H158</f>
        <v>0</v>
      </c>
      <c r="S158" s="228">
        <v>0</v>
      </c>
      <c r="T158" s="22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30" t="s">
        <v>209</v>
      </c>
      <c r="AT158" s="230" t="s">
        <v>193</v>
      </c>
      <c r="AU158" s="230" t="s">
        <v>94</v>
      </c>
      <c r="AY158" s="15" t="s">
        <v>192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5" t="s">
        <v>91</v>
      </c>
      <c r="BK158" s="231">
        <f>ROUND(I158*H158,2)</f>
        <v>0</v>
      </c>
      <c r="BL158" s="15" t="s">
        <v>209</v>
      </c>
      <c r="BM158" s="230" t="s">
        <v>372</v>
      </c>
    </row>
    <row r="159" s="2" customFormat="1">
      <c r="A159" s="37"/>
      <c r="B159" s="38"/>
      <c r="C159" s="39"/>
      <c r="D159" s="232" t="s">
        <v>199</v>
      </c>
      <c r="E159" s="39"/>
      <c r="F159" s="233" t="s">
        <v>373</v>
      </c>
      <c r="G159" s="39"/>
      <c r="H159" s="39"/>
      <c r="I159" s="234"/>
      <c r="J159" s="39"/>
      <c r="K159" s="39"/>
      <c r="L159" s="43"/>
      <c r="M159" s="235"/>
      <c r="N159" s="236"/>
      <c r="O159" s="90"/>
      <c r="P159" s="90"/>
      <c r="Q159" s="90"/>
      <c r="R159" s="90"/>
      <c r="S159" s="90"/>
      <c r="T159" s="91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15" t="s">
        <v>199</v>
      </c>
      <c r="AU159" s="15" t="s">
        <v>94</v>
      </c>
    </row>
    <row r="160" s="2" customFormat="1">
      <c r="A160" s="37"/>
      <c r="B160" s="38"/>
      <c r="C160" s="39"/>
      <c r="D160" s="248" t="s">
        <v>268</v>
      </c>
      <c r="E160" s="39"/>
      <c r="F160" s="249" t="s">
        <v>374</v>
      </c>
      <c r="G160" s="39"/>
      <c r="H160" s="39"/>
      <c r="I160" s="234"/>
      <c r="J160" s="39"/>
      <c r="K160" s="39"/>
      <c r="L160" s="43"/>
      <c r="M160" s="235"/>
      <c r="N160" s="236"/>
      <c r="O160" s="90"/>
      <c r="P160" s="90"/>
      <c r="Q160" s="90"/>
      <c r="R160" s="90"/>
      <c r="S160" s="90"/>
      <c r="T160" s="91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15" t="s">
        <v>268</v>
      </c>
      <c r="AU160" s="15" t="s">
        <v>94</v>
      </c>
    </row>
    <row r="161" s="13" customFormat="1">
      <c r="A161" s="13"/>
      <c r="B161" s="237"/>
      <c r="C161" s="238"/>
      <c r="D161" s="232" t="s">
        <v>260</v>
      </c>
      <c r="E161" s="239" t="s">
        <v>1</v>
      </c>
      <c r="F161" s="240" t="s">
        <v>91</v>
      </c>
      <c r="G161" s="238"/>
      <c r="H161" s="241">
        <v>1</v>
      </c>
      <c r="I161" s="242"/>
      <c r="J161" s="238"/>
      <c r="K161" s="238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94</v>
      </c>
      <c r="AV161" s="13" t="s">
        <v>94</v>
      </c>
      <c r="AW161" s="13" t="s">
        <v>38</v>
      </c>
      <c r="AX161" s="13" t="s">
        <v>91</v>
      </c>
      <c r="AY161" s="247" t="s">
        <v>192</v>
      </c>
    </row>
    <row r="162" s="2" customFormat="1" ht="33" customHeight="1">
      <c r="A162" s="37"/>
      <c r="B162" s="38"/>
      <c r="C162" s="219" t="s">
        <v>236</v>
      </c>
      <c r="D162" s="219" t="s">
        <v>193</v>
      </c>
      <c r="E162" s="220" t="s">
        <v>375</v>
      </c>
      <c r="F162" s="221" t="s">
        <v>376</v>
      </c>
      <c r="G162" s="222" t="s">
        <v>351</v>
      </c>
      <c r="H162" s="223">
        <v>12.824</v>
      </c>
      <c r="I162" s="224"/>
      <c r="J162" s="225">
        <f>ROUND(I162*H162,2)</f>
        <v>0</v>
      </c>
      <c r="K162" s="221" t="s">
        <v>266</v>
      </c>
      <c r="L162" s="43"/>
      <c r="M162" s="226" t="s">
        <v>1</v>
      </c>
      <c r="N162" s="227" t="s">
        <v>48</v>
      </c>
      <c r="O162" s="90"/>
      <c r="P162" s="228">
        <f>O162*H162</f>
        <v>0</v>
      </c>
      <c r="Q162" s="228">
        <v>0</v>
      </c>
      <c r="R162" s="228">
        <f>Q162*H162</f>
        <v>0</v>
      </c>
      <c r="S162" s="228">
        <v>0</v>
      </c>
      <c r="T162" s="22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0" t="s">
        <v>209</v>
      </c>
      <c r="AT162" s="230" t="s">
        <v>193</v>
      </c>
      <c r="AU162" s="230" t="s">
        <v>94</v>
      </c>
      <c r="AY162" s="15" t="s">
        <v>192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5" t="s">
        <v>91</v>
      </c>
      <c r="BK162" s="231">
        <f>ROUND(I162*H162,2)</f>
        <v>0</v>
      </c>
      <c r="BL162" s="15" t="s">
        <v>209</v>
      </c>
      <c r="BM162" s="230" t="s">
        <v>1105</v>
      </c>
    </row>
    <row r="163" s="2" customFormat="1">
      <c r="A163" s="37"/>
      <c r="B163" s="38"/>
      <c r="C163" s="39"/>
      <c r="D163" s="232" t="s">
        <v>199</v>
      </c>
      <c r="E163" s="39"/>
      <c r="F163" s="233" t="s">
        <v>378</v>
      </c>
      <c r="G163" s="39"/>
      <c r="H163" s="39"/>
      <c r="I163" s="234"/>
      <c r="J163" s="39"/>
      <c r="K163" s="39"/>
      <c r="L163" s="43"/>
      <c r="M163" s="235"/>
      <c r="N163" s="236"/>
      <c r="O163" s="90"/>
      <c r="P163" s="90"/>
      <c r="Q163" s="90"/>
      <c r="R163" s="90"/>
      <c r="S163" s="90"/>
      <c r="T163" s="91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15" t="s">
        <v>199</v>
      </c>
      <c r="AU163" s="15" t="s">
        <v>94</v>
      </c>
    </row>
    <row r="164" s="2" customFormat="1">
      <c r="A164" s="37"/>
      <c r="B164" s="38"/>
      <c r="C164" s="39"/>
      <c r="D164" s="248" t="s">
        <v>268</v>
      </c>
      <c r="E164" s="39"/>
      <c r="F164" s="249" t="s">
        <v>379</v>
      </c>
      <c r="G164" s="39"/>
      <c r="H164" s="39"/>
      <c r="I164" s="234"/>
      <c r="J164" s="39"/>
      <c r="K164" s="39"/>
      <c r="L164" s="43"/>
      <c r="M164" s="235"/>
      <c r="N164" s="236"/>
      <c r="O164" s="90"/>
      <c r="P164" s="90"/>
      <c r="Q164" s="90"/>
      <c r="R164" s="90"/>
      <c r="S164" s="90"/>
      <c r="T164" s="91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15" t="s">
        <v>268</v>
      </c>
      <c r="AU164" s="15" t="s">
        <v>94</v>
      </c>
    </row>
    <row r="165" s="13" customFormat="1">
      <c r="A165" s="13"/>
      <c r="B165" s="237"/>
      <c r="C165" s="238"/>
      <c r="D165" s="232" t="s">
        <v>260</v>
      </c>
      <c r="E165" s="239" t="s">
        <v>1</v>
      </c>
      <c r="F165" s="240" t="s">
        <v>1464</v>
      </c>
      <c r="G165" s="238"/>
      <c r="H165" s="241">
        <v>16.408000000000001</v>
      </c>
      <c r="I165" s="242"/>
      <c r="J165" s="238"/>
      <c r="K165" s="238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94</v>
      </c>
      <c r="AV165" s="13" t="s">
        <v>94</v>
      </c>
      <c r="AW165" s="13" t="s">
        <v>38</v>
      </c>
      <c r="AX165" s="13" t="s">
        <v>83</v>
      </c>
      <c r="AY165" s="247" t="s">
        <v>192</v>
      </c>
    </row>
    <row r="166" s="13" customFormat="1">
      <c r="A166" s="13"/>
      <c r="B166" s="237"/>
      <c r="C166" s="238"/>
      <c r="D166" s="232" t="s">
        <v>260</v>
      </c>
      <c r="E166" s="239" t="s">
        <v>1</v>
      </c>
      <c r="F166" s="240" t="s">
        <v>1465</v>
      </c>
      <c r="G166" s="238"/>
      <c r="H166" s="241">
        <v>-3.5840000000000001</v>
      </c>
      <c r="I166" s="242"/>
      <c r="J166" s="238"/>
      <c r="K166" s="238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94</v>
      </c>
      <c r="AV166" s="13" t="s">
        <v>94</v>
      </c>
      <c r="AW166" s="13" t="s">
        <v>38</v>
      </c>
      <c r="AX166" s="13" t="s">
        <v>83</v>
      </c>
      <c r="AY166" s="247" t="s">
        <v>192</v>
      </c>
    </row>
    <row r="167" s="2" customFormat="1" ht="33" customHeight="1">
      <c r="A167" s="37"/>
      <c r="B167" s="38"/>
      <c r="C167" s="219" t="s">
        <v>241</v>
      </c>
      <c r="D167" s="219" t="s">
        <v>193</v>
      </c>
      <c r="E167" s="220" t="s">
        <v>382</v>
      </c>
      <c r="F167" s="221" t="s">
        <v>383</v>
      </c>
      <c r="G167" s="222" t="s">
        <v>351</v>
      </c>
      <c r="H167" s="223">
        <v>10.368</v>
      </c>
      <c r="I167" s="224"/>
      <c r="J167" s="225">
        <f>ROUND(I167*H167,2)</f>
        <v>0</v>
      </c>
      <c r="K167" s="221" t="s">
        <v>266</v>
      </c>
      <c r="L167" s="43"/>
      <c r="M167" s="226" t="s">
        <v>1</v>
      </c>
      <c r="N167" s="227" t="s">
        <v>48</v>
      </c>
      <c r="O167" s="90"/>
      <c r="P167" s="228">
        <f>O167*H167</f>
        <v>0</v>
      </c>
      <c r="Q167" s="228">
        <v>0</v>
      </c>
      <c r="R167" s="228">
        <f>Q167*H167</f>
        <v>0</v>
      </c>
      <c r="S167" s="228">
        <v>0</v>
      </c>
      <c r="T167" s="22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30" t="s">
        <v>209</v>
      </c>
      <c r="AT167" s="230" t="s">
        <v>193</v>
      </c>
      <c r="AU167" s="230" t="s">
        <v>94</v>
      </c>
      <c r="AY167" s="15" t="s">
        <v>192</v>
      </c>
      <c r="BE167" s="231">
        <f>IF(N167="základní",J167,0)</f>
        <v>0</v>
      </c>
      <c r="BF167" s="231">
        <f>IF(N167="snížená",J167,0)</f>
        <v>0</v>
      </c>
      <c r="BG167" s="231">
        <f>IF(N167="zákl. přenesená",J167,0)</f>
        <v>0</v>
      </c>
      <c r="BH167" s="231">
        <f>IF(N167="sníž. přenesená",J167,0)</f>
        <v>0</v>
      </c>
      <c r="BI167" s="231">
        <f>IF(N167="nulová",J167,0)</f>
        <v>0</v>
      </c>
      <c r="BJ167" s="15" t="s">
        <v>91</v>
      </c>
      <c r="BK167" s="231">
        <f>ROUND(I167*H167,2)</f>
        <v>0</v>
      </c>
      <c r="BL167" s="15" t="s">
        <v>209</v>
      </c>
      <c r="BM167" s="230" t="s">
        <v>1108</v>
      </c>
    </row>
    <row r="168" s="2" customFormat="1">
      <c r="A168" s="37"/>
      <c r="B168" s="38"/>
      <c r="C168" s="39"/>
      <c r="D168" s="232" t="s">
        <v>199</v>
      </c>
      <c r="E168" s="39"/>
      <c r="F168" s="233" t="s">
        <v>385</v>
      </c>
      <c r="G168" s="39"/>
      <c r="H168" s="39"/>
      <c r="I168" s="234"/>
      <c r="J168" s="39"/>
      <c r="K168" s="39"/>
      <c r="L168" s="43"/>
      <c r="M168" s="235"/>
      <c r="N168" s="236"/>
      <c r="O168" s="90"/>
      <c r="P168" s="90"/>
      <c r="Q168" s="90"/>
      <c r="R168" s="90"/>
      <c r="S168" s="90"/>
      <c r="T168" s="91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15" t="s">
        <v>199</v>
      </c>
      <c r="AU168" s="15" t="s">
        <v>94</v>
      </c>
    </row>
    <row r="169" s="2" customFormat="1">
      <c r="A169" s="37"/>
      <c r="B169" s="38"/>
      <c r="C169" s="39"/>
      <c r="D169" s="248" t="s">
        <v>268</v>
      </c>
      <c r="E169" s="39"/>
      <c r="F169" s="249" t="s">
        <v>386</v>
      </c>
      <c r="G169" s="39"/>
      <c r="H169" s="39"/>
      <c r="I169" s="234"/>
      <c r="J169" s="39"/>
      <c r="K169" s="39"/>
      <c r="L169" s="43"/>
      <c r="M169" s="235"/>
      <c r="N169" s="236"/>
      <c r="O169" s="90"/>
      <c r="P169" s="90"/>
      <c r="Q169" s="90"/>
      <c r="R169" s="90"/>
      <c r="S169" s="90"/>
      <c r="T169" s="91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15" t="s">
        <v>268</v>
      </c>
      <c r="AU169" s="15" t="s">
        <v>94</v>
      </c>
    </row>
    <row r="170" s="13" customFormat="1">
      <c r="A170" s="13"/>
      <c r="B170" s="237"/>
      <c r="C170" s="238"/>
      <c r="D170" s="232" t="s">
        <v>260</v>
      </c>
      <c r="E170" s="239" t="s">
        <v>1</v>
      </c>
      <c r="F170" s="240" t="s">
        <v>1466</v>
      </c>
      <c r="G170" s="238"/>
      <c r="H170" s="241">
        <v>13.055999999999999</v>
      </c>
      <c r="I170" s="242"/>
      <c r="J170" s="238"/>
      <c r="K170" s="238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94</v>
      </c>
      <c r="AV170" s="13" t="s">
        <v>94</v>
      </c>
      <c r="AW170" s="13" t="s">
        <v>38</v>
      </c>
      <c r="AX170" s="13" t="s">
        <v>83</v>
      </c>
      <c r="AY170" s="247" t="s">
        <v>192</v>
      </c>
    </row>
    <row r="171" s="13" customFormat="1">
      <c r="A171" s="13"/>
      <c r="B171" s="237"/>
      <c r="C171" s="238"/>
      <c r="D171" s="232" t="s">
        <v>260</v>
      </c>
      <c r="E171" s="239" t="s">
        <v>1</v>
      </c>
      <c r="F171" s="240" t="s">
        <v>1463</v>
      </c>
      <c r="G171" s="238"/>
      <c r="H171" s="241">
        <v>-2.6880000000000002</v>
      </c>
      <c r="I171" s="242"/>
      <c r="J171" s="238"/>
      <c r="K171" s="238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94</v>
      </c>
      <c r="AV171" s="13" t="s">
        <v>94</v>
      </c>
      <c r="AW171" s="13" t="s">
        <v>38</v>
      </c>
      <c r="AX171" s="13" t="s">
        <v>83</v>
      </c>
      <c r="AY171" s="247" t="s">
        <v>192</v>
      </c>
    </row>
    <row r="172" s="2" customFormat="1" ht="21.75" customHeight="1">
      <c r="A172" s="37"/>
      <c r="B172" s="38"/>
      <c r="C172" s="219" t="s">
        <v>247</v>
      </c>
      <c r="D172" s="219" t="s">
        <v>193</v>
      </c>
      <c r="E172" s="220" t="s">
        <v>387</v>
      </c>
      <c r="F172" s="221" t="s">
        <v>388</v>
      </c>
      <c r="G172" s="222" t="s">
        <v>298</v>
      </c>
      <c r="H172" s="223">
        <v>106.08</v>
      </c>
      <c r="I172" s="224"/>
      <c r="J172" s="225">
        <f>ROUND(I172*H172,2)</f>
        <v>0</v>
      </c>
      <c r="K172" s="221" t="s">
        <v>266</v>
      </c>
      <c r="L172" s="43"/>
      <c r="M172" s="226" t="s">
        <v>1</v>
      </c>
      <c r="N172" s="227" t="s">
        <v>48</v>
      </c>
      <c r="O172" s="90"/>
      <c r="P172" s="228">
        <f>O172*H172</f>
        <v>0</v>
      </c>
      <c r="Q172" s="228">
        <v>0.00084000000000000003</v>
      </c>
      <c r="R172" s="228">
        <f>Q172*H172</f>
        <v>0.089107199999999998</v>
      </c>
      <c r="S172" s="228">
        <v>0</v>
      </c>
      <c r="T172" s="22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30" t="s">
        <v>209</v>
      </c>
      <c r="AT172" s="230" t="s">
        <v>193</v>
      </c>
      <c r="AU172" s="230" t="s">
        <v>94</v>
      </c>
      <c r="AY172" s="15" t="s">
        <v>192</v>
      </c>
      <c r="BE172" s="231">
        <f>IF(N172="základní",J172,0)</f>
        <v>0</v>
      </c>
      <c r="BF172" s="231">
        <f>IF(N172="snížená",J172,0)</f>
        <v>0</v>
      </c>
      <c r="BG172" s="231">
        <f>IF(N172="zákl. přenesená",J172,0)</f>
        <v>0</v>
      </c>
      <c r="BH172" s="231">
        <f>IF(N172="sníž. přenesená",J172,0)</f>
        <v>0</v>
      </c>
      <c r="BI172" s="231">
        <f>IF(N172="nulová",J172,0)</f>
        <v>0</v>
      </c>
      <c r="BJ172" s="15" t="s">
        <v>91</v>
      </c>
      <c r="BK172" s="231">
        <f>ROUND(I172*H172,2)</f>
        <v>0</v>
      </c>
      <c r="BL172" s="15" t="s">
        <v>209</v>
      </c>
      <c r="BM172" s="230" t="s">
        <v>1110</v>
      </c>
    </row>
    <row r="173" s="2" customFormat="1">
      <c r="A173" s="37"/>
      <c r="B173" s="38"/>
      <c r="C173" s="39"/>
      <c r="D173" s="232" t="s">
        <v>199</v>
      </c>
      <c r="E173" s="39"/>
      <c r="F173" s="233" t="s">
        <v>388</v>
      </c>
      <c r="G173" s="39"/>
      <c r="H173" s="39"/>
      <c r="I173" s="234"/>
      <c r="J173" s="39"/>
      <c r="K173" s="39"/>
      <c r="L173" s="43"/>
      <c r="M173" s="235"/>
      <c r="N173" s="236"/>
      <c r="O173" s="90"/>
      <c r="P173" s="90"/>
      <c r="Q173" s="90"/>
      <c r="R173" s="90"/>
      <c r="S173" s="90"/>
      <c r="T173" s="91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15" t="s">
        <v>199</v>
      </c>
      <c r="AU173" s="15" t="s">
        <v>94</v>
      </c>
    </row>
    <row r="174" s="2" customFormat="1">
      <c r="A174" s="37"/>
      <c r="B174" s="38"/>
      <c r="C174" s="39"/>
      <c r="D174" s="248" t="s">
        <v>268</v>
      </c>
      <c r="E174" s="39"/>
      <c r="F174" s="249" t="s">
        <v>390</v>
      </c>
      <c r="G174" s="39"/>
      <c r="H174" s="39"/>
      <c r="I174" s="234"/>
      <c r="J174" s="39"/>
      <c r="K174" s="39"/>
      <c r="L174" s="43"/>
      <c r="M174" s="235"/>
      <c r="N174" s="236"/>
      <c r="O174" s="90"/>
      <c r="P174" s="90"/>
      <c r="Q174" s="90"/>
      <c r="R174" s="90"/>
      <c r="S174" s="90"/>
      <c r="T174" s="91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15" t="s">
        <v>268</v>
      </c>
      <c r="AU174" s="15" t="s">
        <v>94</v>
      </c>
    </row>
    <row r="175" s="13" customFormat="1">
      <c r="A175" s="13"/>
      <c r="B175" s="237"/>
      <c r="C175" s="238"/>
      <c r="D175" s="232" t="s">
        <v>260</v>
      </c>
      <c r="E175" s="239" t="s">
        <v>1</v>
      </c>
      <c r="F175" s="240" t="s">
        <v>1467</v>
      </c>
      <c r="G175" s="238"/>
      <c r="H175" s="241">
        <v>106.08</v>
      </c>
      <c r="I175" s="242"/>
      <c r="J175" s="238"/>
      <c r="K175" s="238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94</v>
      </c>
      <c r="AV175" s="13" t="s">
        <v>94</v>
      </c>
      <c r="AW175" s="13" t="s">
        <v>38</v>
      </c>
      <c r="AX175" s="13" t="s">
        <v>91</v>
      </c>
      <c r="AY175" s="247" t="s">
        <v>192</v>
      </c>
    </row>
    <row r="176" s="2" customFormat="1" ht="24.15" customHeight="1">
      <c r="A176" s="37"/>
      <c r="B176" s="38"/>
      <c r="C176" s="219" t="s">
        <v>255</v>
      </c>
      <c r="D176" s="219" t="s">
        <v>193</v>
      </c>
      <c r="E176" s="220" t="s">
        <v>393</v>
      </c>
      <c r="F176" s="221" t="s">
        <v>394</v>
      </c>
      <c r="G176" s="222" t="s">
        <v>298</v>
      </c>
      <c r="H176" s="223">
        <v>89.760000000000005</v>
      </c>
      <c r="I176" s="224"/>
      <c r="J176" s="225">
        <f>ROUND(I176*H176,2)</f>
        <v>0</v>
      </c>
      <c r="K176" s="221" t="s">
        <v>266</v>
      </c>
      <c r="L176" s="43"/>
      <c r="M176" s="226" t="s">
        <v>1</v>
      </c>
      <c r="N176" s="227" t="s">
        <v>48</v>
      </c>
      <c r="O176" s="90"/>
      <c r="P176" s="228">
        <f>O176*H176</f>
        <v>0</v>
      </c>
      <c r="Q176" s="228">
        <v>0</v>
      </c>
      <c r="R176" s="228">
        <f>Q176*H176</f>
        <v>0</v>
      </c>
      <c r="S176" s="228">
        <v>0</v>
      </c>
      <c r="T176" s="22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30" t="s">
        <v>209</v>
      </c>
      <c r="AT176" s="230" t="s">
        <v>193</v>
      </c>
      <c r="AU176" s="230" t="s">
        <v>94</v>
      </c>
      <c r="AY176" s="15" t="s">
        <v>192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5" t="s">
        <v>91</v>
      </c>
      <c r="BK176" s="231">
        <f>ROUND(I176*H176,2)</f>
        <v>0</v>
      </c>
      <c r="BL176" s="15" t="s">
        <v>209</v>
      </c>
      <c r="BM176" s="230" t="s">
        <v>1112</v>
      </c>
    </row>
    <row r="177" s="2" customFormat="1">
      <c r="A177" s="37"/>
      <c r="B177" s="38"/>
      <c r="C177" s="39"/>
      <c r="D177" s="232" t="s">
        <v>199</v>
      </c>
      <c r="E177" s="39"/>
      <c r="F177" s="233" t="s">
        <v>394</v>
      </c>
      <c r="G177" s="39"/>
      <c r="H177" s="39"/>
      <c r="I177" s="234"/>
      <c r="J177" s="39"/>
      <c r="K177" s="39"/>
      <c r="L177" s="43"/>
      <c r="M177" s="235"/>
      <c r="N177" s="236"/>
      <c r="O177" s="90"/>
      <c r="P177" s="90"/>
      <c r="Q177" s="90"/>
      <c r="R177" s="90"/>
      <c r="S177" s="90"/>
      <c r="T177" s="91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15" t="s">
        <v>199</v>
      </c>
      <c r="AU177" s="15" t="s">
        <v>94</v>
      </c>
    </row>
    <row r="178" s="2" customFormat="1">
      <c r="A178" s="37"/>
      <c r="B178" s="38"/>
      <c r="C178" s="39"/>
      <c r="D178" s="248" t="s">
        <v>268</v>
      </c>
      <c r="E178" s="39"/>
      <c r="F178" s="249" t="s">
        <v>396</v>
      </c>
      <c r="G178" s="39"/>
      <c r="H178" s="39"/>
      <c r="I178" s="234"/>
      <c r="J178" s="39"/>
      <c r="K178" s="39"/>
      <c r="L178" s="43"/>
      <c r="M178" s="235"/>
      <c r="N178" s="236"/>
      <c r="O178" s="90"/>
      <c r="P178" s="90"/>
      <c r="Q178" s="90"/>
      <c r="R178" s="90"/>
      <c r="S178" s="90"/>
      <c r="T178" s="91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15" t="s">
        <v>268</v>
      </c>
      <c r="AU178" s="15" t="s">
        <v>94</v>
      </c>
    </row>
    <row r="179" s="13" customFormat="1">
      <c r="A179" s="13"/>
      <c r="B179" s="237"/>
      <c r="C179" s="238"/>
      <c r="D179" s="232" t="s">
        <v>260</v>
      </c>
      <c r="E179" s="239" t="s">
        <v>1</v>
      </c>
      <c r="F179" s="240" t="s">
        <v>1468</v>
      </c>
      <c r="G179" s="238"/>
      <c r="H179" s="241">
        <v>89.760000000000005</v>
      </c>
      <c r="I179" s="242"/>
      <c r="J179" s="238"/>
      <c r="K179" s="238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94</v>
      </c>
      <c r="AV179" s="13" t="s">
        <v>94</v>
      </c>
      <c r="AW179" s="13" t="s">
        <v>38</v>
      </c>
      <c r="AX179" s="13" t="s">
        <v>91</v>
      </c>
      <c r="AY179" s="247" t="s">
        <v>192</v>
      </c>
    </row>
    <row r="180" s="2" customFormat="1" ht="24.15" customHeight="1">
      <c r="A180" s="37"/>
      <c r="B180" s="38"/>
      <c r="C180" s="219" t="s">
        <v>263</v>
      </c>
      <c r="D180" s="219" t="s">
        <v>193</v>
      </c>
      <c r="E180" s="220" t="s">
        <v>398</v>
      </c>
      <c r="F180" s="221" t="s">
        <v>399</v>
      </c>
      <c r="G180" s="222" t="s">
        <v>351</v>
      </c>
      <c r="H180" s="223">
        <v>20.736000000000001</v>
      </c>
      <c r="I180" s="224"/>
      <c r="J180" s="225">
        <f>ROUND(I180*H180,2)</f>
        <v>0</v>
      </c>
      <c r="K180" s="221" t="s">
        <v>266</v>
      </c>
      <c r="L180" s="43"/>
      <c r="M180" s="226" t="s">
        <v>1</v>
      </c>
      <c r="N180" s="227" t="s">
        <v>48</v>
      </c>
      <c r="O180" s="90"/>
      <c r="P180" s="228">
        <f>O180*H180</f>
        <v>0</v>
      </c>
      <c r="Q180" s="228">
        <v>0</v>
      </c>
      <c r="R180" s="228">
        <f>Q180*H180</f>
        <v>0</v>
      </c>
      <c r="S180" s="228">
        <v>0</v>
      </c>
      <c r="T180" s="22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30" t="s">
        <v>209</v>
      </c>
      <c r="AT180" s="230" t="s">
        <v>193</v>
      </c>
      <c r="AU180" s="230" t="s">
        <v>94</v>
      </c>
      <c r="AY180" s="15" t="s">
        <v>192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5" t="s">
        <v>91</v>
      </c>
      <c r="BK180" s="231">
        <f>ROUND(I180*H180,2)</f>
        <v>0</v>
      </c>
      <c r="BL180" s="15" t="s">
        <v>209</v>
      </c>
      <c r="BM180" s="230" t="s">
        <v>400</v>
      </c>
    </row>
    <row r="181" s="2" customFormat="1">
      <c r="A181" s="37"/>
      <c r="B181" s="38"/>
      <c r="C181" s="39"/>
      <c r="D181" s="232" t="s">
        <v>199</v>
      </c>
      <c r="E181" s="39"/>
      <c r="F181" s="233" t="s">
        <v>401</v>
      </c>
      <c r="G181" s="39"/>
      <c r="H181" s="39"/>
      <c r="I181" s="234"/>
      <c r="J181" s="39"/>
      <c r="K181" s="39"/>
      <c r="L181" s="43"/>
      <c r="M181" s="235"/>
      <c r="N181" s="236"/>
      <c r="O181" s="90"/>
      <c r="P181" s="90"/>
      <c r="Q181" s="90"/>
      <c r="R181" s="90"/>
      <c r="S181" s="90"/>
      <c r="T181" s="91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15" t="s">
        <v>199</v>
      </c>
      <c r="AU181" s="15" t="s">
        <v>94</v>
      </c>
    </row>
    <row r="182" s="2" customFormat="1">
      <c r="A182" s="37"/>
      <c r="B182" s="38"/>
      <c r="C182" s="39"/>
      <c r="D182" s="248" t="s">
        <v>268</v>
      </c>
      <c r="E182" s="39"/>
      <c r="F182" s="249" t="s">
        <v>402</v>
      </c>
      <c r="G182" s="39"/>
      <c r="H182" s="39"/>
      <c r="I182" s="234"/>
      <c r="J182" s="39"/>
      <c r="K182" s="39"/>
      <c r="L182" s="43"/>
      <c r="M182" s="235"/>
      <c r="N182" s="236"/>
      <c r="O182" s="90"/>
      <c r="P182" s="90"/>
      <c r="Q182" s="90"/>
      <c r="R182" s="90"/>
      <c r="S182" s="90"/>
      <c r="T182" s="91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15" t="s">
        <v>268</v>
      </c>
      <c r="AU182" s="15" t="s">
        <v>94</v>
      </c>
    </row>
    <row r="183" s="13" customFormat="1">
      <c r="A183" s="13"/>
      <c r="B183" s="237"/>
      <c r="C183" s="238"/>
      <c r="D183" s="232" t="s">
        <v>260</v>
      </c>
      <c r="E183" s="239" t="s">
        <v>1</v>
      </c>
      <c r="F183" s="240" t="s">
        <v>1469</v>
      </c>
      <c r="G183" s="238"/>
      <c r="H183" s="241">
        <v>26.111999999999998</v>
      </c>
      <c r="I183" s="242"/>
      <c r="J183" s="238"/>
      <c r="K183" s="238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94</v>
      </c>
      <c r="AV183" s="13" t="s">
        <v>94</v>
      </c>
      <c r="AW183" s="13" t="s">
        <v>38</v>
      </c>
      <c r="AX183" s="13" t="s">
        <v>83</v>
      </c>
      <c r="AY183" s="247" t="s">
        <v>192</v>
      </c>
    </row>
    <row r="184" s="13" customFormat="1">
      <c r="A184" s="13"/>
      <c r="B184" s="237"/>
      <c r="C184" s="238"/>
      <c r="D184" s="232" t="s">
        <v>260</v>
      </c>
      <c r="E184" s="239" t="s">
        <v>1</v>
      </c>
      <c r="F184" s="240" t="s">
        <v>1470</v>
      </c>
      <c r="G184" s="238"/>
      <c r="H184" s="241">
        <v>-5.3760000000000003</v>
      </c>
      <c r="I184" s="242"/>
      <c r="J184" s="238"/>
      <c r="K184" s="238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94</v>
      </c>
      <c r="AV184" s="13" t="s">
        <v>94</v>
      </c>
      <c r="AW184" s="13" t="s">
        <v>38</v>
      </c>
      <c r="AX184" s="13" t="s">
        <v>83</v>
      </c>
      <c r="AY184" s="247" t="s">
        <v>192</v>
      </c>
    </row>
    <row r="185" s="2" customFormat="1" ht="24.15" customHeight="1">
      <c r="A185" s="37"/>
      <c r="B185" s="38"/>
      <c r="C185" s="219" t="s">
        <v>8</v>
      </c>
      <c r="D185" s="219" t="s">
        <v>193</v>
      </c>
      <c r="E185" s="220" t="s">
        <v>406</v>
      </c>
      <c r="F185" s="221" t="s">
        <v>407</v>
      </c>
      <c r="G185" s="222" t="s">
        <v>351</v>
      </c>
      <c r="H185" s="223">
        <v>48.384</v>
      </c>
      <c r="I185" s="224"/>
      <c r="J185" s="225">
        <f>ROUND(I185*H185,2)</f>
        <v>0</v>
      </c>
      <c r="K185" s="221" t="s">
        <v>266</v>
      </c>
      <c r="L185" s="43"/>
      <c r="M185" s="226" t="s">
        <v>1</v>
      </c>
      <c r="N185" s="227" t="s">
        <v>48</v>
      </c>
      <c r="O185" s="90"/>
      <c r="P185" s="228">
        <f>O185*H185</f>
        <v>0</v>
      </c>
      <c r="Q185" s="228">
        <v>0</v>
      </c>
      <c r="R185" s="228">
        <f>Q185*H185</f>
        <v>0</v>
      </c>
      <c r="S185" s="228">
        <v>0</v>
      </c>
      <c r="T185" s="22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30" t="s">
        <v>209</v>
      </c>
      <c r="AT185" s="230" t="s">
        <v>193</v>
      </c>
      <c r="AU185" s="230" t="s">
        <v>94</v>
      </c>
      <c r="AY185" s="15" t="s">
        <v>192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5" t="s">
        <v>91</v>
      </c>
      <c r="BK185" s="231">
        <f>ROUND(I185*H185,2)</f>
        <v>0</v>
      </c>
      <c r="BL185" s="15" t="s">
        <v>209</v>
      </c>
      <c r="BM185" s="230" t="s">
        <v>408</v>
      </c>
    </row>
    <row r="186" s="2" customFormat="1">
      <c r="A186" s="37"/>
      <c r="B186" s="38"/>
      <c r="C186" s="39"/>
      <c r="D186" s="232" t="s">
        <v>199</v>
      </c>
      <c r="E186" s="39"/>
      <c r="F186" s="233" t="s">
        <v>409</v>
      </c>
      <c r="G186" s="39"/>
      <c r="H186" s="39"/>
      <c r="I186" s="234"/>
      <c r="J186" s="39"/>
      <c r="K186" s="39"/>
      <c r="L186" s="43"/>
      <c r="M186" s="235"/>
      <c r="N186" s="236"/>
      <c r="O186" s="90"/>
      <c r="P186" s="90"/>
      <c r="Q186" s="90"/>
      <c r="R186" s="90"/>
      <c r="S186" s="90"/>
      <c r="T186" s="91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15" t="s">
        <v>199</v>
      </c>
      <c r="AU186" s="15" t="s">
        <v>94</v>
      </c>
    </row>
    <row r="187" s="2" customFormat="1">
      <c r="A187" s="37"/>
      <c r="B187" s="38"/>
      <c r="C187" s="39"/>
      <c r="D187" s="248" t="s">
        <v>268</v>
      </c>
      <c r="E187" s="39"/>
      <c r="F187" s="249" t="s">
        <v>410</v>
      </c>
      <c r="G187" s="39"/>
      <c r="H187" s="39"/>
      <c r="I187" s="234"/>
      <c r="J187" s="39"/>
      <c r="K187" s="39"/>
      <c r="L187" s="43"/>
      <c r="M187" s="235"/>
      <c r="N187" s="236"/>
      <c r="O187" s="90"/>
      <c r="P187" s="90"/>
      <c r="Q187" s="90"/>
      <c r="R187" s="90"/>
      <c r="S187" s="90"/>
      <c r="T187" s="91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15" t="s">
        <v>268</v>
      </c>
      <c r="AU187" s="15" t="s">
        <v>94</v>
      </c>
    </row>
    <row r="188" s="13" customFormat="1">
      <c r="A188" s="13"/>
      <c r="B188" s="237"/>
      <c r="C188" s="238"/>
      <c r="D188" s="232" t="s">
        <v>260</v>
      </c>
      <c r="E188" s="239" t="s">
        <v>1</v>
      </c>
      <c r="F188" s="240" t="s">
        <v>1471</v>
      </c>
      <c r="G188" s="238"/>
      <c r="H188" s="241">
        <v>60.927999999999997</v>
      </c>
      <c r="I188" s="242"/>
      <c r="J188" s="238"/>
      <c r="K188" s="238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94</v>
      </c>
      <c r="AV188" s="13" t="s">
        <v>94</v>
      </c>
      <c r="AW188" s="13" t="s">
        <v>38</v>
      </c>
      <c r="AX188" s="13" t="s">
        <v>83</v>
      </c>
      <c r="AY188" s="247" t="s">
        <v>192</v>
      </c>
    </row>
    <row r="189" s="13" customFormat="1">
      <c r="A189" s="13"/>
      <c r="B189" s="237"/>
      <c r="C189" s="238"/>
      <c r="D189" s="232" t="s">
        <v>260</v>
      </c>
      <c r="E189" s="239" t="s">
        <v>1</v>
      </c>
      <c r="F189" s="240" t="s">
        <v>1472</v>
      </c>
      <c r="G189" s="238"/>
      <c r="H189" s="241">
        <v>-12.544000000000001</v>
      </c>
      <c r="I189" s="242"/>
      <c r="J189" s="238"/>
      <c r="K189" s="238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260</v>
      </c>
      <c r="AU189" s="247" t="s">
        <v>94</v>
      </c>
      <c r="AV189" s="13" t="s">
        <v>94</v>
      </c>
      <c r="AW189" s="13" t="s">
        <v>38</v>
      </c>
      <c r="AX189" s="13" t="s">
        <v>83</v>
      </c>
      <c r="AY189" s="247" t="s">
        <v>192</v>
      </c>
    </row>
    <row r="190" s="2" customFormat="1" ht="33" customHeight="1">
      <c r="A190" s="37"/>
      <c r="B190" s="38"/>
      <c r="C190" s="219" t="s">
        <v>276</v>
      </c>
      <c r="D190" s="219" t="s">
        <v>193</v>
      </c>
      <c r="E190" s="220" t="s">
        <v>429</v>
      </c>
      <c r="F190" s="221" t="s">
        <v>430</v>
      </c>
      <c r="G190" s="222" t="s">
        <v>351</v>
      </c>
      <c r="H190" s="223">
        <v>17.920000000000002</v>
      </c>
      <c r="I190" s="224"/>
      <c r="J190" s="225">
        <f>ROUND(I190*H190,2)</f>
        <v>0</v>
      </c>
      <c r="K190" s="221" t="s">
        <v>266</v>
      </c>
      <c r="L190" s="43"/>
      <c r="M190" s="226" t="s">
        <v>1</v>
      </c>
      <c r="N190" s="227" t="s">
        <v>48</v>
      </c>
      <c r="O190" s="90"/>
      <c r="P190" s="228">
        <f>O190*H190</f>
        <v>0</v>
      </c>
      <c r="Q190" s="228">
        <v>0</v>
      </c>
      <c r="R190" s="228">
        <f>Q190*H190</f>
        <v>0</v>
      </c>
      <c r="S190" s="228">
        <v>0</v>
      </c>
      <c r="T190" s="22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30" t="s">
        <v>209</v>
      </c>
      <c r="AT190" s="230" t="s">
        <v>193</v>
      </c>
      <c r="AU190" s="230" t="s">
        <v>94</v>
      </c>
      <c r="AY190" s="15" t="s">
        <v>192</v>
      </c>
      <c r="BE190" s="231">
        <f>IF(N190="základní",J190,0)</f>
        <v>0</v>
      </c>
      <c r="BF190" s="231">
        <f>IF(N190="snížená",J190,0)</f>
        <v>0</v>
      </c>
      <c r="BG190" s="231">
        <f>IF(N190="zákl. přenesená",J190,0)</f>
        <v>0</v>
      </c>
      <c r="BH190" s="231">
        <f>IF(N190="sníž. přenesená",J190,0)</f>
        <v>0</v>
      </c>
      <c r="BI190" s="231">
        <f>IF(N190="nulová",J190,0)</f>
        <v>0</v>
      </c>
      <c r="BJ190" s="15" t="s">
        <v>91</v>
      </c>
      <c r="BK190" s="231">
        <f>ROUND(I190*H190,2)</f>
        <v>0</v>
      </c>
      <c r="BL190" s="15" t="s">
        <v>209</v>
      </c>
      <c r="BM190" s="230" t="s">
        <v>431</v>
      </c>
    </row>
    <row r="191" s="2" customFormat="1">
      <c r="A191" s="37"/>
      <c r="B191" s="38"/>
      <c r="C191" s="39"/>
      <c r="D191" s="232" t="s">
        <v>199</v>
      </c>
      <c r="E191" s="39"/>
      <c r="F191" s="233" t="s">
        <v>432</v>
      </c>
      <c r="G191" s="39"/>
      <c r="H191" s="39"/>
      <c r="I191" s="234"/>
      <c r="J191" s="39"/>
      <c r="K191" s="39"/>
      <c r="L191" s="43"/>
      <c r="M191" s="235"/>
      <c r="N191" s="236"/>
      <c r="O191" s="90"/>
      <c r="P191" s="90"/>
      <c r="Q191" s="90"/>
      <c r="R191" s="90"/>
      <c r="S191" s="90"/>
      <c r="T191" s="91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15" t="s">
        <v>199</v>
      </c>
      <c r="AU191" s="15" t="s">
        <v>94</v>
      </c>
    </row>
    <row r="192" s="2" customFormat="1">
      <c r="A192" s="37"/>
      <c r="B192" s="38"/>
      <c r="C192" s="39"/>
      <c r="D192" s="248" t="s">
        <v>268</v>
      </c>
      <c r="E192" s="39"/>
      <c r="F192" s="249" t="s">
        <v>433</v>
      </c>
      <c r="G192" s="39"/>
      <c r="H192" s="39"/>
      <c r="I192" s="234"/>
      <c r="J192" s="39"/>
      <c r="K192" s="39"/>
      <c r="L192" s="43"/>
      <c r="M192" s="235"/>
      <c r="N192" s="236"/>
      <c r="O192" s="90"/>
      <c r="P192" s="90"/>
      <c r="Q192" s="90"/>
      <c r="R192" s="90"/>
      <c r="S192" s="90"/>
      <c r="T192" s="91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15" t="s">
        <v>268</v>
      </c>
      <c r="AU192" s="15" t="s">
        <v>94</v>
      </c>
    </row>
    <row r="193" s="13" customFormat="1">
      <c r="A193" s="13"/>
      <c r="B193" s="237"/>
      <c r="C193" s="238"/>
      <c r="D193" s="232" t="s">
        <v>260</v>
      </c>
      <c r="E193" s="239" t="s">
        <v>1</v>
      </c>
      <c r="F193" s="240" t="s">
        <v>1473</v>
      </c>
      <c r="G193" s="238"/>
      <c r="H193" s="241">
        <v>17.920000000000002</v>
      </c>
      <c r="I193" s="242"/>
      <c r="J193" s="238"/>
      <c r="K193" s="238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94</v>
      </c>
      <c r="AV193" s="13" t="s">
        <v>94</v>
      </c>
      <c r="AW193" s="13" t="s">
        <v>38</v>
      </c>
      <c r="AX193" s="13" t="s">
        <v>83</v>
      </c>
      <c r="AY193" s="247" t="s">
        <v>192</v>
      </c>
    </row>
    <row r="194" s="2" customFormat="1" ht="37.8" customHeight="1">
      <c r="A194" s="37"/>
      <c r="B194" s="38"/>
      <c r="C194" s="219" t="s">
        <v>392</v>
      </c>
      <c r="D194" s="219" t="s">
        <v>193</v>
      </c>
      <c r="E194" s="220" t="s">
        <v>436</v>
      </c>
      <c r="F194" s="221" t="s">
        <v>437</v>
      </c>
      <c r="G194" s="222" t="s">
        <v>351</v>
      </c>
      <c r="H194" s="223">
        <v>35.840000000000003</v>
      </c>
      <c r="I194" s="224"/>
      <c r="J194" s="225">
        <f>ROUND(I194*H194,2)</f>
        <v>0</v>
      </c>
      <c r="K194" s="221" t="s">
        <v>266</v>
      </c>
      <c r="L194" s="43"/>
      <c r="M194" s="226" t="s">
        <v>1</v>
      </c>
      <c r="N194" s="227" t="s">
        <v>48</v>
      </c>
      <c r="O194" s="90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209</v>
      </c>
      <c r="AT194" s="230" t="s">
        <v>193</v>
      </c>
      <c r="AU194" s="230" t="s">
        <v>94</v>
      </c>
      <c r="AY194" s="15" t="s">
        <v>192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5" t="s">
        <v>91</v>
      </c>
      <c r="BK194" s="231">
        <f>ROUND(I194*H194,2)</f>
        <v>0</v>
      </c>
      <c r="BL194" s="15" t="s">
        <v>209</v>
      </c>
      <c r="BM194" s="230" t="s">
        <v>438</v>
      </c>
    </row>
    <row r="195" s="2" customFormat="1">
      <c r="A195" s="37"/>
      <c r="B195" s="38"/>
      <c r="C195" s="39"/>
      <c r="D195" s="232" t="s">
        <v>199</v>
      </c>
      <c r="E195" s="39"/>
      <c r="F195" s="233" t="s">
        <v>439</v>
      </c>
      <c r="G195" s="39"/>
      <c r="H195" s="39"/>
      <c r="I195" s="234"/>
      <c r="J195" s="39"/>
      <c r="K195" s="39"/>
      <c r="L195" s="43"/>
      <c r="M195" s="235"/>
      <c r="N195" s="236"/>
      <c r="O195" s="90"/>
      <c r="P195" s="90"/>
      <c r="Q195" s="90"/>
      <c r="R195" s="90"/>
      <c r="S195" s="90"/>
      <c r="T195" s="91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15" t="s">
        <v>199</v>
      </c>
      <c r="AU195" s="15" t="s">
        <v>94</v>
      </c>
    </row>
    <row r="196" s="2" customFormat="1">
      <c r="A196" s="37"/>
      <c r="B196" s="38"/>
      <c r="C196" s="39"/>
      <c r="D196" s="248" t="s">
        <v>268</v>
      </c>
      <c r="E196" s="39"/>
      <c r="F196" s="249" t="s">
        <v>440</v>
      </c>
      <c r="G196" s="39"/>
      <c r="H196" s="39"/>
      <c r="I196" s="234"/>
      <c r="J196" s="39"/>
      <c r="K196" s="39"/>
      <c r="L196" s="43"/>
      <c r="M196" s="235"/>
      <c r="N196" s="236"/>
      <c r="O196" s="90"/>
      <c r="P196" s="90"/>
      <c r="Q196" s="90"/>
      <c r="R196" s="90"/>
      <c r="S196" s="90"/>
      <c r="T196" s="91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15" t="s">
        <v>268</v>
      </c>
      <c r="AU196" s="15" t="s">
        <v>94</v>
      </c>
    </row>
    <row r="197" s="13" customFormat="1">
      <c r="A197" s="13"/>
      <c r="B197" s="237"/>
      <c r="C197" s="238"/>
      <c r="D197" s="232" t="s">
        <v>260</v>
      </c>
      <c r="E197" s="239" t="s">
        <v>1</v>
      </c>
      <c r="F197" s="240" t="s">
        <v>1474</v>
      </c>
      <c r="G197" s="238"/>
      <c r="H197" s="241">
        <v>35.840000000000003</v>
      </c>
      <c r="I197" s="242"/>
      <c r="J197" s="238"/>
      <c r="K197" s="238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94</v>
      </c>
      <c r="AV197" s="13" t="s">
        <v>94</v>
      </c>
      <c r="AW197" s="13" t="s">
        <v>38</v>
      </c>
      <c r="AX197" s="13" t="s">
        <v>91</v>
      </c>
      <c r="AY197" s="247" t="s">
        <v>192</v>
      </c>
    </row>
    <row r="198" s="2" customFormat="1" ht="24.15" customHeight="1">
      <c r="A198" s="37"/>
      <c r="B198" s="38"/>
      <c r="C198" s="219" t="s">
        <v>397</v>
      </c>
      <c r="D198" s="219" t="s">
        <v>193</v>
      </c>
      <c r="E198" s="220" t="s">
        <v>443</v>
      </c>
      <c r="F198" s="221" t="s">
        <v>444</v>
      </c>
      <c r="G198" s="222" t="s">
        <v>351</v>
      </c>
      <c r="H198" s="223">
        <v>10.368</v>
      </c>
      <c r="I198" s="224"/>
      <c r="J198" s="225">
        <f>ROUND(I198*H198,2)</f>
        <v>0</v>
      </c>
      <c r="K198" s="221" t="s">
        <v>266</v>
      </c>
      <c r="L198" s="43"/>
      <c r="M198" s="226" t="s">
        <v>1</v>
      </c>
      <c r="N198" s="227" t="s">
        <v>48</v>
      </c>
      <c r="O198" s="90"/>
      <c r="P198" s="228">
        <f>O198*H198</f>
        <v>0</v>
      </c>
      <c r="Q198" s="228">
        <v>0</v>
      </c>
      <c r="R198" s="228">
        <f>Q198*H198</f>
        <v>0</v>
      </c>
      <c r="S198" s="228">
        <v>0</v>
      </c>
      <c r="T198" s="22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30" t="s">
        <v>209</v>
      </c>
      <c r="AT198" s="230" t="s">
        <v>193</v>
      </c>
      <c r="AU198" s="230" t="s">
        <v>94</v>
      </c>
      <c r="AY198" s="15" t="s">
        <v>192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5" t="s">
        <v>91</v>
      </c>
      <c r="BK198" s="231">
        <f>ROUND(I198*H198,2)</f>
        <v>0</v>
      </c>
      <c r="BL198" s="15" t="s">
        <v>209</v>
      </c>
      <c r="BM198" s="230" t="s">
        <v>445</v>
      </c>
    </row>
    <row r="199" s="2" customFormat="1">
      <c r="A199" s="37"/>
      <c r="B199" s="38"/>
      <c r="C199" s="39"/>
      <c r="D199" s="232" t="s">
        <v>199</v>
      </c>
      <c r="E199" s="39"/>
      <c r="F199" s="233" t="s">
        <v>446</v>
      </c>
      <c r="G199" s="39"/>
      <c r="H199" s="39"/>
      <c r="I199" s="234"/>
      <c r="J199" s="39"/>
      <c r="K199" s="39"/>
      <c r="L199" s="43"/>
      <c r="M199" s="235"/>
      <c r="N199" s="236"/>
      <c r="O199" s="90"/>
      <c r="P199" s="90"/>
      <c r="Q199" s="90"/>
      <c r="R199" s="90"/>
      <c r="S199" s="90"/>
      <c r="T199" s="91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15" t="s">
        <v>199</v>
      </c>
      <c r="AU199" s="15" t="s">
        <v>94</v>
      </c>
    </row>
    <row r="200" s="2" customFormat="1">
      <c r="A200" s="37"/>
      <c r="B200" s="38"/>
      <c r="C200" s="39"/>
      <c r="D200" s="248" t="s">
        <v>268</v>
      </c>
      <c r="E200" s="39"/>
      <c r="F200" s="249" t="s">
        <v>447</v>
      </c>
      <c r="G200" s="39"/>
      <c r="H200" s="39"/>
      <c r="I200" s="234"/>
      <c r="J200" s="39"/>
      <c r="K200" s="39"/>
      <c r="L200" s="43"/>
      <c r="M200" s="235"/>
      <c r="N200" s="236"/>
      <c r="O200" s="90"/>
      <c r="P200" s="90"/>
      <c r="Q200" s="90"/>
      <c r="R200" s="90"/>
      <c r="S200" s="90"/>
      <c r="T200" s="91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15" t="s">
        <v>268</v>
      </c>
      <c r="AU200" s="15" t="s">
        <v>94</v>
      </c>
    </row>
    <row r="201" s="13" customFormat="1">
      <c r="A201" s="13"/>
      <c r="B201" s="237"/>
      <c r="C201" s="238"/>
      <c r="D201" s="232" t="s">
        <v>260</v>
      </c>
      <c r="E201" s="239" t="s">
        <v>1</v>
      </c>
      <c r="F201" s="240" t="s">
        <v>1466</v>
      </c>
      <c r="G201" s="238"/>
      <c r="H201" s="241">
        <v>13.055999999999999</v>
      </c>
      <c r="I201" s="242"/>
      <c r="J201" s="238"/>
      <c r="K201" s="238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94</v>
      </c>
      <c r="AV201" s="13" t="s">
        <v>94</v>
      </c>
      <c r="AW201" s="13" t="s">
        <v>38</v>
      </c>
      <c r="AX201" s="13" t="s">
        <v>83</v>
      </c>
      <c r="AY201" s="247" t="s">
        <v>192</v>
      </c>
    </row>
    <row r="202" s="13" customFormat="1">
      <c r="A202" s="13"/>
      <c r="B202" s="237"/>
      <c r="C202" s="238"/>
      <c r="D202" s="232" t="s">
        <v>260</v>
      </c>
      <c r="E202" s="239" t="s">
        <v>1</v>
      </c>
      <c r="F202" s="240" t="s">
        <v>1463</v>
      </c>
      <c r="G202" s="238"/>
      <c r="H202" s="241">
        <v>-2.6880000000000002</v>
      </c>
      <c r="I202" s="242"/>
      <c r="J202" s="238"/>
      <c r="K202" s="238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94</v>
      </c>
      <c r="AV202" s="13" t="s">
        <v>94</v>
      </c>
      <c r="AW202" s="13" t="s">
        <v>38</v>
      </c>
      <c r="AX202" s="13" t="s">
        <v>83</v>
      </c>
      <c r="AY202" s="247" t="s">
        <v>192</v>
      </c>
    </row>
    <row r="203" s="2" customFormat="1" ht="24.15" customHeight="1">
      <c r="A203" s="37"/>
      <c r="B203" s="38"/>
      <c r="C203" s="219" t="s">
        <v>405</v>
      </c>
      <c r="D203" s="219" t="s">
        <v>193</v>
      </c>
      <c r="E203" s="220" t="s">
        <v>450</v>
      </c>
      <c r="F203" s="221" t="s">
        <v>451</v>
      </c>
      <c r="G203" s="222" t="s">
        <v>351</v>
      </c>
      <c r="H203" s="223">
        <v>24.192</v>
      </c>
      <c r="I203" s="224"/>
      <c r="J203" s="225">
        <f>ROUND(I203*H203,2)</f>
        <v>0</v>
      </c>
      <c r="K203" s="221" t="s">
        <v>266</v>
      </c>
      <c r="L203" s="43"/>
      <c r="M203" s="226" t="s">
        <v>1</v>
      </c>
      <c r="N203" s="227" t="s">
        <v>48</v>
      </c>
      <c r="O203" s="90"/>
      <c r="P203" s="228">
        <f>O203*H203</f>
        <v>0</v>
      </c>
      <c r="Q203" s="228">
        <v>0</v>
      </c>
      <c r="R203" s="228">
        <f>Q203*H203</f>
        <v>0</v>
      </c>
      <c r="S203" s="228">
        <v>0</v>
      </c>
      <c r="T203" s="22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30" t="s">
        <v>209</v>
      </c>
      <c r="AT203" s="230" t="s">
        <v>193</v>
      </c>
      <c r="AU203" s="230" t="s">
        <v>94</v>
      </c>
      <c r="AY203" s="15" t="s">
        <v>192</v>
      </c>
      <c r="BE203" s="231">
        <f>IF(N203="základní",J203,0)</f>
        <v>0</v>
      </c>
      <c r="BF203" s="231">
        <f>IF(N203="snížená",J203,0)</f>
        <v>0</v>
      </c>
      <c r="BG203" s="231">
        <f>IF(N203="zákl. přenesená",J203,0)</f>
        <v>0</v>
      </c>
      <c r="BH203" s="231">
        <f>IF(N203="sníž. přenesená",J203,0)</f>
        <v>0</v>
      </c>
      <c r="BI203" s="231">
        <f>IF(N203="nulová",J203,0)</f>
        <v>0</v>
      </c>
      <c r="BJ203" s="15" t="s">
        <v>91</v>
      </c>
      <c r="BK203" s="231">
        <f>ROUND(I203*H203,2)</f>
        <v>0</v>
      </c>
      <c r="BL203" s="15" t="s">
        <v>209</v>
      </c>
      <c r="BM203" s="230" t="s">
        <v>452</v>
      </c>
    </row>
    <row r="204" s="2" customFormat="1">
      <c r="A204" s="37"/>
      <c r="B204" s="38"/>
      <c r="C204" s="39"/>
      <c r="D204" s="232" t="s">
        <v>199</v>
      </c>
      <c r="E204" s="39"/>
      <c r="F204" s="233" t="s">
        <v>453</v>
      </c>
      <c r="G204" s="39"/>
      <c r="H204" s="39"/>
      <c r="I204" s="234"/>
      <c r="J204" s="39"/>
      <c r="K204" s="39"/>
      <c r="L204" s="43"/>
      <c r="M204" s="235"/>
      <c r="N204" s="236"/>
      <c r="O204" s="90"/>
      <c r="P204" s="90"/>
      <c r="Q204" s="90"/>
      <c r="R204" s="90"/>
      <c r="S204" s="90"/>
      <c r="T204" s="91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15" t="s">
        <v>199</v>
      </c>
      <c r="AU204" s="15" t="s">
        <v>94</v>
      </c>
    </row>
    <row r="205" s="2" customFormat="1">
      <c r="A205" s="37"/>
      <c r="B205" s="38"/>
      <c r="C205" s="39"/>
      <c r="D205" s="248" t="s">
        <v>268</v>
      </c>
      <c r="E205" s="39"/>
      <c r="F205" s="249" t="s">
        <v>454</v>
      </c>
      <c r="G205" s="39"/>
      <c r="H205" s="39"/>
      <c r="I205" s="234"/>
      <c r="J205" s="39"/>
      <c r="K205" s="39"/>
      <c r="L205" s="43"/>
      <c r="M205" s="235"/>
      <c r="N205" s="236"/>
      <c r="O205" s="90"/>
      <c r="P205" s="90"/>
      <c r="Q205" s="90"/>
      <c r="R205" s="90"/>
      <c r="S205" s="90"/>
      <c r="T205" s="91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15" t="s">
        <v>268</v>
      </c>
      <c r="AU205" s="15" t="s">
        <v>94</v>
      </c>
    </row>
    <row r="206" s="13" customFormat="1">
      <c r="A206" s="13"/>
      <c r="B206" s="237"/>
      <c r="C206" s="238"/>
      <c r="D206" s="232" t="s">
        <v>260</v>
      </c>
      <c r="E206" s="239" t="s">
        <v>1</v>
      </c>
      <c r="F206" s="240" t="s">
        <v>1475</v>
      </c>
      <c r="G206" s="238"/>
      <c r="H206" s="241">
        <v>30.463999999999999</v>
      </c>
      <c r="I206" s="242"/>
      <c r="J206" s="238"/>
      <c r="K206" s="238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94</v>
      </c>
      <c r="AV206" s="13" t="s">
        <v>94</v>
      </c>
      <c r="AW206" s="13" t="s">
        <v>38</v>
      </c>
      <c r="AX206" s="13" t="s">
        <v>83</v>
      </c>
      <c r="AY206" s="247" t="s">
        <v>192</v>
      </c>
    </row>
    <row r="207" s="13" customFormat="1">
      <c r="A207" s="13"/>
      <c r="B207" s="237"/>
      <c r="C207" s="238"/>
      <c r="D207" s="232" t="s">
        <v>260</v>
      </c>
      <c r="E207" s="239" t="s">
        <v>1</v>
      </c>
      <c r="F207" s="240" t="s">
        <v>1476</v>
      </c>
      <c r="G207" s="238"/>
      <c r="H207" s="241">
        <v>-6.2720000000000002</v>
      </c>
      <c r="I207" s="242"/>
      <c r="J207" s="238"/>
      <c r="K207" s="238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260</v>
      </c>
      <c r="AU207" s="247" t="s">
        <v>94</v>
      </c>
      <c r="AV207" s="13" t="s">
        <v>94</v>
      </c>
      <c r="AW207" s="13" t="s">
        <v>38</v>
      </c>
      <c r="AX207" s="13" t="s">
        <v>83</v>
      </c>
      <c r="AY207" s="247" t="s">
        <v>192</v>
      </c>
    </row>
    <row r="208" s="2" customFormat="1" ht="33" customHeight="1">
      <c r="A208" s="37"/>
      <c r="B208" s="38"/>
      <c r="C208" s="219" t="s">
        <v>413</v>
      </c>
      <c r="D208" s="219" t="s">
        <v>193</v>
      </c>
      <c r="E208" s="220" t="s">
        <v>458</v>
      </c>
      <c r="F208" s="221" t="s">
        <v>459</v>
      </c>
      <c r="G208" s="222" t="s">
        <v>334</v>
      </c>
      <c r="H208" s="223">
        <v>35.840000000000003</v>
      </c>
      <c r="I208" s="224"/>
      <c r="J208" s="225">
        <f>ROUND(I208*H208,2)</f>
        <v>0</v>
      </c>
      <c r="K208" s="221" t="s">
        <v>266</v>
      </c>
      <c r="L208" s="43"/>
      <c r="M208" s="226" t="s">
        <v>1</v>
      </c>
      <c r="N208" s="227" t="s">
        <v>48</v>
      </c>
      <c r="O208" s="90"/>
      <c r="P208" s="228">
        <f>O208*H208</f>
        <v>0</v>
      </c>
      <c r="Q208" s="228">
        <v>0</v>
      </c>
      <c r="R208" s="228">
        <f>Q208*H208</f>
        <v>0</v>
      </c>
      <c r="S208" s="228">
        <v>0</v>
      </c>
      <c r="T208" s="22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30" t="s">
        <v>209</v>
      </c>
      <c r="AT208" s="230" t="s">
        <v>193</v>
      </c>
      <c r="AU208" s="230" t="s">
        <v>94</v>
      </c>
      <c r="AY208" s="15" t="s">
        <v>192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5" t="s">
        <v>91</v>
      </c>
      <c r="BK208" s="231">
        <f>ROUND(I208*H208,2)</f>
        <v>0</v>
      </c>
      <c r="BL208" s="15" t="s">
        <v>209</v>
      </c>
      <c r="BM208" s="230" t="s">
        <v>460</v>
      </c>
    </row>
    <row r="209" s="2" customFormat="1">
      <c r="A209" s="37"/>
      <c r="B209" s="38"/>
      <c r="C209" s="39"/>
      <c r="D209" s="232" t="s">
        <v>199</v>
      </c>
      <c r="E209" s="39"/>
      <c r="F209" s="233" t="s">
        <v>461</v>
      </c>
      <c r="G209" s="39"/>
      <c r="H209" s="39"/>
      <c r="I209" s="234"/>
      <c r="J209" s="39"/>
      <c r="K209" s="39"/>
      <c r="L209" s="43"/>
      <c r="M209" s="235"/>
      <c r="N209" s="236"/>
      <c r="O209" s="90"/>
      <c r="P209" s="90"/>
      <c r="Q209" s="90"/>
      <c r="R209" s="90"/>
      <c r="S209" s="90"/>
      <c r="T209" s="91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15" t="s">
        <v>199</v>
      </c>
      <c r="AU209" s="15" t="s">
        <v>94</v>
      </c>
    </row>
    <row r="210" s="2" customFormat="1">
      <c r="A210" s="37"/>
      <c r="B210" s="38"/>
      <c r="C210" s="39"/>
      <c r="D210" s="248" t="s">
        <v>268</v>
      </c>
      <c r="E210" s="39"/>
      <c r="F210" s="249" t="s">
        <v>462</v>
      </c>
      <c r="G210" s="39"/>
      <c r="H210" s="39"/>
      <c r="I210" s="234"/>
      <c r="J210" s="39"/>
      <c r="K210" s="39"/>
      <c r="L210" s="43"/>
      <c r="M210" s="235"/>
      <c r="N210" s="236"/>
      <c r="O210" s="90"/>
      <c r="P210" s="90"/>
      <c r="Q210" s="90"/>
      <c r="R210" s="90"/>
      <c r="S210" s="90"/>
      <c r="T210" s="91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15" t="s">
        <v>268</v>
      </c>
      <c r="AU210" s="15" t="s">
        <v>94</v>
      </c>
    </row>
    <row r="211" s="13" customFormat="1">
      <c r="A211" s="13"/>
      <c r="B211" s="237"/>
      <c r="C211" s="238"/>
      <c r="D211" s="232" t="s">
        <v>260</v>
      </c>
      <c r="E211" s="239" t="s">
        <v>1</v>
      </c>
      <c r="F211" s="240" t="s">
        <v>1477</v>
      </c>
      <c r="G211" s="238"/>
      <c r="H211" s="241">
        <v>35.840000000000003</v>
      </c>
      <c r="I211" s="242"/>
      <c r="J211" s="238"/>
      <c r="K211" s="238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94</v>
      </c>
      <c r="AV211" s="13" t="s">
        <v>94</v>
      </c>
      <c r="AW211" s="13" t="s">
        <v>38</v>
      </c>
      <c r="AX211" s="13" t="s">
        <v>83</v>
      </c>
      <c r="AY211" s="247" t="s">
        <v>192</v>
      </c>
    </row>
    <row r="212" s="2" customFormat="1" ht="16.5" customHeight="1">
      <c r="A212" s="37"/>
      <c r="B212" s="38"/>
      <c r="C212" s="219" t="s">
        <v>7</v>
      </c>
      <c r="D212" s="219" t="s">
        <v>193</v>
      </c>
      <c r="E212" s="220" t="s">
        <v>465</v>
      </c>
      <c r="F212" s="221" t="s">
        <v>466</v>
      </c>
      <c r="G212" s="222" t="s">
        <v>351</v>
      </c>
      <c r="H212" s="223">
        <v>52.479999999999997</v>
      </c>
      <c r="I212" s="224"/>
      <c r="J212" s="225">
        <f>ROUND(I212*H212,2)</f>
        <v>0</v>
      </c>
      <c r="K212" s="221" t="s">
        <v>266</v>
      </c>
      <c r="L212" s="43"/>
      <c r="M212" s="226" t="s">
        <v>1</v>
      </c>
      <c r="N212" s="227" t="s">
        <v>48</v>
      </c>
      <c r="O212" s="90"/>
      <c r="P212" s="228">
        <f>O212*H212</f>
        <v>0</v>
      </c>
      <c r="Q212" s="228">
        <v>0</v>
      </c>
      <c r="R212" s="228">
        <f>Q212*H212</f>
        <v>0</v>
      </c>
      <c r="S212" s="228">
        <v>0</v>
      </c>
      <c r="T212" s="22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30" t="s">
        <v>209</v>
      </c>
      <c r="AT212" s="230" t="s">
        <v>193</v>
      </c>
      <c r="AU212" s="230" t="s">
        <v>94</v>
      </c>
      <c r="AY212" s="15" t="s">
        <v>192</v>
      </c>
      <c r="BE212" s="231">
        <f>IF(N212="základní",J212,0)</f>
        <v>0</v>
      </c>
      <c r="BF212" s="231">
        <f>IF(N212="snížená",J212,0)</f>
        <v>0</v>
      </c>
      <c r="BG212" s="231">
        <f>IF(N212="zákl. přenesená",J212,0)</f>
        <v>0</v>
      </c>
      <c r="BH212" s="231">
        <f>IF(N212="sníž. přenesená",J212,0)</f>
        <v>0</v>
      </c>
      <c r="BI212" s="231">
        <f>IF(N212="nulová",J212,0)</f>
        <v>0</v>
      </c>
      <c r="BJ212" s="15" t="s">
        <v>91</v>
      </c>
      <c r="BK212" s="231">
        <f>ROUND(I212*H212,2)</f>
        <v>0</v>
      </c>
      <c r="BL212" s="15" t="s">
        <v>209</v>
      </c>
      <c r="BM212" s="230" t="s">
        <v>467</v>
      </c>
    </row>
    <row r="213" s="2" customFormat="1">
      <c r="A213" s="37"/>
      <c r="B213" s="38"/>
      <c r="C213" s="39"/>
      <c r="D213" s="232" t="s">
        <v>199</v>
      </c>
      <c r="E213" s="39"/>
      <c r="F213" s="233" t="s">
        <v>468</v>
      </c>
      <c r="G213" s="39"/>
      <c r="H213" s="39"/>
      <c r="I213" s="234"/>
      <c r="J213" s="39"/>
      <c r="K213" s="39"/>
      <c r="L213" s="43"/>
      <c r="M213" s="235"/>
      <c r="N213" s="236"/>
      <c r="O213" s="90"/>
      <c r="P213" s="90"/>
      <c r="Q213" s="90"/>
      <c r="R213" s="90"/>
      <c r="S213" s="90"/>
      <c r="T213" s="91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15" t="s">
        <v>199</v>
      </c>
      <c r="AU213" s="15" t="s">
        <v>94</v>
      </c>
    </row>
    <row r="214" s="2" customFormat="1">
      <c r="A214" s="37"/>
      <c r="B214" s="38"/>
      <c r="C214" s="39"/>
      <c r="D214" s="248" t="s">
        <v>268</v>
      </c>
      <c r="E214" s="39"/>
      <c r="F214" s="249" t="s">
        <v>469</v>
      </c>
      <c r="G214" s="39"/>
      <c r="H214" s="39"/>
      <c r="I214" s="234"/>
      <c r="J214" s="39"/>
      <c r="K214" s="39"/>
      <c r="L214" s="43"/>
      <c r="M214" s="235"/>
      <c r="N214" s="236"/>
      <c r="O214" s="90"/>
      <c r="P214" s="90"/>
      <c r="Q214" s="90"/>
      <c r="R214" s="90"/>
      <c r="S214" s="90"/>
      <c r="T214" s="91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15" t="s">
        <v>268</v>
      </c>
      <c r="AU214" s="15" t="s">
        <v>94</v>
      </c>
    </row>
    <row r="215" s="13" customFormat="1">
      <c r="A215" s="13"/>
      <c r="B215" s="237"/>
      <c r="C215" s="238"/>
      <c r="D215" s="232" t="s">
        <v>260</v>
      </c>
      <c r="E215" s="239" t="s">
        <v>1</v>
      </c>
      <c r="F215" s="240" t="s">
        <v>1478</v>
      </c>
      <c r="G215" s="238"/>
      <c r="H215" s="241">
        <v>43.520000000000003</v>
      </c>
      <c r="I215" s="242"/>
      <c r="J215" s="238"/>
      <c r="K215" s="238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94</v>
      </c>
      <c r="AV215" s="13" t="s">
        <v>94</v>
      </c>
      <c r="AW215" s="13" t="s">
        <v>38</v>
      </c>
      <c r="AX215" s="13" t="s">
        <v>83</v>
      </c>
      <c r="AY215" s="247" t="s">
        <v>192</v>
      </c>
    </row>
    <row r="216" s="13" customFormat="1">
      <c r="A216" s="13"/>
      <c r="B216" s="237"/>
      <c r="C216" s="238"/>
      <c r="D216" s="232" t="s">
        <v>260</v>
      </c>
      <c r="E216" s="239" t="s">
        <v>1</v>
      </c>
      <c r="F216" s="240" t="s">
        <v>1479</v>
      </c>
      <c r="G216" s="238"/>
      <c r="H216" s="241">
        <v>-8.9600000000000009</v>
      </c>
      <c r="I216" s="242"/>
      <c r="J216" s="238"/>
      <c r="K216" s="238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94</v>
      </c>
      <c r="AV216" s="13" t="s">
        <v>94</v>
      </c>
      <c r="AW216" s="13" t="s">
        <v>38</v>
      </c>
      <c r="AX216" s="13" t="s">
        <v>83</v>
      </c>
      <c r="AY216" s="247" t="s">
        <v>192</v>
      </c>
    </row>
    <row r="217" s="13" customFormat="1">
      <c r="A217" s="13"/>
      <c r="B217" s="237"/>
      <c r="C217" s="238"/>
      <c r="D217" s="232" t="s">
        <v>260</v>
      </c>
      <c r="E217" s="239" t="s">
        <v>1</v>
      </c>
      <c r="F217" s="240" t="s">
        <v>1473</v>
      </c>
      <c r="G217" s="238"/>
      <c r="H217" s="241">
        <v>17.920000000000002</v>
      </c>
      <c r="I217" s="242"/>
      <c r="J217" s="238"/>
      <c r="K217" s="238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94</v>
      </c>
      <c r="AV217" s="13" t="s">
        <v>94</v>
      </c>
      <c r="AW217" s="13" t="s">
        <v>38</v>
      </c>
      <c r="AX217" s="13" t="s">
        <v>83</v>
      </c>
      <c r="AY217" s="247" t="s">
        <v>192</v>
      </c>
    </row>
    <row r="218" s="2" customFormat="1" ht="24.15" customHeight="1">
      <c r="A218" s="37"/>
      <c r="B218" s="38"/>
      <c r="C218" s="219" t="s">
        <v>428</v>
      </c>
      <c r="D218" s="219" t="s">
        <v>193</v>
      </c>
      <c r="E218" s="220" t="s">
        <v>473</v>
      </c>
      <c r="F218" s="221" t="s">
        <v>474</v>
      </c>
      <c r="G218" s="222" t="s">
        <v>351</v>
      </c>
      <c r="H218" s="223">
        <v>16.640000000000001</v>
      </c>
      <c r="I218" s="224"/>
      <c r="J218" s="225">
        <f>ROUND(I218*H218,2)</f>
        <v>0</v>
      </c>
      <c r="K218" s="221" t="s">
        <v>266</v>
      </c>
      <c r="L218" s="43"/>
      <c r="M218" s="226" t="s">
        <v>1</v>
      </c>
      <c r="N218" s="227" t="s">
        <v>48</v>
      </c>
      <c r="O218" s="90"/>
      <c r="P218" s="228">
        <f>O218*H218</f>
        <v>0</v>
      </c>
      <c r="Q218" s="228">
        <v>0</v>
      </c>
      <c r="R218" s="228">
        <f>Q218*H218</f>
        <v>0</v>
      </c>
      <c r="S218" s="228">
        <v>0</v>
      </c>
      <c r="T218" s="22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30" t="s">
        <v>209</v>
      </c>
      <c r="AT218" s="230" t="s">
        <v>193</v>
      </c>
      <c r="AU218" s="230" t="s">
        <v>94</v>
      </c>
      <c r="AY218" s="15" t="s">
        <v>192</v>
      </c>
      <c r="BE218" s="231">
        <f>IF(N218="základní",J218,0)</f>
        <v>0</v>
      </c>
      <c r="BF218" s="231">
        <f>IF(N218="snížená",J218,0)</f>
        <v>0</v>
      </c>
      <c r="BG218" s="231">
        <f>IF(N218="zákl. přenesená",J218,0)</f>
        <v>0</v>
      </c>
      <c r="BH218" s="231">
        <f>IF(N218="sníž. přenesená",J218,0)</f>
        <v>0</v>
      </c>
      <c r="BI218" s="231">
        <f>IF(N218="nulová",J218,0)</f>
        <v>0</v>
      </c>
      <c r="BJ218" s="15" t="s">
        <v>91</v>
      </c>
      <c r="BK218" s="231">
        <f>ROUND(I218*H218,2)</f>
        <v>0</v>
      </c>
      <c r="BL218" s="15" t="s">
        <v>209</v>
      </c>
      <c r="BM218" s="230" t="s">
        <v>475</v>
      </c>
    </row>
    <row r="219" s="2" customFormat="1">
      <c r="A219" s="37"/>
      <c r="B219" s="38"/>
      <c r="C219" s="39"/>
      <c r="D219" s="232" t="s">
        <v>199</v>
      </c>
      <c r="E219" s="39"/>
      <c r="F219" s="233" t="s">
        <v>476</v>
      </c>
      <c r="G219" s="39"/>
      <c r="H219" s="39"/>
      <c r="I219" s="234"/>
      <c r="J219" s="39"/>
      <c r="K219" s="39"/>
      <c r="L219" s="43"/>
      <c r="M219" s="235"/>
      <c r="N219" s="236"/>
      <c r="O219" s="90"/>
      <c r="P219" s="90"/>
      <c r="Q219" s="90"/>
      <c r="R219" s="90"/>
      <c r="S219" s="90"/>
      <c r="T219" s="91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T219" s="15" t="s">
        <v>199</v>
      </c>
      <c r="AU219" s="15" t="s">
        <v>94</v>
      </c>
    </row>
    <row r="220" s="2" customFormat="1">
      <c r="A220" s="37"/>
      <c r="B220" s="38"/>
      <c r="C220" s="39"/>
      <c r="D220" s="248" t="s">
        <v>268</v>
      </c>
      <c r="E220" s="39"/>
      <c r="F220" s="249" t="s">
        <v>477</v>
      </c>
      <c r="G220" s="39"/>
      <c r="H220" s="39"/>
      <c r="I220" s="234"/>
      <c r="J220" s="39"/>
      <c r="K220" s="39"/>
      <c r="L220" s="43"/>
      <c r="M220" s="235"/>
      <c r="N220" s="236"/>
      <c r="O220" s="90"/>
      <c r="P220" s="90"/>
      <c r="Q220" s="90"/>
      <c r="R220" s="90"/>
      <c r="S220" s="90"/>
      <c r="T220" s="91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15" t="s">
        <v>268</v>
      </c>
      <c r="AU220" s="15" t="s">
        <v>94</v>
      </c>
    </row>
    <row r="221" s="13" customFormat="1">
      <c r="A221" s="13"/>
      <c r="B221" s="237"/>
      <c r="C221" s="238"/>
      <c r="D221" s="232" t="s">
        <v>260</v>
      </c>
      <c r="E221" s="239" t="s">
        <v>1</v>
      </c>
      <c r="F221" s="240" t="s">
        <v>1480</v>
      </c>
      <c r="G221" s="238"/>
      <c r="H221" s="241">
        <v>16.640000000000001</v>
      </c>
      <c r="I221" s="242"/>
      <c r="J221" s="238"/>
      <c r="K221" s="238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260</v>
      </c>
      <c r="AU221" s="247" t="s">
        <v>94</v>
      </c>
      <c r="AV221" s="13" t="s">
        <v>94</v>
      </c>
      <c r="AW221" s="13" t="s">
        <v>38</v>
      </c>
      <c r="AX221" s="13" t="s">
        <v>83</v>
      </c>
      <c r="AY221" s="247" t="s">
        <v>192</v>
      </c>
    </row>
    <row r="222" s="2" customFormat="1" ht="24.15" customHeight="1">
      <c r="A222" s="37"/>
      <c r="B222" s="38"/>
      <c r="C222" s="219" t="s">
        <v>435</v>
      </c>
      <c r="D222" s="219" t="s">
        <v>193</v>
      </c>
      <c r="E222" s="220" t="s">
        <v>480</v>
      </c>
      <c r="F222" s="221" t="s">
        <v>481</v>
      </c>
      <c r="G222" s="222" t="s">
        <v>351</v>
      </c>
      <c r="H222" s="223">
        <v>10.24</v>
      </c>
      <c r="I222" s="224"/>
      <c r="J222" s="225">
        <f>ROUND(I222*H222,2)</f>
        <v>0</v>
      </c>
      <c r="K222" s="221" t="s">
        <v>266</v>
      </c>
      <c r="L222" s="43"/>
      <c r="M222" s="226" t="s">
        <v>1</v>
      </c>
      <c r="N222" s="227" t="s">
        <v>48</v>
      </c>
      <c r="O222" s="90"/>
      <c r="P222" s="228">
        <f>O222*H222</f>
        <v>0</v>
      </c>
      <c r="Q222" s="228">
        <v>0</v>
      </c>
      <c r="R222" s="228">
        <f>Q222*H222</f>
        <v>0</v>
      </c>
      <c r="S222" s="228">
        <v>0</v>
      </c>
      <c r="T222" s="22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30" t="s">
        <v>209</v>
      </c>
      <c r="AT222" s="230" t="s">
        <v>193</v>
      </c>
      <c r="AU222" s="230" t="s">
        <v>94</v>
      </c>
      <c r="AY222" s="15" t="s">
        <v>192</v>
      </c>
      <c r="BE222" s="231">
        <f>IF(N222="základní",J222,0)</f>
        <v>0</v>
      </c>
      <c r="BF222" s="231">
        <f>IF(N222="snížená",J222,0)</f>
        <v>0</v>
      </c>
      <c r="BG222" s="231">
        <f>IF(N222="zákl. přenesená",J222,0)</f>
        <v>0</v>
      </c>
      <c r="BH222" s="231">
        <f>IF(N222="sníž. přenesená",J222,0)</f>
        <v>0</v>
      </c>
      <c r="BI222" s="231">
        <f>IF(N222="nulová",J222,0)</f>
        <v>0</v>
      </c>
      <c r="BJ222" s="15" t="s">
        <v>91</v>
      </c>
      <c r="BK222" s="231">
        <f>ROUND(I222*H222,2)</f>
        <v>0</v>
      </c>
      <c r="BL222" s="15" t="s">
        <v>209</v>
      </c>
      <c r="BM222" s="230" t="s">
        <v>482</v>
      </c>
    </row>
    <row r="223" s="2" customFormat="1">
      <c r="A223" s="37"/>
      <c r="B223" s="38"/>
      <c r="C223" s="39"/>
      <c r="D223" s="232" t="s">
        <v>199</v>
      </c>
      <c r="E223" s="39"/>
      <c r="F223" s="233" t="s">
        <v>483</v>
      </c>
      <c r="G223" s="39"/>
      <c r="H223" s="39"/>
      <c r="I223" s="234"/>
      <c r="J223" s="39"/>
      <c r="K223" s="39"/>
      <c r="L223" s="43"/>
      <c r="M223" s="235"/>
      <c r="N223" s="236"/>
      <c r="O223" s="90"/>
      <c r="P223" s="90"/>
      <c r="Q223" s="90"/>
      <c r="R223" s="90"/>
      <c r="S223" s="90"/>
      <c r="T223" s="91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15" t="s">
        <v>199</v>
      </c>
      <c r="AU223" s="15" t="s">
        <v>94</v>
      </c>
    </row>
    <row r="224" s="2" customFormat="1">
      <c r="A224" s="37"/>
      <c r="B224" s="38"/>
      <c r="C224" s="39"/>
      <c r="D224" s="248" t="s">
        <v>268</v>
      </c>
      <c r="E224" s="39"/>
      <c r="F224" s="249" t="s">
        <v>484</v>
      </c>
      <c r="G224" s="39"/>
      <c r="H224" s="39"/>
      <c r="I224" s="234"/>
      <c r="J224" s="39"/>
      <c r="K224" s="39"/>
      <c r="L224" s="43"/>
      <c r="M224" s="235"/>
      <c r="N224" s="236"/>
      <c r="O224" s="90"/>
      <c r="P224" s="90"/>
      <c r="Q224" s="90"/>
      <c r="R224" s="90"/>
      <c r="S224" s="90"/>
      <c r="T224" s="91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15" t="s">
        <v>268</v>
      </c>
      <c r="AU224" s="15" t="s">
        <v>94</v>
      </c>
    </row>
    <row r="225" s="13" customFormat="1">
      <c r="A225" s="13"/>
      <c r="B225" s="237"/>
      <c r="C225" s="238"/>
      <c r="D225" s="232" t="s">
        <v>260</v>
      </c>
      <c r="E225" s="239" t="s">
        <v>1</v>
      </c>
      <c r="F225" s="240" t="s">
        <v>1481</v>
      </c>
      <c r="G225" s="238"/>
      <c r="H225" s="241">
        <v>10.24</v>
      </c>
      <c r="I225" s="242"/>
      <c r="J225" s="238"/>
      <c r="K225" s="238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260</v>
      </c>
      <c r="AU225" s="247" t="s">
        <v>94</v>
      </c>
      <c r="AV225" s="13" t="s">
        <v>94</v>
      </c>
      <c r="AW225" s="13" t="s">
        <v>38</v>
      </c>
      <c r="AX225" s="13" t="s">
        <v>83</v>
      </c>
      <c r="AY225" s="247" t="s">
        <v>192</v>
      </c>
    </row>
    <row r="226" s="12" customFormat="1" ht="22.8" customHeight="1">
      <c r="A226" s="12"/>
      <c r="B226" s="203"/>
      <c r="C226" s="204"/>
      <c r="D226" s="205" t="s">
        <v>82</v>
      </c>
      <c r="E226" s="217" t="s">
        <v>209</v>
      </c>
      <c r="F226" s="217" t="s">
        <v>504</v>
      </c>
      <c r="G226" s="204"/>
      <c r="H226" s="204"/>
      <c r="I226" s="207"/>
      <c r="J226" s="218">
        <f>BK226</f>
        <v>0</v>
      </c>
      <c r="K226" s="204"/>
      <c r="L226" s="209"/>
      <c r="M226" s="210"/>
      <c r="N226" s="211"/>
      <c r="O226" s="211"/>
      <c r="P226" s="212">
        <f>SUM(P227:P238)</f>
        <v>0</v>
      </c>
      <c r="Q226" s="211"/>
      <c r="R226" s="212">
        <f>SUM(R227:R238)</f>
        <v>4.8444608000000002</v>
      </c>
      <c r="S226" s="211"/>
      <c r="T226" s="213">
        <f>SUM(T227:T238)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4" t="s">
        <v>91</v>
      </c>
      <c r="AT226" s="215" t="s">
        <v>82</v>
      </c>
      <c r="AU226" s="215" t="s">
        <v>91</v>
      </c>
      <c r="AY226" s="214" t="s">
        <v>192</v>
      </c>
      <c r="BK226" s="216">
        <f>SUM(BK227:BK238)</f>
        <v>0</v>
      </c>
    </row>
    <row r="227" s="2" customFormat="1" ht="16.5" customHeight="1">
      <c r="A227" s="37"/>
      <c r="B227" s="38"/>
      <c r="C227" s="219" t="s">
        <v>442</v>
      </c>
      <c r="D227" s="219" t="s">
        <v>193</v>
      </c>
      <c r="E227" s="220" t="s">
        <v>506</v>
      </c>
      <c r="F227" s="221" t="s">
        <v>507</v>
      </c>
      <c r="G227" s="222" t="s">
        <v>351</v>
      </c>
      <c r="H227" s="223">
        <v>2.5600000000000001</v>
      </c>
      <c r="I227" s="224"/>
      <c r="J227" s="225">
        <f>ROUND(I227*H227,2)</f>
        <v>0</v>
      </c>
      <c r="K227" s="221" t="s">
        <v>266</v>
      </c>
      <c r="L227" s="43"/>
      <c r="M227" s="226" t="s">
        <v>1</v>
      </c>
      <c r="N227" s="227" t="s">
        <v>48</v>
      </c>
      <c r="O227" s="90"/>
      <c r="P227" s="228">
        <f>O227*H227</f>
        <v>0</v>
      </c>
      <c r="Q227" s="228">
        <v>1.8907700000000001</v>
      </c>
      <c r="R227" s="228">
        <f>Q227*H227</f>
        <v>4.8403711999999999</v>
      </c>
      <c r="S227" s="228">
        <v>0</v>
      </c>
      <c r="T227" s="22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30" t="s">
        <v>209</v>
      </c>
      <c r="AT227" s="230" t="s">
        <v>193</v>
      </c>
      <c r="AU227" s="230" t="s">
        <v>94</v>
      </c>
      <c r="AY227" s="15" t="s">
        <v>192</v>
      </c>
      <c r="BE227" s="231">
        <f>IF(N227="základní",J227,0)</f>
        <v>0</v>
      </c>
      <c r="BF227" s="231">
        <f>IF(N227="snížená",J227,0)</f>
        <v>0</v>
      </c>
      <c r="BG227" s="231">
        <f>IF(N227="zákl. přenesená",J227,0)</f>
        <v>0</v>
      </c>
      <c r="BH227" s="231">
        <f>IF(N227="sníž. přenesená",J227,0)</f>
        <v>0</v>
      </c>
      <c r="BI227" s="231">
        <f>IF(N227="nulová",J227,0)</f>
        <v>0</v>
      </c>
      <c r="BJ227" s="15" t="s">
        <v>91</v>
      </c>
      <c r="BK227" s="231">
        <f>ROUND(I227*H227,2)</f>
        <v>0</v>
      </c>
      <c r="BL227" s="15" t="s">
        <v>209</v>
      </c>
      <c r="BM227" s="230" t="s">
        <v>508</v>
      </c>
    </row>
    <row r="228" s="2" customFormat="1">
      <c r="A228" s="37"/>
      <c r="B228" s="38"/>
      <c r="C228" s="39"/>
      <c r="D228" s="232" t="s">
        <v>199</v>
      </c>
      <c r="E228" s="39"/>
      <c r="F228" s="233" t="s">
        <v>509</v>
      </c>
      <c r="G228" s="39"/>
      <c r="H228" s="39"/>
      <c r="I228" s="234"/>
      <c r="J228" s="39"/>
      <c r="K228" s="39"/>
      <c r="L228" s="43"/>
      <c r="M228" s="235"/>
      <c r="N228" s="236"/>
      <c r="O228" s="90"/>
      <c r="P228" s="90"/>
      <c r="Q228" s="90"/>
      <c r="R228" s="90"/>
      <c r="S228" s="90"/>
      <c r="T228" s="91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15" t="s">
        <v>199</v>
      </c>
      <c r="AU228" s="15" t="s">
        <v>94</v>
      </c>
    </row>
    <row r="229" s="2" customFormat="1">
      <c r="A229" s="37"/>
      <c r="B229" s="38"/>
      <c r="C229" s="39"/>
      <c r="D229" s="248" t="s">
        <v>268</v>
      </c>
      <c r="E229" s="39"/>
      <c r="F229" s="249" t="s">
        <v>510</v>
      </c>
      <c r="G229" s="39"/>
      <c r="H229" s="39"/>
      <c r="I229" s="234"/>
      <c r="J229" s="39"/>
      <c r="K229" s="39"/>
      <c r="L229" s="43"/>
      <c r="M229" s="235"/>
      <c r="N229" s="236"/>
      <c r="O229" s="90"/>
      <c r="P229" s="90"/>
      <c r="Q229" s="90"/>
      <c r="R229" s="90"/>
      <c r="S229" s="90"/>
      <c r="T229" s="91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15" t="s">
        <v>268</v>
      </c>
      <c r="AU229" s="15" t="s">
        <v>94</v>
      </c>
    </row>
    <row r="230" s="13" customFormat="1">
      <c r="A230" s="13"/>
      <c r="B230" s="237"/>
      <c r="C230" s="238"/>
      <c r="D230" s="232" t="s">
        <v>260</v>
      </c>
      <c r="E230" s="239" t="s">
        <v>1</v>
      </c>
      <c r="F230" s="240" t="s">
        <v>1482</v>
      </c>
      <c r="G230" s="238"/>
      <c r="H230" s="241">
        <v>2.5600000000000001</v>
      </c>
      <c r="I230" s="242"/>
      <c r="J230" s="238"/>
      <c r="K230" s="238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94</v>
      </c>
      <c r="AV230" s="13" t="s">
        <v>94</v>
      </c>
      <c r="AW230" s="13" t="s">
        <v>38</v>
      </c>
      <c r="AX230" s="13" t="s">
        <v>91</v>
      </c>
      <c r="AY230" s="247" t="s">
        <v>192</v>
      </c>
    </row>
    <row r="231" s="2" customFormat="1" ht="24.15" customHeight="1">
      <c r="A231" s="37"/>
      <c r="B231" s="38"/>
      <c r="C231" s="219" t="s">
        <v>449</v>
      </c>
      <c r="D231" s="219" t="s">
        <v>193</v>
      </c>
      <c r="E231" s="220" t="s">
        <v>513</v>
      </c>
      <c r="F231" s="221" t="s">
        <v>514</v>
      </c>
      <c r="G231" s="222" t="s">
        <v>351</v>
      </c>
      <c r="H231" s="223">
        <v>0.040000000000000001</v>
      </c>
      <c r="I231" s="224"/>
      <c r="J231" s="225">
        <f>ROUND(I231*H231,2)</f>
        <v>0</v>
      </c>
      <c r="K231" s="221" t="s">
        <v>266</v>
      </c>
      <c r="L231" s="43"/>
      <c r="M231" s="226" t="s">
        <v>1</v>
      </c>
      <c r="N231" s="227" t="s">
        <v>48</v>
      </c>
      <c r="O231" s="90"/>
      <c r="P231" s="228">
        <f>O231*H231</f>
        <v>0</v>
      </c>
      <c r="Q231" s="228">
        <v>0</v>
      </c>
      <c r="R231" s="228">
        <f>Q231*H231</f>
        <v>0</v>
      </c>
      <c r="S231" s="228">
        <v>0</v>
      </c>
      <c r="T231" s="22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30" t="s">
        <v>209</v>
      </c>
      <c r="AT231" s="230" t="s">
        <v>193</v>
      </c>
      <c r="AU231" s="230" t="s">
        <v>94</v>
      </c>
      <c r="AY231" s="15" t="s">
        <v>192</v>
      </c>
      <c r="BE231" s="231">
        <f>IF(N231="základní",J231,0)</f>
        <v>0</v>
      </c>
      <c r="BF231" s="231">
        <f>IF(N231="snížená",J231,0)</f>
        <v>0</v>
      </c>
      <c r="BG231" s="231">
        <f>IF(N231="zákl. přenesená",J231,0)</f>
        <v>0</v>
      </c>
      <c r="BH231" s="231">
        <f>IF(N231="sníž. přenesená",J231,0)</f>
        <v>0</v>
      </c>
      <c r="BI231" s="231">
        <f>IF(N231="nulová",J231,0)</f>
        <v>0</v>
      </c>
      <c r="BJ231" s="15" t="s">
        <v>91</v>
      </c>
      <c r="BK231" s="231">
        <f>ROUND(I231*H231,2)</f>
        <v>0</v>
      </c>
      <c r="BL231" s="15" t="s">
        <v>209</v>
      </c>
      <c r="BM231" s="230" t="s">
        <v>515</v>
      </c>
    </row>
    <row r="232" s="2" customFormat="1">
      <c r="A232" s="37"/>
      <c r="B232" s="38"/>
      <c r="C232" s="39"/>
      <c r="D232" s="232" t="s">
        <v>199</v>
      </c>
      <c r="E232" s="39"/>
      <c r="F232" s="233" t="s">
        <v>516</v>
      </c>
      <c r="G232" s="39"/>
      <c r="H232" s="39"/>
      <c r="I232" s="234"/>
      <c r="J232" s="39"/>
      <c r="K232" s="39"/>
      <c r="L232" s="43"/>
      <c r="M232" s="235"/>
      <c r="N232" s="236"/>
      <c r="O232" s="90"/>
      <c r="P232" s="90"/>
      <c r="Q232" s="90"/>
      <c r="R232" s="90"/>
      <c r="S232" s="90"/>
      <c r="T232" s="91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15" t="s">
        <v>199</v>
      </c>
      <c r="AU232" s="15" t="s">
        <v>94</v>
      </c>
    </row>
    <row r="233" s="2" customFormat="1">
      <c r="A233" s="37"/>
      <c r="B233" s="38"/>
      <c r="C233" s="39"/>
      <c r="D233" s="248" t="s">
        <v>268</v>
      </c>
      <c r="E233" s="39"/>
      <c r="F233" s="249" t="s">
        <v>517</v>
      </c>
      <c r="G233" s="39"/>
      <c r="H233" s="39"/>
      <c r="I233" s="234"/>
      <c r="J233" s="39"/>
      <c r="K233" s="39"/>
      <c r="L233" s="43"/>
      <c r="M233" s="235"/>
      <c r="N233" s="236"/>
      <c r="O233" s="90"/>
      <c r="P233" s="90"/>
      <c r="Q233" s="90"/>
      <c r="R233" s="90"/>
      <c r="S233" s="90"/>
      <c r="T233" s="91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15" t="s">
        <v>268</v>
      </c>
      <c r="AU233" s="15" t="s">
        <v>94</v>
      </c>
    </row>
    <row r="234" s="13" customFormat="1">
      <c r="A234" s="13"/>
      <c r="B234" s="237"/>
      <c r="C234" s="238"/>
      <c r="D234" s="232" t="s">
        <v>260</v>
      </c>
      <c r="E234" s="239" t="s">
        <v>1</v>
      </c>
      <c r="F234" s="240" t="s">
        <v>1483</v>
      </c>
      <c r="G234" s="238"/>
      <c r="H234" s="241">
        <v>0.040000000000000001</v>
      </c>
      <c r="I234" s="242"/>
      <c r="J234" s="238"/>
      <c r="K234" s="238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94</v>
      </c>
      <c r="AV234" s="13" t="s">
        <v>94</v>
      </c>
      <c r="AW234" s="13" t="s">
        <v>38</v>
      </c>
      <c r="AX234" s="13" t="s">
        <v>91</v>
      </c>
      <c r="AY234" s="247" t="s">
        <v>192</v>
      </c>
    </row>
    <row r="235" s="2" customFormat="1" ht="16.5" customHeight="1">
      <c r="A235" s="37"/>
      <c r="B235" s="38"/>
      <c r="C235" s="219" t="s">
        <v>457</v>
      </c>
      <c r="D235" s="219" t="s">
        <v>193</v>
      </c>
      <c r="E235" s="220" t="s">
        <v>520</v>
      </c>
      <c r="F235" s="221" t="s">
        <v>521</v>
      </c>
      <c r="G235" s="222" t="s">
        <v>298</v>
      </c>
      <c r="H235" s="223">
        <v>0.64000000000000001</v>
      </c>
      <c r="I235" s="224"/>
      <c r="J235" s="225">
        <f>ROUND(I235*H235,2)</f>
        <v>0</v>
      </c>
      <c r="K235" s="221" t="s">
        <v>266</v>
      </c>
      <c r="L235" s="43"/>
      <c r="M235" s="226" t="s">
        <v>1</v>
      </c>
      <c r="N235" s="227" t="s">
        <v>48</v>
      </c>
      <c r="O235" s="90"/>
      <c r="P235" s="228">
        <f>O235*H235</f>
        <v>0</v>
      </c>
      <c r="Q235" s="228">
        <v>0.0063899999999999998</v>
      </c>
      <c r="R235" s="228">
        <f>Q235*H235</f>
        <v>0.0040895999999999997</v>
      </c>
      <c r="S235" s="228">
        <v>0</v>
      </c>
      <c r="T235" s="22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30" t="s">
        <v>209</v>
      </c>
      <c r="AT235" s="230" t="s">
        <v>193</v>
      </c>
      <c r="AU235" s="230" t="s">
        <v>94</v>
      </c>
      <c r="AY235" s="15" t="s">
        <v>192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5" t="s">
        <v>91</v>
      </c>
      <c r="BK235" s="231">
        <f>ROUND(I235*H235,2)</f>
        <v>0</v>
      </c>
      <c r="BL235" s="15" t="s">
        <v>209</v>
      </c>
      <c r="BM235" s="230" t="s">
        <v>522</v>
      </c>
    </row>
    <row r="236" s="2" customFormat="1">
      <c r="A236" s="37"/>
      <c r="B236" s="38"/>
      <c r="C236" s="39"/>
      <c r="D236" s="232" t="s">
        <v>199</v>
      </c>
      <c r="E236" s="39"/>
      <c r="F236" s="233" t="s">
        <v>523</v>
      </c>
      <c r="G236" s="39"/>
      <c r="H236" s="39"/>
      <c r="I236" s="234"/>
      <c r="J236" s="39"/>
      <c r="K236" s="39"/>
      <c r="L236" s="43"/>
      <c r="M236" s="235"/>
      <c r="N236" s="236"/>
      <c r="O236" s="90"/>
      <c r="P236" s="90"/>
      <c r="Q236" s="90"/>
      <c r="R236" s="90"/>
      <c r="S236" s="90"/>
      <c r="T236" s="91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15" t="s">
        <v>199</v>
      </c>
      <c r="AU236" s="15" t="s">
        <v>94</v>
      </c>
    </row>
    <row r="237" s="2" customFormat="1">
      <c r="A237" s="37"/>
      <c r="B237" s="38"/>
      <c r="C237" s="39"/>
      <c r="D237" s="248" t="s">
        <v>268</v>
      </c>
      <c r="E237" s="39"/>
      <c r="F237" s="249" t="s">
        <v>524</v>
      </c>
      <c r="G237" s="39"/>
      <c r="H237" s="39"/>
      <c r="I237" s="234"/>
      <c r="J237" s="39"/>
      <c r="K237" s="39"/>
      <c r="L237" s="43"/>
      <c r="M237" s="235"/>
      <c r="N237" s="236"/>
      <c r="O237" s="90"/>
      <c r="P237" s="90"/>
      <c r="Q237" s="90"/>
      <c r="R237" s="90"/>
      <c r="S237" s="90"/>
      <c r="T237" s="91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15" t="s">
        <v>268</v>
      </c>
      <c r="AU237" s="15" t="s">
        <v>94</v>
      </c>
    </row>
    <row r="238" s="13" customFormat="1">
      <c r="A238" s="13"/>
      <c r="B238" s="237"/>
      <c r="C238" s="238"/>
      <c r="D238" s="232" t="s">
        <v>260</v>
      </c>
      <c r="E238" s="239" t="s">
        <v>1</v>
      </c>
      <c r="F238" s="240" t="s">
        <v>1484</v>
      </c>
      <c r="G238" s="238"/>
      <c r="H238" s="241">
        <v>0.64000000000000001</v>
      </c>
      <c r="I238" s="242"/>
      <c r="J238" s="238"/>
      <c r="K238" s="238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94</v>
      </c>
      <c r="AV238" s="13" t="s">
        <v>94</v>
      </c>
      <c r="AW238" s="13" t="s">
        <v>38</v>
      </c>
      <c r="AX238" s="13" t="s">
        <v>83</v>
      </c>
      <c r="AY238" s="247" t="s">
        <v>192</v>
      </c>
    </row>
    <row r="239" s="12" customFormat="1" ht="22.8" customHeight="1">
      <c r="A239" s="12"/>
      <c r="B239" s="203"/>
      <c r="C239" s="204"/>
      <c r="D239" s="205" t="s">
        <v>82</v>
      </c>
      <c r="E239" s="217" t="s">
        <v>191</v>
      </c>
      <c r="F239" s="217" t="s">
        <v>526</v>
      </c>
      <c r="G239" s="204"/>
      <c r="H239" s="204"/>
      <c r="I239" s="207"/>
      <c r="J239" s="218">
        <f>BK239</f>
        <v>0</v>
      </c>
      <c r="K239" s="204"/>
      <c r="L239" s="209"/>
      <c r="M239" s="210"/>
      <c r="N239" s="211"/>
      <c r="O239" s="211"/>
      <c r="P239" s="212">
        <f>SUM(P240:P275)</f>
        <v>0</v>
      </c>
      <c r="Q239" s="211"/>
      <c r="R239" s="212">
        <f>SUM(R240:R275)</f>
        <v>0.39133799999999996</v>
      </c>
      <c r="S239" s="211"/>
      <c r="T239" s="213">
        <f>SUM(T240:T275)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14" t="s">
        <v>91</v>
      </c>
      <c r="AT239" s="215" t="s">
        <v>82</v>
      </c>
      <c r="AU239" s="215" t="s">
        <v>91</v>
      </c>
      <c r="AY239" s="214" t="s">
        <v>192</v>
      </c>
      <c r="BK239" s="216">
        <f>SUM(BK240:BK275)</f>
        <v>0</v>
      </c>
    </row>
    <row r="240" s="2" customFormat="1" ht="24.15" customHeight="1">
      <c r="A240" s="37"/>
      <c r="B240" s="38"/>
      <c r="C240" s="219" t="s">
        <v>464</v>
      </c>
      <c r="D240" s="219" t="s">
        <v>193</v>
      </c>
      <c r="E240" s="220" t="s">
        <v>528</v>
      </c>
      <c r="F240" s="221" t="s">
        <v>529</v>
      </c>
      <c r="G240" s="222" t="s">
        <v>298</v>
      </c>
      <c r="H240" s="223">
        <v>25.600000000000001</v>
      </c>
      <c r="I240" s="224"/>
      <c r="J240" s="225">
        <f>ROUND(I240*H240,2)</f>
        <v>0</v>
      </c>
      <c r="K240" s="221" t="s">
        <v>364</v>
      </c>
      <c r="L240" s="43"/>
      <c r="M240" s="226" t="s">
        <v>1</v>
      </c>
      <c r="N240" s="227" t="s">
        <v>48</v>
      </c>
      <c r="O240" s="90"/>
      <c r="P240" s="228">
        <f>O240*H240</f>
        <v>0</v>
      </c>
      <c r="Q240" s="228">
        <v>0</v>
      </c>
      <c r="R240" s="228">
        <f>Q240*H240</f>
        <v>0</v>
      </c>
      <c r="S240" s="228">
        <v>0</v>
      </c>
      <c r="T240" s="22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30" t="s">
        <v>209</v>
      </c>
      <c r="AT240" s="230" t="s">
        <v>193</v>
      </c>
      <c r="AU240" s="230" t="s">
        <v>94</v>
      </c>
      <c r="AY240" s="15" t="s">
        <v>192</v>
      </c>
      <c r="BE240" s="231">
        <f>IF(N240="základní",J240,0)</f>
        <v>0</v>
      </c>
      <c r="BF240" s="231">
        <f>IF(N240="snížená",J240,0)</f>
        <v>0</v>
      </c>
      <c r="BG240" s="231">
        <f>IF(N240="zákl. přenesená",J240,0)</f>
        <v>0</v>
      </c>
      <c r="BH240" s="231">
        <f>IF(N240="sníž. přenesená",J240,0)</f>
        <v>0</v>
      </c>
      <c r="BI240" s="231">
        <f>IF(N240="nulová",J240,0)</f>
        <v>0</v>
      </c>
      <c r="BJ240" s="15" t="s">
        <v>91</v>
      </c>
      <c r="BK240" s="231">
        <f>ROUND(I240*H240,2)</f>
        <v>0</v>
      </c>
      <c r="BL240" s="15" t="s">
        <v>209</v>
      </c>
      <c r="BM240" s="230" t="s">
        <v>1128</v>
      </c>
    </row>
    <row r="241" s="2" customFormat="1">
      <c r="A241" s="37"/>
      <c r="B241" s="38"/>
      <c r="C241" s="39"/>
      <c r="D241" s="232" t="s">
        <v>199</v>
      </c>
      <c r="E241" s="39"/>
      <c r="F241" s="233" t="s">
        <v>531</v>
      </c>
      <c r="G241" s="39"/>
      <c r="H241" s="39"/>
      <c r="I241" s="234"/>
      <c r="J241" s="39"/>
      <c r="K241" s="39"/>
      <c r="L241" s="43"/>
      <c r="M241" s="235"/>
      <c r="N241" s="236"/>
      <c r="O241" s="90"/>
      <c r="P241" s="90"/>
      <c r="Q241" s="90"/>
      <c r="R241" s="90"/>
      <c r="S241" s="90"/>
      <c r="T241" s="91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15" t="s">
        <v>199</v>
      </c>
      <c r="AU241" s="15" t="s">
        <v>94</v>
      </c>
    </row>
    <row r="242" s="2" customFormat="1">
      <c r="A242" s="37"/>
      <c r="B242" s="38"/>
      <c r="C242" s="39"/>
      <c r="D242" s="248" t="s">
        <v>268</v>
      </c>
      <c r="E242" s="39"/>
      <c r="F242" s="249" t="s">
        <v>532</v>
      </c>
      <c r="G242" s="39"/>
      <c r="H242" s="39"/>
      <c r="I242" s="234"/>
      <c r="J242" s="39"/>
      <c r="K242" s="39"/>
      <c r="L242" s="43"/>
      <c r="M242" s="235"/>
      <c r="N242" s="236"/>
      <c r="O242" s="90"/>
      <c r="P242" s="90"/>
      <c r="Q242" s="90"/>
      <c r="R242" s="90"/>
      <c r="S242" s="90"/>
      <c r="T242" s="91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T242" s="15" t="s">
        <v>268</v>
      </c>
      <c r="AU242" s="15" t="s">
        <v>94</v>
      </c>
    </row>
    <row r="243" s="13" customFormat="1">
      <c r="A243" s="13"/>
      <c r="B243" s="237"/>
      <c r="C243" s="238"/>
      <c r="D243" s="232" t="s">
        <v>260</v>
      </c>
      <c r="E243" s="239" t="s">
        <v>1</v>
      </c>
      <c r="F243" s="240" t="s">
        <v>1485</v>
      </c>
      <c r="G243" s="238"/>
      <c r="H243" s="241">
        <v>25.600000000000001</v>
      </c>
      <c r="I243" s="242"/>
      <c r="J243" s="238"/>
      <c r="K243" s="238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94</v>
      </c>
      <c r="AV243" s="13" t="s">
        <v>94</v>
      </c>
      <c r="AW243" s="13" t="s">
        <v>38</v>
      </c>
      <c r="AX243" s="13" t="s">
        <v>91</v>
      </c>
      <c r="AY243" s="247" t="s">
        <v>192</v>
      </c>
    </row>
    <row r="244" s="2" customFormat="1" ht="24.15" customHeight="1">
      <c r="A244" s="37"/>
      <c r="B244" s="38"/>
      <c r="C244" s="219" t="s">
        <v>472</v>
      </c>
      <c r="D244" s="219" t="s">
        <v>193</v>
      </c>
      <c r="E244" s="220" t="s">
        <v>542</v>
      </c>
      <c r="F244" s="221" t="s">
        <v>543</v>
      </c>
      <c r="G244" s="222" t="s">
        <v>298</v>
      </c>
      <c r="H244" s="223">
        <v>25.600000000000001</v>
      </c>
      <c r="I244" s="224"/>
      <c r="J244" s="225">
        <f>ROUND(I244*H244,2)</f>
        <v>0</v>
      </c>
      <c r="K244" s="221" t="s">
        <v>364</v>
      </c>
      <c r="L244" s="43"/>
      <c r="M244" s="226" t="s">
        <v>1</v>
      </c>
      <c r="N244" s="227" t="s">
        <v>48</v>
      </c>
      <c r="O244" s="90"/>
      <c r="P244" s="228">
        <f>O244*H244</f>
        <v>0</v>
      </c>
      <c r="Q244" s="228">
        <v>0</v>
      </c>
      <c r="R244" s="228">
        <f>Q244*H244</f>
        <v>0</v>
      </c>
      <c r="S244" s="228">
        <v>0</v>
      </c>
      <c r="T244" s="22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30" t="s">
        <v>209</v>
      </c>
      <c r="AT244" s="230" t="s">
        <v>193</v>
      </c>
      <c r="AU244" s="230" t="s">
        <v>94</v>
      </c>
      <c r="AY244" s="15" t="s">
        <v>192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5" t="s">
        <v>91</v>
      </c>
      <c r="BK244" s="231">
        <f>ROUND(I244*H244,2)</f>
        <v>0</v>
      </c>
      <c r="BL244" s="15" t="s">
        <v>209</v>
      </c>
      <c r="BM244" s="230" t="s">
        <v>1130</v>
      </c>
    </row>
    <row r="245" s="2" customFormat="1">
      <c r="A245" s="37"/>
      <c r="B245" s="38"/>
      <c r="C245" s="39"/>
      <c r="D245" s="232" t="s">
        <v>199</v>
      </c>
      <c r="E245" s="39"/>
      <c r="F245" s="233" t="s">
        <v>545</v>
      </c>
      <c r="G245" s="39"/>
      <c r="H245" s="39"/>
      <c r="I245" s="234"/>
      <c r="J245" s="39"/>
      <c r="K245" s="39"/>
      <c r="L245" s="43"/>
      <c r="M245" s="235"/>
      <c r="N245" s="236"/>
      <c r="O245" s="90"/>
      <c r="P245" s="90"/>
      <c r="Q245" s="90"/>
      <c r="R245" s="90"/>
      <c r="S245" s="90"/>
      <c r="T245" s="91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15" t="s">
        <v>199</v>
      </c>
      <c r="AU245" s="15" t="s">
        <v>94</v>
      </c>
    </row>
    <row r="246" s="2" customFormat="1">
      <c r="A246" s="37"/>
      <c r="B246" s="38"/>
      <c r="C246" s="39"/>
      <c r="D246" s="248" t="s">
        <v>268</v>
      </c>
      <c r="E246" s="39"/>
      <c r="F246" s="249" t="s">
        <v>546</v>
      </c>
      <c r="G246" s="39"/>
      <c r="H246" s="39"/>
      <c r="I246" s="234"/>
      <c r="J246" s="39"/>
      <c r="K246" s="39"/>
      <c r="L246" s="43"/>
      <c r="M246" s="235"/>
      <c r="N246" s="236"/>
      <c r="O246" s="90"/>
      <c r="P246" s="90"/>
      <c r="Q246" s="90"/>
      <c r="R246" s="90"/>
      <c r="S246" s="90"/>
      <c r="T246" s="91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T246" s="15" t="s">
        <v>268</v>
      </c>
      <c r="AU246" s="15" t="s">
        <v>94</v>
      </c>
    </row>
    <row r="247" s="13" customFormat="1">
      <c r="A247" s="13"/>
      <c r="B247" s="237"/>
      <c r="C247" s="238"/>
      <c r="D247" s="232" t="s">
        <v>260</v>
      </c>
      <c r="E247" s="239" t="s">
        <v>1</v>
      </c>
      <c r="F247" s="240" t="s">
        <v>1485</v>
      </c>
      <c r="G247" s="238"/>
      <c r="H247" s="241">
        <v>25.600000000000001</v>
      </c>
      <c r="I247" s="242"/>
      <c r="J247" s="238"/>
      <c r="K247" s="238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94</v>
      </c>
      <c r="AV247" s="13" t="s">
        <v>94</v>
      </c>
      <c r="AW247" s="13" t="s">
        <v>38</v>
      </c>
      <c r="AX247" s="13" t="s">
        <v>91</v>
      </c>
      <c r="AY247" s="247" t="s">
        <v>192</v>
      </c>
    </row>
    <row r="248" s="2" customFormat="1" ht="24.15" customHeight="1">
      <c r="A248" s="37"/>
      <c r="B248" s="38"/>
      <c r="C248" s="219" t="s">
        <v>479</v>
      </c>
      <c r="D248" s="219" t="s">
        <v>193</v>
      </c>
      <c r="E248" s="220" t="s">
        <v>555</v>
      </c>
      <c r="F248" s="221" t="s">
        <v>556</v>
      </c>
      <c r="G248" s="222" t="s">
        <v>298</v>
      </c>
      <c r="H248" s="223">
        <v>25.600000000000001</v>
      </c>
      <c r="I248" s="224"/>
      <c r="J248" s="225">
        <f>ROUND(I248*H248,2)</f>
        <v>0</v>
      </c>
      <c r="K248" s="221" t="s">
        <v>266</v>
      </c>
      <c r="L248" s="43"/>
      <c r="M248" s="226" t="s">
        <v>1</v>
      </c>
      <c r="N248" s="227" t="s">
        <v>48</v>
      </c>
      <c r="O248" s="90"/>
      <c r="P248" s="228">
        <f>O248*H248</f>
        <v>0</v>
      </c>
      <c r="Q248" s="228">
        <v>0.0060099999999999997</v>
      </c>
      <c r="R248" s="228">
        <f>Q248*H248</f>
        <v>0.15385599999999999</v>
      </c>
      <c r="S248" s="228">
        <v>0</v>
      </c>
      <c r="T248" s="22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30" t="s">
        <v>209</v>
      </c>
      <c r="AT248" s="230" t="s">
        <v>193</v>
      </c>
      <c r="AU248" s="230" t="s">
        <v>94</v>
      </c>
      <c r="AY248" s="15" t="s">
        <v>192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5" t="s">
        <v>91</v>
      </c>
      <c r="BK248" s="231">
        <f>ROUND(I248*H248,2)</f>
        <v>0</v>
      </c>
      <c r="BL248" s="15" t="s">
        <v>209</v>
      </c>
      <c r="BM248" s="230" t="s">
        <v>557</v>
      </c>
    </row>
    <row r="249" s="2" customFormat="1">
      <c r="A249" s="37"/>
      <c r="B249" s="38"/>
      <c r="C249" s="39"/>
      <c r="D249" s="232" t="s">
        <v>199</v>
      </c>
      <c r="E249" s="39"/>
      <c r="F249" s="233" t="s">
        <v>558</v>
      </c>
      <c r="G249" s="39"/>
      <c r="H249" s="39"/>
      <c r="I249" s="234"/>
      <c r="J249" s="39"/>
      <c r="K249" s="39"/>
      <c r="L249" s="43"/>
      <c r="M249" s="235"/>
      <c r="N249" s="236"/>
      <c r="O249" s="90"/>
      <c r="P249" s="90"/>
      <c r="Q249" s="90"/>
      <c r="R249" s="90"/>
      <c r="S249" s="90"/>
      <c r="T249" s="91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15" t="s">
        <v>199</v>
      </c>
      <c r="AU249" s="15" t="s">
        <v>94</v>
      </c>
    </row>
    <row r="250" s="2" customFormat="1">
      <c r="A250" s="37"/>
      <c r="B250" s="38"/>
      <c r="C250" s="39"/>
      <c r="D250" s="248" t="s">
        <v>268</v>
      </c>
      <c r="E250" s="39"/>
      <c r="F250" s="249" t="s">
        <v>559</v>
      </c>
      <c r="G250" s="39"/>
      <c r="H250" s="39"/>
      <c r="I250" s="234"/>
      <c r="J250" s="39"/>
      <c r="K250" s="39"/>
      <c r="L250" s="43"/>
      <c r="M250" s="235"/>
      <c r="N250" s="236"/>
      <c r="O250" s="90"/>
      <c r="P250" s="90"/>
      <c r="Q250" s="90"/>
      <c r="R250" s="90"/>
      <c r="S250" s="90"/>
      <c r="T250" s="91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T250" s="15" t="s">
        <v>268</v>
      </c>
      <c r="AU250" s="15" t="s">
        <v>94</v>
      </c>
    </row>
    <row r="251" s="13" customFormat="1">
      <c r="A251" s="13"/>
      <c r="B251" s="237"/>
      <c r="C251" s="238"/>
      <c r="D251" s="232" t="s">
        <v>260</v>
      </c>
      <c r="E251" s="239" t="s">
        <v>1</v>
      </c>
      <c r="F251" s="240" t="s">
        <v>1485</v>
      </c>
      <c r="G251" s="238"/>
      <c r="H251" s="241">
        <v>25.600000000000001</v>
      </c>
      <c r="I251" s="242"/>
      <c r="J251" s="238"/>
      <c r="K251" s="238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94</v>
      </c>
      <c r="AV251" s="13" t="s">
        <v>94</v>
      </c>
      <c r="AW251" s="13" t="s">
        <v>38</v>
      </c>
      <c r="AX251" s="13" t="s">
        <v>83</v>
      </c>
      <c r="AY251" s="247" t="s">
        <v>192</v>
      </c>
    </row>
    <row r="252" s="2" customFormat="1" ht="24.15" customHeight="1">
      <c r="A252" s="37"/>
      <c r="B252" s="38"/>
      <c r="C252" s="219" t="s">
        <v>361</v>
      </c>
      <c r="D252" s="219" t="s">
        <v>193</v>
      </c>
      <c r="E252" s="220" t="s">
        <v>562</v>
      </c>
      <c r="F252" s="221" t="s">
        <v>563</v>
      </c>
      <c r="G252" s="222" t="s">
        <v>298</v>
      </c>
      <c r="H252" s="223">
        <v>76.200000000000003</v>
      </c>
      <c r="I252" s="224"/>
      <c r="J252" s="225">
        <f>ROUND(I252*H252,2)</f>
        <v>0</v>
      </c>
      <c r="K252" s="221" t="s">
        <v>266</v>
      </c>
      <c r="L252" s="43"/>
      <c r="M252" s="226" t="s">
        <v>1</v>
      </c>
      <c r="N252" s="227" t="s">
        <v>48</v>
      </c>
      <c r="O252" s="90"/>
      <c r="P252" s="228">
        <f>O252*H252</f>
        <v>0</v>
      </c>
      <c r="Q252" s="228">
        <v>0.00060999999999999997</v>
      </c>
      <c r="R252" s="228">
        <f>Q252*H252</f>
        <v>0.046482000000000002</v>
      </c>
      <c r="S252" s="228">
        <v>0</v>
      </c>
      <c r="T252" s="22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30" t="s">
        <v>209</v>
      </c>
      <c r="AT252" s="230" t="s">
        <v>193</v>
      </c>
      <c r="AU252" s="230" t="s">
        <v>94</v>
      </c>
      <c r="AY252" s="15" t="s">
        <v>192</v>
      </c>
      <c r="BE252" s="231">
        <f>IF(N252="základní",J252,0)</f>
        <v>0</v>
      </c>
      <c r="BF252" s="231">
        <f>IF(N252="snížená",J252,0)</f>
        <v>0</v>
      </c>
      <c r="BG252" s="231">
        <f>IF(N252="zákl. přenesená",J252,0)</f>
        <v>0</v>
      </c>
      <c r="BH252" s="231">
        <f>IF(N252="sníž. přenesená",J252,0)</f>
        <v>0</v>
      </c>
      <c r="BI252" s="231">
        <f>IF(N252="nulová",J252,0)</f>
        <v>0</v>
      </c>
      <c r="BJ252" s="15" t="s">
        <v>91</v>
      </c>
      <c r="BK252" s="231">
        <f>ROUND(I252*H252,2)</f>
        <v>0</v>
      </c>
      <c r="BL252" s="15" t="s">
        <v>209</v>
      </c>
      <c r="BM252" s="230" t="s">
        <v>564</v>
      </c>
    </row>
    <row r="253" s="2" customFormat="1">
      <c r="A253" s="37"/>
      <c r="B253" s="38"/>
      <c r="C253" s="39"/>
      <c r="D253" s="232" t="s">
        <v>199</v>
      </c>
      <c r="E253" s="39"/>
      <c r="F253" s="233" t="s">
        <v>565</v>
      </c>
      <c r="G253" s="39"/>
      <c r="H253" s="39"/>
      <c r="I253" s="234"/>
      <c r="J253" s="39"/>
      <c r="K253" s="39"/>
      <c r="L253" s="43"/>
      <c r="M253" s="235"/>
      <c r="N253" s="236"/>
      <c r="O253" s="90"/>
      <c r="P253" s="90"/>
      <c r="Q253" s="90"/>
      <c r="R253" s="90"/>
      <c r="S253" s="90"/>
      <c r="T253" s="91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T253" s="15" t="s">
        <v>199</v>
      </c>
      <c r="AU253" s="15" t="s">
        <v>94</v>
      </c>
    </row>
    <row r="254" s="2" customFormat="1">
      <c r="A254" s="37"/>
      <c r="B254" s="38"/>
      <c r="C254" s="39"/>
      <c r="D254" s="248" t="s">
        <v>268</v>
      </c>
      <c r="E254" s="39"/>
      <c r="F254" s="249" t="s">
        <v>566</v>
      </c>
      <c r="G254" s="39"/>
      <c r="H254" s="39"/>
      <c r="I254" s="234"/>
      <c r="J254" s="39"/>
      <c r="K254" s="39"/>
      <c r="L254" s="43"/>
      <c r="M254" s="235"/>
      <c r="N254" s="236"/>
      <c r="O254" s="90"/>
      <c r="P254" s="90"/>
      <c r="Q254" s="90"/>
      <c r="R254" s="90"/>
      <c r="S254" s="90"/>
      <c r="T254" s="91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15" t="s">
        <v>268</v>
      </c>
      <c r="AU254" s="15" t="s">
        <v>94</v>
      </c>
    </row>
    <row r="255" s="13" customFormat="1">
      <c r="A255" s="13"/>
      <c r="B255" s="237"/>
      <c r="C255" s="238"/>
      <c r="D255" s="232" t="s">
        <v>260</v>
      </c>
      <c r="E255" s="239" t="s">
        <v>1</v>
      </c>
      <c r="F255" s="240" t="s">
        <v>1486</v>
      </c>
      <c r="G255" s="238"/>
      <c r="H255" s="241">
        <v>76.200000000000003</v>
      </c>
      <c r="I255" s="242"/>
      <c r="J255" s="238"/>
      <c r="K255" s="238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94</v>
      </c>
      <c r="AV255" s="13" t="s">
        <v>94</v>
      </c>
      <c r="AW255" s="13" t="s">
        <v>38</v>
      </c>
      <c r="AX255" s="13" t="s">
        <v>91</v>
      </c>
      <c r="AY255" s="247" t="s">
        <v>192</v>
      </c>
    </row>
    <row r="256" s="2" customFormat="1" ht="33" customHeight="1">
      <c r="A256" s="37"/>
      <c r="B256" s="38"/>
      <c r="C256" s="219" t="s">
        <v>492</v>
      </c>
      <c r="D256" s="219" t="s">
        <v>193</v>
      </c>
      <c r="E256" s="220" t="s">
        <v>574</v>
      </c>
      <c r="F256" s="221" t="s">
        <v>575</v>
      </c>
      <c r="G256" s="222" t="s">
        <v>298</v>
      </c>
      <c r="H256" s="223">
        <v>76.200000000000003</v>
      </c>
      <c r="I256" s="224"/>
      <c r="J256" s="225">
        <f>ROUND(I256*H256,2)</f>
        <v>0</v>
      </c>
      <c r="K256" s="221" t="s">
        <v>266</v>
      </c>
      <c r="L256" s="43"/>
      <c r="M256" s="226" t="s">
        <v>1</v>
      </c>
      <c r="N256" s="227" t="s">
        <v>48</v>
      </c>
      <c r="O256" s="90"/>
      <c r="P256" s="228">
        <f>O256*H256</f>
        <v>0</v>
      </c>
      <c r="Q256" s="228">
        <v>0</v>
      </c>
      <c r="R256" s="228">
        <f>Q256*H256</f>
        <v>0</v>
      </c>
      <c r="S256" s="228">
        <v>0</v>
      </c>
      <c r="T256" s="22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30" t="s">
        <v>209</v>
      </c>
      <c r="AT256" s="230" t="s">
        <v>193</v>
      </c>
      <c r="AU256" s="230" t="s">
        <v>94</v>
      </c>
      <c r="AY256" s="15" t="s">
        <v>192</v>
      </c>
      <c r="BE256" s="231">
        <f>IF(N256="základní",J256,0)</f>
        <v>0</v>
      </c>
      <c r="BF256" s="231">
        <f>IF(N256="snížená",J256,0)</f>
        <v>0</v>
      </c>
      <c r="BG256" s="231">
        <f>IF(N256="zákl. přenesená",J256,0)</f>
        <v>0</v>
      </c>
      <c r="BH256" s="231">
        <f>IF(N256="sníž. přenesená",J256,0)</f>
        <v>0</v>
      </c>
      <c r="BI256" s="231">
        <f>IF(N256="nulová",J256,0)</f>
        <v>0</v>
      </c>
      <c r="BJ256" s="15" t="s">
        <v>91</v>
      </c>
      <c r="BK256" s="231">
        <f>ROUND(I256*H256,2)</f>
        <v>0</v>
      </c>
      <c r="BL256" s="15" t="s">
        <v>209</v>
      </c>
      <c r="BM256" s="230" t="s">
        <v>576</v>
      </c>
    </row>
    <row r="257" s="2" customFormat="1">
      <c r="A257" s="37"/>
      <c r="B257" s="38"/>
      <c r="C257" s="39"/>
      <c r="D257" s="232" t="s">
        <v>199</v>
      </c>
      <c r="E257" s="39"/>
      <c r="F257" s="233" t="s">
        <v>577</v>
      </c>
      <c r="G257" s="39"/>
      <c r="H257" s="39"/>
      <c r="I257" s="234"/>
      <c r="J257" s="39"/>
      <c r="K257" s="39"/>
      <c r="L257" s="43"/>
      <c r="M257" s="235"/>
      <c r="N257" s="236"/>
      <c r="O257" s="90"/>
      <c r="P257" s="90"/>
      <c r="Q257" s="90"/>
      <c r="R257" s="90"/>
      <c r="S257" s="90"/>
      <c r="T257" s="91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15" t="s">
        <v>199</v>
      </c>
      <c r="AU257" s="15" t="s">
        <v>94</v>
      </c>
    </row>
    <row r="258" s="2" customFormat="1">
      <c r="A258" s="37"/>
      <c r="B258" s="38"/>
      <c r="C258" s="39"/>
      <c r="D258" s="248" t="s">
        <v>268</v>
      </c>
      <c r="E258" s="39"/>
      <c r="F258" s="249" t="s">
        <v>578</v>
      </c>
      <c r="G258" s="39"/>
      <c r="H258" s="39"/>
      <c r="I258" s="234"/>
      <c r="J258" s="39"/>
      <c r="K258" s="39"/>
      <c r="L258" s="43"/>
      <c r="M258" s="235"/>
      <c r="N258" s="236"/>
      <c r="O258" s="90"/>
      <c r="P258" s="90"/>
      <c r="Q258" s="90"/>
      <c r="R258" s="90"/>
      <c r="S258" s="90"/>
      <c r="T258" s="91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T258" s="15" t="s">
        <v>268</v>
      </c>
      <c r="AU258" s="15" t="s">
        <v>94</v>
      </c>
    </row>
    <row r="259" s="13" customFormat="1">
      <c r="A259" s="13"/>
      <c r="B259" s="237"/>
      <c r="C259" s="238"/>
      <c r="D259" s="232" t="s">
        <v>260</v>
      </c>
      <c r="E259" s="239" t="s">
        <v>1</v>
      </c>
      <c r="F259" s="240" t="s">
        <v>1486</v>
      </c>
      <c r="G259" s="238"/>
      <c r="H259" s="241">
        <v>76.200000000000003</v>
      </c>
      <c r="I259" s="242"/>
      <c r="J259" s="238"/>
      <c r="K259" s="238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94</v>
      </c>
      <c r="AV259" s="13" t="s">
        <v>94</v>
      </c>
      <c r="AW259" s="13" t="s">
        <v>38</v>
      </c>
      <c r="AX259" s="13" t="s">
        <v>83</v>
      </c>
      <c r="AY259" s="247" t="s">
        <v>192</v>
      </c>
    </row>
    <row r="260" s="2" customFormat="1" ht="24.15" customHeight="1">
      <c r="A260" s="37"/>
      <c r="B260" s="38"/>
      <c r="C260" s="219" t="s">
        <v>498</v>
      </c>
      <c r="D260" s="219" t="s">
        <v>193</v>
      </c>
      <c r="E260" s="220" t="s">
        <v>581</v>
      </c>
      <c r="F260" s="221" t="s">
        <v>582</v>
      </c>
      <c r="G260" s="222" t="s">
        <v>298</v>
      </c>
      <c r="H260" s="223">
        <v>38.100000000000001</v>
      </c>
      <c r="I260" s="224"/>
      <c r="J260" s="225">
        <f>ROUND(I260*H260,2)</f>
        <v>0</v>
      </c>
      <c r="K260" s="221" t="s">
        <v>266</v>
      </c>
      <c r="L260" s="43"/>
      <c r="M260" s="226" t="s">
        <v>1</v>
      </c>
      <c r="N260" s="227" t="s">
        <v>48</v>
      </c>
      <c r="O260" s="90"/>
      <c r="P260" s="228">
        <f>O260*H260</f>
        <v>0</v>
      </c>
      <c r="Q260" s="228">
        <v>0</v>
      </c>
      <c r="R260" s="228">
        <f>Q260*H260</f>
        <v>0</v>
      </c>
      <c r="S260" s="228">
        <v>0</v>
      </c>
      <c r="T260" s="22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30" t="s">
        <v>209</v>
      </c>
      <c r="AT260" s="230" t="s">
        <v>193</v>
      </c>
      <c r="AU260" s="230" t="s">
        <v>94</v>
      </c>
      <c r="AY260" s="15" t="s">
        <v>192</v>
      </c>
      <c r="BE260" s="231">
        <f>IF(N260="základní",J260,0)</f>
        <v>0</v>
      </c>
      <c r="BF260" s="231">
        <f>IF(N260="snížená",J260,0)</f>
        <v>0</v>
      </c>
      <c r="BG260" s="231">
        <f>IF(N260="zákl. přenesená",J260,0)</f>
        <v>0</v>
      </c>
      <c r="BH260" s="231">
        <f>IF(N260="sníž. přenesená",J260,0)</f>
        <v>0</v>
      </c>
      <c r="BI260" s="231">
        <f>IF(N260="nulová",J260,0)</f>
        <v>0</v>
      </c>
      <c r="BJ260" s="15" t="s">
        <v>91</v>
      </c>
      <c r="BK260" s="231">
        <f>ROUND(I260*H260,2)</f>
        <v>0</v>
      </c>
      <c r="BL260" s="15" t="s">
        <v>209</v>
      </c>
      <c r="BM260" s="230" t="s">
        <v>583</v>
      </c>
    </row>
    <row r="261" s="2" customFormat="1">
      <c r="A261" s="37"/>
      <c r="B261" s="38"/>
      <c r="C261" s="39"/>
      <c r="D261" s="232" t="s">
        <v>199</v>
      </c>
      <c r="E261" s="39"/>
      <c r="F261" s="233" t="s">
        <v>584</v>
      </c>
      <c r="G261" s="39"/>
      <c r="H261" s="39"/>
      <c r="I261" s="234"/>
      <c r="J261" s="39"/>
      <c r="K261" s="39"/>
      <c r="L261" s="43"/>
      <c r="M261" s="235"/>
      <c r="N261" s="236"/>
      <c r="O261" s="90"/>
      <c r="P261" s="90"/>
      <c r="Q261" s="90"/>
      <c r="R261" s="90"/>
      <c r="S261" s="90"/>
      <c r="T261" s="91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T261" s="15" t="s">
        <v>199</v>
      </c>
      <c r="AU261" s="15" t="s">
        <v>94</v>
      </c>
    </row>
    <row r="262" s="2" customFormat="1">
      <c r="A262" s="37"/>
      <c r="B262" s="38"/>
      <c r="C262" s="39"/>
      <c r="D262" s="248" t="s">
        <v>268</v>
      </c>
      <c r="E262" s="39"/>
      <c r="F262" s="249" t="s">
        <v>585</v>
      </c>
      <c r="G262" s="39"/>
      <c r="H262" s="39"/>
      <c r="I262" s="234"/>
      <c r="J262" s="39"/>
      <c r="K262" s="39"/>
      <c r="L262" s="43"/>
      <c r="M262" s="235"/>
      <c r="N262" s="236"/>
      <c r="O262" s="90"/>
      <c r="P262" s="90"/>
      <c r="Q262" s="90"/>
      <c r="R262" s="90"/>
      <c r="S262" s="90"/>
      <c r="T262" s="91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T262" s="15" t="s">
        <v>268</v>
      </c>
      <c r="AU262" s="15" t="s">
        <v>94</v>
      </c>
    </row>
    <row r="263" s="13" customFormat="1">
      <c r="A263" s="13"/>
      <c r="B263" s="237"/>
      <c r="C263" s="238"/>
      <c r="D263" s="232" t="s">
        <v>260</v>
      </c>
      <c r="E263" s="239" t="s">
        <v>1</v>
      </c>
      <c r="F263" s="240" t="s">
        <v>1487</v>
      </c>
      <c r="G263" s="238"/>
      <c r="H263" s="241">
        <v>38.100000000000001</v>
      </c>
      <c r="I263" s="242"/>
      <c r="J263" s="238"/>
      <c r="K263" s="238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94</v>
      </c>
      <c r="AV263" s="13" t="s">
        <v>94</v>
      </c>
      <c r="AW263" s="13" t="s">
        <v>38</v>
      </c>
      <c r="AX263" s="13" t="s">
        <v>91</v>
      </c>
      <c r="AY263" s="247" t="s">
        <v>192</v>
      </c>
    </row>
    <row r="264" s="2" customFormat="1" ht="21.75" customHeight="1">
      <c r="A264" s="37"/>
      <c r="B264" s="38"/>
      <c r="C264" s="219" t="s">
        <v>505</v>
      </c>
      <c r="D264" s="219" t="s">
        <v>193</v>
      </c>
      <c r="E264" s="220" t="s">
        <v>595</v>
      </c>
      <c r="F264" s="221" t="s">
        <v>596</v>
      </c>
      <c r="G264" s="222" t="s">
        <v>316</v>
      </c>
      <c r="H264" s="223">
        <v>50</v>
      </c>
      <c r="I264" s="224"/>
      <c r="J264" s="225">
        <f>ROUND(I264*H264,2)</f>
        <v>0</v>
      </c>
      <c r="K264" s="221" t="s">
        <v>266</v>
      </c>
      <c r="L264" s="43"/>
      <c r="M264" s="226" t="s">
        <v>1</v>
      </c>
      <c r="N264" s="227" t="s">
        <v>48</v>
      </c>
      <c r="O264" s="90"/>
      <c r="P264" s="228">
        <f>O264*H264</f>
        <v>0</v>
      </c>
      <c r="Q264" s="228">
        <v>0.0035999999999999999</v>
      </c>
      <c r="R264" s="228">
        <f>Q264*H264</f>
        <v>0.17999999999999999</v>
      </c>
      <c r="S264" s="228">
        <v>0</v>
      </c>
      <c r="T264" s="22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30" t="s">
        <v>209</v>
      </c>
      <c r="AT264" s="230" t="s">
        <v>193</v>
      </c>
      <c r="AU264" s="230" t="s">
        <v>94</v>
      </c>
      <c r="AY264" s="15" t="s">
        <v>192</v>
      </c>
      <c r="BE264" s="231">
        <f>IF(N264="základní",J264,0)</f>
        <v>0</v>
      </c>
      <c r="BF264" s="231">
        <f>IF(N264="snížená",J264,0)</f>
        <v>0</v>
      </c>
      <c r="BG264" s="231">
        <f>IF(N264="zákl. přenesená",J264,0)</f>
        <v>0</v>
      </c>
      <c r="BH264" s="231">
        <f>IF(N264="sníž. přenesená",J264,0)</f>
        <v>0</v>
      </c>
      <c r="BI264" s="231">
        <f>IF(N264="nulová",J264,0)</f>
        <v>0</v>
      </c>
      <c r="BJ264" s="15" t="s">
        <v>91</v>
      </c>
      <c r="BK264" s="231">
        <f>ROUND(I264*H264,2)</f>
        <v>0</v>
      </c>
      <c r="BL264" s="15" t="s">
        <v>209</v>
      </c>
      <c r="BM264" s="230" t="s">
        <v>597</v>
      </c>
    </row>
    <row r="265" s="2" customFormat="1">
      <c r="A265" s="37"/>
      <c r="B265" s="38"/>
      <c r="C265" s="39"/>
      <c r="D265" s="232" t="s">
        <v>199</v>
      </c>
      <c r="E265" s="39"/>
      <c r="F265" s="233" t="s">
        <v>596</v>
      </c>
      <c r="G265" s="39"/>
      <c r="H265" s="39"/>
      <c r="I265" s="234"/>
      <c r="J265" s="39"/>
      <c r="K265" s="39"/>
      <c r="L265" s="43"/>
      <c r="M265" s="235"/>
      <c r="N265" s="236"/>
      <c r="O265" s="90"/>
      <c r="P265" s="90"/>
      <c r="Q265" s="90"/>
      <c r="R265" s="90"/>
      <c r="S265" s="90"/>
      <c r="T265" s="91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T265" s="15" t="s">
        <v>199</v>
      </c>
      <c r="AU265" s="15" t="s">
        <v>94</v>
      </c>
    </row>
    <row r="266" s="2" customFormat="1">
      <c r="A266" s="37"/>
      <c r="B266" s="38"/>
      <c r="C266" s="39"/>
      <c r="D266" s="248" t="s">
        <v>268</v>
      </c>
      <c r="E266" s="39"/>
      <c r="F266" s="249" t="s">
        <v>598</v>
      </c>
      <c r="G266" s="39"/>
      <c r="H266" s="39"/>
      <c r="I266" s="234"/>
      <c r="J266" s="39"/>
      <c r="K266" s="39"/>
      <c r="L266" s="43"/>
      <c r="M266" s="235"/>
      <c r="N266" s="236"/>
      <c r="O266" s="90"/>
      <c r="P266" s="90"/>
      <c r="Q266" s="90"/>
      <c r="R266" s="90"/>
      <c r="S266" s="90"/>
      <c r="T266" s="91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15" t="s">
        <v>268</v>
      </c>
      <c r="AU266" s="15" t="s">
        <v>94</v>
      </c>
    </row>
    <row r="267" s="13" customFormat="1">
      <c r="A267" s="13"/>
      <c r="B267" s="237"/>
      <c r="C267" s="238"/>
      <c r="D267" s="232" t="s">
        <v>260</v>
      </c>
      <c r="E267" s="239" t="s">
        <v>1</v>
      </c>
      <c r="F267" s="240" t="s">
        <v>1488</v>
      </c>
      <c r="G267" s="238"/>
      <c r="H267" s="241">
        <v>50</v>
      </c>
      <c r="I267" s="242"/>
      <c r="J267" s="238"/>
      <c r="K267" s="238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260</v>
      </c>
      <c r="AU267" s="247" t="s">
        <v>94</v>
      </c>
      <c r="AV267" s="13" t="s">
        <v>94</v>
      </c>
      <c r="AW267" s="13" t="s">
        <v>38</v>
      </c>
      <c r="AX267" s="13" t="s">
        <v>83</v>
      </c>
      <c r="AY267" s="247" t="s">
        <v>192</v>
      </c>
    </row>
    <row r="268" s="2" customFormat="1" ht="24.15" customHeight="1">
      <c r="A268" s="37"/>
      <c r="B268" s="38"/>
      <c r="C268" s="219" t="s">
        <v>512</v>
      </c>
      <c r="D268" s="219" t="s">
        <v>193</v>
      </c>
      <c r="E268" s="220" t="s">
        <v>601</v>
      </c>
      <c r="F268" s="221" t="s">
        <v>602</v>
      </c>
      <c r="G268" s="222" t="s">
        <v>316</v>
      </c>
      <c r="H268" s="223">
        <v>50</v>
      </c>
      <c r="I268" s="224"/>
      <c r="J268" s="225">
        <f>ROUND(I268*H268,2)</f>
        <v>0</v>
      </c>
      <c r="K268" s="221" t="s">
        <v>266</v>
      </c>
      <c r="L268" s="43"/>
      <c r="M268" s="226" t="s">
        <v>1</v>
      </c>
      <c r="N268" s="227" t="s">
        <v>48</v>
      </c>
      <c r="O268" s="90"/>
      <c r="P268" s="228">
        <f>O268*H268</f>
        <v>0</v>
      </c>
      <c r="Q268" s="228">
        <v>0.00022000000000000001</v>
      </c>
      <c r="R268" s="228">
        <f>Q268*H268</f>
        <v>0.011000000000000001</v>
      </c>
      <c r="S268" s="228">
        <v>0</v>
      </c>
      <c r="T268" s="22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30" t="s">
        <v>209</v>
      </c>
      <c r="AT268" s="230" t="s">
        <v>193</v>
      </c>
      <c r="AU268" s="230" t="s">
        <v>94</v>
      </c>
      <c r="AY268" s="15" t="s">
        <v>192</v>
      </c>
      <c r="BE268" s="231">
        <f>IF(N268="základní",J268,0)</f>
        <v>0</v>
      </c>
      <c r="BF268" s="231">
        <f>IF(N268="snížená",J268,0)</f>
        <v>0</v>
      </c>
      <c r="BG268" s="231">
        <f>IF(N268="zákl. přenesená",J268,0)</f>
        <v>0</v>
      </c>
      <c r="BH268" s="231">
        <f>IF(N268="sníž. přenesená",J268,0)</f>
        <v>0</v>
      </c>
      <c r="BI268" s="231">
        <f>IF(N268="nulová",J268,0)</f>
        <v>0</v>
      </c>
      <c r="BJ268" s="15" t="s">
        <v>91</v>
      </c>
      <c r="BK268" s="231">
        <f>ROUND(I268*H268,2)</f>
        <v>0</v>
      </c>
      <c r="BL268" s="15" t="s">
        <v>209</v>
      </c>
      <c r="BM268" s="230" t="s">
        <v>603</v>
      </c>
    </row>
    <row r="269" s="2" customFormat="1">
      <c r="A269" s="37"/>
      <c r="B269" s="38"/>
      <c r="C269" s="39"/>
      <c r="D269" s="232" t="s">
        <v>199</v>
      </c>
      <c r="E269" s="39"/>
      <c r="F269" s="233" t="s">
        <v>604</v>
      </c>
      <c r="G269" s="39"/>
      <c r="H269" s="39"/>
      <c r="I269" s="234"/>
      <c r="J269" s="39"/>
      <c r="K269" s="39"/>
      <c r="L269" s="43"/>
      <c r="M269" s="235"/>
      <c r="N269" s="236"/>
      <c r="O269" s="90"/>
      <c r="P269" s="90"/>
      <c r="Q269" s="90"/>
      <c r="R269" s="90"/>
      <c r="S269" s="90"/>
      <c r="T269" s="91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T269" s="15" t="s">
        <v>199</v>
      </c>
      <c r="AU269" s="15" t="s">
        <v>94</v>
      </c>
    </row>
    <row r="270" s="2" customFormat="1">
      <c r="A270" s="37"/>
      <c r="B270" s="38"/>
      <c r="C270" s="39"/>
      <c r="D270" s="248" t="s">
        <v>268</v>
      </c>
      <c r="E270" s="39"/>
      <c r="F270" s="249" t="s">
        <v>605</v>
      </c>
      <c r="G270" s="39"/>
      <c r="H270" s="39"/>
      <c r="I270" s="234"/>
      <c r="J270" s="39"/>
      <c r="K270" s="39"/>
      <c r="L270" s="43"/>
      <c r="M270" s="235"/>
      <c r="N270" s="236"/>
      <c r="O270" s="90"/>
      <c r="P270" s="90"/>
      <c r="Q270" s="90"/>
      <c r="R270" s="90"/>
      <c r="S270" s="90"/>
      <c r="T270" s="91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T270" s="15" t="s">
        <v>268</v>
      </c>
      <c r="AU270" s="15" t="s">
        <v>94</v>
      </c>
    </row>
    <row r="271" s="13" customFormat="1">
      <c r="A271" s="13"/>
      <c r="B271" s="237"/>
      <c r="C271" s="238"/>
      <c r="D271" s="232" t="s">
        <v>260</v>
      </c>
      <c r="E271" s="239" t="s">
        <v>1</v>
      </c>
      <c r="F271" s="240" t="s">
        <v>1489</v>
      </c>
      <c r="G271" s="238"/>
      <c r="H271" s="241">
        <v>50</v>
      </c>
      <c r="I271" s="242"/>
      <c r="J271" s="238"/>
      <c r="K271" s="238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94</v>
      </c>
      <c r="AV271" s="13" t="s">
        <v>94</v>
      </c>
      <c r="AW271" s="13" t="s">
        <v>38</v>
      </c>
      <c r="AX271" s="13" t="s">
        <v>83</v>
      </c>
      <c r="AY271" s="247" t="s">
        <v>192</v>
      </c>
    </row>
    <row r="272" s="2" customFormat="1" ht="24.15" customHeight="1">
      <c r="A272" s="37"/>
      <c r="B272" s="38"/>
      <c r="C272" s="219" t="s">
        <v>519</v>
      </c>
      <c r="D272" s="219" t="s">
        <v>193</v>
      </c>
      <c r="E272" s="220" t="s">
        <v>607</v>
      </c>
      <c r="F272" s="221" t="s">
        <v>608</v>
      </c>
      <c r="G272" s="222" t="s">
        <v>316</v>
      </c>
      <c r="H272" s="223">
        <v>50</v>
      </c>
      <c r="I272" s="224"/>
      <c r="J272" s="225">
        <f>ROUND(I272*H272,2)</f>
        <v>0</v>
      </c>
      <c r="K272" s="221" t="s">
        <v>266</v>
      </c>
      <c r="L272" s="43"/>
      <c r="M272" s="226" t="s">
        <v>1</v>
      </c>
      <c r="N272" s="227" t="s">
        <v>48</v>
      </c>
      <c r="O272" s="90"/>
      <c r="P272" s="228">
        <f>O272*H272</f>
        <v>0</v>
      </c>
      <c r="Q272" s="228">
        <v>0</v>
      </c>
      <c r="R272" s="228">
        <f>Q272*H272</f>
        <v>0</v>
      </c>
      <c r="S272" s="228">
        <v>0</v>
      </c>
      <c r="T272" s="22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30" t="s">
        <v>209</v>
      </c>
      <c r="AT272" s="230" t="s">
        <v>193</v>
      </c>
      <c r="AU272" s="230" t="s">
        <v>94</v>
      </c>
      <c r="AY272" s="15" t="s">
        <v>192</v>
      </c>
      <c r="BE272" s="231">
        <f>IF(N272="základní",J272,0)</f>
        <v>0</v>
      </c>
      <c r="BF272" s="231">
        <f>IF(N272="snížená",J272,0)</f>
        <v>0</v>
      </c>
      <c r="BG272" s="231">
        <f>IF(N272="zákl. přenesená",J272,0)</f>
        <v>0</v>
      </c>
      <c r="BH272" s="231">
        <f>IF(N272="sníž. přenesená",J272,0)</f>
        <v>0</v>
      </c>
      <c r="BI272" s="231">
        <f>IF(N272="nulová",J272,0)</f>
        <v>0</v>
      </c>
      <c r="BJ272" s="15" t="s">
        <v>91</v>
      </c>
      <c r="BK272" s="231">
        <f>ROUND(I272*H272,2)</f>
        <v>0</v>
      </c>
      <c r="BL272" s="15" t="s">
        <v>209</v>
      </c>
      <c r="BM272" s="230" t="s">
        <v>609</v>
      </c>
    </row>
    <row r="273" s="2" customFormat="1">
      <c r="A273" s="37"/>
      <c r="B273" s="38"/>
      <c r="C273" s="39"/>
      <c r="D273" s="232" t="s">
        <v>199</v>
      </c>
      <c r="E273" s="39"/>
      <c r="F273" s="233" t="s">
        <v>610</v>
      </c>
      <c r="G273" s="39"/>
      <c r="H273" s="39"/>
      <c r="I273" s="234"/>
      <c r="J273" s="39"/>
      <c r="K273" s="39"/>
      <c r="L273" s="43"/>
      <c r="M273" s="235"/>
      <c r="N273" s="236"/>
      <c r="O273" s="90"/>
      <c r="P273" s="90"/>
      <c r="Q273" s="90"/>
      <c r="R273" s="90"/>
      <c r="S273" s="90"/>
      <c r="T273" s="91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15" t="s">
        <v>199</v>
      </c>
      <c r="AU273" s="15" t="s">
        <v>94</v>
      </c>
    </row>
    <row r="274" s="2" customFormat="1">
      <c r="A274" s="37"/>
      <c r="B274" s="38"/>
      <c r="C274" s="39"/>
      <c r="D274" s="248" t="s">
        <v>268</v>
      </c>
      <c r="E274" s="39"/>
      <c r="F274" s="249" t="s">
        <v>611</v>
      </c>
      <c r="G274" s="39"/>
      <c r="H274" s="39"/>
      <c r="I274" s="234"/>
      <c r="J274" s="39"/>
      <c r="K274" s="39"/>
      <c r="L274" s="43"/>
      <c r="M274" s="235"/>
      <c r="N274" s="236"/>
      <c r="O274" s="90"/>
      <c r="P274" s="90"/>
      <c r="Q274" s="90"/>
      <c r="R274" s="90"/>
      <c r="S274" s="90"/>
      <c r="T274" s="91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T274" s="15" t="s">
        <v>268</v>
      </c>
      <c r="AU274" s="15" t="s">
        <v>94</v>
      </c>
    </row>
    <row r="275" s="13" customFormat="1">
      <c r="A275" s="13"/>
      <c r="B275" s="237"/>
      <c r="C275" s="238"/>
      <c r="D275" s="232" t="s">
        <v>260</v>
      </c>
      <c r="E275" s="239" t="s">
        <v>1</v>
      </c>
      <c r="F275" s="240" t="s">
        <v>1488</v>
      </c>
      <c r="G275" s="238"/>
      <c r="H275" s="241">
        <v>50</v>
      </c>
      <c r="I275" s="242"/>
      <c r="J275" s="238"/>
      <c r="K275" s="238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94</v>
      </c>
      <c r="AV275" s="13" t="s">
        <v>94</v>
      </c>
      <c r="AW275" s="13" t="s">
        <v>38</v>
      </c>
      <c r="AX275" s="13" t="s">
        <v>83</v>
      </c>
      <c r="AY275" s="247" t="s">
        <v>192</v>
      </c>
    </row>
    <row r="276" s="12" customFormat="1" ht="22.8" customHeight="1">
      <c r="A276" s="12"/>
      <c r="B276" s="203"/>
      <c r="C276" s="204"/>
      <c r="D276" s="205" t="s">
        <v>82</v>
      </c>
      <c r="E276" s="217" t="s">
        <v>226</v>
      </c>
      <c r="F276" s="217" t="s">
        <v>612</v>
      </c>
      <c r="G276" s="204"/>
      <c r="H276" s="204"/>
      <c r="I276" s="207"/>
      <c r="J276" s="218">
        <f>BK276</f>
        <v>0</v>
      </c>
      <c r="K276" s="204"/>
      <c r="L276" s="209"/>
      <c r="M276" s="210"/>
      <c r="N276" s="211"/>
      <c r="O276" s="211"/>
      <c r="P276" s="212">
        <f>P277+SUM(P278:P367)</f>
        <v>0</v>
      </c>
      <c r="Q276" s="211"/>
      <c r="R276" s="212">
        <f>R277+SUM(R278:R367)</f>
        <v>3.4749099999999999</v>
      </c>
      <c r="S276" s="211"/>
      <c r="T276" s="213">
        <f>T277+SUM(T278:T367)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14" t="s">
        <v>91</v>
      </c>
      <c r="AT276" s="215" t="s">
        <v>82</v>
      </c>
      <c r="AU276" s="215" t="s">
        <v>91</v>
      </c>
      <c r="AY276" s="214" t="s">
        <v>192</v>
      </c>
      <c r="BK276" s="216">
        <f>BK277+SUM(BK278:BK367)</f>
        <v>0</v>
      </c>
    </row>
    <row r="277" s="2" customFormat="1" ht="16.5" customHeight="1">
      <c r="A277" s="37"/>
      <c r="B277" s="38"/>
      <c r="C277" s="254" t="s">
        <v>527</v>
      </c>
      <c r="D277" s="254" t="s">
        <v>331</v>
      </c>
      <c r="E277" s="255" t="s">
        <v>614</v>
      </c>
      <c r="F277" s="256" t="s">
        <v>615</v>
      </c>
      <c r="G277" s="257" t="s">
        <v>316</v>
      </c>
      <c r="H277" s="258">
        <v>39</v>
      </c>
      <c r="I277" s="259"/>
      <c r="J277" s="260">
        <f>ROUND(I277*H277,2)</f>
        <v>0</v>
      </c>
      <c r="K277" s="256" t="s">
        <v>1</v>
      </c>
      <c r="L277" s="261"/>
      <c r="M277" s="262" t="s">
        <v>1</v>
      </c>
      <c r="N277" s="263" t="s">
        <v>48</v>
      </c>
      <c r="O277" s="90"/>
      <c r="P277" s="228">
        <f>O277*H277</f>
        <v>0</v>
      </c>
      <c r="Q277" s="228">
        <v>0</v>
      </c>
      <c r="R277" s="228">
        <f>Q277*H277</f>
        <v>0</v>
      </c>
      <c r="S277" s="228">
        <v>0</v>
      </c>
      <c r="T277" s="22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30" t="s">
        <v>616</v>
      </c>
      <c r="AT277" s="230" t="s">
        <v>331</v>
      </c>
      <c r="AU277" s="230" t="s">
        <v>94</v>
      </c>
      <c r="AY277" s="15" t="s">
        <v>192</v>
      </c>
      <c r="BE277" s="231">
        <f>IF(N277="základní",J277,0)</f>
        <v>0</v>
      </c>
      <c r="BF277" s="231">
        <f>IF(N277="snížená",J277,0)</f>
        <v>0</v>
      </c>
      <c r="BG277" s="231">
        <f>IF(N277="zákl. přenesená",J277,0)</f>
        <v>0</v>
      </c>
      <c r="BH277" s="231">
        <f>IF(N277="sníž. přenesená",J277,0)</f>
        <v>0</v>
      </c>
      <c r="BI277" s="231">
        <f>IF(N277="nulová",J277,0)</f>
        <v>0</v>
      </c>
      <c r="BJ277" s="15" t="s">
        <v>91</v>
      </c>
      <c r="BK277" s="231">
        <f>ROUND(I277*H277,2)</f>
        <v>0</v>
      </c>
      <c r="BL277" s="15" t="s">
        <v>616</v>
      </c>
      <c r="BM277" s="230" t="s">
        <v>617</v>
      </c>
    </row>
    <row r="278" s="2" customFormat="1">
      <c r="A278" s="37"/>
      <c r="B278" s="38"/>
      <c r="C278" s="39"/>
      <c r="D278" s="232" t="s">
        <v>199</v>
      </c>
      <c r="E278" s="39"/>
      <c r="F278" s="233" t="s">
        <v>615</v>
      </c>
      <c r="G278" s="39"/>
      <c r="H278" s="39"/>
      <c r="I278" s="234"/>
      <c r="J278" s="39"/>
      <c r="K278" s="39"/>
      <c r="L278" s="43"/>
      <c r="M278" s="235"/>
      <c r="N278" s="236"/>
      <c r="O278" s="90"/>
      <c r="P278" s="90"/>
      <c r="Q278" s="90"/>
      <c r="R278" s="90"/>
      <c r="S278" s="90"/>
      <c r="T278" s="91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T278" s="15" t="s">
        <v>199</v>
      </c>
      <c r="AU278" s="15" t="s">
        <v>94</v>
      </c>
    </row>
    <row r="279" s="13" customFormat="1">
      <c r="A279" s="13"/>
      <c r="B279" s="237"/>
      <c r="C279" s="238"/>
      <c r="D279" s="232" t="s">
        <v>260</v>
      </c>
      <c r="E279" s="239" t="s">
        <v>1</v>
      </c>
      <c r="F279" s="240" t="s">
        <v>549</v>
      </c>
      <c r="G279" s="238"/>
      <c r="H279" s="241">
        <v>39</v>
      </c>
      <c r="I279" s="242"/>
      <c r="J279" s="238"/>
      <c r="K279" s="238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94</v>
      </c>
      <c r="AV279" s="13" t="s">
        <v>94</v>
      </c>
      <c r="AW279" s="13" t="s">
        <v>38</v>
      </c>
      <c r="AX279" s="13" t="s">
        <v>91</v>
      </c>
      <c r="AY279" s="247" t="s">
        <v>192</v>
      </c>
    </row>
    <row r="280" s="2" customFormat="1" ht="16.5" customHeight="1">
      <c r="A280" s="37"/>
      <c r="B280" s="38"/>
      <c r="C280" s="219" t="s">
        <v>534</v>
      </c>
      <c r="D280" s="219" t="s">
        <v>193</v>
      </c>
      <c r="E280" s="220" t="s">
        <v>1135</v>
      </c>
      <c r="F280" s="221" t="s">
        <v>1136</v>
      </c>
      <c r="G280" s="222" t="s">
        <v>316</v>
      </c>
      <c r="H280" s="223">
        <v>39</v>
      </c>
      <c r="I280" s="224"/>
      <c r="J280" s="225">
        <f>ROUND(I280*H280,2)</f>
        <v>0</v>
      </c>
      <c r="K280" s="221" t="s">
        <v>266</v>
      </c>
      <c r="L280" s="43"/>
      <c r="M280" s="226" t="s">
        <v>1</v>
      </c>
      <c r="N280" s="227" t="s">
        <v>48</v>
      </c>
      <c r="O280" s="90"/>
      <c r="P280" s="228">
        <f>O280*H280</f>
        <v>0</v>
      </c>
      <c r="Q280" s="228">
        <v>0</v>
      </c>
      <c r="R280" s="228">
        <f>Q280*H280</f>
        <v>0</v>
      </c>
      <c r="S280" s="228">
        <v>0</v>
      </c>
      <c r="T280" s="22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30" t="s">
        <v>209</v>
      </c>
      <c r="AT280" s="230" t="s">
        <v>193</v>
      </c>
      <c r="AU280" s="230" t="s">
        <v>94</v>
      </c>
      <c r="AY280" s="15" t="s">
        <v>192</v>
      </c>
      <c r="BE280" s="231">
        <f>IF(N280="základní",J280,0)</f>
        <v>0</v>
      </c>
      <c r="BF280" s="231">
        <f>IF(N280="snížená",J280,0)</f>
        <v>0</v>
      </c>
      <c r="BG280" s="231">
        <f>IF(N280="zákl. přenesená",J280,0)</f>
        <v>0</v>
      </c>
      <c r="BH280" s="231">
        <f>IF(N280="sníž. přenesená",J280,0)</f>
        <v>0</v>
      </c>
      <c r="BI280" s="231">
        <f>IF(N280="nulová",J280,0)</f>
        <v>0</v>
      </c>
      <c r="BJ280" s="15" t="s">
        <v>91</v>
      </c>
      <c r="BK280" s="231">
        <f>ROUND(I280*H280,2)</f>
        <v>0</v>
      </c>
      <c r="BL280" s="15" t="s">
        <v>209</v>
      </c>
      <c r="BM280" s="230" t="s">
        <v>1137</v>
      </c>
    </row>
    <row r="281" s="2" customFormat="1">
      <c r="A281" s="37"/>
      <c r="B281" s="38"/>
      <c r="C281" s="39"/>
      <c r="D281" s="232" t="s">
        <v>199</v>
      </c>
      <c r="E281" s="39"/>
      <c r="F281" s="233" t="s">
        <v>1136</v>
      </c>
      <c r="G281" s="39"/>
      <c r="H281" s="39"/>
      <c r="I281" s="234"/>
      <c r="J281" s="39"/>
      <c r="K281" s="39"/>
      <c r="L281" s="43"/>
      <c r="M281" s="235"/>
      <c r="N281" s="236"/>
      <c r="O281" s="90"/>
      <c r="P281" s="90"/>
      <c r="Q281" s="90"/>
      <c r="R281" s="90"/>
      <c r="S281" s="90"/>
      <c r="T281" s="91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15" t="s">
        <v>199</v>
      </c>
      <c r="AU281" s="15" t="s">
        <v>94</v>
      </c>
    </row>
    <row r="282" s="2" customFormat="1">
      <c r="A282" s="37"/>
      <c r="B282" s="38"/>
      <c r="C282" s="39"/>
      <c r="D282" s="248" t="s">
        <v>268</v>
      </c>
      <c r="E282" s="39"/>
      <c r="F282" s="249" t="s">
        <v>1138</v>
      </c>
      <c r="G282" s="39"/>
      <c r="H282" s="39"/>
      <c r="I282" s="234"/>
      <c r="J282" s="39"/>
      <c r="K282" s="39"/>
      <c r="L282" s="43"/>
      <c r="M282" s="235"/>
      <c r="N282" s="236"/>
      <c r="O282" s="90"/>
      <c r="P282" s="90"/>
      <c r="Q282" s="90"/>
      <c r="R282" s="90"/>
      <c r="S282" s="90"/>
      <c r="T282" s="91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T282" s="15" t="s">
        <v>268</v>
      </c>
      <c r="AU282" s="15" t="s">
        <v>94</v>
      </c>
    </row>
    <row r="283" s="2" customFormat="1" ht="24.15" customHeight="1">
      <c r="A283" s="37"/>
      <c r="B283" s="38"/>
      <c r="C283" s="219" t="s">
        <v>541</v>
      </c>
      <c r="D283" s="219" t="s">
        <v>193</v>
      </c>
      <c r="E283" s="220" t="s">
        <v>650</v>
      </c>
      <c r="F283" s="221" t="s">
        <v>651</v>
      </c>
      <c r="G283" s="222" t="s">
        <v>316</v>
      </c>
      <c r="H283" s="223">
        <v>39</v>
      </c>
      <c r="I283" s="224"/>
      <c r="J283" s="225">
        <f>ROUND(I283*H283,2)</f>
        <v>0</v>
      </c>
      <c r="K283" s="221" t="s">
        <v>266</v>
      </c>
      <c r="L283" s="43"/>
      <c r="M283" s="226" t="s">
        <v>1</v>
      </c>
      <c r="N283" s="227" t="s">
        <v>48</v>
      </c>
      <c r="O283" s="90"/>
      <c r="P283" s="228">
        <f>O283*H283</f>
        <v>0</v>
      </c>
      <c r="Q283" s="228">
        <v>0</v>
      </c>
      <c r="R283" s="228">
        <f>Q283*H283</f>
        <v>0</v>
      </c>
      <c r="S283" s="228">
        <v>0</v>
      </c>
      <c r="T283" s="22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30" t="s">
        <v>209</v>
      </c>
      <c r="AT283" s="230" t="s">
        <v>193</v>
      </c>
      <c r="AU283" s="230" t="s">
        <v>94</v>
      </c>
      <c r="AY283" s="15" t="s">
        <v>192</v>
      </c>
      <c r="BE283" s="231">
        <f>IF(N283="základní",J283,0)</f>
        <v>0</v>
      </c>
      <c r="BF283" s="231">
        <f>IF(N283="snížená",J283,0)</f>
        <v>0</v>
      </c>
      <c r="BG283" s="231">
        <f>IF(N283="zákl. přenesená",J283,0)</f>
        <v>0</v>
      </c>
      <c r="BH283" s="231">
        <f>IF(N283="sníž. přenesená",J283,0)</f>
        <v>0</v>
      </c>
      <c r="BI283" s="231">
        <f>IF(N283="nulová",J283,0)</f>
        <v>0</v>
      </c>
      <c r="BJ283" s="15" t="s">
        <v>91</v>
      </c>
      <c r="BK283" s="231">
        <f>ROUND(I283*H283,2)</f>
        <v>0</v>
      </c>
      <c r="BL283" s="15" t="s">
        <v>209</v>
      </c>
      <c r="BM283" s="230" t="s">
        <v>652</v>
      </c>
    </row>
    <row r="284" s="2" customFormat="1">
      <c r="A284" s="37"/>
      <c r="B284" s="38"/>
      <c r="C284" s="39"/>
      <c r="D284" s="232" t="s">
        <v>199</v>
      </c>
      <c r="E284" s="39"/>
      <c r="F284" s="233" t="s">
        <v>651</v>
      </c>
      <c r="G284" s="39"/>
      <c r="H284" s="39"/>
      <c r="I284" s="234"/>
      <c r="J284" s="39"/>
      <c r="K284" s="39"/>
      <c r="L284" s="43"/>
      <c r="M284" s="235"/>
      <c r="N284" s="236"/>
      <c r="O284" s="90"/>
      <c r="P284" s="90"/>
      <c r="Q284" s="90"/>
      <c r="R284" s="90"/>
      <c r="S284" s="90"/>
      <c r="T284" s="91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T284" s="15" t="s">
        <v>199</v>
      </c>
      <c r="AU284" s="15" t="s">
        <v>94</v>
      </c>
    </row>
    <row r="285" s="2" customFormat="1">
      <c r="A285" s="37"/>
      <c r="B285" s="38"/>
      <c r="C285" s="39"/>
      <c r="D285" s="248" t="s">
        <v>268</v>
      </c>
      <c r="E285" s="39"/>
      <c r="F285" s="249" t="s">
        <v>653</v>
      </c>
      <c r="G285" s="39"/>
      <c r="H285" s="39"/>
      <c r="I285" s="234"/>
      <c r="J285" s="39"/>
      <c r="K285" s="39"/>
      <c r="L285" s="43"/>
      <c r="M285" s="235"/>
      <c r="N285" s="236"/>
      <c r="O285" s="90"/>
      <c r="P285" s="90"/>
      <c r="Q285" s="90"/>
      <c r="R285" s="90"/>
      <c r="S285" s="90"/>
      <c r="T285" s="91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T285" s="15" t="s">
        <v>268</v>
      </c>
      <c r="AU285" s="15" t="s">
        <v>94</v>
      </c>
    </row>
    <row r="286" s="2" customFormat="1" ht="21.75" customHeight="1">
      <c r="A286" s="37"/>
      <c r="B286" s="38"/>
      <c r="C286" s="219" t="s">
        <v>549</v>
      </c>
      <c r="D286" s="219" t="s">
        <v>193</v>
      </c>
      <c r="E286" s="220" t="s">
        <v>655</v>
      </c>
      <c r="F286" s="221" t="s">
        <v>656</v>
      </c>
      <c r="G286" s="222" t="s">
        <v>316</v>
      </c>
      <c r="H286" s="223">
        <v>39</v>
      </c>
      <c r="I286" s="224"/>
      <c r="J286" s="225">
        <f>ROUND(I286*H286,2)</f>
        <v>0</v>
      </c>
      <c r="K286" s="221" t="s">
        <v>266</v>
      </c>
      <c r="L286" s="43"/>
      <c r="M286" s="226" t="s">
        <v>1</v>
      </c>
      <c r="N286" s="227" t="s">
        <v>48</v>
      </c>
      <c r="O286" s="90"/>
      <c r="P286" s="228">
        <f>O286*H286</f>
        <v>0</v>
      </c>
      <c r="Q286" s="228">
        <v>0.00012999999999999999</v>
      </c>
      <c r="R286" s="228">
        <f>Q286*H286</f>
        <v>0.0050699999999999999</v>
      </c>
      <c r="S286" s="228">
        <v>0</v>
      </c>
      <c r="T286" s="22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30" t="s">
        <v>209</v>
      </c>
      <c r="AT286" s="230" t="s">
        <v>193</v>
      </c>
      <c r="AU286" s="230" t="s">
        <v>94</v>
      </c>
      <c r="AY286" s="15" t="s">
        <v>192</v>
      </c>
      <c r="BE286" s="231">
        <f>IF(N286="základní",J286,0)</f>
        <v>0</v>
      </c>
      <c r="BF286" s="231">
        <f>IF(N286="snížená",J286,0)</f>
        <v>0</v>
      </c>
      <c r="BG286" s="231">
        <f>IF(N286="zákl. přenesená",J286,0)</f>
        <v>0</v>
      </c>
      <c r="BH286" s="231">
        <f>IF(N286="sníž. přenesená",J286,0)</f>
        <v>0</v>
      </c>
      <c r="BI286" s="231">
        <f>IF(N286="nulová",J286,0)</f>
        <v>0</v>
      </c>
      <c r="BJ286" s="15" t="s">
        <v>91</v>
      </c>
      <c r="BK286" s="231">
        <f>ROUND(I286*H286,2)</f>
        <v>0</v>
      </c>
      <c r="BL286" s="15" t="s">
        <v>209</v>
      </c>
      <c r="BM286" s="230" t="s">
        <v>657</v>
      </c>
    </row>
    <row r="287" s="2" customFormat="1">
      <c r="A287" s="37"/>
      <c r="B287" s="38"/>
      <c r="C287" s="39"/>
      <c r="D287" s="232" t="s">
        <v>199</v>
      </c>
      <c r="E287" s="39"/>
      <c r="F287" s="233" t="s">
        <v>658</v>
      </c>
      <c r="G287" s="39"/>
      <c r="H287" s="39"/>
      <c r="I287" s="234"/>
      <c r="J287" s="39"/>
      <c r="K287" s="39"/>
      <c r="L287" s="43"/>
      <c r="M287" s="235"/>
      <c r="N287" s="236"/>
      <c r="O287" s="90"/>
      <c r="P287" s="90"/>
      <c r="Q287" s="90"/>
      <c r="R287" s="90"/>
      <c r="S287" s="90"/>
      <c r="T287" s="91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T287" s="15" t="s">
        <v>199</v>
      </c>
      <c r="AU287" s="15" t="s">
        <v>94</v>
      </c>
    </row>
    <row r="288" s="2" customFormat="1">
      <c r="A288" s="37"/>
      <c r="B288" s="38"/>
      <c r="C288" s="39"/>
      <c r="D288" s="248" t="s">
        <v>268</v>
      </c>
      <c r="E288" s="39"/>
      <c r="F288" s="249" t="s">
        <v>659</v>
      </c>
      <c r="G288" s="39"/>
      <c r="H288" s="39"/>
      <c r="I288" s="234"/>
      <c r="J288" s="39"/>
      <c r="K288" s="39"/>
      <c r="L288" s="43"/>
      <c r="M288" s="235"/>
      <c r="N288" s="236"/>
      <c r="O288" s="90"/>
      <c r="P288" s="90"/>
      <c r="Q288" s="90"/>
      <c r="R288" s="90"/>
      <c r="S288" s="90"/>
      <c r="T288" s="91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T288" s="15" t="s">
        <v>268</v>
      </c>
      <c r="AU288" s="15" t="s">
        <v>94</v>
      </c>
    </row>
    <row r="289" s="2" customFormat="1" ht="24.15" customHeight="1">
      <c r="A289" s="37"/>
      <c r="B289" s="38"/>
      <c r="C289" s="219" t="s">
        <v>554</v>
      </c>
      <c r="D289" s="219" t="s">
        <v>193</v>
      </c>
      <c r="E289" s="220" t="s">
        <v>675</v>
      </c>
      <c r="F289" s="221" t="s">
        <v>676</v>
      </c>
      <c r="G289" s="222" t="s">
        <v>316</v>
      </c>
      <c r="H289" s="223">
        <v>39</v>
      </c>
      <c r="I289" s="224"/>
      <c r="J289" s="225">
        <f>ROUND(I289*H289,2)</f>
        <v>0</v>
      </c>
      <c r="K289" s="221" t="s">
        <v>266</v>
      </c>
      <c r="L289" s="43"/>
      <c r="M289" s="226" t="s">
        <v>1</v>
      </c>
      <c r="N289" s="227" t="s">
        <v>48</v>
      </c>
      <c r="O289" s="90"/>
      <c r="P289" s="228">
        <f>O289*H289</f>
        <v>0</v>
      </c>
      <c r="Q289" s="228">
        <v>0</v>
      </c>
      <c r="R289" s="228">
        <f>Q289*H289</f>
        <v>0</v>
      </c>
      <c r="S289" s="228">
        <v>0</v>
      </c>
      <c r="T289" s="22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30" t="s">
        <v>209</v>
      </c>
      <c r="AT289" s="230" t="s">
        <v>193</v>
      </c>
      <c r="AU289" s="230" t="s">
        <v>94</v>
      </c>
      <c r="AY289" s="15" t="s">
        <v>192</v>
      </c>
      <c r="BE289" s="231">
        <f>IF(N289="základní",J289,0)</f>
        <v>0</v>
      </c>
      <c r="BF289" s="231">
        <f>IF(N289="snížená",J289,0)</f>
        <v>0</v>
      </c>
      <c r="BG289" s="231">
        <f>IF(N289="zákl. přenesená",J289,0)</f>
        <v>0</v>
      </c>
      <c r="BH289" s="231">
        <f>IF(N289="sníž. přenesená",J289,0)</f>
        <v>0</v>
      </c>
      <c r="BI289" s="231">
        <f>IF(N289="nulová",J289,0)</f>
        <v>0</v>
      </c>
      <c r="BJ289" s="15" t="s">
        <v>91</v>
      </c>
      <c r="BK289" s="231">
        <f>ROUND(I289*H289,2)</f>
        <v>0</v>
      </c>
      <c r="BL289" s="15" t="s">
        <v>209</v>
      </c>
      <c r="BM289" s="230" t="s">
        <v>677</v>
      </c>
    </row>
    <row r="290" s="2" customFormat="1">
      <c r="A290" s="37"/>
      <c r="B290" s="38"/>
      <c r="C290" s="39"/>
      <c r="D290" s="232" t="s">
        <v>199</v>
      </c>
      <c r="E290" s="39"/>
      <c r="F290" s="233" t="s">
        <v>678</v>
      </c>
      <c r="G290" s="39"/>
      <c r="H290" s="39"/>
      <c r="I290" s="234"/>
      <c r="J290" s="39"/>
      <c r="K290" s="39"/>
      <c r="L290" s="43"/>
      <c r="M290" s="235"/>
      <c r="N290" s="236"/>
      <c r="O290" s="90"/>
      <c r="P290" s="90"/>
      <c r="Q290" s="90"/>
      <c r="R290" s="90"/>
      <c r="S290" s="90"/>
      <c r="T290" s="91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T290" s="15" t="s">
        <v>199</v>
      </c>
      <c r="AU290" s="15" t="s">
        <v>94</v>
      </c>
    </row>
    <row r="291" s="2" customFormat="1">
      <c r="A291" s="37"/>
      <c r="B291" s="38"/>
      <c r="C291" s="39"/>
      <c r="D291" s="248" t="s">
        <v>268</v>
      </c>
      <c r="E291" s="39"/>
      <c r="F291" s="249" t="s">
        <v>679</v>
      </c>
      <c r="G291" s="39"/>
      <c r="H291" s="39"/>
      <c r="I291" s="234"/>
      <c r="J291" s="39"/>
      <c r="K291" s="39"/>
      <c r="L291" s="43"/>
      <c r="M291" s="235"/>
      <c r="N291" s="236"/>
      <c r="O291" s="90"/>
      <c r="P291" s="90"/>
      <c r="Q291" s="90"/>
      <c r="R291" s="90"/>
      <c r="S291" s="90"/>
      <c r="T291" s="91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T291" s="15" t="s">
        <v>268</v>
      </c>
      <c r="AU291" s="15" t="s">
        <v>94</v>
      </c>
    </row>
    <row r="292" s="2" customFormat="1" ht="55.5" customHeight="1">
      <c r="A292" s="37"/>
      <c r="B292" s="38"/>
      <c r="C292" s="254" t="s">
        <v>561</v>
      </c>
      <c r="D292" s="254" t="s">
        <v>331</v>
      </c>
      <c r="E292" s="255" t="s">
        <v>681</v>
      </c>
      <c r="F292" s="256" t="s">
        <v>682</v>
      </c>
      <c r="G292" s="257" t="s">
        <v>316</v>
      </c>
      <c r="H292" s="258">
        <v>39</v>
      </c>
      <c r="I292" s="259"/>
      <c r="J292" s="260">
        <f>ROUND(I292*H292,2)</f>
        <v>0</v>
      </c>
      <c r="K292" s="256" t="s">
        <v>1</v>
      </c>
      <c r="L292" s="261"/>
      <c r="M292" s="262" t="s">
        <v>1</v>
      </c>
      <c r="N292" s="263" t="s">
        <v>48</v>
      </c>
      <c r="O292" s="90"/>
      <c r="P292" s="228">
        <f>O292*H292</f>
        <v>0</v>
      </c>
      <c r="Q292" s="228">
        <v>0.0027000000000000001</v>
      </c>
      <c r="R292" s="228">
        <f>Q292*H292</f>
        <v>0.10530000000000001</v>
      </c>
      <c r="S292" s="228">
        <v>0</v>
      </c>
      <c r="T292" s="22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30" t="s">
        <v>226</v>
      </c>
      <c r="AT292" s="230" t="s">
        <v>331</v>
      </c>
      <c r="AU292" s="230" t="s">
        <v>94</v>
      </c>
      <c r="AY292" s="15" t="s">
        <v>192</v>
      </c>
      <c r="BE292" s="231">
        <f>IF(N292="základní",J292,0)</f>
        <v>0</v>
      </c>
      <c r="BF292" s="231">
        <f>IF(N292="snížená",J292,0)</f>
        <v>0</v>
      </c>
      <c r="BG292" s="231">
        <f>IF(N292="zákl. přenesená",J292,0)</f>
        <v>0</v>
      </c>
      <c r="BH292" s="231">
        <f>IF(N292="sníž. přenesená",J292,0)</f>
        <v>0</v>
      </c>
      <c r="BI292" s="231">
        <f>IF(N292="nulová",J292,0)</f>
        <v>0</v>
      </c>
      <c r="BJ292" s="15" t="s">
        <v>91</v>
      </c>
      <c r="BK292" s="231">
        <f>ROUND(I292*H292,2)</f>
        <v>0</v>
      </c>
      <c r="BL292" s="15" t="s">
        <v>209</v>
      </c>
      <c r="BM292" s="230" t="s">
        <v>683</v>
      </c>
    </row>
    <row r="293" s="2" customFormat="1">
      <c r="A293" s="37"/>
      <c r="B293" s="38"/>
      <c r="C293" s="39"/>
      <c r="D293" s="232" t="s">
        <v>199</v>
      </c>
      <c r="E293" s="39"/>
      <c r="F293" s="233" t="s">
        <v>684</v>
      </c>
      <c r="G293" s="39"/>
      <c r="H293" s="39"/>
      <c r="I293" s="234"/>
      <c r="J293" s="39"/>
      <c r="K293" s="39"/>
      <c r="L293" s="43"/>
      <c r="M293" s="235"/>
      <c r="N293" s="236"/>
      <c r="O293" s="90"/>
      <c r="P293" s="90"/>
      <c r="Q293" s="90"/>
      <c r="R293" s="90"/>
      <c r="S293" s="90"/>
      <c r="T293" s="91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15" t="s">
        <v>199</v>
      </c>
      <c r="AU293" s="15" t="s">
        <v>94</v>
      </c>
    </row>
    <row r="294" s="2" customFormat="1" ht="16.5" customHeight="1">
      <c r="A294" s="37"/>
      <c r="B294" s="38"/>
      <c r="C294" s="219" t="s">
        <v>568</v>
      </c>
      <c r="D294" s="219" t="s">
        <v>193</v>
      </c>
      <c r="E294" s="220" t="s">
        <v>698</v>
      </c>
      <c r="F294" s="221" t="s">
        <v>699</v>
      </c>
      <c r="G294" s="222" t="s">
        <v>316</v>
      </c>
      <c r="H294" s="223">
        <v>39</v>
      </c>
      <c r="I294" s="224"/>
      <c r="J294" s="225">
        <f>ROUND(I294*H294,2)</f>
        <v>0</v>
      </c>
      <c r="K294" s="221" t="s">
        <v>266</v>
      </c>
      <c r="L294" s="43"/>
      <c r="M294" s="226" t="s">
        <v>1</v>
      </c>
      <c r="N294" s="227" t="s">
        <v>48</v>
      </c>
      <c r="O294" s="90"/>
      <c r="P294" s="228">
        <f>O294*H294</f>
        <v>0</v>
      </c>
      <c r="Q294" s="228">
        <v>0.00019000000000000001</v>
      </c>
      <c r="R294" s="228">
        <f>Q294*H294</f>
        <v>0.0074100000000000008</v>
      </c>
      <c r="S294" s="228">
        <v>0</v>
      </c>
      <c r="T294" s="22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30" t="s">
        <v>209</v>
      </c>
      <c r="AT294" s="230" t="s">
        <v>193</v>
      </c>
      <c r="AU294" s="230" t="s">
        <v>94</v>
      </c>
      <c r="AY294" s="15" t="s">
        <v>192</v>
      </c>
      <c r="BE294" s="231">
        <f>IF(N294="základní",J294,0)</f>
        <v>0</v>
      </c>
      <c r="BF294" s="231">
        <f>IF(N294="snížená",J294,0)</f>
        <v>0</v>
      </c>
      <c r="BG294" s="231">
        <f>IF(N294="zákl. přenesená",J294,0)</f>
        <v>0</v>
      </c>
      <c r="BH294" s="231">
        <f>IF(N294="sníž. přenesená",J294,0)</f>
        <v>0</v>
      </c>
      <c r="BI294" s="231">
        <f>IF(N294="nulová",J294,0)</f>
        <v>0</v>
      </c>
      <c r="BJ294" s="15" t="s">
        <v>91</v>
      </c>
      <c r="BK294" s="231">
        <f>ROUND(I294*H294,2)</f>
        <v>0</v>
      </c>
      <c r="BL294" s="15" t="s">
        <v>209</v>
      </c>
      <c r="BM294" s="230" t="s">
        <v>700</v>
      </c>
    </row>
    <row r="295" s="2" customFormat="1">
      <c r="A295" s="37"/>
      <c r="B295" s="38"/>
      <c r="C295" s="39"/>
      <c r="D295" s="232" t="s">
        <v>199</v>
      </c>
      <c r="E295" s="39"/>
      <c r="F295" s="233" t="s">
        <v>701</v>
      </c>
      <c r="G295" s="39"/>
      <c r="H295" s="39"/>
      <c r="I295" s="234"/>
      <c r="J295" s="39"/>
      <c r="K295" s="39"/>
      <c r="L295" s="43"/>
      <c r="M295" s="235"/>
      <c r="N295" s="236"/>
      <c r="O295" s="90"/>
      <c r="P295" s="90"/>
      <c r="Q295" s="90"/>
      <c r="R295" s="90"/>
      <c r="S295" s="90"/>
      <c r="T295" s="91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T295" s="15" t="s">
        <v>199</v>
      </c>
      <c r="AU295" s="15" t="s">
        <v>94</v>
      </c>
    </row>
    <row r="296" s="2" customFormat="1">
      <c r="A296" s="37"/>
      <c r="B296" s="38"/>
      <c r="C296" s="39"/>
      <c r="D296" s="248" t="s">
        <v>268</v>
      </c>
      <c r="E296" s="39"/>
      <c r="F296" s="249" t="s">
        <v>702</v>
      </c>
      <c r="G296" s="39"/>
      <c r="H296" s="39"/>
      <c r="I296" s="234"/>
      <c r="J296" s="39"/>
      <c r="K296" s="39"/>
      <c r="L296" s="43"/>
      <c r="M296" s="235"/>
      <c r="N296" s="236"/>
      <c r="O296" s="90"/>
      <c r="P296" s="90"/>
      <c r="Q296" s="90"/>
      <c r="R296" s="90"/>
      <c r="S296" s="90"/>
      <c r="T296" s="91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T296" s="15" t="s">
        <v>268</v>
      </c>
      <c r="AU296" s="15" t="s">
        <v>94</v>
      </c>
    </row>
    <row r="297" s="2" customFormat="1" ht="24.15" customHeight="1">
      <c r="A297" s="37"/>
      <c r="B297" s="38"/>
      <c r="C297" s="219" t="s">
        <v>573</v>
      </c>
      <c r="D297" s="219" t="s">
        <v>193</v>
      </c>
      <c r="E297" s="220" t="s">
        <v>760</v>
      </c>
      <c r="F297" s="221" t="s">
        <v>761</v>
      </c>
      <c r="G297" s="222" t="s">
        <v>628</v>
      </c>
      <c r="H297" s="223">
        <v>9</v>
      </c>
      <c r="I297" s="224"/>
      <c r="J297" s="225">
        <f>ROUND(I297*H297,2)</f>
        <v>0</v>
      </c>
      <c r="K297" s="221" t="s">
        <v>266</v>
      </c>
      <c r="L297" s="43"/>
      <c r="M297" s="226" t="s">
        <v>1</v>
      </c>
      <c r="N297" s="227" t="s">
        <v>48</v>
      </c>
      <c r="O297" s="90"/>
      <c r="P297" s="228">
        <f>O297*H297</f>
        <v>0</v>
      </c>
      <c r="Q297" s="228">
        <v>0</v>
      </c>
      <c r="R297" s="228">
        <f>Q297*H297</f>
        <v>0</v>
      </c>
      <c r="S297" s="228">
        <v>0</v>
      </c>
      <c r="T297" s="22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30" t="s">
        <v>209</v>
      </c>
      <c r="AT297" s="230" t="s">
        <v>193</v>
      </c>
      <c r="AU297" s="230" t="s">
        <v>94</v>
      </c>
      <c r="AY297" s="15" t="s">
        <v>192</v>
      </c>
      <c r="BE297" s="231">
        <f>IF(N297="základní",J297,0)</f>
        <v>0</v>
      </c>
      <c r="BF297" s="231">
        <f>IF(N297="snížená",J297,0)</f>
        <v>0</v>
      </c>
      <c r="BG297" s="231">
        <f>IF(N297="zákl. přenesená",J297,0)</f>
        <v>0</v>
      </c>
      <c r="BH297" s="231">
        <f>IF(N297="sníž. přenesená",J297,0)</f>
        <v>0</v>
      </c>
      <c r="BI297" s="231">
        <f>IF(N297="nulová",J297,0)</f>
        <v>0</v>
      </c>
      <c r="BJ297" s="15" t="s">
        <v>91</v>
      </c>
      <c r="BK297" s="231">
        <f>ROUND(I297*H297,2)</f>
        <v>0</v>
      </c>
      <c r="BL297" s="15" t="s">
        <v>209</v>
      </c>
      <c r="BM297" s="230" t="s">
        <v>762</v>
      </c>
    </row>
    <row r="298" s="2" customFormat="1">
      <c r="A298" s="37"/>
      <c r="B298" s="38"/>
      <c r="C298" s="39"/>
      <c r="D298" s="232" t="s">
        <v>199</v>
      </c>
      <c r="E298" s="39"/>
      <c r="F298" s="233" t="s">
        <v>763</v>
      </c>
      <c r="G298" s="39"/>
      <c r="H298" s="39"/>
      <c r="I298" s="234"/>
      <c r="J298" s="39"/>
      <c r="K298" s="39"/>
      <c r="L298" s="43"/>
      <c r="M298" s="235"/>
      <c r="N298" s="236"/>
      <c r="O298" s="90"/>
      <c r="P298" s="90"/>
      <c r="Q298" s="90"/>
      <c r="R298" s="90"/>
      <c r="S298" s="90"/>
      <c r="T298" s="91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T298" s="15" t="s">
        <v>199</v>
      </c>
      <c r="AU298" s="15" t="s">
        <v>94</v>
      </c>
    </row>
    <row r="299" s="2" customFormat="1">
      <c r="A299" s="37"/>
      <c r="B299" s="38"/>
      <c r="C299" s="39"/>
      <c r="D299" s="248" t="s">
        <v>268</v>
      </c>
      <c r="E299" s="39"/>
      <c r="F299" s="249" t="s">
        <v>764</v>
      </c>
      <c r="G299" s="39"/>
      <c r="H299" s="39"/>
      <c r="I299" s="234"/>
      <c r="J299" s="39"/>
      <c r="K299" s="39"/>
      <c r="L299" s="43"/>
      <c r="M299" s="235"/>
      <c r="N299" s="236"/>
      <c r="O299" s="90"/>
      <c r="P299" s="90"/>
      <c r="Q299" s="90"/>
      <c r="R299" s="90"/>
      <c r="S299" s="90"/>
      <c r="T299" s="91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T299" s="15" t="s">
        <v>268</v>
      </c>
      <c r="AU299" s="15" t="s">
        <v>94</v>
      </c>
    </row>
    <row r="300" s="13" customFormat="1">
      <c r="A300" s="13"/>
      <c r="B300" s="237"/>
      <c r="C300" s="238"/>
      <c r="D300" s="232" t="s">
        <v>260</v>
      </c>
      <c r="E300" s="239" t="s">
        <v>1</v>
      </c>
      <c r="F300" s="240" t="s">
        <v>231</v>
      </c>
      <c r="G300" s="238"/>
      <c r="H300" s="241">
        <v>9</v>
      </c>
      <c r="I300" s="242"/>
      <c r="J300" s="238"/>
      <c r="K300" s="238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94</v>
      </c>
      <c r="AV300" s="13" t="s">
        <v>94</v>
      </c>
      <c r="AW300" s="13" t="s">
        <v>38</v>
      </c>
      <c r="AX300" s="13" t="s">
        <v>91</v>
      </c>
      <c r="AY300" s="247" t="s">
        <v>192</v>
      </c>
    </row>
    <row r="301" s="2" customFormat="1" ht="16.5" customHeight="1">
      <c r="A301" s="37"/>
      <c r="B301" s="38"/>
      <c r="C301" s="254" t="s">
        <v>580</v>
      </c>
      <c r="D301" s="254" t="s">
        <v>331</v>
      </c>
      <c r="E301" s="255" t="s">
        <v>766</v>
      </c>
      <c r="F301" s="256" t="s">
        <v>767</v>
      </c>
      <c r="G301" s="257" t="s">
        <v>628</v>
      </c>
      <c r="H301" s="258">
        <v>9</v>
      </c>
      <c r="I301" s="259"/>
      <c r="J301" s="260">
        <f>ROUND(I301*H301,2)</f>
        <v>0</v>
      </c>
      <c r="K301" s="256" t="s">
        <v>266</v>
      </c>
      <c r="L301" s="261"/>
      <c r="M301" s="262" t="s">
        <v>1</v>
      </c>
      <c r="N301" s="263" t="s">
        <v>48</v>
      </c>
      <c r="O301" s="90"/>
      <c r="P301" s="228">
        <f>O301*H301</f>
        <v>0</v>
      </c>
      <c r="Q301" s="228">
        <v>0.00038999999999999999</v>
      </c>
      <c r="R301" s="228">
        <f>Q301*H301</f>
        <v>0.0035100000000000001</v>
      </c>
      <c r="S301" s="228">
        <v>0</v>
      </c>
      <c r="T301" s="22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30" t="s">
        <v>226</v>
      </c>
      <c r="AT301" s="230" t="s">
        <v>331</v>
      </c>
      <c r="AU301" s="230" t="s">
        <v>94</v>
      </c>
      <c r="AY301" s="15" t="s">
        <v>192</v>
      </c>
      <c r="BE301" s="231">
        <f>IF(N301="základní",J301,0)</f>
        <v>0</v>
      </c>
      <c r="BF301" s="231">
        <f>IF(N301="snížená",J301,0)</f>
        <v>0</v>
      </c>
      <c r="BG301" s="231">
        <f>IF(N301="zákl. přenesená",J301,0)</f>
        <v>0</v>
      </c>
      <c r="BH301" s="231">
        <f>IF(N301="sníž. přenesená",J301,0)</f>
        <v>0</v>
      </c>
      <c r="BI301" s="231">
        <f>IF(N301="nulová",J301,0)</f>
        <v>0</v>
      </c>
      <c r="BJ301" s="15" t="s">
        <v>91</v>
      </c>
      <c r="BK301" s="231">
        <f>ROUND(I301*H301,2)</f>
        <v>0</v>
      </c>
      <c r="BL301" s="15" t="s">
        <v>209</v>
      </c>
      <c r="BM301" s="230" t="s">
        <v>768</v>
      </c>
    </row>
    <row r="302" s="2" customFormat="1">
      <c r="A302" s="37"/>
      <c r="B302" s="38"/>
      <c r="C302" s="39"/>
      <c r="D302" s="232" t="s">
        <v>199</v>
      </c>
      <c r="E302" s="39"/>
      <c r="F302" s="233" t="s">
        <v>767</v>
      </c>
      <c r="G302" s="39"/>
      <c r="H302" s="39"/>
      <c r="I302" s="234"/>
      <c r="J302" s="39"/>
      <c r="K302" s="39"/>
      <c r="L302" s="43"/>
      <c r="M302" s="235"/>
      <c r="N302" s="236"/>
      <c r="O302" s="90"/>
      <c r="P302" s="90"/>
      <c r="Q302" s="90"/>
      <c r="R302" s="90"/>
      <c r="S302" s="90"/>
      <c r="T302" s="91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T302" s="15" t="s">
        <v>199</v>
      </c>
      <c r="AU302" s="15" t="s">
        <v>94</v>
      </c>
    </row>
    <row r="303" s="13" customFormat="1">
      <c r="A303" s="13"/>
      <c r="B303" s="237"/>
      <c r="C303" s="238"/>
      <c r="D303" s="232" t="s">
        <v>260</v>
      </c>
      <c r="E303" s="239" t="s">
        <v>1</v>
      </c>
      <c r="F303" s="240" t="s">
        <v>231</v>
      </c>
      <c r="G303" s="238"/>
      <c r="H303" s="241">
        <v>9</v>
      </c>
      <c r="I303" s="242"/>
      <c r="J303" s="238"/>
      <c r="K303" s="238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260</v>
      </c>
      <c r="AU303" s="247" t="s">
        <v>94</v>
      </c>
      <c r="AV303" s="13" t="s">
        <v>94</v>
      </c>
      <c r="AW303" s="13" t="s">
        <v>38</v>
      </c>
      <c r="AX303" s="13" t="s">
        <v>91</v>
      </c>
      <c r="AY303" s="247" t="s">
        <v>192</v>
      </c>
    </row>
    <row r="304" s="2" customFormat="1" ht="24.15" customHeight="1">
      <c r="A304" s="37"/>
      <c r="B304" s="38"/>
      <c r="C304" s="219" t="s">
        <v>587</v>
      </c>
      <c r="D304" s="219" t="s">
        <v>193</v>
      </c>
      <c r="E304" s="220" t="s">
        <v>1432</v>
      </c>
      <c r="F304" s="221" t="s">
        <v>1433</v>
      </c>
      <c r="G304" s="222" t="s">
        <v>628</v>
      </c>
      <c r="H304" s="223">
        <v>1</v>
      </c>
      <c r="I304" s="224"/>
      <c r="J304" s="225">
        <f>ROUND(I304*H304,2)</f>
        <v>0</v>
      </c>
      <c r="K304" s="221" t="s">
        <v>364</v>
      </c>
      <c r="L304" s="43"/>
      <c r="M304" s="226" t="s">
        <v>1</v>
      </c>
      <c r="N304" s="227" t="s">
        <v>48</v>
      </c>
      <c r="O304" s="90"/>
      <c r="P304" s="228">
        <f>O304*H304</f>
        <v>0</v>
      </c>
      <c r="Q304" s="228">
        <v>0</v>
      </c>
      <c r="R304" s="228">
        <f>Q304*H304</f>
        <v>0</v>
      </c>
      <c r="S304" s="228">
        <v>0</v>
      </c>
      <c r="T304" s="22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30" t="s">
        <v>209</v>
      </c>
      <c r="AT304" s="230" t="s">
        <v>193</v>
      </c>
      <c r="AU304" s="230" t="s">
        <v>94</v>
      </c>
      <c r="AY304" s="15" t="s">
        <v>192</v>
      </c>
      <c r="BE304" s="231">
        <f>IF(N304="základní",J304,0)</f>
        <v>0</v>
      </c>
      <c r="BF304" s="231">
        <f>IF(N304="snížená",J304,0)</f>
        <v>0</v>
      </c>
      <c r="BG304" s="231">
        <f>IF(N304="zákl. přenesená",J304,0)</f>
        <v>0</v>
      </c>
      <c r="BH304" s="231">
        <f>IF(N304="sníž. přenesená",J304,0)</f>
        <v>0</v>
      </c>
      <c r="BI304" s="231">
        <f>IF(N304="nulová",J304,0)</f>
        <v>0</v>
      </c>
      <c r="BJ304" s="15" t="s">
        <v>91</v>
      </c>
      <c r="BK304" s="231">
        <f>ROUND(I304*H304,2)</f>
        <v>0</v>
      </c>
      <c r="BL304" s="15" t="s">
        <v>209</v>
      </c>
      <c r="BM304" s="230" t="s">
        <v>1490</v>
      </c>
    </row>
    <row r="305" s="2" customFormat="1">
      <c r="A305" s="37"/>
      <c r="B305" s="38"/>
      <c r="C305" s="39"/>
      <c r="D305" s="232" t="s">
        <v>199</v>
      </c>
      <c r="E305" s="39"/>
      <c r="F305" s="233" t="s">
        <v>1435</v>
      </c>
      <c r="G305" s="39"/>
      <c r="H305" s="39"/>
      <c r="I305" s="234"/>
      <c r="J305" s="39"/>
      <c r="K305" s="39"/>
      <c r="L305" s="43"/>
      <c r="M305" s="235"/>
      <c r="N305" s="236"/>
      <c r="O305" s="90"/>
      <c r="P305" s="90"/>
      <c r="Q305" s="90"/>
      <c r="R305" s="90"/>
      <c r="S305" s="90"/>
      <c r="T305" s="91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15" t="s">
        <v>199</v>
      </c>
      <c r="AU305" s="15" t="s">
        <v>94</v>
      </c>
    </row>
    <row r="306" s="2" customFormat="1">
      <c r="A306" s="37"/>
      <c r="B306" s="38"/>
      <c r="C306" s="39"/>
      <c r="D306" s="248" t="s">
        <v>268</v>
      </c>
      <c r="E306" s="39"/>
      <c r="F306" s="249" t="s">
        <v>1436</v>
      </c>
      <c r="G306" s="39"/>
      <c r="H306" s="39"/>
      <c r="I306" s="234"/>
      <c r="J306" s="39"/>
      <c r="K306" s="39"/>
      <c r="L306" s="43"/>
      <c r="M306" s="235"/>
      <c r="N306" s="236"/>
      <c r="O306" s="90"/>
      <c r="P306" s="90"/>
      <c r="Q306" s="90"/>
      <c r="R306" s="90"/>
      <c r="S306" s="90"/>
      <c r="T306" s="91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T306" s="15" t="s">
        <v>268</v>
      </c>
      <c r="AU306" s="15" t="s">
        <v>94</v>
      </c>
    </row>
    <row r="307" s="2" customFormat="1" ht="16.5" customHeight="1">
      <c r="A307" s="37"/>
      <c r="B307" s="38"/>
      <c r="C307" s="254" t="s">
        <v>594</v>
      </c>
      <c r="D307" s="254" t="s">
        <v>331</v>
      </c>
      <c r="E307" s="255" t="s">
        <v>1437</v>
      </c>
      <c r="F307" s="256" t="s">
        <v>1438</v>
      </c>
      <c r="G307" s="257" t="s">
        <v>628</v>
      </c>
      <c r="H307" s="258">
        <v>1</v>
      </c>
      <c r="I307" s="259"/>
      <c r="J307" s="260">
        <f>ROUND(I307*H307,2)</f>
        <v>0</v>
      </c>
      <c r="K307" s="256" t="s">
        <v>364</v>
      </c>
      <c r="L307" s="261"/>
      <c r="M307" s="262" t="s">
        <v>1</v>
      </c>
      <c r="N307" s="263" t="s">
        <v>48</v>
      </c>
      <c r="O307" s="90"/>
      <c r="P307" s="228">
        <f>O307*H307</f>
        <v>0</v>
      </c>
      <c r="Q307" s="228">
        <v>0.00072000000000000005</v>
      </c>
      <c r="R307" s="228">
        <f>Q307*H307</f>
        <v>0.00072000000000000005</v>
      </c>
      <c r="S307" s="228">
        <v>0</v>
      </c>
      <c r="T307" s="22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30" t="s">
        <v>226</v>
      </c>
      <c r="AT307" s="230" t="s">
        <v>331</v>
      </c>
      <c r="AU307" s="230" t="s">
        <v>94</v>
      </c>
      <c r="AY307" s="15" t="s">
        <v>192</v>
      </c>
      <c r="BE307" s="231">
        <f>IF(N307="základní",J307,0)</f>
        <v>0</v>
      </c>
      <c r="BF307" s="231">
        <f>IF(N307="snížená",J307,0)</f>
        <v>0</v>
      </c>
      <c r="BG307" s="231">
        <f>IF(N307="zákl. přenesená",J307,0)</f>
        <v>0</v>
      </c>
      <c r="BH307" s="231">
        <f>IF(N307="sníž. přenesená",J307,0)</f>
        <v>0</v>
      </c>
      <c r="BI307" s="231">
        <f>IF(N307="nulová",J307,0)</f>
        <v>0</v>
      </c>
      <c r="BJ307" s="15" t="s">
        <v>91</v>
      </c>
      <c r="BK307" s="231">
        <f>ROUND(I307*H307,2)</f>
        <v>0</v>
      </c>
      <c r="BL307" s="15" t="s">
        <v>209</v>
      </c>
      <c r="BM307" s="230" t="s">
        <v>1491</v>
      </c>
    </row>
    <row r="308" s="2" customFormat="1">
      <c r="A308" s="37"/>
      <c r="B308" s="38"/>
      <c r="C308" s="39"/>
      <c r="D308" s="232" t="s">
        <v>199</v>
      </c>
      <c r="E308" s="39"/>
      <c r="F308" s="233" t="s">
        <v>1438</v>
      </c>
      <c r="G308" s="39"/>
      <c r="H308" s="39"/>
      <c r="I308" s="234"/>
      <c r="J308" s="39"/>
      <c r="K308" s="39"/>
      <c r="L308" s="43"/>
      <c r="M308" s="235"/>
      <c r="N308" s="236"/>
      <c r="O308" s="90"/>
      <c r="P308" s="90"/>
      <c r="Q308" s="90"/>
      <c r="R308" s="90"/>
      <c r="S308" s="90"/>
      <c r="T308" s="91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T308" s="15" t="s">
        <v>199</v>
      </c>
      <c r="AU308" s="15" t="s">
        <v>94</v>
      </c>
    </row>
    <row r="309" s="2" customFormat="1" ht="16.5" customHeight="1">
      <c r="A309" s="37"/>
      <c r="B309" s="38"/>
      <c r="C309" s="254" t="s">
        <v>600</v>
      </c>
      <c r="D309" s="254" t="s">
        <v>331</v>
      </c>
      <c r="E309" s="255" t="s">
        <v>770</v>
      </c>
      <c r="F309" s="256" t="s">
        <v>771</v>
      </c>
      <c r="G309" s="257" t="s">
        <v>628</v>
      </c>
      <c r="H309" s="258">
        <v>2</v>
      </c>
      <c r="I309" s="259"/>
      <c r="J309" s="260">
        <f>ROUND(I309*H309,2)</f>
        <v>0</v>
      </c>
      <c r="K309" s="256" t="s">
        <v>1</v>
      </c>
      <c r="L309" s="261"/>
      <c r="M309" s="262" t="s">
        <v>1</v>
      </c>
      <c r="N309" s="263" t="s">
        <v>48</v>
      </c>
      <c r="O309" s="90"/>
      <c r="P309" s="228">
        <f>O309*H309</f>
        <v>0</v>
      </c>
      <c r="Q309" s="228">
        <v>0.00139</v>
      </c>
      <c r="R309" s="228">
        <f>Q309*H309</f>
        <v>0.0027799999999999999</v>
      </c>
      <c r="S309" s="228">
        <v>0</v>
      </c>
      <c r="T309" s="229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30" t="s">
        <v>226</v>
      </c>
      <c r="AT309" s="230" t="s">
        <v>331</v>
      </c>
      <c r="AU309" s="230" t="s">
        <v>94</v>
      </c>
      <c r="AY309" s="15" t="s">
        <v>192</v>
      </c>
      <c r="BE309" s="231">
        <f>IF(N309="základní",J309,0)</f>
        <v>0</v>
      </c>
      <c r="BF309" s="231">
        <f>IF(N309="snížená",J309,0)</f>
        <v>0</v>
      </c>
      <c r="BG309" s="231">
        <f>IF(N309="zákl. přenesená",J309,0)</f>
        <v>0</v>
      </c>
      <c r="BH309" s="231">
        <f>IF(N309="sníž. přenesená",J309,0)</f>
        <v>0</v>
      </c>
      <c r="BI309" s="231">
        <f>IF(N309="nulová",J309,0)</f>
        <v>0</v>
      </c>
      <c r="BJ309" s="15" t="s">
        <v>91</v>
      </c>
      <c r="BK309" s="231">
        <f>ROUND(I309*H309,2)</f>
        <v>0</v>
      </c>
      <c r="BL309" s="15" t="s">
        <v>209</v>
      </c>
      <c r="BM309" s="230" t="s">
        <v>772</v>
      </c>
    </row>
    <row r="310" s="2" customFormat="1">
      <c r="A310" s="37"/>
      <c r="B310" s="38"/>
      <c r="C310" s="39"/>
      <c r="D310" s="232" t="s">
        <v>199</v>
      </c>
      <c r="E310" s="39"/>
      <c r="F310" s="233" t="s">
        <v>771</v>
      </c>
      <c r="G310" s="39"/>
      <c r="H310" s="39"/>
      <c r="I310" s="234"/>
      <c r="J310" s="39"/>
      <c r="K310" s="39"/>
      <c r="L310" s="43"/>
      <c r="M310" s="235"/>
      <c r="N310" s="236"/>
      <c r="O310" s="90"/>
      <c r="P310" s="90"/>
      <c r="Q310" s="90"/>
      <c r="R310" s="90"/>
      <c r="S310" s="90"/>
      <c r="T310" s="91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T310" s="15" t="s">
        <v>199</v>
      </c>
      <c r="AU310" s="15" t="s">
        <v>94</v>
      </c>
    </row>
    <row r="311" s="2" customFormat="1">
      <c r="A311" s="37"/>
      <c r="B311" s="38"/>
      <c r="C311" s="39"/>
      <c r="D311" s="232" t="s">
        <v>671</v>
      </c>
      <c r="E311" s="39"/>
      <c r="F311" s="264" t="s">
        <v>773</v>
      </c>
      <c r="G311" s="39"/>
      <c r="H311" s="39"/>
      <c r="I311" s="234"/>
      <c r="J311" s="39"/>
      <c r="K311" s="39"/>
      <c r="L311" s="43"/>
      <c r="M311" s="235"/>
      <c r="N311" s="236"/>
      <c r="O311" s="90"/>
      <c r="P311" s="90"/>
      <c r="Q311" s="90"/>
      <c r="R311" s="90"/>
      <c r="S311" s="90"/>
      <c r="T311" s="91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T311" s="15" t="s">
        <v>671</v>
      </c>
      <c r="AU311" s="15" t="s">
        <v>94</v>
      </c>
    </row>
    <row r="312" s="13" customFormat="1">
      <c r="A312" s="13"/>
      <c r="B312" s="237"/>
      <c r="C312" s="238"/>
      <c r="D312" s="232" t="s">
        <v>260</v>
      </c>
      <c r="E312" s="239" t="s">
        <v>1</v>
      </c>
      <c r="F312" s="240" t="s">
        <v>94</v>
      </c>
      <c r="G312" s="238"/>
      <c r="H312" s="241">
        <v>2</v>
      </c>
      <c r="I312" s="242"/>
      <c r="J312" s="238"/>
      <c r="K312" s="238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260</v>
      </c>
      <c r="AU312" s="247" t="s">
        <v>94</v>
      </c>
      <c r="AV312" s="13" t="s">
        <v>94</v>
      </c>
      <c r="AW312" s="13" t="s">
        <v>38</v>
      </c>
      <c r="AX312" s="13" t="s">
        <v>91</v>
      </c>
      <c r="AY312" s="247" t="s">
        <v>192</v>
      </c>
    </row>
    <row r="313" s="2" customFormat="1" ht="16.5" customHeight="1">
      <c r="A313" s="37"/>
      <c r="B313" s="38"/>
      <c r="C313" s="254" t="s">
        <v>606</v>
      </c>
      <c r="D313" s="254" t="s">
        <v>331</v>
      </c>
      <c r="E313" s="255" t="s">
        <v>775</v>
      </c>
      <c r="F313" s="256" t="s">
        <v>776</v>
      </c>
      <c r="G313" s="257" t="s">
        <v>628</v>
      </c>
      <c r="H313" s="258">
        <v>2</v>
      </c>
      <c r="I313" s="259"/>
      <c r="J313" s="260">
        <f>ROUND(I313*H313,2)</f>
        <v>0</v>
      </c>
      <c r="K313" s="256" t="s">
        <v>266</v>
      </c>
      <c r="L313" s="261"/>
      <c r="M313" s="262" t="s">
        <v>1</v>
      </c>
      <c r="N313" s="263" t="s">
        <v>48</v>
      </c>
      <c r="O313" s="90"/>
      <c r="P313" s="228">
        <f>O313*H313</f>
        <v>0</v>
      </c>
      <c r="Q313" s="228">
        <v>0.00048000000000000001</v>
      </c>
      <c r="R313" s="228">
        <f>Q313*H313</f>
        <v>0.00096000000000000002</v>
      </c>
      <c r="S313" s="228">
        <v>0</v>
      </c>
      <c r="T313" s="229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30" t="s">
        <v>226</v>
      </c>
      <c r="AT313" s="230" t="s">
        <v>331</v>
      </c>
      <c r="AU313" s="230" t="s">
        <v>94</v>
      </c>
      <c r="AY313" s="15" t="s">
        <v>192</v>
      </c>
      <c r="BE313" s="231">
        <f>IF(N313="základní",J313,0)</f>
        <v>0</v>
      </c>
      <c r="BF313" s="231">
        <f>IF(N313="snížená",J313,0)</f>
        <v>0</v>
      </c>
      <c r="BG313" s="231">
        <f>IF(N313="zákl. přenesená",J313,0)</f>
        <v>0</v>
      </c>
      <c r="BH313" s="231">
        <f>IF(N313="sníž. přenesená",J313,0)</f>
        <v>0</v>
      </c>
      <c r="BI313" s="231">
        <f>IF(N313="nulová",J313,0)</f>
        <v>0</v>
      </c>
      <c r="BJ313" s="15" t="s">
        <v>91</v>
      </c>
      <c r="BK313" s="231">
        <f>ROUND(I313*H313,2)</f>
        <v>0</v>
      </c>
      <c r="BL313" s="15" t="s">
        <v>209</v>
      </c>
      <c r="BM313" s="230" t="s">
        <v>777</v>
      </c>
    </row>
    <row r="314" s="2" customFormat="1">
      <c r="A314" s="37"/>
      <c r="B314" s="38"/>
      <c r="C314" s="39"/>
      <c r="D314" s="232" t="s">
        <v>199</v>
      </c>
      <c r="E314" s="39"/>
      <c r="F314" s="233" t="s">
        <v>776</v>
      </c>
      <c r="G314" s="39"/>
      <c r="H314" s="39"/>
      <c r="I314" s="234"/>
      <c r="J314" s="39"/>
      <c r="K314" s="39"/>
      <c r="L314" s="43"/>
      <c r="M314" s="235"/>
      <c r="N314" s="236"/>
      <c r="O314" s="90"/>
      <c r="P314" s="90"/>
      <c r="Q314" s="90"/>
      <c r="R314" s="90"/>
      <c r="S314" s="90"/>
      <c r="T314" s="91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T314" s="15" t="s">
        <v>199</v>
      </c>
      <c r="AU314" s="15" t="s">
        <v>94</v>
      </c>
    </row>
    <row r="315" s="2" customFormat="1" ht="24.15" customHeight="1">
      <c r="A315" s="37"/>
      <c r="B315" s="38"/>
      <c r="C315" s="254" t="s">
        <v>613</v>
      </c>
      <c r="D315" s="254" t="s">
        <v>331</v>
      </c>
      <c r="E315" s="255" t="s">
        <v>1139</v>
      </c>
      <c r="F315" s="256" t="s">
        <v>1140</v>
      </c>
      <c r="G315" s="257" t="s">
        <v>628</v>
      </c>
      <c r="H315" s="258">
        <v>1</v>
      </c>
      <c r="I315" s="259"/>
      <c r="J315" s="260">
        <f>ROUND(I315*H315,2)</f>
        <v>0</v>
      </c>
      <c r="K315" s="256" t="s">
        <v>1</v>
      </c>
      <c r="L315" s="261"/>
      <c r="M315" s="262" t="s">
        <v>1</v>
      </c>
      <c r="N315" s="263" t="s">
        <v>48</v>
      </c>
      <c r="O315" s="90"/>
      <c r="P315" s="228">
        <f>O315*H315</f>
        <v>0</v>
      </c>
      <c r="Q315" s="228">
        <v>0.0011999999999999999</v>
      </c>
      <c r="R315" s="228">
        <f>Q315*H315</f>
        <v>0.0011999999999999999</v>
      </c>
      <c r="S315" s="228">
        <v>0</v>
      </c>
      <c r="T315" s="22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30" t="s">
        <v>226</v>
      </c>
      <c r="AT315" s="230" t="s">
        <v>331</v>
      </c>
      <c r="AU315" s="230" t="s">
        <v>94</v>
      </c>
      <c r="AY315" s="15" t="s">
        <v>192</v>
      </c>
      <c r="BE315" s="231">
        <f>IF(N315="základní",J315,0)</f>
        <v>0</v>
      </c>
      <c r="BF315" s="231">
        <f>IF(N315="snížená",J315,0)</f>
        <v>0</v>
      </c>
      <c r="BG315" s="231">
        <f>IF(N315="zákl. přenesená",J315,0)</f>
        <v>0</v>
      </c>
      <c r="BH315" s="231">
        <f>IF(N315="sníž. přenesená",J315,0)</f>
        <v>0</v>
      </c>
      <c r="BI315" s="231">
        <f>IF(N315="nulová",J315,0)</f>
        <v>0</v>
      </c>
      <c r="BJ315" s="15" t="s">
        <v>91</v>
      </c>
      <c r="BK315" s="231">
        <f>ROUND(I315*H315,2)</f>
        <v>0</v>
      </c>
      <c r="BL315" s="15" t="s">
        <v>209</v>
      </c>
      <c r="BM315" s="230" t="s">
        <v>1141</v>
      </c>
    </row>
    <row r="316" s="2" customFormat="1">
      <c r="A316" s="37"/>
      <c r="B316" s="38"/>
      <c r="C316" s="39"/>
      <c r="D316" s="232" t="s">
        <v>199</v>
      </c>
      <c r="E316" s="39"/>
      <c r="F316" s="233" t="s">
        <v>1140</v>
      </c>
      <c r="G316" s="39"/>
      <c r="H316" s="39"/>
      <c r="I316" s="234"/>
      <c r="J316" s="39"/>
      <c r="K316" s="39"/>
      <c r="L316" s="43"/>
      <c r="M316" s="235"/>
      <c r="N316" s="236"/>
      <c r="O316" s="90"/>
      <c r="P316" s="90"/>
      <c r="Q316" s="90"/>
      <c r="R316" s="90"/>
      <c r="S316" s="90"/>
      <c r="T316" s="91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T316" s="15" t="s">
        <v>199</v>
      </c>
      <c r="AU316" s="15" t="s">
        <v>94</v>
      </c>
    </row>
    <row r="317" s="2" customFormat="1">
      <c r="A317" s="37"/>
      <c r="B317" s="38"/>
      <c r="C317" s="39"/>
      <c r="D317" s="232" t="s">
        <v>671</v>
      </c>
      <c r="E317" s="39"/>
      <c r="F317" s="264" t="s">
        <v>1142</v>
      </c>
      <c r="G317" s="39"/>
      <c r="H317" s="39"/>
      <c r="I317" s="234"/>
      <c r="J317" s="39"/>
      <c r="K317" s="39"/>
      <c r="L317" s="43"/>
      <c r="M317" s="235"/>
      <c r="N317" s="236"/>
      <c r="O317" s="90"/>
      <c r="P317" s="90"/>
      <c r="Q317" s="90"/>
      <c r="R317" s="90"/>
      <c r="S317" s="90"/>
      <c r="T317" s="91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T317" s="15" t="s">
        <v>671</v>
      </c>
      <c r="AU317" s="15" t="s">
        <v>94</v>
      </c>
    </row>
    <row r="318" s="2" customFormat="1" ht="24.15" customHeight="1">
      <c r="A318" s="37"/>
      <c r="B318" s="38"/>
      <c r="C318" s="254" t="s">
        <v>325</v>
      </c>
      <c r="D318" s="254" t="s">
        <v>331</v>
      </c>
      <c r="E318" s="255" t="s">
        <v>1201</v>
      </c>
      <c r="F318" s="256" t="s">
        <v>1202</v>
      </c>
      <c r="G318" s="257" t="s">
        <v>628</v>
      </c>
      <c r="H318" s="258">
        <v>1</v>
      </c>
      <c r="I318" s="259"/>
      <c r="J318" s="260">
        <f>ROUND(I318*H318,2)</f>
        <v>0</v>
      </c>
      <c r="K318" s="256" t="s">
        <v>1</v>
      </c>
      <c r="L318" s="261"/>
      <c r="M318" s="262" t="s">
        <v>1</v>
      </c>
      <c r="N318" s="263" t="s">
        <v>48</v>
      </c>
      <c r="O318" s="90"/>
      <c r="P318" s="228">
        <f>O318*H318</f>
        <v>0</v>
      </c>
      <c r="Q318" s="228">
        <v>0.0014</v>
      </c>
      <c r="R318" s="228">
        <f>Q318*H318</f>
        <v>0.0014</v>
      </c>
      <c r="S318" s="228">
        <v>0</v>
      </c>
      <c r="T318" s="22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30" t="s">
        <v>226</v>
      </c>
      <c r="AT318" s="230" t="s">
        <v>331</v>
      </c>
      <c r="AU318" s="230" t="s">
        <v>94</v>
      </c>
      <c r="AY318" s="15" t="s">
        <v>192</v>
      </c>
      <c r="BE318" s="231">
        <f>IF(N318="základní",J318,0)</f>
        <v>0</v>
      </c>
      <c r="BF318" s="231">
        <f>IF(N318="snížená",J318,0)</f>
        <v>0</v>
      </c>
      <c r="BG318" s="231">
        <f>IF(N318="zákl. přenesená",J318,0)</f>
        <v>0</v>
      </c>
      <c r="BH318" s="231">
        <f>IF(N318="sníž. přenesená",J318,0)</f>
        <v>0</v>
      </c>
      <c r="BI318" s="231">
        <f>IF(N318="nulová",J318,0)</f>
        <v>0</v>
      </c>
      <c r="BJ318" s="15" t="s">
        <v>91</v>
      </c>
      <c r="BK318" s="231">
        <f>ROUND(I318*H318,2)</f>
        <v>0</v>
      </c>
      <c r="BL318" s="15" t="s">
        <v>209</v>
      </c>
      <c r="BM318" s="230" t="s">
        <v>1355</v>
      </c>
    </row>
    <row r="319" s="2" customFormat="1">
      <c r="A319" s="37"/>
      <c r="B319" s="38"/>
      <c r="C319" s="39"/>
      <c r="D319" s="232" t="s">
        <v>199</v>
      </c>
      <c r="E319" s="39"/>
      <c r="F319" s="233" t="s">
        <v>1202</v>
      </c>
      <c r="G319" s="39"/>
      <c r="H319" s="39"/>
      <c r="I319" s="234"/>
      <c r="J319" s="39"/>
      <c r="K319" s="39"/>
      <c r="L319" s="43"/>
      <c r="M319" s="235"/>
      <c r="N319" s="236"/>
      <c r="O319" s="90"/>
      <c r="P319" s="90"/>
      <c r="Q319" s="90"/>
      <c r="R319" s="90"/>
      <c r="S319" s="90"/>
      <c r="T319" s="91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T319" s="15" t="s">
        <v>199</v>
      </c>
      <c r="AU319" s="15" t="s">
        <v>94</v>
      </c>
    </row>
    <row r="320" s="2" customFormat="1">
      <c r="A320" s="37"/>
      <c r="B320" s="38"/>
      <c r="C320" s="39"/>
      <c r="D320" s="232" t="s">
        <v>671</v>
      </c>
      <c r="E320" s="39"/>
      <c r="F320" s="264" t="s">
        <v>1204</v>
      </c>
      <c r="G320" s="39"/>
      <c r="H320" s="39"/>
      <c r="I320" s="234"/>
      <c r="J320" s="39"/>
      <c r="K320" s="39"/>
      <c r="L320" s="43"/>
      <c r="M320" s="235"/>
      <c r="N320" s="236"/>
      <c r="O320" s="90"/>
      <c r="P320" s="90"/>
      <c r="Q320" s="90"/>
      <c r="R320" s="90"/>
      <c r="S320" s="90"/>
      <c r="T320" s="91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15" t="s">
        <v>671</v>
      </c>
      <c r="AU320" s="15" t="s">
        <v>94</v>
      </c>
    </row>
    <row r="321" s="2" customFormat="1" ht="21.75" customHeight="1">
      <c r="A321" s="37"/>
      <c r="B321" s="38"/>
      <c r="C321" s="219" t="s">
        <v>625</v>
      </c>
      <c r="D321" s="219" t="s">
        <v>193</v>
      </c>
      <c r="E321" s="220" t="s">
        <v>794</v>
      </c>
      <c r="F321" s="221" t="s">
        <v>795</v>
      </c>
      <c r="G321" s="222" t="s">
        <v>628</v>
      </c>
      <c r="H321" s="223">
        <v>2</v>
      </c>
      <c r="I321" s="224"/>
      <c r="J321" s="225">
        <f>ROUND(I321*H321,2)</f>
        <v>0</v>
      </c>
      <c r="K321" s="221" t="s">
        <v>266</v>
      </c>
      <c r="L321" s="43"/>
      <c r="M321" s="226" t="s">
        <v>1</v>
      </c>
      <c r="N321" s="227" t="s">
        <v>48</v>
      </c>
      <c r="O321" s="90"/>
      <c r="P321" s="228">
        <f>O321*H321</f>
        <v>0</v>
      </c>
      <c r="Q321" s="228">
        <v>0.0016199999999999999</v>
      </c>
      <c r="R321" s="228">
        <f>Q321*H321</f>
        <v>0.0032399999999999998</v>
      </c>
      <c r="S321" s="228">
        <v>0</v>
      </c>
      <c r="T321" s="229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30" t="s">
        <v>209</v>
      </c>
      <c r="AT321" s="230" t="s">
        <v>193</v>
      </c>
      <c r="AU321" s="230" t="s">
        <v>94</v>
      </c>
      <c r="AY321" s="15" t="s">
        <v>192</v>
      </c>
      <c r="BE321" s="231">
        <f>IF(N321="základní",J321,0)</f>
        <v>0</v>
      </c>
      <c r="BF321" s="231">
        <f>IF(N321="snížená",J321,0)</f>
        <v>0</v>
      </c>
      <c r="BG321" s="231">
        <f>IF(N321="zákl. přenesená",J321,0)</f>
        <v>0</v>
      </c>
      <c r="BH321" s="231">
        <f>IF(N321="sníž. přenesená",J321,0)</f>
        <v>0</v>
      </c>
      <c r="BI321" s="231">
        <f>IF(N321="nulová",J321,0)</f>
        <v>0</v>
      </c>
      <c r="BJ321" s="15" t="s">
        <v>91</v>
      </c>
      <c r="BK321" s="231">
        <f>ROUND(I321*H321,2)</f>
        <v>0</v>
      </c>
      <c r="BL321" s="15" t="s">
        <v>209</v>
      </c>
      <c r="BM321" s="230" t="s">
        <v>796</v>
      </c>
    </row>
    <row r="322" s="2" customFormat="1">
      <c r="A322" s="37"/>
      <c r="B322" s="38"/>
      <c r="C322" s="39"/>
      <c r="D322" s="232" t="s">
        <v>199</v>
      </c>
      <c r="E322" s="39"/>
      <c r="F322" s="233" t="s">
        <v>797</v>
      </c>
      <c r="G322" s="39"/>
      <c r="H322" s="39"/>
      <c r="I322" s="234"/>
      <c r="J322" s="39"/>
      <c r="K322" s="39"/>
      <c r="L322" s="43"/>
      <c r="M322" s="235"/>
      <c r="N322" s="236"/>
      <c r="O322" s="90"/>
      <c r="P322" s="90"/>
      <c r="Q322" s="90"/>
      <c r="R322" s="90"/>
      <c r="S322" s="90"/>
      <c r="T322" s="91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T322" s="15" t="s">
        <v>199</v>
      </c>
      <c r="AU322" s="15" t="s">
        <v>94</v>
      </c>
    </row>
    <row r="323" s="2" customFormat="1">
      <c r="A323" s="37"/>
      <c r="B323" s="38"/>
      <c r="C323" s="39"/>
      <c r="D323" s="248" t="s">
        <v>268</v>
      </c>
      <c r="E323" s="39"/>
      <c r="F323" s="249" t="s">
        <v>798</v>
      </c>
      <c r="G323" s="39"/>
      <c r="H323" s="39"/>
      <c r="I323" s="234"/>
      <c r="J323" s="39"/>
      <c r="K323" s="39"/>
      <c r="L323" s="43"/>
      <c r="M323" s="235"/>
      <c r="N323" s="236"/>
      <c r="O323" s="90"/>
      <c r="P323" s="90"/>
      <c r="Q323" s="90"/>
      <c r="R323" s="90"/>
      <c r="S323" s="90"/>
      <c r="T323" s="91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T323" s="15" t="s">
        <v>268</v>
      </c>
      <c r="AU323" s="15" t="s">
        <v>94</v>
      </c>
    </row>
    <row r="324" s="13" customFormat="1">
      <c r="A324" s="13"/>
      <c r="B324" s="237"/>
      <c r="C324" s="238"/>
      <c r="D324" s="232" t="s">
        <v>260</v>
      </c>
      <c r="E324" s="239" t="s">
        <v>1</v>
      </c>
      <c r="F324" s="240" t="s">
        <v>94</v>
      </c>
      <c r="G324" s="238"/>
      <c r="H324" s="241">
        <v>2</v>
      </c>
      <c r="I324" s="242"/>
      <c r="J324" s="238"/>
      <c r="K324" s="238"/>
      <c r="L324" s="243"/>
      <c r="M324" s="244"/>
      <c r="N324" s="245"/>
      <c r="O324" s="245"/>
      <c r="P324" s="245"/>
      <c r="Q324" s="245"/>
      <c r="R324" s="245"/>
      <c r="S324" s="245"/>
      <c r="T324" s="24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7" t="s">
        <v>260</v>
      </c>
      <c r="AU324" s="247" t="s">
        <v>94</v>
      </c>
      <c r="AV324" s="13" t="s">
        <v>94</v>
      </c>
      <c r="AW324" s="13" t="s">
        <v>38</v>
      </c>
      <c r="AX324" s="13" t="s">
        <v>91</v>
      </c>
      <c r="AY324" s="247" t="s">
        <v>192</v>
      </c>
    </row>
    <row r="325" s="2" customFormat="1" ht="24.15" customHeight="1">
      <c r="A325" s="37"/>
      <c r="B325" s="38"/>
      <c r="C325" s="254" t="s">
        <v>633</v>
      </c>
      <c r="D325" s="254" t="s">
        <v>331</v>
      </c>
      <c r="E325" s="255" t="s">
        <v>800</v>
      </c>
      <c r="F325" s="256" t="s">
        <v>801</v>
      </c>
      <c r="G325" s="257" t="s">
        <v>628</v>
      </c>
      <c r="H325" s="258">
        <v>2</v>
      </c>
      <c r="I325" s="259"/>
      <c r="J325" s="260">
        <f>ROUND(I325*H325,2)</f>
        <v>0</v>
      </c>
      <c r="K325" s="256" t="s">
        <v>266</v>
      </c>
      <c r="L325" s="261"/>
      <c r="M325" s="262" t="s">
        <v>1</v>
      </c>
      <c r="N325" s="263" t="s">
        <v>48</v>
      </c>
      <c r="O325" s="90"/>
      <c r="P325" s="228">
        <f>O325*H325</f>
        <v>0</v>
      </c>
      <c r="Q325" s="228">
        <v>0.017999999999999999</v>
      </c>
      <c r="R325" s="228">
        <f>Q325*H325</f>
        <v>0.035999999999999997</v>
      </c>
      <c r="S325" s="228">
        <v>0</v>
      </c>
      <c r="T325" s="229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30" t="s">
        <v>226</v>
      </c>
      <c r="AT325" s="230" t="s">
        <v>331</v>
      </c>
      <c r="AU325" s="230" t="s">
        <v>94</v>
      </c>
      <c r="AY325" s="15" t="s">
        <v>192</v>
      </c>
      <c r="BE325" s="231">
        <f>IF(N325="základní",J325,0)</f>
        <v>0</v>
      </c>
      <c r="BF325" s="231">
        <f>IF(N325="snížená",J325,0)</f>
        <v>0</v>
      </c>
      <c r="BG325" s="231">
        <f>IF(N325="zákl. přenesená",J325,0)</f>
        <v>0</v>
      </c>
      <c r="BH325" s="231">
        <f>IF(N325="sníž. přenesená",J325,0)</f>
        <v>0</v>
      </c>
      <c r="BI325" s="231">
        <f>IF(N325="nulová",J325,0)</f>
        <v>0</v>
      </c>
      <c r="BJ325" s="15" t="s">
        <v>91</v>
      </c>
      <c r="BK325" s="231">
        <f>ROUND(I325*H325,2)</f>
        <v>0</v>
      </c>
      <c r="BL325" s="15" t="s">
        <v>209</v>
      </c>
      <c r="BM325" s="230" t="s">
        <v>802</v>
      </c>
    </row>
    <row r="326" s="2" customFormat="1">
      <c r="A326" s="37"/>
      <c r="B326" s="38"/>
      <c r="C326" s="39"/>
      <c r="D326" s="232" t="s">
        <v>199</v>
      </c>
      <c r="E326" s="39"/>
      <c r="F326" s="233" t="s">
        <v>801</v>
      </c>
      <c r="G326" s="39"/>
      <c r="H326" s="39"/>
      <c r="I326" s="234"/>
      <c r="J326" s="39"/>
      <c r="K326" s="39"/>
      <c r="L326" s="43"/>
      <c r="M326" s="235"/>
      <c r="N326" s="236"/>
      <c r="O326" s="90"/>
      <c r="P326" s="90"/>
      <c r="Q326" s="90"/>
      <c r="R326" s="90"/>
      <c r="S326" s="90"/>
      <c r="T326" s="91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T326" s="15" t="s">
        <v>199</v>
      </c>
      <c r="AU326" s="15" t="s">
        <v>94</v>
      </c>
    </row>
    <row r="327" s="2" customFormat="1" ht="16.5" customHeight="1">
      <c r="A327" s="37"/>
      <c r="B327" s="38"/>
      <c r="C327" s="219" t="s">
        <v>637</v>
      </c>
      <c r="D327" s="219" t="s">
        <v>193</v>
      </c>
      <c r="E327" s="220" t="s">
        <v>836</v>
      </c>
      <c r="F327" s="221" t="s">
        <v>837</v>
      </c>
      <c r="G327" s="222" t="s">
        <v>628</v>
      </c>
      <c r="H327" s="223">
        <v>2</v>
      </c>
      <c r="I327" s="224"/>
      <c r="J327" s="225">
        <f>ROUND(I327*H327,2)</f>
        <v>0</v>
      </c>
      <c r="K327" s="221" t="s">
        <v>266</v>
      </c>
      <c r="L327" s="43"/>
      <c r="M327" s="226" t="s">
        <v>1</v>
      </c>
      <c r="N327" s="227" t="s">
        <v>48</v>
      </c>
      <c r="O327" s="90"/>
      <c r="P327" s="228">
        <f>O327*H327</f>
        <v>0</v>
      </c>
      <c r="Q327" s="228">
        <v>0.040000000000000001</v>
      </c>
      <c r="R327" s="228">
        <f>Q327*H327</f>
        <v>0.080000000000000002</v>
      </c>
      <c r="S327" s="228">
        <v>0</v>
      </c>
      <c r="T327" s="229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30" t="s">
        <v>209</v>
      </c>
      <c r="AT327" s="230" t="s">
        <v>193</v>
      </c>
      <c r="AU327" s="230" t="s">
        <v>94</v>
      </c>
      <c r="AY327" s="15" t="s">
        <v>192</v>
      </c>
      <c r="BE327" s="231">
        <f>IF(N327="základní",J327,0)</f>
        <v>0</v>
      </c>
      <c r="BF327" s="231">
        <f>IF(N327="snížená",J327,0)</f>
        <v>0</v>
      </c>
      <c r="BG327" s="231">
        <f>IF(N327="zákl. přenesená",J327,0)</f>
        <v>0</v>
      </c>
      <c r="BH327" s="231">
        <f>IF(N327="sníž. přenesená",J327,0)</f>
        <v>0</v>
      </c>
      <c r="BI327" s="231">
        <f>IF(N327="nulová",J327,0)</f>
        <v>0</v>
      </c>
      <c r="BJ327" s="15" t="s">
        <v>91</v>
      </c>
      <c r="BK327" s="231">
        <f>ROUND(I327*H327,2)</f>
        <v>0</v>
      </c>
      <c r="BL327" s="15" t="s">
        <v>209</v>
      </c>
      <c r="BM327" s="230" t="s">
        <v>838</v>
      </c>
    </row>
    <row r="328" s="2" customFormat="1">
      <c r="A328" s="37"/>
      <c r="B328" s="38"/>
      <c r="C328" s="39"/>
      <c r="D328" s="232" t="s">
        <v>199</v>
      </c>
      <c r="E328" s="39"/>
      <c r="F328" s="233" t="s">
        <v>837</v>
      </c>
      <c r="G328" s="39"/>
      <c r="H328" s="39"/>
      <c r="I328" s="234"/>
      <c r="J328" s="39"/>
      <c r="K328" s="39"/>
      <c r="L328" s="43"/>
      <c r="M328" s="235"/>
      <c r="N328" s="236"/>
      <c r="O328" s="90"/>
      <c r="P328" s="90"/>
      <c r="Q328" s="90"/>
      <c r="R328" s="90"/>
      <c r="S328" s="90"/>
      <c r="T328" s="91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T328" s="15" t="s">
        <v>199</v>
      </c>
      <c r="AU328" s="15" t="s">
        <v>94</v>
      </c>
    </row>
    <row r="329" s="2" customFormat="1">
      <c r="A329" s="37"/>
      <c r="B329" s="38"/>
      <c r="C329" s="39"/>
      <c r="D329" s="248" t="s">
        <v>268</v>
      </c>
      <c r="E329" s="39"/>
      <c r="F329" s="249" t="s">
        <v>839</v>
      </c>
      <c r="G329" s="39"/>
      <c r="H329" s="39"/>
      <c r="I329" s="234"/>
      <c r="J329" s="39"/>
      <c r="K329" s="39"/>
      <c r="L329" s="43"/>
      <c r="M329" s="235"/>
      <c r="N329" s="236"/>
      <c r="O329" s="90"/>
      <c r="P329" s="90"/>
      <c r="Q329" s="90"/>
      <c r="R329" s="90"/>
      <c r="S329" s="90"/>
      <c r="T329" s="91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T329" s="15" t="s">
        <v>268</v>
      </c>
      <c r="AU329" s="15" t="s">
        <v>94</v>
      </c>
    </row>
    <row r="330" s="2" customFormat="1" ht="24.15" customHeight="1">
      <c r="A330" s="37"/>
      <c r="B330" s="38"/>
      <c r="C330" s="254" t="s">
        <v>642</v>
      </c>
      <c r="D330" s="254" t="s">
        <v>331</v>
      </c>
      <c r="E330" s="255" t="s">
        <v>804</v>
      </c>
      <c r="F330" s="256" t="s">
        <v>805</v>
      </c>
      <c r="G330" s="257" t="s">
        <v>628</v>
      </c>
      <c r="H330" s="258">
        <v>2</v>
      </c>
      <c r="I330" s="259"/>
      <c r="J330" s="260">
        <f>ROUND(I330*H330,2)</f>
        <v>0</v>
      </c>
      <c r="K330" s="256" t="s">
        <v>1</v>
      </c>
      <c r="L330" s="261"/>
      <c r="M330" s="262" t="s">
        <v>1</v>
      </c>
      <c r="N330" s="263" t="s">
        <v>48</v>
      </c>
      <c r="O330" s="90"/>
      <c r="P330" s="228">
        <f>O330*H330</f>
        <v>0</v>
      </c>
      <c r="Q330" s="228">
        <v>0.0065399999999999998</v>
      </c>
      <c r="R330" s="228">
        <f>Q330*H330</f>
        <v>0.01308</v>
      </c>
      <c r="S330" s="228">
        <v>0</v>
      </c>
      <c r="T330" s="229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30" t="s">
        <v>226</v>
      </c>
      <c r="AT330" s="230" t="s">
        <v>331</v>
      </c>
      <c r="AU330" s="230" t="s">
        <v>94</v>
      </c>
      <c r="AY330" s="15" t="s">
        <v>192</v>
      </c>
      <c r="BE330" s="231">
        <f>IF(N330="základní",J330,0)</f>
        <v>0</v>
      </c>
      <c r="BF330" s="231">
        <f>IF(N330="snížená",J330,0)</f>
        <v>0</v>
      </c>
      <c r="BG330" s="231">
        <f>IF(N330="zákl. přenesená",J330,0)</f>
        <v>0</v>
      </c>
      <c r="BH330" s="231">
        <f>IF(N330="sníž. přenesená",J330,0)</f>
        <v>0</v>
      </c>
      <c r="BI330" s="231">
        <f>IF(N330="nulová",J330,0)</f>
        <v>0</v>
      </c>
      <c r="BJ330" s="15" t="s">
        <v>91</v>
      </c>
      <c r="BK330" s="231">
        <f>ROUND(I330*H330,2)</f>
        <v>0</v>
      </c>
      <c r="BL330" s="15" t="s">
        <v>209</v>
      </c>
      <c r="BM330" s="230" t="s">
        <v>806</v>
      </c>
    </row>
    <row r="331" s="2" customFormat="1">
      <c r="A331" s="37"/>
      <c r="B331" s="38"/>
      <c r="C331" s="39"/>
      <c r="D331" s="232" t="s">
        <v>199</v>
      </c>
      <c r="E331" s="39"/>
      <c r="F331" s="233" t="s">
        <v>805</v>
      </c>
      <c r="G331" s="39"/>
      <c r="H331" s="39"/>
      <c r="I331" s="234"/>
      <c r="J331" s="39"/>
      <c r="K331" s="39"/>
      <c r="L331" s="43"/>
      <c r="M331" s="235"/>
      <c r="N331" s="236"/>
      <c r="O331" s="90"/>
      <c r="P331" s="90"/>
      <c r="Q331" s="90"/>
      <c r="R331" s="90"/>
      <c r="S331" s="90"/>
      <c r="T331" s="91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T331" s="15" t="s">
        <v>199</v>
      </c>
      <c r="AU331" s="15" t="s">
        <v>94</v>
      </c>
    </row>
    <row r="332" s="2" customFormat="1" ht="16.5" customHeight="1">
      <c r="A332" s="37"/>
      <c r="B332" s="38"/>
      <c r="C332" s="254" t="s">
        <v>649</v>
      </c>
      <c r="D332" s="254" t="s">
        <v>331</v>
      </c>
      <c r="E332" s="255" t="s">
        <v>842</v>
      </c>
      <c r="F332" s="256" t="s">
        <v>843</v>
      </c>
      <c r="G332" s="257" t="s">
        <v>628</v>
      </c>
      <c r="H332" s="258">
        <v>2</v>
      </c>
      <c r="I332" s="259"/>
      <c r="J332" s="260">
        <f>ROUND(I332*H332,2)</f>
        <v>0</v>
      </c>
      <c r="K332" s="256" t="s">
        <v>1</v>
      </c>
      <c r="L332" s="261"/>
      <c r="M332" s="262" t="s">
        <v>1</v>
      </c>
      <c r="N332" s="263" t="s">
        <v>48</v>
      </c>
      <c r="O332" s="90"/>
      <c r="P332" s="228">
        <f>O332*H332</f>
        <v>0</v>
      </c>
      <c r="Q332" s="228">
        <v>0.013299999999999999</v>
      </c>
      <c r="R332" s="228">
        <f>Q332*H332</f>
        <v>0.026599999999999999</v>
      </c>
      <c r="S332" s="228">
        <v>0</v>
      </c>
      <c r="T332" s="229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30" t="s">
        <v>226</v>
      </c>
      <c r="AT332" s="230" t="s">
        <v>331</v>
      </c>
      <c r="AU332" s="230" t="s">
        <v>94</v>
      </c>
      <c r="AY332" s="15" t="s">
        <v>192</v>
      </c>
      <c r="BE332" s="231">
        <f>IF(N332="základní",J332,0)</f>
        <v>0</v>
      </c>
      <c r="BF332" s="231">
        <f>IF(N332="snížená",J332,0)</f>
        <v>0</v>
      </c>
      <c r="BG332" s="231">
        <f>IF(N332="zákl. přenesená",J332,0)</f>
        <v>0</v>
      </c>
      <c r="BH332" s="231">
        <f>IF(N332="sníž. přenesená",J332,0)</f>
        <v>0</v>
      </c>
      <c r="BI332" s="231">
        <f>IF(N332="nulová",J332,0)</f>
        <v>0</v>
      </c>
      <c r="BJ332" s="15" t="s">
        <v>91</v>
      </c>
      <c r="BK332" s="231">
        <f>ROUND(I332*H332,2)</f>
        <v>0</v>
      </c>
      <c r="BL332" s="15" t="s">
        <v>209</v>
      </c>
      <c r="BM332" s="230" t="s">
        <v>844</v>
      </c>
    </row>
    <row r="333" s="2" customFormat="1">
      <c r="A333" s="37"/>
      <c r="B333" s="38"/>
      <c r="C333" s="39"/>
      <c r="D333" s="232" t="s">
        <v>199</v>
      </c>
      <c r="E333" s="39"/>
      <c r="F333" s="233" t="s">
        <v>843</v>
      </c>
      <c r="G333" s="39"/>
      <c r="H333" s="39"/>
      <c r="I333" s="234"/>
      <c r="J333" s="39"/>
      <c r="K333" s="39"/>
      <c r="L333" s="43"/>
      <c r="M333" s="235"/>
      <c r="N333" s="236"/>
      <c r="O333" s="90"/>
      <c r="P333" s="90"/>
      <c r="Q333" s="90"/>
      <c r="R333" s="90"/>
      <c r="S333" s="90"/>
      <c r="T333" s="91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T333" s="15" t="s">
        <v>199</v>
      </c>
      <c r="AU333" s="15" t="s">
        <v>94</v>
      </c>
    </row>
    <row r="334" s="2" customFormat="1" ht="24.15" customHeight="1">
      <c r="A334" s="37"/>
      <c r="B334" s="38"/>
      <c r="C334" s="254" t="s">
        <v>654</v>
      </c>
      <c r="D334" s="254" t="s">
        <v>331</v>
      </c>
      <c r="E334" s="255" t="s">
        <v>1143</v>
      </c>
      <c r="F334" s="256" t="s">
        <v>1144</v>
      </c>
      <c r="G334" s="257" t="s">
        <v>628</v>
      </c>
      <c r="H334" s="258">
        <v>3</v>
      </c>
      <c r="I334" s="259"/>
      <c r="J334" s="260">
        <f>ROUND(I334*H334,2)</f>
        <v>0</v>
      </c>
      <c r="K334" s="256" t="s">
        <v>266</v>
      </c>
      <c r="L334" s="261"/>
      <c r="M334" s="262" t="s">
        <v>1</v>
      </c>
      <c r="N334" s="263" t="s">
        <v>48</v>
      </c>
      <c r="O334" s="90"/>
      <c r="P334" s="228">
        <f>O334*H334</f>
        <v>0</v>
      </c>
      <c r="Q334" s="228">
        <v>0.0025999999999999999</v>
      </c>
      <c r="R334" s="228">
        <f>Q334*H334</f>
        <v>0.0077999999999999996</v>
      </c>
      <c r="S334" s="228">
        <v>0</v>
      </c>
      <c r="T334" s="229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30" t="s">
        <v>226</v>
      </c>
      <c r="AT334" s="230" t="s">
        <v>331</v>
      </c>
      <c r="AU334" s="230" t="s">
        <v>94</v>
      </c>
      <c r="AY334" s="15" t="s">
        <v>192</v>
      </c>
      <c r="BE334" s="231">
        <f>IF(N334="základní",J334,0)</f>
        <v>0</v>
      </c>
      <c r="BF334" s="231">
        <f>IF(N334="snížená",J334,0)</f>
        <v>0</v>
      </c>
      <c r="BG334" s="231">
        <f>IF(N334="zákl. přenesená",J334,0)</f>
        <v>0</v>
      </c>
      <c r="BH334" s="231">
        <f>IF(N334="sníž. přenesená",J334,0)</f>
        <v>0</v>
      </c>
      <c r="BI334" s="231">
        <f>IF(N334="nulová",J334,0)</f>
        <v>0</v>
      </c>
      <c r="BJ334" s="15" t="s">
        <v>91</v>
      </c>
      <c r="BK334" s="231">
        <f>ROUND(I334*H334,2)</f>
        <v>0</v>
      </c>
      <c r="BL334" s="15" t="s">
        <v>209</v>
      </c>
      <c r="BM334" s="230" t="s">
        <v>1145</v>
      </c>
    </row>
    <row r="335" s="2" customFormat="1">
      <c r="A335" s="37"/>
      <c r="B335" s="38"/>
      <c r="C335" s="39"/>
      <c r="D335" s="232" t="s">
        <v>199</v>
      </c>
      <c r="E335" s="39"/>
      <c r="F335" s="233" t="s">
        <v>1144</v>
      </c>
      <c r="G335" s="39"/>
      <c r="H335" s="39"/>
      <c r="I335" s="234"/>
      <c r="J335" s="39"/>
      <c r="K335" s="39"/>
      <c r="L335" s="43"/>
      <c r="M335" s="235"/>
      <c r="N335" s="236"/>
      <c r="O335" s="90"/>
      <c r="P335" s="90"/>
      <c r="Q335" s="90"/>
      <c r="R335" s="90"/>
      <c r="S335" s="90"/>
      <c r="T335" s="91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T335" s="15" t="s">
        <v>199</v>
      </c>
      <c r="AU335" s="15" t="s">
        <v>94</v>
      </c>
    </row>
    <row r="336" s="13" customFormat="1">
      <c r="A336" s="13"/>
      <c r="B336" s="237"/>
      <c r="C336" s="238"/>
      <c r="D336" s="232" t="s">
        <v>260</v>
      </c>
      <c r="E336" s="239" t="s">
        <v>1</v>
      </c>
      <c r="F336" s="240" t="s">
        <v>204</v>
      </c>
      <c r="G336" s="238"/>
      <c r="H336" s="241">
        <v>3</v>
      </c>
      <c r="I336" s="242"/>
      <c r="J336" s="238"/>
      <c r="K336" s="238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260</v>
      </c>
      <c r="AU336" s="247" t="s">
        <v>94</v>
      </c>
      <c r="AV336" s="13" t="s">
        <v>94</v>
      </c>
      <c r="AW336" s="13" t="s">
        <v>38</v>
      </c>
      <c r="AX336" s="13" t="s">
        <v>91</v>
      </c>
      <c r="AY336" s="247" t="s">
        <v>192</v>
      </c>
    </row>
    <row r="337" s="2" customFormat="1" ht="24.15" customHeight="1">
      <c r="A337" s="37"/>
      <c r="B337" s="38"/>
      <c r="C337" s="219" t="s">
        <v>660</v>
      </c>
      <c r="D337" s="219" t="s">
        <v>193</v>
      </c>
      <c r="E337" s="220" t="s">
        <v>1146</v>
      </c>
      <c r="F337" s="221" t="s">
        <v>1147</v>
      </c>
      <c r="G337" s="222" t="s">
        <v>628</v>
      </c>
      <c r="H337" s="223">
        <v>3</v>
      </c>
      <c r="I337" s="224"/>
      <c r="J337" s="225">
        <f>ROUND(I337*H337,2)</f>
        <v>0</v>
      </c>
      <c r="K337" s="221" t="s">
        <v>266</v>
      </c>
      <c r="L337" s="43"/>
      <c r="M337" s="226" t="s">
        <v>1</v>
      </c>
      <c r="N337" s="227" t="s">
        <v>48</v>
      </c>
      <c r="O337" s="90"/>
      <c r="P337" s="228">
        <f>O337*H337</f>
        <v>0</v>
      </c>
      <c r="Q337" s="228">
        <v>0</v>
      </c>
      <c r="R337" s="228">
        <f>Q337*H337</f>
        <v>0</v>
      </c>
      <c r="S337" s="228">
        <v>0</v>
      </c>
      <c r="T337" s="229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230" t="s">
        <v>209</v>
      </c>
      <c r="AT337" s="230" t="s">
        <v>193</v>
      </c>
      <c r="AU337" s="230" t="s">
        <v>94</v>
      </c>
      <c r="AY337" s="15" t="s">
        <v>192</v>
      </c>
      <c r="BE337" s="231">
        <f>IF(N337="základní",J337,0)</f>
        <v>0</v>
      </c>
      <c r="BF337" s="231">
        <f>IF(N337="snížená",J337,0)</f>
        <v>0</v>
      </c>
      <c r="BG337" s="231">
        <f>IF(N337="zákl. přenesená",J337,0)</f>
        <v>0</v>
      </c>
      <c r="BH337" s="231">
        <f>IF(N337="sníž. přenesená",J337,0)</f>
        <v>0</v>
      </c>
      <c r="BI337" s="231">
        <f>IF(N337="nulová",J337,0)</f>
        <v>0</v>
      </c>
      <c r="BJ337" s="15" t="s">
        <v>91</v>
      </c>
      <c r="BK337" s="231">
        <f>ROUND(I337*H337,2)</f>
        <v>0</v>
      </c>
      <c r="BL337" s="15" t="s">
        <v>209</v>
      </c>
      <c r="BM337" s="230" t="s">
        <v>1148</v>
      </c>
    </row>
    <row r="338" s="2" customFormat="1">
      <c r="A338" s="37"/>
      <c r="B338" s="38"/>
      <c r="C338" s="39"/>
      <c r="D338" s="232" t="s">
        <v>199</v>
      </c>
      <c r="E338" s="39"/>
      <c r="F338" s="233" t="s">
        <v>1149</v>
      </c>
      <c r="G338" s="39"/>
      <c r="H338" s="39"/>
      <c r="I338" s="234"/>
      <c r="J338" s="39"/>
      <c r="K338" s="39"/>
      <c r="L338" s="43"/>
      <c r="M338" s="235"/>
      <c r="N338" s="236"/>
      <c r="O338" s="90"/>
      <c r="P338" s="90"/>
      <c r="Q338" s="90"/>
      <c r="R338" s="90"/>
      <c r="S338" s="90"/>
      <c r="T338" s="91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T338" s="15" t="s">
        <v>199</v>
      </c>
      <c r="AU338" s="15" t="s">
        <v>94</v>
      </c>
    </row>
    <row r="339" s="2" customFormat="1">
      <c r="A339" s="37"/>
      <c r="B339" s="38"/>
      <c r="C339" s="39"/>
      <c r="D339" s="248" t="s">
        <v>268</v>
      </c>
      <c r="E339" s="39"/>
      <c r="F339" s="249" t="s">
        <v>1150</v>
      </c>
      <c r="G339" s="39"/>
      <c r="H339" s="39"/>
      <c r="I339" s="234"/>
      <c r="J339" s="39"/>
      <c r="K339" s="39"/>
      <c r="L339" s="43"/>
      <c r="M339" s="235"/>
      <c r="N339" s="236"/>
      <c r="O339" s="90"/>
      <c r="P339" s="90"/>
      <c r="Q339" s="90"/>
      <c r="R339" s="90"/>
      <c r="S339" s="90"/>
      <c r="T339" s="91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T339" s="15" t="s">
        <v>268</v>
      </c>
      <c r="AU339" s="15" t="s">
        <v>94</v>
      </c>
    </row>
    <row r="340" s="2" customFormat="1" ht="16.5" customHeight="1">
      <c r="A340" s="37"/>
      <c r="B340" s="38"/>
      <c r="C340" s="219" t="s">
        <v>666</v>
      </c>
      <c r="D340" s="219" t="s">
        <v>193</v>
      </c>
      <c r="E340" s="220" t="s">
        <v>882</v>
      </c>
      <c r="F340" s="221" t="s">
        <v>883</v>
      </c>
      <c r="G340" s="222" t="s">
        <v>628</v>
      </c>
      <c r="H340" s="223">
        <v>3</v>
      </c>
      <c r="I340" s="224"/>
      <c r="J340" s="225">
        <f>ROUND(I340*H340,2)</f>
        <v>0</v>
      </c>
      <c r="K340" s="221" t="s">
        <v>266</v>
      </c>
      <c r="L340" s="43"/>
      <c r="M340" s="226" t="s">
        <v>1</v>
      </c>
      <c r="N340" s="227" t="s">
        <v>48</v>
      </c>
      <c r="O340" s="90"/>
      <c r="P340" s="228">
        <f>O340*H340</f>
        <v>0</v>
      </c>
      <c r="Q340" s="228">
        <v>0.040000000000000001</v>
      </c>
      <c r="R340" s="228">
        <f>Q340*H340</f>
        <v>0.12</v>
      </c>
      <c r="S340" s="228">
        <v>0</v>
      </c>
      <c r="T340" s="229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30" t="s">
        <v>209</v>
      </c>
      <c r="AT340" s="230" t="s">
        <v>193</v>
      </c>
      <c r="AU340" s="230" t="s">
        <v>94</v>
      </c>
      <c r="AY340" s="15" t="s">
        <v>192</v>
      </c>
      <c r="BE340" s="231">
        <f>IF(N340="základní",J340,0)</f>
        <v>0</v>
      </c>
      <c r="BF340" s="231">
        <f>IF(N340="snížená",J340,0)</f>
        <v>0</v>
      </c>
      <c r="BG340" s="231">
        <f>IF(N340="zákl. přenesená",J340,0)</f>
        <v>0</v>
      </c>
      <c r="BH340" s="231">
        <f>IF(N340="sníž. přenesená",J340,0)</f>
        <v>0</v>
      </c>
      <c r="BI340" s="231">
        <f>IF(N340="nulová",J340,0)</f>
        <v>0</v>
      </c>
      <c r="BJ340" s="15" t="s">
        <v>91</v>
      </c>
      <c r="BK340" s="231">
        <f>ROUND(I340*H340,2)</f>
        <v>0</v>
      </c>
      <c r="BL340" s="15" t="s">
        <v>209</v>
      </c>
      <c r="BM340" s="230" t="s">
        <v>884</v>
      </c>
    </row>
    <row r="341" s="2" customFormat="1">
      <c r="A341" s="37"/>
      <c r="B341" s="38"/>
      <c r="C341" s="39"/>
      <c r="D341" s="232" t="s">
        <v>199</v>
      </c>
      <c r="E341" s="39"/>
      <c r="F341" s="233" t="s">
        <v>883</v>
      </c>
      <c r="G341" s="39"/>
      <c r="H341" s="39"/>
      <c r="I341" s="234"/>
      <c r="J341" s="39"/>
      <c r="K341" s="39"/>
      <c r="L341" s="43"/>
      <c r="M341" s="235"/>
      <c r="N341" s="236"/>
      <c r="O341" s="90"/>
      <c r="P341" s="90"/>
      <c r="Q341" s="90"/>
      <c r="R341" s="90"/>
      <c r="S341" s="90"/>
      <c r="T341" s="91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T341" s="15" t="s">
        <v>199</v>
      </c>
      <c r="AU341" s="15" t="s">
        <v>94</v>
      </c>
    </row>
    <row r="342" s="2" customFormat="1">
      <c r="A342" s="37"/>
      <c r="B342" s="38"/>
      <c r="C342" s="39"/>
      <c r="D342" s="248" t="s">
        <v>268</v>
      </c>
      <c r="E342" s="39"/>
      <c r="F342" s="249" t="s">
        <v>885</v>
      </c>
      <c r="G342" s="39"/>
      <c r="H342" s="39"/>
      <c r="I342" s="234"/>
      <c r="J342" s="39"/>
      <c r="K342" s="39"/>
      <c r="L342" s="43"/>
      <c r="M342" s="235"/>
      <c r="N342" s="236"/>
      <c r="O342" s="90"/>
      <c r="P342" s="90"/>
      <c r="Q342" s="90"/>
      <c r="R342" s="90"/>
      <c r="S342" s="90"/>
      <c r="T342" s="91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T342" s="15" t="s">
        <v>268</v>
      </c>
      <c r="AU342" s="15" t="s">
        <v>94</v>
      </c>
    </row>
    <row r="343" s="2" customFormat="1" ht="24.15" customHeight="1">
      <c r="A343" s="37"/>
      <c r="B343" s="38"/>
      <c r="C343" s="254" t="s">
        <v>674</v>
      </c>
      <c r="D343" s="254" t="s">
        <v>331</v>
      </c>
      <c r="E343" s="255" t="s">
        <v>887</v>
      </c>
      <c r="F343" s="256" t="s">
        <v>888</v>
      </c>
      <c r="G343" s="257" t="s">
        <v>628</v>
      </c>
      <c r="H343" s="258">
        <v>3</v>
      </c>
      <c r="I343" s="259"/>
      <c r="J343" s="260">
        <f>ROUND(I343*H343,2)</f>
        <v>0</v>
      </c>
      <c r="K343" s="256" t="s">
        <v>266</v>
      </c>
      <c r="L343" s="261"/>
      <c r="M343" s="262" t="s">
        <v>1</v>
      </c>
      <c r="N343" s="263" t="s">
        <v>48</v>
      </c>
      <c r="O343" s="90"/>
      <c r="P343" s="228">
        <f>O343*H343</f>
        <v>0</v>
      </c>
      <c r="Q343" s="228">
        <v>0.0030500000000000002</v>
      </c>
      <c r="R343" s="228">
        <f>Q343*H343</f>
        <v>0.0091500000000000001</v>
      </c>
      <c r="S343" s="228">
        <v>0</v>
      </c>
      <c r="T343" s="229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30" t="s">
        <v>226</v>
      </c>
      <c r="AT343" s="230" t="s">
        <v>331</v>
      </c>
      <c r="AU343" s="230" t="s">
        <v>94</v>
      </c>
      <c r="AY343" s="15" t="s">
        <v>192</v>
      </c>
      <c r="BE343" s="231">
        <f>IF(N343="základní",J343,0)</f>
        <v>0</v>
      </c>
      <c r="BF343" s="231">
        <f>IF(N343="snížená",J343,0)</f>
        <v>0</v>
      </c>
      <c r="BG343" s="231">
        <f>IF(N343="zákl. přenesená",J343,0)</f>
        <v>0</v>
      </c>
      <c r="BH343" s="231">
        <f>IF(N343="sníž. přenesená",J343,0)</f>
        <v>0</v>
      </c>
      <c r="BI343" s="231">
        <f>IF(N343="nulová",J343,0)</f>
        <v>0</v>
      </c>
      <c r="BJ343" s="15" t="s">
        <v>91</v>
      </c>
      <c r="BK343" s="231">
        <f>ROUND(I343*H343,2)</f>
        <v>0</v>
      </c>
      <c r="BL343" s="15" t="s">
        <v>209</v>
      </c>
      <c r="BM343" s="230" t="s">
        <v>889</v>
      </c>
    </row>
    <row r="344" s="2" customFormat="1">
      <c r="A344" s="37"/>
      <c r="B344" s="38"/>
      <c r="C344" s="39"/>
      <c r="D344" s="232" t="s">
        <v>199</v>
      </c>
      <c r="E344" s="39"/>
      <c r="F344" s="233" t="s">
        <v>888</v>
      </c>
      <c r="G344" s="39"/>
      <c r="H344" s="39"/>
      <c r="I344" s="234"/>
      <c r="J344" s="39"/>
      <c r="K344" s="39"/>
      <c r="L344" s="43"/>
      <c r="M344" s="235"/>
      <c r="N344" s="236"/>
      <c r="O344" s="90"/>
      <c r="P344" s="90"/>
      <c r="Q344" s="90"/>
      <c r="R344" s="90"/>
      <c r="S344" s="90"/>
      <c r="T344" s="91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T344" s="15" t="s">
        <v>199</v>
      </c>
      <c r="AU344" s="15" t="s">
        <v>94</v>
      </c>
    </row>
    <row r="345" s="2" customFormat="1" ht="16.5" customHeight="1">
      <c r="A345" s="37"/>
      <c r="B345" s="38"/>
      <c r="C345" s="254" t="s">
        <v>680</v>
      </c>
      <c r="D345" s="254" t="s">
        <v>331</v>
      </c>
      <c r="E345" s="255" t="s">
        <v>891</v>
      </c>
      <c r="F345" s="256" t="s">
        <v>892</v>
      </c>
      <c r="G345" s="257" t="s">
        <v>628</v>
      </c>
      <c r="H345" s="258">
        <v>3</v>
      </c>
      <c r="I345" s="259"/>
      <c r="J345" s="260">
        <f>ROUND(I345*H345,2)</f>
        <v>0</v>
      </c>
      <c r="K345" s="256" t="s">
        <v>266</v>
      </c>
      <c r="L345" s="261"/>
      <c r="M345" s="262" t="s">
        <v>1</v>
      </c>
      <c r="N345" s="263" t="s">
        <v>48</v>
      </c>
      <c r="O345" s="90"/>
      <c r="P345" s="228">
        <f>O345*H345</f>
        <v>0</v>
      </c>
      <c r="Q345" s="228">
        <v>0.0030000000000000001</v>
      </c>
      <c r="R345" s="228">
        <f>Q345*H345</f>
        <v>0.0090000000000000011</v>
      </c>
      <c r="S345" s="228">
        <v>0</v>
      </c>
      <c r="T345" s="22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30" t="s">
        <v>226</v>
      </c>
      <c r="AT345" s="230" t="s">
        <v>331</v>
      </c>
      <c r="AU345" s="230" t="s">
        <v>94</v>
      </c>
      <c r="AY345" s="15" t="s">
        <v>192</v>
      </c>
      <c r="BE345" s="231">
        <f>IF(N345="základní",J345,0)</f>
        <v>0</v>
      </c>
      <c r="BF345" s="231">
        <f>IF(N345="snížená",J345,0)</f>
        <v>0</v>
      </c>
      <c r="BG345" s="231">
        <f>IF(N345="zákl. přenesená",J345,0)</f>
        <v>0</v>
      </c>
      <c r="BH345" s="231">
        <f>IF(N345="sníž. přenesená",J345,0)</f>
        <v>0</v>
      </c>
      <c r="BI345" s="231">
        <f>IF(N345="nulová",J345,0)</f>
        <v>0</v>
      </c>
      <c r="BJ345" s="15" t="s">
        <v>91</v>
      </c>
      <c r="BK345" s="231">
        <f>ROUND(I345*H345,2)</f>
        <v>0</v>
      </c>
      <c r="BL345" s="15" t="s">
        <v>209</v>
      </c>
      <c r="BM345" s="230" t="s">
        <v>893</v>
      </c>
    </row>
    <row r="346" s="2" customFormat="1">
      <c r="A346" s="37"/>
      <c r="B346" s="38"/>
      <c r="C346" s="39"/>
      <c r="D346" s="232" t="s">
        <v>199</v>
      </c>
      <c r="E346" s="39"/>
      <c r="F346" s="233" t="s">
        <v>892</v>
      </c>
      <c r="G346" s="39"/>
      <c r="H346" s="39"/>
      <c r="I346" s="234"/>
      <c r="J346" s="39"/>
      <c r="K346" s="39"/>
      <c r="L346" s="43"/>
      <c r="M346" s="235"/>
      <c r="N346" s="236"/>
      <c r="O346" s="90"/>
      <c r="P346" s="90"/>
      <c r="Q346" s="90"/>
      <c r="R346" s="90"/>
      <c r="S346" s="90"/>
      <c r="T346" s="91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T346" s="15" t="s">
        <v>199</v>
      </c>
      <c r="AU346" s="15" t="s">
        <v>94</v>
      </c>
    </row>
    <row r="347" s="2" customFormat="1" ht="24.15" customHeight="1">
      <c r="A347" s="37"/>
      <c r="B347" s="38"/>
      <c r="C347" s="254" t="s">
        <v>685</v>
      </c>
      <c r="D347" s="254" t="s">
        <v>331</v>
      </c>
      <c r="E347" s="255" t="s">
        <v>895</v>
      </c>
      <c r="F347" s="256" t="s">
        <v>896</v>
      </c>
      <c r="G347" s="257" t="s">
        <v>628</v>
      </c>
      <c r="H347" s="258">
        <v>3</v>
      </c>
      <c r="I347" s="259"/>
      <c r="J347" s="260">
        <f>ROUND(I347*H347,2)</f>
        <v>0</v>
      </c>
      <c r="K347" s="256" t="s">
        <v>1</v>
      </c>
      <c r="L347" s="261"/>
      <c r="M347" s="262" t="s">
        <v>1</v>
      </c>
      <c r="N347" s="263" t="s">
        <v>48</v>
      </c>
      <c r="O347" s="90"/>
      <c r="P347" s="228">
        <f>O347*H347</f>
        <v>0</v>
      </c>
      <c r="Q347" s="228">
        <v>0.0033</v>
      </c>
      <c r="R347" s="228">
        <f>Q347*H347</f>
        <v>0.0098999999999999991</v>
      </c>
      <c r="S347" s="228">
        <v>0</v>
      </c>
      <c r="T347" s="229">
        <f>S347*H347</f>
        <v>0</v>
      </c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R347" s="230" t="s">
        <v>226</v>
      </c>
      <c r="AT347" s="230" t="s">
        <v>331</v>
      </c>
      <c r="AU347" s="230" t="s">
        <v>94</v>
      </c>
      <c r="AY347" s="15" t="s">
        <v>192</v>
      </c>
      <c r="BE347" s="231">
        <f>IF(N347="základní",J347,0)</f>
        <v>0</v>
      </c>
      <c r="BF347" s="231">
        <f>IF(N347="snížená",J347,0)</f>
        <v>0</v>
      </c>
      <c r="BG347" s="231">
        <f>IF(N347="zákl. přenesená",J347,0)</f>
        <v>0</v>
      </c>
      <c r="BH347" s="231">
        <f>IF(N347="sníž. přenesená",J347,0)</f>
        <v>0</v>
      </c>
      <c r="BI347" s="231">
        <f>IF(N347="nulová",J347,0)</f>
        <v>0</v>
      </c>
      <c r="BJ347" s="15" t="s">
        <v>91</v>
      </c>
      <c r="BK347" s="231">
        <f>ROUND(I347*H347,2)</f>
        <v>0</v>
      </c>
      <c r="BL347" s="15" t="s">
        <v>209</v>
      </c>
      <c r="BM347" s="230" t="s">
        <v>897</v>
      </c>
    </row>
    <row r="348" s="2" customFormat="1">
      <c r="A348" s="37"/>
      <c r="B348" s="38"/>
      <c r="C348" s="39"/>
      <c r="D348" s="232" t="s">
        <v>199</v>
      </c>
      <c r="E348" s="39"/>
      <c r="F348" s="233" t="s">
        <v>896</v>
      </c>
      <c r="G348" s="39"/>
      <c r="H348" s="39"/>
      <c r="I348" s="234"/>
      <c r="J348" s="39"/>
      <c r="K348" s="39"/>
      <c r="L348" s="43"/>
      <c r="M348" s="235"/>
      <c r="N348" s="236"/>
      <c r="O348" s="90"/>
      <c r="P348" s="90"/>
      <c r="Q348" s="90"/>
      <c r="R348" s="90"/>
      <c r="S348" s="90"/>
      <c r="T348" s="91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T348" s="15" t="s">
        <v>199</v>
      </c>
      <c r="AU348" s="15" t="s">
        <v>94</v>
      </c>
    </row>
    <row r="349" s="2" customFormat="1" ht="24.15" customHeight="1">
      <c r="A349" s="37"/>
      <c r="B349" s="38"/>
      <c r="C349" s="219" t="s">
        <v>691</v>
      </c>
      <c r="D349" s="219" t="s">
        <v>193</v>
      </c>
      <c r="E349" s="220" t="s">
        <v>899</v>
      </c>
      <c r="F349" s="221" t="s">
        <v>900</v>
      </c>
      <c r="G349" s="222" t="s">
        <v>628</v>
      </c>
      <c r="H349" s="223">
        <v>5</v>
      </c>
      <c r="I349" s="224"/>
      <c r="J349" s="225">
        <f>ROUND(I349*H349,2)</f>
        <v>0</v>
      </c>
      <c r="K349" s="221" t="s">
        <v>266</v>
      </c>
      <c r="L349" s="43"/>
      <c r="M349" s="226" t="s">
        <v>1</v>
      </c>
      <c r="N349" s="227" t="s">
        <v>48</v>
      </c>
      <c r="O349" s="90"/>
      <c r="P349" s="228">
        <f>O349*H349</f>
        <v>0</v>
      </c>
      <c r="Q349" s="228">
        <v>0.42080000000000001</v>
      </c>
      <c r="R349" s="228">
        <f>Q349*H349</f>
        <v>2.1040000000000001</v>
      </c>
      <c r="S349" s="228">
        <v>0</v>
      </c>
      <c r="T349" s="229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30" t="s">
        <v>209</v>
      </c>
      <c r="AT349" s="230" t="s">
        <v>193</v>
      </c>
      <c r="AU349" s="230" t="s">
        <v>94</v>
      </c>
      <c r="AY349" s="15" t="s">
        <v>192</v>
      </c>
      <c r="BE349" s="231">
        <f>IF(N349="základní",J349,0)</f>
        <v>0</v>
      </c>
      <c r="BF349" s="231">
        <f>IF(N349="snížená",J349,0)</f>
        <v>0</v>
      </c>
      <c r="BG349" s="231">
        <f>IF(N349="zákl. přenesená",J349,0)</f>
        <v>0</v>
      </c>
      <c r="BH349" s="231">
        <f>IF(N349="sníž. přenesená",J349,0)</f>
        <v>0</v>
      </c>
      <c r="BI349" s="231">
        <f>IF(N349="nulová",J349,0)</f>
        <v>0</v>
      </c>
      <c r="BJ349" s="15" t="s">
        <v>91</v>
      </c>
      <c r="BK349" s="231">
        <f>ROUND(I349*H349,2)</f>
        <v>0</v>
      </c>
      <c r="BL349" s="15" t="s">
        <v>209</v>
      </c>
      <c r="BM349" s="230" t="s">
        <v>901</v>
      </c>
    </row>
    <row r="350" s="2" customFormat="1">
      <c r="A350" s="37"/>
      <c r="B350" s="38"/>
      <c r="C350" s="39"/>
      <c r="D350" s="232" t="s">
        <v>199</v>
      </c>
      <c r="E350" s="39"/>
      <c r="F350" s="233" t="s">
        <v>902</v>
      </c>
      <c r="G350" s="39"/>
      <c r="H350" s="39"/>
      <c r="I350" s="234"/>
      <c r="J350" s="39"/>
      <c r="K350" s="39"/>
      <c r="L350" s="43"/>
      <c r="M350" s="235"/>
      <c r="N350" s="236"/>
      <c r="O350" s="90"/>
      <c r="P350" s="90"/>
      <c r="Q350" s="90"/>
      <c r="R350" s="90"/>
      <c r="S350" s="90"/>
      <c r="T350" s="91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T350" s="15" t="s">
        <v>199</v>
      </c>
      <c r="AU350" s="15" t="s">
        <v>94</v>
      </c>
    </row>
    <row r="351" s="2" customFormat="1">
      <c r="A351" s="37"/>
      <c r="B351" s="38"/>
      <c r="C351" s="39"/>
      <c r="D351" s="248" t="s">
        <v>268</v>
      </c>
      <c r="E351" s="39"/>
      <c r="F351" s="249" t="s">
        <v>903</v>
      </c>
      <c r="G351" s="39"/>
      <c r="H351" s="39"/>
      <c r="I351" s="234"/>
      <c r="J351" s="39"/>
      <c r="K351" s="39"/>
      <c r="L351" s="43"/>
      <c r="M351" s="235"/>
      <c r="N351" s="236"/>
      <c r="O351" s="90"/>
      <c r="P351" s="90"/>
      <c r="Q351" s="90"/>
      <c r="R351" s="90"/>
      <c r="S351" s="90"/>
      <c r="T351" s="91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T351" s="15" t="s">
        <v>268</v>
      </c>
      <c r="AU351" s="15" t="s">
        <v>94</v>
      </c>
    </row>
    <row r="352" s="13" customFormat="1">
      <c r="A352" s="13"/>
      <c r="B352" s="237"/>
      <c r="C352" s="238"/>
      <c r="D352" s="232" t="s">
        <v>260</v>
      </c>
      <c r="E352" s="239" t="s">
        <v>1</v>
      </c>
      <c r="F352" s="240" t="s">
        <v>1492</v>
      </c>
      <c r="G352" s="238"/>
      <c r="H352" s="241">
        <v>5</v>
      </c>
      <c r="I352" s="242"/>
      <c r="J352" s="238"/>
      <c r="K352" s="238"/>
      <c r="L352" s="243"/>
      <c r="M352" s="244"/>
      <c r="N352" s="245"/>
      <c r="O352" s="245"/>
      <c r="P352" s="245"/>
      <c r="Q352" s="245"/>
      <c r="R352" s="245"/>
      <c r="S352" s="245"/>
      <c r="T352" s="24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7" t="s">
        <v>260</v>
      </c>
      <c r="AU352" s="247" t="s">
        <v>94</v>
      </c>
      <c r="AV352" s="13" t="s">
        <v>94</v>
      </c>
      <c r="AW352" s="13" t="s">
        <v>38</v>
      </c>
      <c r="AX352" s="13" t="s">
        <v>91</v>
      </c>
      <c r="AY352" s="247" t="s">
        <v>192</v>
      </c>
    </row>
    <row r="353" s="2" customFormat="1" ht="16.5" customHeight="1">
      <c r="A353" s="37"/>
      <c r="B353" s="38"/>
      <c r="C353" s="219" t="s">
        <v>697</v>
      </c>
      <c r="D353" s="219" t="s">
        <v>193</v>
      </c>
      <c r="E353" s="220" t="s">
        <v>906</v>
      </c>
      <c r="F353" s="221" t="s">
        <v>907</v>
      </c>
      <c r="G353" s="222" t="s">
        <v>628</v>
      </c>
      <c r="H353" s="223">
        <v>5</v>
      </c>
      <c r="I353" s="224"/>
      <c r="J353" s="225">
        <f>ROUND(I353*H353,2)</f>
        <v>0</v>
      </c>
      <c r="K353" s="221" t="s">
        <v>266</v>
      </c>
      <c r="L353" s="43"/>
      <c r="M353" s="226" t="s">
        <v>1</v>
      </c>
      <c r="N353" s="227" t="s">
        <v>48</v>
      </c>
      <c r="O353" s="90"/>
      <c r="P353" s="228">
        <f>O353*H353</f>
        <v>0</v>
      </c>
      <c r="Q353" s="228">
        <v>0.00031</v>
      </c>
      <c r="R353" s="228">
        <f>Q353*H353</f>
        <v>0.00155</v>
      </c>
      <c r="S353" s="228">
        <v>0</v>
      </c>
      <c r="T353" s="229">
        <f>S353*H353</f>
        <v>0</v>
      </c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R353" s="230" t="s">
        <v>209</v>
      </c>
      <c r="AT353" s="230" t="s">
        <v>193</v>
      </c>
      <c r="AU353" s="230" t="s">
        <v>94</v>
      </c>
      <c r="AY353" s="15" t="s">
        <v>192</v>
      </c>
      <c r="BE353" s="231">
        <f>IF(N353="základní",J353,0)</f>
        <v>0</v>
      </c>
      <c r="BF353" s="231">
        <f>IF(N353="snížená",J353,0)</f>
        <v>0</v>
      </c>
      <c r="BG353" s="231">
        <f>IF(N353="zákl. přenesená",J353,0)</f>
        <v>0</v>
      </c>
      <c r="BH353" s="231">
        <f>IF(N353="sníž. přenesená",J353,0)</f>
        <v>0</v>
      </c>
      <c r="BI353" s="231">
        <f>IF(N353="nulová",J353,0)</f>
        <v>0</v>
      </c>
      <c r="BJ353" s="15" t="s">
        <v>91</v>
      </c>
      <c r="BK353" s="231">
        <f>ROUND(I353*H353,2)</f>
        <v>0</v>
      </c>
      <c r="BL353" s="15" t="s">
        <v>209</v>
      </c>
      <c r="BM353" s="230" t="s">
        <v>908</v>
      </c>
    </row>
    <row r="354" s="2" customFormat="1">
      <c r="A354" s="37"/>
      <c r="B354" s="38"/>
      <c r="C354" s="39"/>
      <c r="D354" s="232" t="s">
        <v>199</v>
      </c>
      <c r="E354" s="39"/>
      <c r="F354" s="233" t="s">
        <v>909</v>
      </c>
      <c r="G354" s="39"/>
      <c r="H354" s="39"/>
      <c r="I354" s="234"/>
      <c r="J354" s="39"/>
      <c r="K354" s="39"/>
      <c r="L354" s="43"/>
      <c r="M354" s="235"/>
      <c r="N354" s="236"/>
      <c r="O354" s="90"/>
      <c r="P354" s="90"/>
      <c r="Q354" s="90"/>
      <c r="R354" s="90"/>
      <c r="S354" s="90"/>
      <c r="T354" s="91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T354" s="15" t="s">
        <v>199</v>
      </c>
      <c r="AU354" s="15" t="s">
        <v>94</v>
      </c>
    </row>
    <row r="355" s="2" customFormat="1">
      <c r="A355" s="37"/>
      <c r="B355" s="38"/>
      <c r="C355" s="39"/>
      <c r="D355" s="248" t="s">
        <v>268</v>
      </c>
      <c r="E355" s="39"/>
      <c r="F355" s="249" t="s">
        <v>910</v>
      </c>
      <c r="G355" s="39"/>
      <c r="H355" s="39"/>
      <c r="I355" s="234"/>
      <c r="J355" s="39"/>
      <c r="K355" s="39"/>
      <c r="L355" s="43"/>
      <c r="M355" s="235"/>
      <c r="N355" s="236"/>
      <c r="O355" s="90"/>
      <c r="P355" s="90"/>
      <c r="Q355" s="90"/>
      <c r="R355" s="90"/>
      <c r="S355" s="90"/>
      <c r="T355" s="91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T355" s="15" t="s">
        <v>268</v>
      </c>
      <c r="AU355" s="15" t="s">
        <v>94</v>
      </c>
    </row>
    <row r="356" s="13" customFormat="1">
      <c r="A356" s="13"/>
      <c r="B356" s="237"/>
      <c r="C356" s="238"/>
      <c r="D356" s="232" t="s">
        <v>260</v>
      </c>
      <c r="E356" s="239" t="s">
        <v>1</v>
      </c>
      <c r="F356" s="240" t="s">
        <v>1492</v>
      </c>
      <c r="G356" s="238"/>
      <c r="H356" s="241">
        <v>5</v>
      </c>
      <c r="I356" s="242"/>
      <c r="J356" s="238"/>
      <c r="K356" s="238"/>
      <c r="L356" s="243"/>
      <c r="M356" s="244"/>
      <c r="N356" s="245"/>
      <c r="O356" s="245"/>
      <c r="P356" s="245"/>
      <c r="Q356" s="245"/>
      <c r="R356" s="245"/>
      <c r="S356" s="245"/>
      <c r="T356" s="24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7" t="s">
        <v>260</v>
      </c>
      <c r="AU356" s="247" t="s">
        <v>94</v>
      </c>
      <c r="AV356" s="13" t="s">
        <v>94</v>
      </c>
      <c r="AW356" s="13" t="s">
        <v>38</v>
      </c>
      <c r="AX356" s="13" t="s">
        <v>91</v>
      </c>
      <c r="AY356" s="247" t="s">
        <v>192</v>
      </c>
    </row>
    <row r="357" s="2" customFormat="1" ht="24.15" customHeight="1">
      <c r="A357" s="37"/>
      <c r="B357" s="38"/>
      <c r="C357" s="254" t="s">
        <v>621</v>
      </c>
      <c r="D357" s="254" t="s">
        <v>331</v>
      </c>
      <c r="E357" s="255" t="s">
        <v>912</v>
      </c>
      <c r="F357" s="256" t="s">
        <v>913</v>
      </c>
      <c r="G357" s="257" t="s">
        <v>628</v>
      </c>
      <c r="H357" s="258">
        <v>5</v>
      </c>
      <c r="I357" s="259"/>
      <c r="J357" s="260">
        <f>ROUND(I357*H357,2)</f>
        <v>0</v>
      </c>
      <c r="K357" s="256" t="s">
        <v>1</v>
      </c>
      <c r="L357" s="261"/>
      <c r="M357" s="262" t="s">
        <v>1</v>
      </c>
      <c r="N357" s="263" t="s">
        <v>48</v>
      </c>
      <c r="O357" s="90"/>
      <c r="P357" s="228">
        <f>O357*H357</f>
        <v>0</v>
      </c>
      <c r="Q357" s="228">
        <v>0.00064999999999999997</v>
      </c>
      <c r="R357" s="228">
        <f>Q357*H357</f>
        <v>0.0032499999999999999</v>
      </c>
      <c r="S357" s="228">
        <v>0</v>
      </c>
      <c r="T357" s="229">
        <f>S357*H357</f>
        <v>0</v>
      </c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R357" s="230" t="s">
        <v>226</v>
      </c>
      <c r="AT357" s="230" t="s">
        <v>331</v>
      </c>
      <c r="AU357" s="230" t="s">
        <v>94</v>
      </c>
      <c r="AY357" s="15" t="s">
        <v>192</v>
      </c>
      <c r="BE357" s="231">
        <f>IF(N357="základní",J357,0)</f>
        <v>0</v>
      </c>
      <c r="BF357" s="231">
        <f>IF(N357="snížená",J357,0)</f>
        <v>0</v>
      </c>
      <c r="BG357" s="231">
        <f>IF(N357="zákl. přenesená",J357,0)</f>
        <v>0</v>
      </c>
      <c r="BH357" s="231">
        <f>IF(N357="sníž. přenesená",J357,0)</f>
        <v>0</v>
      </c>
      <c r="BI357" s="231">
        <f>IF(N357="nulová",J357,0)</f>
        <v>0</v>
      </c>
      <c r="BJ357" s="15" t="s">
        <v>91</v>
      </c>
      <c r="BK357" s="231">
        <f>ROUND(I357*H357,2)</f>
        <v>0</v>
      </c>
      <c r="BL357" s="15" t="s">
        <v>209</v>
      </c>
      <c r="BM357" s="230" t="s">
        <v>914</v>
      </c>
    </row>
    <row r="358" s="2" customFormat="1">
      <c r="A358" s="37"/>
      <c r="B358" s="38"/>
      <c r="C358" s="39"/>
      <c r="D358" s="232" t="s">
        <v>199</v>
      </c>
      <c r="E358" s="39"/>
      <c r="F358" s="233" t="s">
        <v>913</v>
      </c>
      <c r="G358" s="39"/>
      <c r="H358" s="39"/>
      <c r="I358" s="234"/>
      <c r="J358" s="39"/>
      <c r="K358" s="39"/>
      <c r="L358" s="43"/>
      <c r="M358" s="235"/>
      <c r="N358" s="236"/>
      <c r="O358" s="90"/>
      <c r="P358" s="90"/>
      <c r="Q358" s="90"/>
      <c r="R358" s="90"/>
      <c r="S358" s="90"/>
      <c r="T358" s="91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T358" s="15" t="s">
        <v>199</v>
      </c>
      <c r="AU358" s="15" t="s">
        <v>94</v>
      </c>
    </row>
    <row r="359" s="13" customFormat="1">
      <c r="A359" s="13"/>
      <c r="B359" s="237"/>
      <c r="C359" s="238"/>
      <c r="D359" s="232" t="s">
        <v>260</v>
      </c>
      <c r="E359" s="239" t="s">
        <v>1</v>
      </c>
      <c r="F359" s="240" t="s">
        <v>1492</v>
      </c>
      <c r="G359" s="238"/>
      <c r="H359" s="241">
        <v>5</v>
      </c>
      <c r="I359" s="242"/>
      <c r="J359" s="238"/>
      <c r="K359" s="238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94</v>
      </c>
      <c r="AV359" s="13" t="s">
        <v>94</v>
      </c>
      <c r="AW359" s="13" t="s">
        <v>38</v>
      </c>
      <c r="AX359" s="13" t="s">
        <v>91</v>
      </c>
      <c r="AY359" s="247" t="s">
        <v>192</v>
      </c>
    </row>
    <row r="360" s="2" customFormat="1" ht="16.5" customHeight="1">
      <c r="A360" s="37"/>
      <c r="B360" s="38"/>
      <c r="C360" s="254" t="s">
        <v>708</v>
      </c>
      <c r="D360" s="254" t="s">
        <v>331</v>
      </c>
      <c r="E360" s="255" t="s">
        <v>916</v>
      </c>
      <c r="F360" s="256" t="s">
        <v>917</v>
      </c>
      <c r="G360" s="257" t="s">
        <v>250</v>
      </c>
      <c r="H360" s="258">
        <v>1</v>
      </c>
      <c r="I360" s="259"/>
      <c r="J360" s="260">
        <f>ROUND(I360*H360,2)</f>
        <v>0</v>
      </c>
      <c r="K360" s="256" t="s">
        <v>1</v>
      </c>
      <c r="L360" s="261"/>
      <c r="M360" s="262" t="s">
        <v>1</v>
      </c>
      <c r="N360" s="263" t="s">
        <v>48</v>
      </c>
      <c r="O360" s="90"/>
      <c r="P360" s="228">
        <f>O360*H360</f>
        <v>0</v>
      </c>
      <c r="Q360" s="228">
        <v>0.0042500000000000003</v>
      </c>
      <c r="R360" s="228">
        <f>Q360*H360</f>
        <v>0.0042500000000000003</v>
      </c>
      <c r="S360" s="228">
        <v>0</v>
      </c>
      <c r="T360" s="229">
        <f>S360*H360</f>
        <v>0</v>
      </c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R360" s="230" t="s">
        <v>226</v>
      </c>
      <c r="AT360" s="230" t="s">
        <v>331</v>
      </c>
      <c r="AU360" s="230" t="s">
        <v>94</v>
      </c>
      <c r="AY360" s="15" t="s">
        <v>192</v>
      </c>
      <c r="BE360" s="231">
        <f>IF(N360="základní",J360,0)</f>
        <v>0</v>
      </c>
      <c r="BF360" s="231">
        <f>IF(N360="snížená",J360,0)</f>
        <v>0</v>
      </c>
      <c r="BG360" s="231">
        <f>IF(N360="zákl. přenesená",J360,0)</f>
        <v>0</v>
      </c>
      <c r="BH360" s="231">
        <f>IF(N360="sníž. přenesená",J360,0)</f>
        <v>0</v>
      </c>
      <c r="BI360" s="231">
        <f>IF(N360="nulová",J360,0)</f>
        <v>0</v>
      </c>
      <c r="BJ360" s="15" t="s">
        <v>91</v>
      </c>
      <c r="BK360" s="231">
        <f>ROUND(I360*H360,2)</f>
        <v>0</v>
      </c>
      <c r="BL360" s="15" t="s">
        <v>209</v>
      </c>
      <c r="BM360" s="230" t="s">
        <v>918</v>
      </c>
    </row>
    <row r="361" s="2" customFormat="1">
      <c r="A361" s="37"/>
      <c r="B361" s="38"/>
      <c r="C361" s="39"/>
      <c r="D361" s="232" t="s">
        <v>199</v>
      </c>
      <c r="E361" s="39"/>
      <c r="F361" s="233" t="s">
        <v>917</v>
      </c>
      <c r="G361" s="39"/>
      <c r="H361" s="39"/>
      <c r="I361" s="234"/>
      <c r="J361" s="39"/>
      <c r="K361" s="39"/>
      <c r="L361" s="43"/>
      <c r="M361" s="235"/>
      <c r="N361" s="236"/>
      <c r="O361" s="90"/>
      <c r="P361" s="90"/>
      <c r="Q361" s="90"/>
      <c r="R361" s="90"/>
      <c r="S361" s="90"/>
      <c r="T361" s="91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T361" s="15" t="s">
        <v>199</v>
      </c>
      <c r="AU361" s="15" t="s">
        <v>94</v>
      </c>
    </row>
    <row r="362" s="13" customFormat="1">
      <c r="A362" s="13"/>
      <c r="B362" s="237"/>
      <c r="C362" s="238"/>
      <c r="D362" s="232" t="s">
        <v>260</v>
      </c>
      <c r="E362" s="239" t="s">
        <v>1</v>
      </c>
      <c r="F362" s="240" t="s">
        <v>91</v>
      </c>
      <c r="G362" s="238"/>
      <c r="H362" s="241">
        <v>1</v>
      </c>
      <c r="I362" s="242"/>
      <c r="J362" s="238"/>
      <c r="K362" s="238"/>
      <c r="L362" s="243"/>
      <c r="M362" s="244"/>
      <c r="N362" s="245"/>
      <c r="O362" s="245"/>
      <c r="P362" s="245"/>
      <c r="Q362" s="245"/>
      <c r="R362" s="245"/>
      <c r="S362" s="245"/>
      <c r="T362" s="246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7" t="s">
        <v>260</v>
      </c>
      <c r="AU362" s="247" t="s">
        <v>94</v>
      </c>
      <c r="AV362" s="13" t="s">
        <v>94</v>
      </c>
      <c r="AW362" s="13" t="s">
        <v>38</v>
      </c>
      <c r="AX362" s="13" t="s">
        <v>91</v>
      </c>
      <c r="AY362" s="247" t="s">
        <v>192</v>
      </c>
    </row>
    <row r="363" s="2" customFormat="1" ht="24.15" customHeight="1">
      <c r="A363" s="37"/>
      <c r="B363" s="38"/>
      <c r="C363" s="219" t="s">
        <v>713</v>
      </c>
      <c r="D363" s="219" t="s">
        <v>193</v>
      </c>
      <c r="E363" s="220" t="s">
        <v>1000</v>
      </c>
      <c r="F363" s="221" t="s">
        <v>1001</v>
      </c>
      <c r="G363" s="222" t="s">
        <v>628</v>
      </c>
      <c r="H363" s="223">
        <v>2</v>
      </c>
      <c r="I363" s="224"/>
      <c r="J363" s="225">
        <f>ROUND(I363*H363,2)</f>
        <v>0</v>
      </c>
      <c r="K363" s="221" t="s">
        <v>266</v>
      </c>
      <c r="L363" s="43"/>
      <c r="M363" s="226" t="s">
        <v>1</v>
      </c>
      <c r="N363" s="227" t="s">
        <v>48</v>
      </c>
      <c r="O363" s="90"/>
      <c r="P363" s="228">
        <f>O363*H363</f>
        <v>0</v>
      </c>
      <c r="Q363" s="228">
        <v>0.45937</v>
      </c>
      <c r="R363" s="228">
        <f>Q363*H363</f>
        <v>0.91874</v>
      </c>
      <c r="S363" s="228">
        <v>0</v>
      </c>
      <c r="T363" s="229">
        <f>S363*H363</f>
        <v>0</v>
      </c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R363" s="230" t="s">
        <v>209</v>
      </c>
      <c r="AT363" s="230" t="s">
        <v>193</v>
      </c>
      <c r="AU363" s="230" t="s">
        <v>94</v>
      </c>
      <c r="AY363" s="15" t="s">
        <v>192</v>
      </c>
      <c r="BE363" s="231">
        <f>IF(N363="základní",J363,0)</f>
        <v>0</v>
      </c>
      <c r="BF363" s="231">
        <f>IF(N363="snížená",J363,0)</f>
        <v>0</v>
      </c>
      <c r="BG363" s="231">
        <f>IF(N363="zákl. přenesená",J363,0)</f>
        <v>0</v>
      </c>
      <c r="BH363" s="231">
        <f>IF(N363="sníž. přenesená",J363,0)</f>
        <v>0</v>
      </c>
      <c r="BI363" s="231">
        <f>IF(N363="nulová",J363,0)</f>
        <v>0</v>
      </c>
      <c r="BJ363" s="15" t="s">
        <v>91</v>
      </c>
      <c r="BK363" s="231">
        <f>ROUND(I363*H363,2)</f>
        <v>0</v>
      </c>
      <c r="BL363" s="15" t="s">
        <v>209</v>
      </c>
      <c r="BM363" s="230" t="s">
        <v>1002</v>
      </c>
    </row>
    <row r="364" s="2" customFormat="1">
      <c r="A364" s="37"/>
      <c r="B364" s="38"/>
      <c r="C364" s="39"/>
      <c r="D364" s="232" t="s">
        <v>199</v>
      </c>
      <c r="E364" s="39"/>
      <c r="F364" s="233" t="s">
        <v>1003</v>
      </c>
      <c r="G364" s="39"/>
      <c r="H364" s="39"/>
      <c r="I364" s="234"/>
      <c r="J364" s="39"/>
      <c r="K364" s="39"/>
      <c r="L364" s="43"/>
      <c r="M364" s="235"/>
      <c r="N364" s="236"/>
      <c r="O364" s="90"/>
      <c r="P364" s="90"/>
      <c r="Q364" s="90"/>
      <c r="R364" s="90"/>
      <c r="S364" s="90"/>
      <c r="T364" s="91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T364" s="15" t="s">
        <v>199</v>
      </c>
      <c r="AU364" s="15" t="s">
        <v>94</v>
      </c>
    </row>
    <row r="365" s="2" customFormat="1">
      <c r="A365" s="37"/>
      <c r="B365" s="38"/>
      <c r="C365" s="39"/>
      <c r="D365" s="248" t="s">
        <v>268</v>
      </c>
      <c r="E365" s="39"/>
      <c r="F365" s="249" t="s">
        <v>1004</v>
      </c>
      <c r="G365" s="39"/>
      <c r="H365" s="39"/>
      <c r="I365" s="234"/>
      <c r="J365" s="39"/>
      <c r="K365" s="39"/>
      <c r="L365" s="43"/>
      <c r="M365" s="235"/>
      <c r="N365" s="236"/>
      <c r="O365" s="90"/>
      <c r="P365" s="90"/>
      <c r="Q365" s="90"/>
      <c r="R365" s="90"/>
      <c r="S365" s="90"/>
      <c r="T365" s="91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T365" s="15" t="s">
        <v>268</v>
      </c>
      <c r="AU365" s="15" t="s">
        <v>94</v>
      </c>
    </row>
    <row r="366" s="13" customFormat="1">
      <c r="A366" s="13"/>
      <c r="B366" s="237"/>
      <c r="C366" s="238"/>
      <c r="D366" s="232" t="s">
        <v>260</v>
      </c>
      <c r="E366" s="239" t="s">
        <v>1</v>
      </c>
      <c r="F366" s="240" t="s">
        <v>94</v>
      </c>
      <c r="G366" s="238"/>
      <c r="H366" s="241">
        <v>2</v>
      </c>
      <c r="I366" s="242"/>
      <c r="J366" s="238"/>
      <c r="K366" s="238"/>
      <c r="L366" s="243"/>
      <c r="M366" s="244"/>
      <c r="N366" s="245"/>
      <c r="O366" s="245"/>
      <c r="P366" s="245"/>
      <c r="Q366" s="245"/>
      <c r="R366" s="245"/>
      <c r="S366" s="245"/>
      <c r="T366" s="24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7" t="s">
        <v>260</v>
      </c>
      <c r="AU366" s="247" t="s">
        <v>94</v>
      </c>
      <c r="AV366" s="13" t="s">
        <v>94</v>
      </c>
      <c r="AW366" s="13" t="s">
        <v>38</v>
      </c>
      <c r="AX366" s="13" t="s">
        <v>91</v>
      </c>
      <c r="AY366" s="247" t="s">
        <v>192</v>
      </c>
    </row>
    <row r="367" s="12" customFormat="1" ht="20.88" customHeight="1">
      <c r="A367" s="12"/>
      <c r="B367" s="203"/>
      <c r="C367" s="204"/>
      <c r="D367" s="205" t="s">
        <v>82</v>
      </c>
      <c r="E367" s="217" t="s">
        <v>868</v>
      </c>
      <c r="F367" s="217" t="s">
        <v>1005</v>
      </c>
      <c r="G367" s="204"/>
      <c r="H367" s="204"/>
      <c r="I367" s="207"/>
      <c r="J367" s="218">
        <f>BK367</f>
        <v>0</v>
      </c>
      <c r="K367" s="204"/>
      <c r="L367" s="209"/>
      <c r="M367" s="210"/>
      <c r="N367" s="211"/>
      <c r="O367" s="211"/>
      <c r="P367" s="212">
        <f>SUM(P368:P399)</f>
        <v>0</v>
      </c>
      <c r="Q367" s="211"/>
      <c r="R367" s="212">
        <f>SUM(R368:R399)</f>
        <v>0</v>
      </c>
      <c r="S367" s="211"/>
      <c r="T367" s="213">
        <f>SUM(T368:T399)</f>
        <v>0</v>
      </c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R367" s="214" t="s">
        <v>91</v>
      </c>
      <c r="AT367" s="215" t="s">
        <v>82</v>
      </c>
      <c r="AU367" s="215" t="s">
        <v>94</v>
      </c>
      <c r="AY367" s="214" t="s">
        <v>192</v>
      </c>
      <c r="BK367" s="216">
        <f>SUM(BK368:BK399)</f>
        <v>0</v>
      </c>
    </row>
    <row r="368" s="2" customFormat="1" ht="21.75" customHeight="1">
      <c r="A368" s="37"/>
      <c r="B368" s="38"/>
      <c r="C368" s="219" t="s">
        <v>719</v>
      </c>
      <c r="D368" s="219" t="s">
        <v>193</v>
      </c>
      <c r="E368" s="220" t="s">
        <v>1007</v>
      </c>
      <c r="F368" s="221" t="s">
        <v>1008</v>
      </c>
      <c r="G368" s="222" t="s">
        <v>316</v>
      </c>
      <c r="H368" s="223">
        <v>50</v>
      </c>
      <c r="I368" s="224"/>
      <c r="J368" s="225">
        <f>ROUND(I368*H368,2)</f>
        <v>0</v>
      </c>
      <c r="K368" s="221" t="s">
        <v>266</v>
      </c>
      <c r="L368" s="43"/>
      <c r="M368" s="226" t="s">
        <v>1</v>
      </c>
      <c r="N368" s="227" t="s">
        <v>48</v>
      </c>
      <c r="O368" s="90"/>
      <c r="P368" s="228">
        <f>O368*H368</f>
        <v>0</v>
      </c>
      <c r="Q368" s="228">
        <v>0</v>
      </c>
      <c r="R368" s="228">
        <f>Q368*H368</f>
        <v>0</v>
      </c>
      <c r="S368" s="228">
        <v>0</v>
      </c>
      <c r="T368" s="229">
        <f>S368*H368</f>
        <v>0</v>
      </c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R368" s="230" t="s">
        <v>209</v>
      </c>
      <c r="AT368" s="230" t="s">
        <v>193</v>
      </c>
      <c r="AU368" s="230" t="s">
        <v>204</v>
      </c>
      <c r="AY368" s="15" t="s">
        <v>192</v>
      </c>
      <c r="BE368" s="231">
        <f>IF(N368="základní",J368,0)</f>
        <v>0</v>
      </c>
      <c r="BF368" s="231">
        <f>IF(N368="snížená",J368,0)</f>
        <v>0</v>
      </c>
      <c r="BG368" s="231">
        <f>IF(N368="zákl. přenesená",J368,0)</f>
        <v>0</v>
      </c>
      <c r="BH368" s="231">
        <f>IF(N368="sníž. přenesená",J368,0)</f>
        <v>0</v>
      </c>
      <c r="BI368" s="231">
        <f>IF(N368="nulová",J368,0)</f>
        <v>0</v>
      </c>
      <c r="BJ368" s="15" t="s">
        <v>91</v>
      </c>
      <c r="BK368" s="231">
        <f>ROUND(I368*H368,2)</f>
        <v>0</v>
      </c>
      <c r="BL368" s="15" t="s">
        <v>209</v>
      </c>
      <c r="BM368" s="230" t="s">
        <v>1009</v>
      </c>
    </row>
    <row r="369" s="2" customFormat="1">
      <c r="A369" s="37"/>
      <c r="B369" s="38"/>
      <c r="C369" s="39"/>
      <c r="D369" s="232" t="s">
        <v>199</v>
      </c>
      <c r="E369" s="39"/>
      <c r="F369" s="233" t="s">
        <v>1010</v>
      </c>
      <c r="G369" s="39"/>
      <c r="H369" s="39"/>
      <c r="I369" s="234"/>
      <c r="J369" s="39"/>
      <c r="K369" s="39"/>
      <c r="L369" s="43"/>
      <c r="M369" s="235"/>
      <c r="N369" s="236"/>
      <c r="O369" s="90"/>
      <c r="P369" s="90"/>
      <c r="Q369" s="90"/>
      <c r="R369" s="90"/>
      <c r="S369" s="90"/>
      <c r="T369" s="91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T369" s="15" t="s">
        <v>199</v>
      </c>
      <c r="AU369" s="15" t="s">
        <v>204</v>
      </c>
    </row>
    <row r="370" s="2" customFormat="1">
      <c r="A370" s="37"/>
      <c r="B370" s="38"/>
      <c r="C370" s="39"/>
      <c r="D370" s="248" t="s">
        <v>268</v>
      </c>
      <c r="E370" s="39"/>
      <c r="F370" s="249" t="s">
        <v>1011</v>
      </c>
      <c r="G370" s="39"/>
      <c r="H370" s="39"/>
      <c r="I370" s="234"/>
      <c r="J370" s="39"/>
      <c r="K370" s="39"/>
      <c r="L370" s="43"/>
      <c r="M370" s="235"/>
      <c r="N370" s="236"/>
      <c r="O370" s="90"/>
      <c r="P370" s="90"/>
      <c r="Q370" s="90"/>
      <c r="R370" s="90"/>
      <c r="S370" s="90"/>
      <c r="T370" s="91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T370" s="15" t="s">
        <v>268</v>
      </c>
      <c r="AU370" s="15" t="s">
        <v>204</v>
      </c>
    </row>
    <row r="371" s="13" customFormat="1">
      <c r="A371" s="13"/>
      <c r="B371" s="237"/>
      <c r="C371" s="238"/>
      <c r="D371" s="232" t="s">
        <v>260</v>
      </c>
      <c r="E371" s="239" t="s">
        <v>1</v>
      </c>
      <c r="F371" s="240" t="s">
        <v>1493</v>
      </c>
      <c r="G371" s="238"/>
      <c r="H371" s="241">
        <v>50</v>
      </c>
      <c r="I371" s="242"/>
      <c r="J371" s="238"/>
      <c r="K371" s="238"/>
      <c r="L371" s="243"/>
      <c r="M371" s="244"/>
      <c r="N371" s="245"/>
      <c r="O371" s="245"/>
      <c r="P371" s="245"/>
      <c r="Q371" s="245"/>
      <c r="R371" s="245"/>
      <c r="S371" s="245"/>
      <c r="T371" s="246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7" t="s">
        <v>260</v>
      </c>
      <c r="AU371" s="247" t="s">
        <v>204</v>
      </c>
      <c r="AV371" s="13" t="s">
        <v>94</v>
      </c>
      <c r="AW371" s="13" t="s">
        <v>38</v>
      </c>
      <c r="AX371" s="13" t="s">
        <v>83</v>
      </c>
      <c r="AY371" s="247" t="s">
        <v>192</v>
      </c>
    </row>
    <row r="372" s="2" customFormat="1" ht="24.15" customHeight="1">
      <c r="A372" s="37"/>
      <c r="B372" s="38"/>
      <c r="C372" s="219" t="s">
        <v>723</v>
      </c>
      <c r="D372" s="219" t="s">
        <v>193</v>
      </c>
      <c r="E372" s="220" t="s">
        <v>1013</v>
      </c>
      <c r="F372" s="221" t="s">
        <v>1014</v>
      </c>
      <c r="G372" s="222" t="s">
        <v>334</v>
      </c>
      <c r="H372" s="223">
        <v>28.538</v>
      </c>
      <c r="I372" s="224"/>
      <c r="J372" s="225">
        <f>ROUND(I372*H372,2)</f>
        <v>0</v>
      </c>
      <c r="K372" s="221" t="s">
        <v>266</v>
      </c>
      <c r="L372" s="43"/>
      <c r="M372" s="226" t="s">
        <v>1</v>
      </c>
      <c r="N372" s="227" t="s">
        <v>48</v>
      </c>
      <c r="O372" s="90"/>
      <c r="P372" s="228">
        <f>O372*H372</f>
        <v>0</v>
      </c>
      <c r="Q372" s="228">
        <v>0</v>
      </c>
      <c r="R372" s="228">
        <f>Q372*H372</f>
        <v>0</v>
      </c>
      <c r="S372" s="228">
        <v>0</v>
      </c>
      <c r="T372" s="229">
        <f>S372*H372</f>
        <v>0</v>
      </c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R372" s="230" t="s">
        <v>209</v>
      </c>
      <c r="AT372" s="230" t="s">
        <v>193</v>
      </c>
      <c r="AU372" s="230" t="s">
        <v>204</v>
      </c>
      <c r="AY372" s="15" t="s">
        <v>192</v>
      </c>
      <c r="BE372" s="231">
        <f>IF(N372="základní",J372,0)</f>
        <v>0</v>
      </c>
      <c r="BF372" s="231">
        <f>IF(N372="snížená",J372,0)</f>
        <v>0</v>
      </c>
      <c r="BG372" s="231">
        <f>IF(N372="zákl. přenesená",J372,0)</f>
        <v>0</v>
      </c>
      <c r="BH372" s="231">
        <f>IF(N372="sníž. přenesená",J372,0)</f>
        <v>0</v>
      </c>
      <c r="BI372" s="231">
        <f>IF(N372="nulová",J372,0)</f>
        <v>0</v>
      </c>
      <c r="BJ372" s="15" t="s">
        <v>91</v>
      </c>
      <c r="BK372" s="231">
        <f>ROUND(I372*H372,2)</f>
        <v>0</v>
      </c>
      <c r="BL372" s="15" t="s">
        <v>209</v>
      </c>
      <c r="BM372" s="230" t="s">
        <v>1015</v>
      </c>
    </row>
    <row r="373" s="2" customFormat="1">
      <c r="A373" s="37"/>
      <c r="B373" s="38"/>
      <c r="C373" s="39"/>
      <c r="D373" s="232" t="s">
        <v>199</v>
      </c>
      <c r="E373" s="39"/>
      <c r="F373" s="233" t="s">
        <v>1016</v>
      </c>
      <c r="G373" s="39"/>
      <c r="H373" s="39"/>
      <c r="I373" s="234"/>
      <c r="J373" s="39"/>
      <c r="K373" s="39"/>
      <c r="L373" s="43"/>
      <c r="M373" s="235"/>
      <c r="N373" s="236"/>
      <c r="O373" s="90"/>
      <c r="P373" s="90"/>
      <c r="Q373" s="90"/>
      <c r="R373" s="90"/>
      <c r="S373" s="90"/>
      <c r="T373" s="91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T373" s="15" t="s">
        <v>199</v>
      </c>
      <c r="AU373" s="15" t="s">
        <v>204</v>
      </c>
    </row>
    <row r="374" s="2" customFormat="1">
      <c r="A374" s="37"/>
      <c r="B374" s="38"/>
      <c r="C374" s="39"/>
      <c r="D374" s="248" t="s">
        <v>268</v>
      </c>
      <c r="E374" s="39"/>
      <c r="F374" s="249" t="s">
        <v>1017</v>
      </c>
      <c r="G374" s="39"/>
      <c r="H374" s="39"/>
      <c r="I374" s="234"/>
      <c r="J374" s="39"/>
      <c r="K374" s="39"/>
      <c r="L374" s="43"/>
      <c r="M374" s="235"/>
      <c r="N374" s="236"/>
      <c r="O374" s="90"/>
      <c r="P374" s="90"/>
      <c r="Q374" s="90"/>
      <c r="R374" s="90"/>
      <c r="S374" s="90"/>
      <c r="T374" s="91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T374" s="15" t="s">
        <v>268</v>
      </c>
      <c r="AU374" s="15" t="s">
        <v>204</v>
      </c>
    </row>
    <row r="375" s="13" customFormat="1">
      <c r="A375" s="13"/>
      <c r="B375" s="237"/>
      <c r="C375" s="238"/>
      <c r="D375" s="232" t="s">
        <v>260</v>
      </c>
      <c r="E375" s="239" t="s">
        <v>1</v>
      </c>
      <c r="F375" s="240" t="s">
        <v>1494</v>
      </c>
      <c r="G375" s="238"/>
      <c r="H375" s="241">
        <v>10.688000000000001</v>
      </c>
      <c r="I375" s="242"/>
      <c r="J375" s="238"/>
      <c r="K375" s="238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204</v>
      </c>
      <c r="AV375" s="13" t="s">
        <v>94</v>
      </c>
      <c r="AW375" s="13" t="s">
        <v>38</v>
      </c>
      <c r="AX375" s="13" t="s">
        <v>83</v>
      </c>
      <c r="AY375" s="247" t="s">
        <v>192</v>
      </c>
    </row>
    <row r="376" s="13" customFormat="1">
      <c r="A376" s="13"/>
      <c r="B376" s="237"/>
      <c r="C376" s="238"/>
      <c r="D376" s="232" t="s">
        <v>260</v>
      </c>
      <c r="E376" s="239" t="s">
        <v>1</v>
      </c>
      <c r="F376" s="240" t="s">
        <v>1495</v>
      </c>
      <c r="G376" s="238"/>
      <c r="H376" s="241">
        <v>3.8100000000000001</v>
      </c>
      <c r="I376" s="242"/>
      <c r="J376" s="238"/>
      <c r="K376" s="238"/>
      <c r="L376" s="243"/>
      <c r="M376" s="244"/>
      <c r="N376" s="245"/>
      <c r="O376" s="245"/>
      <c r="P376" s="245"/>
      <c r="Q376" s="245"/>
      <c r="R376" s="245"/>
      <c r="S376" s="245"/>
      <c r="T376" s="24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7" t="s">
        <v>260</v>
      </c>
      <c r="AU376" s="247" t="s">
        <v>204</v>
      </c>
      <c r="AV376" s="13" t="s">
        <v>94</v>
      </c>
      <c r="AW376" s="13" t="s">
        <v>38</v>
      </c>
      <c r="AX376" s="13" t="s">
        <v>83</v>
      </c>
      <c r="AY376" s="247" t="s">
        <v>192</v>
      </c>
    </row>
    <row r="377" s="13" customFormat="1">
      <c r="A377" s="13"/>
      <c r="B377" s="237"/>
      <c r="C377" s="238"/>
      <c r="D377" s="232" t="s">
        <v>260</v>
      </c>
      <c r="E377" s="239" t="s">
        <v>1</v>
      </c>
      <c r="F377" s="240" t="s">
        <v>1496</v>
      </c>
      <c r="G377" s="238"/>
      <c r="H377" s="241">
        <v>14.039999999999999</v>
      </c>
      <c r="I377" s="242"/>
      <c r="J377" s="238"/>
      <c r="K377" s="238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204</v>
      </c>
      <c r="AV377" s="13" t="s">
        <v>94</v>
      </c>
      <c r="AW377" s="13" t="s">
        <v>38</v>
      </c>
      <c r="AX377" s="13" t="s">
        <v>83</v>
      </c>
      <c r="AY377" s="247" t="s">
        <v>192</v>
      </c>
    </row>
    <row r="378" s="2" customFormat="1" ht="24.15" customHeight="1">
      <c r="A378" s="37"/>
      <c r="B378" s="38"/>
      <c r="C378" s="219" t="s">
        <v>729</v>
      </c>
      <c r="D378" s="219" t="s">
        <v>193</v>
      </c>
      <c r="E378" s="220" t="s">
        <v>1022</v>
      </c>
      <c r="F378" s="221" t="s">
        <v>1023</v>
      </c>
      <c r="G378" s="222" t="s">
        <v>334</v>
      </c>
      <c r="H378" s="223">
        <v>328.43299999999999</v>
      </c>
      <c r="I378" s="224"/>
      <c r="J378" s="225">
        <f>ROUND(I378*H378,2)</f>
        <v>0</v>
      </c>
      <c r="K378" s="221" t="s">
        <v>266</v>
      </c>
      <c r="L378" s="43"/>
      <c r="M378" s="226" t="s">
        <v>1</v>
      </c>
      <c r="N378" s="227" t="s">
        <v>48</v>
      </c>
      <c r="O378" s="90"/>
      <c r="P378" s="228">
        <f>O378*H378</f>
        <v>0</v>
      </c>
      <c r="Q378" s="228">
        <v>0</v>
      </c>
      <c r="R378" s="228">
        <f>Q378*H378</f>
        <v>0</v>
      </c>
      <c r="S378" s="228">
        <v>0</v>
      </c>
      <c r="T378" s="229">
        <f>S378*H378</f>
        <v>0</v>
      </c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R378" s="230" t="s">
        <v>209</v>
      </c>
      <c r="AT378" s="230" t="s">
        <v>193</v>
      </c>
      <c r="AU378" s="230" t="s">
        <v>204</v>
      </c>
      <c r="AY378" s="15" t="s">
        <v>192</v>
      </c>
      <c r="BE378" s="231">
        <f>IF(N378="základní",J378,0)</f>
        <v>0</v>
      </c>
      <c r="BF378" s="231">
        <f>IF(N378="snížená",J378,0)</f>
        <v>0</v>
      </c>
      <c r="BG378" s="231">
        <f>IF(N378="zákl. přenesená",J378,0)</f>
        <v>0</v>
      </c>
      <c r="BH378" s="231">
        <f>IF(N378="sníž. přenesená",J378,0)</f>
        <v>0</v>
      </c>
      <c r="BI378" s="231">
        <f>IF(N378="nulová",J378,0)</f>
        <v>0</v>
      </c>
      <c r="BJ378" s="15" t="s">
        <v>91</v>
      </c>
      <c r="BK378" s="231">
        <f>ROUND(I378*H378,2)</f>
        <v>0</v>
      </c>
      <c r="BL378" s="15" t="s">
        <v>209</v>
      </c>
      <c r="BM378" s="230" t="s">
        <v>1024</v>
      </c>
    </row>
    <row r="379" s="2" customFormat="1">
      <c r="A379" s="37"/>
      <c r="B379" s="38"/>
      <c r="C379" s="39"/>
      <c r="D379" s="232" t="s">
        <v>199</v>
      </c>
      <c r="E379" s="39"/>
      <c r="F379" s="233" t="s">
        <v>1023</v>
      </c>
      <c r="G379" s="39"/>
      <c r="H379" s="39"/>
      <c r="I379" s="234"/>
      <c r="J379" s="39"/>
      <c r="K379" s="39"/>
      <c r="L379" s="43"/>
      <c r="M379" s="235"/>
      <c r="N379" s="236"/>
      <c r="O379" s="90"/>
      <c r="P379" s="90"/>
      <c r="Q379" s="90"/>
      <c r="R379" s="90"/>
      <c r="S379" s="90"/>
      <c r="T379" s="91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T379" s="15" t="s">
        <v>199</v>
      </c>
      <c r="AU379" s="15" t="s">
        <v>204</v>
      </c>
    </row>
    <row r="380" s="2" customFormat="1">
      <c r="A380" s="37"/>
      <c r="B380" s="38"/>
      <c r="C380" s="39"/>
      <c r="D380" s="248" t="s">
        <v>268</v>
      </c>
      <c r="E380" s="39"/>
      <c r="F380" s="249" t="s">
        <v>1025</v>
      </c>
      <c r="G380" s="39"/>
      <c r="H380" s="39"/>
      <c r="I380" s="234"/>
      <c r="J380" s="39"/>
      <c r="K380" s="39"/>
      <c r="L380" s="43"/>
      <c r="M380" s="235"/>
      <c r="N380" s="236"/>
      <c r="O380" s="90"/>
      <c r="P380" s="90"/>
      <c r="Q380" s="90"/>
      <c r="R380" s="90"/>
      <c r="S380" s="90"/>
      <c r="T380" s="91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T380" s="15" t="s">
        <v>268</v>
      </c>
      <c r="AU380" s="15" t="s">
        <v>204</v>
      </c>
    </row>
    <row r="381" s="13" customFormat="1">
      <c r="A381" s="13"/>
      <c r="B381" s="237"/>
      <c r="C381" s="238"/>
      <c r="D381" s="232" t="s">
        <v>260</v>
      </c>
      <c r="E381" s="239" t="s">
        <v>1</v>
      </c>
      <c r="F381" s="240" t="s">
        <v>1497</v>
      </c>
      <c r="G381" s="238"/>
      <c r="H381" s="241">
        <v>117.563</v>
      </c>
      <c r="I381" s="242"/>
      <c r="J381" s="238"/>
      <c r="K381" s="238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204</v>
      </c>
      <c r="AV381" s="13" t="s">
        <v>94</v>
      </c>
      <c r="AW381" s="13" t="s">
        <v>38</v>
      </c>
      <c r="AX381" s="13" t="s">
        <v>83</v>
      </c>
      <c r="AY381" s="247" t="s">
        <v>192</v>
      </c>
    </row>
    <row r="382" s="13" customFormat="1">
      <c r="A382" s="13"/>
      <c r="B382" s="237"/>
      <c r="C382" s="238"/>
      <c r="D382" s="232" t="s">
        <v>260</v>
      </c>
      <c r="E382" s="239" t="s">
        <v>1</v>
      </c>
      <c r="F382" s="240" t="s">
        <v>1498</v>
      </c>
      <c r="G382" s="238"/>
      <c r="H382" s="241">
        <v>41.909999999999997</v>
      </c>
      <c r="I382" s="242"/>
      <c r="J382" s="238"/>
      <c r="K382" s="238"/>
      <c r="L382" s="243"/>
      <c r="M382" s="244"/>
      <c r="N382" s="245"/>
      <c r="O382" s="245"/>
      <c r="P382" s="245"/>
      <c r="Q382" s="245"/>
      <c r="R382" s="245"/>
      <c r="S382" s="245"/>
      <c r="T382" s="246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7" t="s">
        <v>260</v>
      </c>
      <c r="AU382" s="247" t="s">
        <v>204</v>
      </c>
      <c r="AV382" s="13" t="s">
        <v>94</v>
      </c>
      <c r="AW382" s="13" t="s">
        <v>38</v>
      </c>
      <c r="AX382" s="13" t="s">
        <v>83</v>
      </c>
      <c r="AY382" s="247" t="s">
        <v>192</v>
      </c>
    </row>
    <row r="383" s="13" customFormat="1">
      <c r="A383" s="13"/>
      <c r="B383" s="237"/>
      <c r="C383" s="238"/>
      <c r="D383" s="232" t="s">
        <v>260</v>
      </c>
      <c r="E383" s="239" t="s">
        <v>1</v>
      </c>
      <c r="F383" s="240" t="s">
        <v>1499</v>
      </c>
      <c r="G383" s="238"/>
      <c r="H383" s="241">
        <v>168.96000000000001</v>
      </c>
      <c r="I383" s="242"/>
      <c r="J383" s="238"/>
      <c r="K383" s="238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204</v>
      </c>
      <c r="AV383" s="13" t="s">
        <v>94</v>
      </c>
      <c r="AW383" s="13" t="s">
        <v>38</v>
      </c>
      <c r="AX383" s="13" t="s">
        <v>83</v>
      </c>
      <c r="AY383" s="247" t="s">
        <v>192</v>
      </c>
    </row>
    <row r="384" s="2" customFormat="1" ht="24.15" customHeight="1">
      <c r="A384" s="37"/>
      <c r="B384" s="38"/>
      <c r="C384" s="219" t="s">
        <v>733</v>
      </c>
      <c r="D384" s="219" t="s">
        <v>193</v>
      </c>
      <c r="E384" s="220" t="s">
        <v>1028</v>
      </c>
      <c r="F384" s="221" t="s">
        <v>1029</v>
      </c>
      <c r="G384" s="222" t="s">
        <v>334</v>
      </c>
      <c r="H384" s="223">
        <v>28.538</v>
      </c>
      <c r="I384" s="224"/>
      <c r="J384" s="225">
        <f>ROUND(I384*H384,2)</f>
        <v>0</v>
      </c>
      <c r="K384" s="221" t="s">
        <v>266</v>
      </c>
      <c r="L384" s="43"/>
      <c r="M384" s="226" t="s">
        <v>1</v>
      </c>
      <c r="N384" s="227" t="s">
        <v>48</v>
      </c>
      <c r="O384" s="90"/>
      <c r="P384" s="228">
        <f>O384*H384</f>
        <v>0</v>
      </c>
      <c r="Q384" s="228">
        <v>0</v>
      </c>
      <c r="R384" s="228">
        <f>Q384*H384</f>
        <v>0</v>
      </c>
      <c r="S384" s="228">
        <v>0</v>
      </c>
      <c r="T384" s="229">
        <f>S384*H384</f>
        <v>0</v>
      </c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R384" s="230" t="s">
        <v>209</v>
      </c>
      <c r="AT384" s="230" t="s">
        <v>193</v>
      </c>
      <c r="AU384" s="230" t="s">
        <v>204</v>
      </c>
      <c r="AY384" s="15" t="s">
        <v>192</v>
      </c>
      <c r="BE384" s="231">
        <f>IF(N384="základní",J384,0)</f>
        <v>0</v>
      </c>
      <c r="BF384" s="231">
        <f>IF(N384="snížená",J384,0)</f>
        <v>0</v>
      </c>
      <c r="BG384" s="231">
        <f>IF(N384="zákl. přenesená",J384,0)</f>
        <v>0</v>
      </c>
      <c r="BH384" s="231">
        <f>IF(N384="sníž. přenesená",J384,0)</f>
        <v>0</v>
      </c>
      <c r="BI384" s="231">
        <f>IF(N384="nulová",J384,0)</f>
        <v>0</v>
      </c>
      <c r="BJ384" s="15" t="s">
        <v>91</v>
      </c>
      <c r="BK384" s="231">
        <f>ROUND(I384*H384,2)</f>
        <v>0</v>
      </c>
      <c r="BL384" s="15" t="s">
        <v>209</v>
      </c>
      <c r="BM384" s="230" t="s">
        <v>1030</v>
      </c>
    </row>
    <row r="385" s="2" customFormat="1">
      <c r="A385" s="37"/>
      <c r="B385" s="38"/>
      <c r="C385" s="39"/>
      <c r="D385" s="232" t="s">
        <v>199</v>
      </c>
      <c r="E385" s="39"/>
      <c r="F385" s="233" t="s">
        <v>1031</v>
      </c>
      <c r="G385" s="39"/>
      <c r="H385" s="39"/>
      <c r="I385" s="234"/>
      <c r="J385" s="39"/>
      <c r="K385" s="39"/>
      <c r="L385" s="43"/>
      <c r="M385" s="235"/>
      <c r="N385" s="236"/>
      <c r="O385" s="90"/>
      <c r="P385" s="90"/>
      <c r="Q385" s="90"/>
      <c r="R385" s="90"/>
      <c r="S385" s="90"/>
      <c r="T385" s="91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T385" s="15" t="s">
        <v>199</v>
      </c>
      <c r="AU385" s="15" t="s">
        <v>204</v>
      </c>
    </row>
    <row r="386" s="2" customFormat="1">
      <c r="A386" s="37"/>
      <c r="B386" s="38"/>
      <c r="C386" s="39"/>
      <c r="D386" s="248" t="s">
        <v>268</v>
      </c>
      <c r="E386" s="39"/>
      <c r="F386" s="249" t="s">
        <v>1032</v>
      </c>
      <c r="G386" s="39"/>
      <c r="H386" s="39"/>
      <c r="I386" s="234"/>
      <c r="J386" s="39"/>
      <c r="K386" s="39"/>
      <c r="L386" s="43"/>
      <c r="M386" s="235"/>
      <c r="N386" s="236"/>
      <c r="O386" s="90"/>
      <c r="P386" s="90"/>
      <c r="Q386" s="90"/>
      <c r="R386" s="90"/>
      <c r="S386" s="90"/>
      <c r="T386" s="91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T386" s="15" t="s">
        <v>268</v>
      </c>
      <c r="AU386" s="15" t="s">
        <v>204</v>
      </c>
    </row>
    <row r="387" s="13" customFormat="1">
      <c r="A387" s="13"/>
      <c r="B387" s="237"/>
      <c r="C387" s="238"/>
      <c r="D387" s="232" t="s">
        <v>260</v>
      </c>
      <c r="E387" s="239" t="s">
        <v>1</v>
      </c>
      <c r="F387" s="240" t="s">
        <v>1494</v>
      </c>
      <c r="G387" s="238"/>
      <c r="H387" s="241">
        <v>10.688000000000001</v>
      </c>
      <c r="I387" s="242"/>
      <c r="J387" s="238"/>
      <c r="K387" s="238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260</v>
      </c>
      <c r="AU387" s="247" t="s">
        <v>204</v>
      </c>
      <c r="AV387" s="13" t="s">
        <v>94</v>
      </c>
      <c r="AW387" s="13" t="s">
        <v>38</v>
      </c>
      <c r="AX387" s="13" t="s">
        <v>83</v>
      </c>
      <c r="AY387" s="247" t="s">
        <v>192</v>
      </c>
    </row>
    <row r="388" s="13" customFormat="1">
      <c r="A388" s="13"/>
      <c r="B388" s="237"/>
      <c r="C388" s="238"/>
      <c r="D388" s="232" t="s">
        <v>260</v>
      </c>
      <c r="E388" s="239" t="s">
        <v>1</v>
      </c>
      <c r="F388" s="240" t="s">
        <v>1495</v>
      </c>
      <c r="G388" s="238"/>
      <c r="H388" s="241">
        <v>3.8100000000000001</v>
      </c>
      <c r="I388" s="242"/>
      <c r="J388" s="238"/>
      <c r="K388" s="238"/>
      <c r="L388" s="243"/>
      <c r="M388" s="244"/>
      <c r="N388" s="245"/>
      <c r="O388" s="245"/>
      <c r="P388" s="245"/>
      <c r="Q388" s="245"/>
      <c r="R388" s="245"/>
      <c r="S388" s="245"/>
      <c r="T388" s="24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7" t="s">
        <v>260</v>
      </c>
      <c r="AU388" s="247" t="s">
        <v>204</v>
      </c>
      <c r="AV388" s="13" t="s">
        <v>94</v>
      </c>
      <c r="AW388" s="13" t="s">
        <v>38</v>
      </c>
      <c r="AX388" s="13" t="s">
        <v>83</v>
      </c>
      <c r="AY388" s="247" t="s">
        <v>192</v>
      </c>
    </row>
    <row r="389" s="13" customFormat="1">
      <c r="A389" s="13"/>
      <c r="B389" s="237"/>
      <c r="C389" s="238"/>
      <c r="D389" s="232" t="s">
        <v>260</v>
      </c>
      <c r="E389" s="239" t="s">
        <v>1</v>
      </c>
      <c r="F389" s="240" t="s">
        <v>1496</v>
      </c>
      <c r="G389" s="238"/>
      <c r="H389" s="241">
        <v>14.039999999999999</v>
      </c>
      <c r="I389" s="242"/>
      <c r="J389" s="238"/>
      <c r="K389" s="238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204</v>
      </c>
      <c r="AV389" s="13" t="s">
        <v>94</v>
      </c>
      <c r="AW389" s="13" t="s">
        <v>38</v>
      </c>
      <c r="AX389" s="13" t="s">
        <v>83</v>
      </c>
      <c r="AY389" s="247" t="s">
        <v>192</v>
      </c>
    </row>
    <row r="390" s="2" customFormat="1" ht="33" customHeight="1">
      <c r="A390" s="37"/>
      <c r="B390" s="38"/>
      <c r="C390" s="219" t="s">
        <v>737</v>
      </c>
      <c r="D390" s="219" t="s">
        <v>193</v>
      </c>
      <c r="E390" s="220" t="s">
        <v>1035</v>
      </c>
      <c r="F390" s="221" t="s">
        <v>1036</v>
      </c>
      <c r="G390" s="222" t="s">
        <v>334</v>
      </c>
      <c r="H390" s="223">
        <v>28.538</v>
      </c>
      <c r="I390" s="224"/>
      <c r="J390" s="225">
        <f>ROUND(I390*H390,2)</f>
        <v>0</v>
      </c>
      <c r="K390" s="221" t="s">
        <v>266</v>
      </c>
      <c r="L390" s="43"/>
      <c r="M390" s="226" t="s">
        <v>1</v>
      </c>
      <c r="N390" s="227" t="s">
        <v>48</v>
      </c>
      <c r="O390" s="90"/>
      <c r="P390" s="228">
        <f>O390*H390</f>
        <v>0</v>
      </c>
      <c r="Q390" s="228">
        <v>0</v>
      </c>
      <c r="R390" s="228">
        <f>Q390*H390</f>
        <v>0</v>
      </c>
      <c r="S390" s="228">
        <v>0</v>
      </c>
      <c r="T390" s="229">
        <f>S390*H390</f>
        <v>0</v>
      </c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R390" s="230" t="s">
        <v>209</v>
      </c>
      <c r="AT390" s="230" t="s">
        <v>193</v>
      </c>
      <c r="AU390" s="230" t="s">
        <v>204</v>
      </c>
      <c r="AY390" s="15" t="s">
        <v>192</v>
      </c>
      <c r="BE390" s="231">
        <f>IF(N390="základní",J390,0)</f>
        <v>0</v>
      </c>
      <c r="BF390" s="231">
        <f>IF(N390="snížená",J390,0)</f>
        <v>0</v>
      </c>
      <c r="BG390" s="231">
        <f>IF(N390="zákl. přenesená",J390,0)</f>
        <v>0</v>
      </c>
      <c r="BH390" s="231">
        <f>IF(N390="sníž. přenesená",J390,0)</f>
        <v>0</v>
      </c>
      <c r="BI390" s="231">
        <f>IF(N390="nulová",J390,0)</f>
        <v>0</v>
      </c>
      <c r="BJ390" s="15" t="s">
        <v>91</v>
      </c>
      <c r="BK390" s="231">
        <f>ROUND(I390*H390,2)</f>
        <v>0</v>
      </c>
      <c r="BL390" s="15" t="s">
        <v>209</v>
      </c>
      <c r="BM390" s="230" t="s">
        <v>1037</v>
      </c>
    </row>
    <row r="391" s="2" customFormat="1">
      <c r="A391" s="37"/>
      <c r="B391" s="38"/>
      <c r="C391" s="39"/>
      <c r="D391" s="232" t="s">
        <v>199</v>
      </c>
      <c r="E391" s="39"/>
      <c r="F391" s="233" t="s">
        <v>1038</v>
      </c>
      <c r="G391" s="39"/>
      <c r="H391" s="39"/>
      <c r="I391" s="234"/>
      <c r="J391" s="39"/>
      <c r="K391" s="39"/>
      <c r="L391" s="43"/>
      <c r="M391" s="235"/>
      <c r="N391" s="236"/>
      <c r="O391" s="90"/>
      <c r="P391" s="90"/>
      <c r="Q391" s="90"/>
      <c r="R391" s="90"/>
      <c r="S391" s="90"/>
      <c r="T391" s="91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T391" s="15" t="s">
        <v>199</v>
      </c>
      <c r="AU391" s="15" t="s">
        <v>204</v>
      </c>
    </row>
    <row r="392" s="2" customFormat="1">
      <c r="A392" s="37"/>
      <c r="B392" s="38"/>
      <c r="C392" s="39"/>
      <c r="D392" s="248" t="s">
        <v>268</v>
      </c>
      <c r="E392" s="39"/>
      <c r="F392" s="249" t="s">
        <v>1039</v>
      </c>
      <c r="G392" s="39"/>
      <c r="H392" s="39"/>
      <c r="I392" s="234"/>
      <c r="J392" s="39"/>
      <c r="K392" s="39"/>
      <c r="L392" s="43"/>
      <c r="M392" s="235"/>
      <c r="N392" s="236"/>
      <c r="O392" s="90"/>
      <c r="P392" s="90"/>
      <c r="Q392" s="90"/>
      <c r="R392" s="90"/>
      <c r="S392" s="90"/>
      <c r="T392" s="91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T392" s="15" t="s">
        <v>268</v>
      </c>
      <c r="AU392" s="15" t="s">
        <v>204</v>
      </c>
    </row>
    <row r="393" s="13" customFormat="1">
      <c r="A393" s="13"/>
      <c r="B393" s="237"/>
      <c r="C393" s="238"/>
      <c r="D393" s="232" t="s">
        <v>260</v>
      </c>
      <c r="E393" s="239" t="s">
        <v>1</v>
      </c>
      <c r="F393" s="240" t="s">
        <v>1494</v>
      </c>
      <c r="G393" s="238"/>
      <c r="H393" s="241">
        <v>10.688000000000001</v>
      </c>
      <c r="I393" s="242"/>
      <c r="J393" s="238"/>
      <c r="K393" s="238"/>
      <c r="L393" s="243"/>
      <c r="M393" s="244"/>
      <c r="N393" s="245"/>
      <c r="O393" s="245"/>
      <c r="P393" s="245"/>
      <c r="Q393" s="245"/>
      <c r="R393" s="245"/>
      <c r="S393" s="245"/>
      <c r="T393" s="24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7" t="s">
        <v>260</v>
      </c>
      <c r="AU393" s="247" t="s">
        <v>204</v>
      </c>
      <c r="AV393" s="13" t="s">
        <v>94</v>
      </c>
      <c r="AW393" s="13" t="s">
        <v>38</v>
      </c>
      <c r="AX393" s="13" t="s">
        <v>83</v>
      </c>
      <c r="AY393" s="247" t="s">
        <v>192</v>
      </c>
    </row>
    <row r="394" s="13" customFormat="1">
      <c r="A394" s="13"/>
      <c r="B394" s="237"/>
      <c r="C394" s="238"/>
      <c r="D394" s="232" t="s">
        <v>260</v>
      </c>
      <c r="E394" s="239" t="s">
        <v>1</v>
      </c>
      <c r="F394" s="240" t="s">
        <v>1495</v>
      </c>
      <c r="G394" s="238"/>
      <c r="H394" s="241">
        <v>3.8100000000000001</v>
      </c>
      <c r="I394" s="242"/>
      <c r="J394" s="238"/>
      <c r="K394" s="238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204</v>
      </c>
      <c r="AV394" s="13" t="s">
        <v>94</v>
      </c>
      <c r="AW394" s="13" t="s">
        <v>38</v>
      </c>
      <c r="AX394" s="13" t="s">
        <v>83</v>
      </c>
      <c r="AY394" s="247" t="s">
        <v>192</v>
      </c>
    </row>
    <row r="395" s="13" customFormat="1">
      <c r="A395" s="13"/>
      <c r="B395" s="237"/>
      <c r="C395" s="238"/>
      <c r="D395" s="232" t="s">
        <v>260</v>
      </c>
      <c r="E395" s="239" t="s">
        <v>1</v>
      </c>
      <c r="F395" s="240" t="s">
        <v>1496</v>
      </c>
      <c r="G395" s="238"/>
      <c r="H395" s="241">
        <v>14.039999999999999</v>
      </c>
      <c r="I395" s="242"/>
      <c r="J395" s="238"/>
      <c r="K395" s="238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204</v>
      </c>
      <c r="AV395" s="13" t="s">
        <v>94</v>
      </c>
      <c r="AW395" s="13" t="s">
        <v>38</v>
      </c>
      <c r="AX395" s="13" t="s">
        <v>83</v>
      </c>
      <c r="AY395" s="247" t="s">
        <v>192</v>
      </c>
    </row>
    <row r="396" s="2" customFormat="1" ht="24.15" customHeight="1">
      <c r="A396" s="37"/>
      <c r="B396" s="38"/>
      <c r="C396" s="219" t="s">
        <v>741</v>
      </c>
      <c r="D396" s="219" t="s">
        <v>193</v>
      </c>
      <c r="E396" s="220" t="s">
        <v>1042</v>
      </c>
      <c r="F396" s="221" t="s">
        <v>1043</v>
      </c>
      <c r="G396" s="222" t="s">
        <v>334</v>
      </c>
      <c r="H396" s="223">
        <v>1</v>
      </c>
      <c r="I396" s="224"/>
      <c r="J396" s="225">
        <f>ROUND(I396*H396,2)</f>
        <v>0</v>
      </c>
      <c r="K396" s="221" t="s">
        <v>266</v>
      </c>
      <c r="L396" s="43"/>
      <c r="M396" s="226" t="s">
        <v>1</v>
      </c>
      <c r="N396" s="227" t="s">
        <v>48</v>
      </c>
      <c r="O396" s="90"/>
      <c r="P396" s="228">
        <f>O396*H396</f>
        <v>0</v>
      </c>
      <c r="Q396" s="228">
        <v>0</v>
      </c>
      <c r="R396" s="228">
        <f>Q396*H396</f>
        <v>0</v>
      </c>
      <c r="S396" s="228">
        <v>0</v>
      </c>
      <c r="T396" s="229">
        <f>S396*H396</f>
        <v>0</v>
      </c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R396" s="230" t="s">
        <v>209</v>
      </c>
      <c r="AT396" s="230" t="s">
        <v>193</v>
      </c>
      <c r="AU396" s="230" t="s">
        <v>204</v>
      </c>
      <c r="AY396" s="15" t="s">
        <v>192</v>
      </c>
      <c r="BE396" s="231">
        <f>IF(N396="základní",J396,0)</f>
        <v>0</v>
      </c>
      <c r="BF396" s="231">
        <f>IF(N396="snížená",J396,0)</f>
        <v>0</v>
      </c>
      <c r="BG396" s="231">
        <f>IF(N396="zákl. přenesená",J396,0)</f>
        <v>0</v>
      </c>
      <c r="BH396" s="231">
        <f>IF(N396="sníž. přenesená",J396,0)</f>
        <v>0</v>
      </c>
      <c r="BI396" s="231">
        <f>IF(N396="nulová",J396,0)</f>
        <v>0</v>
      </c>
      <c r="BJ396" s="15" t="s">
        <v>91</v>
      </c>
      <c r="BK396" s="231">
        <f>ROUND(I396*H396,2)</f>
        <v>0</v>
      </c>
      <c r="BL396" s="15" t="s">
        <v>209</v>
      </c>
      <c r="BM396" s="230" t="s">
        <v>1044</v>
      </c>
    </row>
    <row r="397" s="2" customFormat="1">
      <c r="A397" s="37"/>
      <c r="B397" s="38"/>
      <c r="C397" s="39"/>
      <c r="D397" s="232" t="s">
        <v>199</v>
      </c>
      <c r="E397" s="39"/>
      <c r="F397" s="233" t="s">
        <v>1045</v>
      </c>
      <c r="G397" s="39"/>
      <c r="H397" s="39"/>
      <c r="I397" s="234"/>
      <c r="J397" s="39"/>
      <c r="K397" s="39"/>
      <c r="L397" s="43"/>
      <c r="M397" s="235"/>
      <c r="N397" s="236"/>
      <c r="O397" s="90"/>
      <c r="P397" s="90"/>
      <c r="Q397" s="90"/>
      <c r="R397" s="90"/>
      <c r="S397" s="90"/>
      <c r="T397" s="91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T397" s="15" t="s">
        <v>199</v>
      </c>
      <c r="AU397" s="15" t="s">
        <v>204</v>
      </c>
    </row>
    <row r="398" s="2" customFormat="1">
      <c r="A398" s="37"/>
      <c r="B398" s="38"/>
      <c r="C398" s="39"/>
      <c r="D398" s="248" t="s">
        <v>268</v>
      </c>
      <c r="E398" s="39"/>
      <c r="F398" s="249" t="s">
        <v>1046</v>
      </c>
      <c r="G398" s="39"/>
      <c r="H398" s="39"/>
      <c r="I398" s="234"/>
      <c r="J398" s="39"/>
      <c r="K398" s="39"/>
      <c r="L398" s="43"/>
      <c r="M398" s="235"/>
      <c r="N398" s="236"/>
      <c r="O398" s="90"/>
      <c r="P398" s="90"/>
      <c r="Q398" s="90"/>
      <c r="R398" s="90"/>
      <c r="S398" s="90"/>
      <c r="T398" s="91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T398" s="15" t="s">
        <v>268</v>
      </c>
      <c r="AU398" s="15" t="s">
        <v>204</v>
      </c>
    </row>
    <row r="399" s="13" customFormat="1">
      <c r="A399" s="13"/>
      <c r="B399" s="237"/>
      <c r="C399" s="238"/>
      <c r="D399" s="232" t="s">
        <v>260</v>
      </c>
      <c r="E399" s="239" t="s">
        <v>1</v>
      </c>
      <c r="F399" s="240" t="s">
        <v>91</v>
      </c>
      <c r="G399" s="238"/>
      <c r="H399" s="241">
        <v>1</v>
      </c>
      <c r="I399" s="242"/>
      <c r="J399" s="238"/>
      <c r="K399" s="238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260</v>
      </c>
      <c r="AU399" s="247" t="s">
        <v>204</v>
      </c>
      <c r="AV399" s="13" t="s">
        <v>94</v>
      </c>
      <c r="AW399" s="13" t="s">
        <v>38</v>
      </c>
      <c r="AX399" s="13" t="s">
        <v>91</v>
      </c>
      <c r="AY399" s="247" t="s">
        <v>192</v>
      </c>
    </row>
    <row r="400" s="12" customFormat="1" ht="22.8" customHeight="1">
      <c r="A400" s="12"/>
      <c r="B400" s="203"/>
      <c r="C400" s="204"/>
      <c r="D400" s="205" t="s">
        <v>82</v>
      </c>
      <c r="E400" s="217" t="s">
        <v>231</v>
      </c>
      <c r="F400" s="217" t="s">
        <v>1047</v>
      </c>
      <c r="G400" s="204"/>
      <c r="H400" s="204"/>
      <c r="I400" s="207"/>
      <c r="J400" s="218">
        <f>BK400</f>
        <v>0</v>
      </c>
      <c r="K400" s="204"/>
      <c r="L400" s="209"/>
      <c r="M400" s="210"/>
      <c r="N400" s="211"/>
      <c r="O400" s="211"/>
      <c r="P400" s="212">
        <f>SUM(P401:P416)</f>
        <v>0</v>
      </c>
      <c r="Q400" s="211"/>
      <c r="R400" s="212">
        <f>SUM(R401:R416)</f>
        <v>0.0062399999999999999</v>
      </c>
      <c r="S400" s="211"/>
      <c r="T400" s="213">
        <f>SUM(T401:T416)</f>
        <v>0.78000000000000003</v>
      </c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R400" s="214" t="s">
        <v>91</v>
      </c>
      <c r="AT400" s="215" t="s">
        <v>82</v>
      </c>
      <c r="AU400" s="215" t="s">
        <v>91</v>
      </c>
      <c r="AY400" s="214" t="s">
        <v>192</v>
      </c>
      <c r="BK400" s="216">
        <f>SUM(BK401:BK416)</f>
        <v>0</v>
      </c>
    </row>
    <row r="401" s="2" customFormat="1" ht="24.15" customHeight="1">
      <c r="A401" s="37"/>
      <c r="B401" s="38"/>
      <c r="C401" s="219" t="s">
        <v>747</v>
      </c>
      <c r="D401" s="219" t="s">
        <v>193</v>
      </c>
      <c r="E401" s="220" t="s">
        <v>1049</v>
      </c>
      <c r="F401" s="221" t="s">
        <v>1050</v>
      </c>
      <c r="G401" s="222" t="s">
        <v>316</v>
      </c>
      <c r="H401" s="223">
        <v>62.399999999999999</v>
      </c>
      <c r="I401" s="224"/>
      <c r="J401" s="225">
        <f>ROUND(I401*H401,2)</f>
        <v>0</v>
      </c>
      <c r="K401" s="221" t="s">
        <v>266</v>
      </c>
      <c r="L401" s="43"/>
      <c r="M401" s="226" t="s">
        <v>1</v>
      </c>
      <c r="N401" s="227" t="s">
        <v>48</v>
      </c>
      <c r="O401" s="90"/>
      <c r="P401" s="228">
        <f>O401*H401</f>
        <v>0</v>
      </c>
      <c r="Q401" s="228">
        <v>0.00010000000000000001</v>
      </c>
      <c r="R401" s="228">
        <f>Q401*H401</f>
        <v>0.0062399999999999999</v>
      </c>
      <c r="S401" s="228">
        <v>0</v>
      </c>
      <c r="T401" s="229">
        <f>S401*H401</f>
        <v>0</v>
      </c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R401" s="230" t="s">
        <v>209</v>
      </c>
      <c r="AT401" s="230" t="s">
        <v>193</v>
      </c>
      <c r="AU401" s="230" t="s">
        <v>94</v>
      </c>
      <c r="AY401" s="15" t="s">
        <v>192</v>
      </c>
      <c r="BE401" s="231">
        <f>IF(N401="základní",J401,0)</f>
        <v>0</v>
      </c>
      <c r="BF401" s="231">
        <f>IF(N401="snížená",J401,0)</f>
        <v>0</v>
      </c>
      <c r="BG401" s="231">
        <f>IF(N401="zákl. přenesená",J401,0)</f>
        <v>0</v>
      </c>
      <c r="BH401" s="231">
        <f>IF(N401="sníž. přenesená",J401,0)</f>
        <v>0</v>
      </c>
      <c r="BI401" s="231">
        <f>IF(N401="nulová",J401,0)</f>
        <v>0</v>
      </c>
      <c r="BJ401" s="15" t="s">
        <v>91</v>
      </c>
      <c r="BK401" s="231">
        <f>ROUND(I401*H401,2)</f>
        <v>0</v>
      </c>
      <c r="BL401" s="15" t="s">
        <v>209</v>
      </c>
      <c r="BM401" s="230" t="s">
        <v>1051</v>
      </c>
    </row>
    <row r="402" s="2" customFormat="1">
      <c r="A402" s="37"/>
      <c r="B402" s="38"/>
      <c r="C402" s="39"/>
      <c r="D402" s="232" t="s">
        <v>199</v>
      </c>
      <c r="E402" s="39"/>
      <c r="F402" s="233" t="s">
        <v>1052</v>
      </c>
      <c r="G402" s="39"/>
      <c r="H402" s="39"/>
      <c r="I402" s="234"/>
      <c r="J402" s="39"/>
      <c r="K402" s="39"/>
      <c r="L402" s="43"/>
      <c r="M402" s="235"/>
      <c r="N402" s="236"/>
      <c r="O402" s="90"/>
      <c r="P402" s="90"/>
      <c r="Q402" s="90"/>
      <c r="R402" s="90"/>
      <c r="S402" s="90"/>
      <c r="T402" s="91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T402" s="15" t="s">
        <v>199</v>
      </c>
      <c r="AU402" s="15" t="s">
        <v>94</v>
      </c>
    </row>
    <row r="403" s="2" customFormat="1">
      <c r="A403" s="37"/>
      <c r="B403" s="38"/>
      <c r="C403" s="39"/>
      <c r="D403" s="248" t="s">
        <v>268</v>
      </c>
      <c r="E403" s="39"/>
      <c r="F403" s="249" t="s">
        <v>1053</v>
      </c>
      <c r="G403" s="39"/>
      <c r="H403" s="39"/>
      <c r="I403" s="234"/>
      <c r="J403" s="39"/>
      <c r="K403" s="39"/>
      <c r="L403" s="43"/>
      <c r="M403" s="235"/>
      <c r="N403" s="236"/>
      <c r="O403" s="90"/>
      <c r="P403" s="90"/>
      <c r="Q403" s="90"/>
      <c r="R403" s="90"/>
      <c r="S403" s="90"/>
      <c r="T403" s="91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T403" s="15" t="s">
        <v>268</v>
      </c>
      <c r="AU403" s="15" t="s">
        <v>94</v>
      </c>
    </row>
    <row r="404" s="13" customFormat="1">
      <c r="A404" s="13"/>
      <c r="B404" s="237"/>
      <c r="C404" s="238"/>
      <c r="D404" s="232" t="s">
        <v>260</v>
      </c>
      <c r="E404" s="239" t="s">
        <v>1</v>
      </c>
      <c r="F404" s="240" t="s">
        <v>1500</v>
      </c>
      <c r="G404" s="238"/>
      <c r="H404" s="241">
        <v>62.399999999999999</v>
      </c>
      <c r="I404" s="242"/>
      <c r="J404" s="238"/>
      <c r="K404" s="238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94</v>
      </c>
      <c r="AV404" s="13" t="s">
        <v>94</v>
      </c>
      <c r="AW404" s="13" t="s">
        <v>38</v>
      </c>
      <c r="AX404" s="13" t="s">
        <v>91</v>
      </c>
      <c r="AY404" s="247" t="s">
        <v>192</v>
      </c>
    </row>
    <row r="405" s="2" customFormat="1" ht="24.15" customHeight="1">
      <c r="A405" s="37"/>
      <c r="B405" s="38"/>
      <c r="C405" s="219" t="s">
        <v>751</v>
      </c>
      <c r="D405" s="219" t="s">
        <v>193</v>
      </c>
      <c r="E405" s="220" t="s">
        <v>1056</v>
      </c>
      <c r="F405" s="221" t="s">
        <v>1057</v>
      </c>
      <c r="G405" s="222" t="s">
        <v>316</v>
      </c>
      <c r="H405" s="223">
        <v>62.399999999999999</v>
      </c>
      <c r="I405" s="224"/>
      <c r="J405" s="225">
        <f>ROUND(I405*H405,2)</f>
        <v>0</v>
      </c>
      <c r="K405" s="221" t="s">
        <v>266</v>
      </c>
      <c r="L405" s="43"/>
      <c r="M405" s="226" t="s">
        <v>1</v>
      </c>
      <c r="N405" s="227" t="s">
        <v>48</v>
      </c>
      <c r="O405" s="90"/>
      <c r="P405" s="228">
        <f>O405*H405</f>
        <v>0</v>
      </c>
      <c r="Q405" s="228">
        <v>0</v>
      </c>
      <c r="R405" s="228">
        <f>Q405*H405</f>
        <v>0</v>
      </c>
      <c r="S405" s="228">
        <v>0</v>
      </c>
      <c r="T405" s="229">
        <f>S405*H405</f>
        <v>0</v>
      </c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R405" s="230" t="s">
        <v>209</v>
      </c>
      <c r="AT405" s="230" t="s">
        <v>193</v>
      </c>
      <c r="AU405" s="230" t="s">
        <v>94</v>
      </c>
      <c r="AY405" s="15" t="s">
        <v>192</v>
      </c>
      <c r="BE405" s="231">
        <f>IF(N405="základní",J405,0)</f>
        <v>0</v>
      </c>
      <c r="BF405" s="231">
        <f>IF(N405="snížená",J405,0)</f>
        <v>0</v>
      </c>
      <c r="BG405" s="231">
        <f>IF(N405="zákl. přenesená",J405,0)</f>
        <v>0</v>
      </c>
      <c r="BH405" s="231">
        <f>IF(N405="sníž. přenesená",J405,0)</f>
        <v>0</v>
      </c>
      <c r="BI405" s="231">
        <f>IF(N405="nulová",J405,0)</f>
        <v>0</v>
      </c>
      <c r="BJ405" s="15" t="s">
        <v>91</v>
      </c>
      <c r="BK405" s="231">
        <f>ROUND(I405*H405,2)</f>
        <v>0</v>
      </c>
      <c r="BL405" s="15" t="s">
        <v>209</v>
      </c>
      <c r="BM405" s="230" t="s">
        <v>1058</v>
      </c>
    </row>
    <row r="406" s="2" customFormat="1">
      <c r="A406" s="37"/>
      <c r="B406" s="38"/>
      <c r="C406" s="39"/>
      <c r="D406" s="232" t="s">
        <v>199</v>
      </c>
      <c r="E406" s="39"/>
      <c r="F406" s="233" t="s">
        <v>1059</v>
      </c>
      <c r="G406" s="39"/>
      <c r="H406" s="39"/>
      <c r="I406" s="234"/>
      <c r="J406" s="39"/>
      <c r="K406" s="39"/>
      <c r="L406" s="43"/>
      <c r="M406" s="235"/>
      <c r="N406" s="236"/>
      <c r="O406" s="90"/>
      <c r="P406" s="90"/>
      <c r="Q406" s="90"/>
      <c r="R406" s="90"/>
      <c r="S406" s="90"/>
      <c r="T406" s="91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T406" s="15" t="s">
        <v>199</v>
      </c>
      <c r="AU406" s="15" t="s">
        <v>94</v>
      </c>
    </row>
    <row r="407" s="2" customFormat="1">
      <c r="A407" s="37"/>
      <c r="B407" s="38"/>
      <c r="C407" s="39"/>
      <c r="D407" s="248" t="s">
        <v>268</v>
      </c>
      <c r="E407" s="39"/>
      <c r="F407" s="249" t="s">
        <v>1060</v>
      </c>
      <c r="G407" s="39"/>
      <c r="H407" s="39"/>
      <c r="I407" s="234"/>
      <c r="J407" s="39"/>
      <c r="K407" s="39"/>
      <c r="L407" s="43"/>
      <c r="M407" s="235"/>
      <c r="N407" s="236"/>
      <c r="O407" s="90"/>
      <c r="P407" s="90"/>
      <c r="Q407" s="90"/>
      <c r="R407" s="90"/>
      <c r="S407" s="90"/>
      <c r="T407" s="91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T407" s="15" t="s">
        <v>268</v>
      </c>
      <c r="AU407" s="15" t="s">
        <v>94</v>
      </c>
    </row>
    <row r="408" s="13" customFormat="1">
      <c r="A408" s="13"/>
      <c r="B408" s="237"/>
      <c r="C408" s="238"/>
      <c r="D408" s="232" t="s">
        <v>260</v>
      </c>
      <c r="E408" s="239" t="s">
        <v>1</v>
      </c>
      <c r="F408" s="240" t="s">
        <v>1500</v>
      </c>
      <c r="G408" s="238"/>
      <c r="H408" s="241">
        <v>62.399999999999999</v>
      </c>
      <c r="I408" s="242"/>
      <c r="J408" s="238"/>
      <c r="K408" s="238"/>
      <c r="L408" s="243"/>
      <c r="M408" s="244"/>
      <c r="N408" s="245"/>
      <c r="O408" s="245"/>
      <c r="P408" s="245"/>
      <c r="Q408" s="245"/>
      <c r="R408" s="245"/>
      <c r="S408" s="245"/>
      <c r="T408" s="246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7" t="s">
        <v>260</v>
      </c>
      <c r="AU408" s="247" t="s">
        <v>94</v>
      </c>
      <c r="AV408" s="13" t="s">
        <v>94</v>
      </c>
      <c r="AW408" s="13" t="s">
        <v>38</v>
      </c>
      <c r="AX408" s="13" t="s">
        <v>91</v>
      </c>
      <c r="AY408" s="247" t="s">
        <v>192</v>
      </c>
    </row>
    <row r="409" s="2" customFormat="1" ht="16.5" customHeight="1">
      <c r="A409" s="37"/>
      <c r="B409" s="38"/>
      <c r="C409" s="219" t="s">
        <v>755</v>
      </c>
      <c r="D409" s="219" t="s">
        <v>193</v>
      </c>
      <c r="E409" s="220" t="s">
        <v>1062</v>
      </c>
      <c r="F409" s="221" t="s">
        <v>1063</v>
      </c>
      <c r="G409" s="222" t="s">
        <v>316</v>
      </c>
      <c r="H409" s="223">
        <v>50</v>
      </c>
      <c r="I409" s="224"/>
      <c r="J409" s="225">
        <f>ROUND(I409*H409,2)</f>
        <v>0</v>
      </c>
      <c r="K409" s="221" t="s">
        <v>266</v>
      </c>
      <c r="L409" s="43"/>
      <c r="M409" s="226" t="s">
        <v>1</v>
      </c>
      <c r="N409" s="227" t="s">
        <v>48</v>
      </c>
      <c r="O409" s="90"/>
      <c r="P409" s="228">
        <f>O409*H409</f>
        <v>0</v>
      </c>
      <c r="Q409" s="228">
        <v>0</v>
      </c>
      <c r="R409" s="228">
        <f>Q409*H409</f>
        <v>0</v>
      </c>
      <c r="S409" s="228">
        <v>0</v>
      </c>
      <c r="T409" s="229">
        <f>S409*H409</f>
        <v>0</v>
      </c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R409" s="230" t="s">
        <v>209</v>
      </c>
      <c r="AT409" s="230" t="s">
        <v>193</v>
      </c>
      <c r="AU409" s="230" t="s">
        <v>94</v>
      </c>
      <c r="AY409" s="15" t="s">
        <v>192</v>
      </c>
      <c r="BE409" s="231">
        <f>IF(N409="základní",J409,0)</f>
        <v>0</v>
      </c>
      <c r="BF409" s="231">
        <f>IF(N409="snížená",J409,0)</f>
        <v>0</v>
      </c>
      <c r="BG409" s="231">
        <f>IF(N409="zákl. přenesená",J409,0)</f>
        <v>0</v>
      </c>
      <c r="BH409" s="231">
        <f>IF(N409="sníž. přenesená",J409,0)</f>
        <v>0</v>
      </c>
      <c r="BI409" s="231">
        <f>IF(N409="nulová",J409,0)</f>
        <v>0</v>
      </c>
      <c r="BJ409" s="15" t="s">
        <v>91</v>
      </c>
      <c r="BK409" s="231">
        <f>ROUND(I409*H409,2)</f>
        <v>0</v>
      </c>
      <c r="BL409" s="15" t="s">
        <v>209</v>
      </c>
      <c r="BM409" s="230" t="s">
        <v>1064</v>
      </c>
    </row>
    <row r="410" s="2" customFormat="1">
      <c r="A410" s="37"/>
      <c r="B410" s="38"/>
      <c r="C410" s="39"/>
      <c r="D410" s="232" t="s">
        <v>199</v>
      </c>
      <c r="E410" s="39"/>
      <c r="F410" s="233" t="s">
        <v>1065</v>
      </c>
      <c r="G410" s="39"/>
      <c r="H410" s="39"/>
      <c r="I410" s="234"/>
      <c r="J410" s="39"/>
      <c r="K410" s="39"/>
      <c r="L410" s="43"/>
      <c r="M410" s="235"/>
      <c r="N410" s="236"/>
      <c r="O410" s="90"/>
      <c r="P410" s="90"/>
      <c r="Q410" s="90"/>
      <c r="R410" s="90"/>
      <c r="S410" s="90"/>
      <c r="T410" s="91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T410" s="15" t="s">
        <v>199</v>
      </c>
      <c r="AU410" s="15" t="s">
        <v>94</v>
      </c>
    </row>
    <row r="411" s="2" customFormat="1">
      <c r="A411" s="37"/>
      <c r="B411" s="38"/>
      <c r="C411" s="39"/>
      <c r="D411" s="248" t="s">
        <v>268</v>
      </c>
      <c r="E411" s="39"/>
      <c r="F411" s="249" t="s">
        <v>1066</v>
      </c>
      <c r="G411" s="39"/>
      <c r="H411" s="39"/>
      <c r="I411" s="234"/>
      <c r="J411" s="39"/>
      <c r="K411" s="39"/>
      <c r="L411" s="43"/>
      <c r="M411" s="235"/>
      <c r="N411" s="236"/>
      <c r="O411" s="90"/>
      <c r="P411" s="90"/>
      <c r="Q411" s="90"/>
      <c r="R411" s="90"/>
      <c r="S411" s="90"/>
      <c r="T411" s="91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T411" s="15" t="s">
        <v>268</v>
      </c>
      <c r="AU411" s="15" t="s">
        <v>94</v>
      </c>
    </row>
    <row r="412" s="13" customFormat="1">
      <c r="A412" s="13"/>
      <c r="B412" s="237"/>
      <c r="C412" s="238"/>
      <c r="D412" s="232" t="s">
        <v>260</v>
      </c>
      <c r="E412" s="239" t="s">
        <v>1</v>
      </c>
      <c r="F412" s="240" t="s">
        <v>1493</v>
      </c>
      <c r="G412" s="238"/>
      <c r="H412" s="241">
        <v>50</v>
      </c>
      <c r="I412" s="242"/>
      <c r="J412" s="238"/>
      <c r="K412" s="238"/>
      <c r="L412" s="243"/>
      <c r="M412" s="244"/>
      <c r="N412" s="245"/>
      <c r="O412" s="245"/>
      <c r="P412" s="245"/>
      <c r="Q412" s="245"/>
      <c r="R412" s="245"/>
      <c r="S412" s="245"/>
      <c r="T412" s="24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7" t="s">
        <v>260</v>
      </c>
      <c r="AU412" s="247" t="s">
        <v>94</v>
      </c>
      <c r="AV412" s="13" t="s">
        <v>94</v>
      </c>
      <c r="AW412" s="13" t="s">
        <v>38</v>
      </c>
      <c r="AX412" s="13" t="s">
        <v>83</v>
      </c>
      <c r="AY412" s="247" t="s">
        <v>192</v>
      </c>
    </row>
    <row r="413" s="2" customFormat="1" ht="16.5" customHeight="1">
      <c r="A413" s="37"/>
      <c r="B413" s="38"/>
      <c r="C413" s="219" t="s">
        <v>759</v>
      </c>
      <c r="D413" s="219" t="s">
        <v>193</v>
      </c>
      <c r="E413" s="220" t="s">
        <v>1068</v>
      </c>
      <c r="F413" s="221" t="s">
        <v>1069</v>
      </c>
      <c r="G413" s="222" t="s">
        <v>298</v>
      </c>
      <c r="H413" s="223">
        <v>78</v>
      </c>
      <c r="I413" s="224"/>
      <c r="J413" s="225">
        <f>ROUND(I413*H413,2)</f>
        <v>0</v>
      </c>
      <c r="K413" s="221" t="s">
        <v>266</v>
      </c>
      <c r="L413" s="43"/>
      <c r="M413" s="226" t="s">
        <v>1</v>
      </c>
      <c r="N413" s="227" t="s">
        <v>48</v>
      </c>
      <c r="O413" s="90"/>
      <c r="P413" s="228">
        <f>O413*H413</f>
        <v>0</v>
      </c>
      <c r="Q413" s="228">
        <v>0</v>
      </c>
      <c r="R413" s="228">
        <f>Q413*H413</f>
        <v>0</v>
      </c>
      <c r="S413" s="228">
        <v>0.01</v>
      </c>
      <c r="T413" s="229">
        <f>S413*H413</f>
        <v>0.78000000000000003</v>
      </c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R413" s="230" t="s">
        <v>209</v>
      </c>
      <c r="AT413" s="230" t="s">
        <v>193</v>
      </c>
      <c r="AU413" s="230" t="s">
        <v>94</v>
      </c>
      <c r="AY413" s="15" t="s">
        <v>192</v>
      </c>
      <c r="BE413" s="231">
        <f>IF(N413="základní",J413,0)</f>
        <v>0</v>
      </c>
      <c r="BF413" s="231">
        <f>IF(N413="snížená",J413,0)</f>
        <v>0</v>
      </c>
      <c r="BG413" s="231">
        <f>IF(N413="zákl. přenesená",J413,0)</f>
        <v>0</v>
      </c>
      <c r="BH413" s="231">
        <f>IF(N413="sníž. přenesená",J413,0)</f>
        <v>0</v>
      </c>
      <c r="BI413" s="231">
        <f>IF(N413="nulová",J413,0)</f>
        <v>0</v>
      </c>
      <c r="BJ413" s="15" t="s">
        <v>91</v>
      </c>
      <c r="BK413" s="231">
        <f>ROUND(I413*H413,2)</f>
        <v>0</v>
      </c>
      <c r="BL413" s="15" t="s">
        <v>209</v>
      </c>
      <c r="BM413" s="230" t="s">
        <v>1070</v>
      </c>
    </row>
    <row r="414" s="2" customFormat="1">
      <c r="A414" s="37"/>
      <c r="B414" s="38"/>
      <c r="C414" s="39"/>
      <c r="D414" s="232" t="s">
        <v>199</v>
      </c>
      <c r="E414" s="39"/>
      <c r="F414" s="233" t="s">
        <v>1071</v>
      </c>
      <c r="G414" s="39"/>
      <c r="H414" s="39"/>
      <c r="I414" s="234"/>
      <c r="J414" s="39"/>
      <c r="K414" s="39"/>
      <c r="L414" s="43"/>
      <c r="M414" s="235"/>
      <c r="N414" s="236"/>
      <c r="O414" s="90"/>
      <c r="P414" s="90"/>
      <c r="Q414" s="90"/>
      <c r="R414" s="90"/>
      <c r="S414" s="90"/>
      <c r="T414" s="91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T414" s="15" t="s">
        <v>199</v>
      </c>
      <c r="AU414" s="15" t="s">
        <v>94</v>
      </c>
    </row>
    <row r="415" s="2" customFormat="1">
      <c r="A415" s="37"/>
      <c r="B415" s="38"/>
      <c r="C415" s="39"/>
      <c r="D415" s="248" t="s">
        <v>268</v>
      </c>
      <c r="E415" s="39"/>
      <c r="F415" s="249" t="s">
        <v>1072</v>
      </c>
      <c r="G415" s="39"/>
      <c r="H415" s="39"/>
      <c r="I415" s="234"/>
      <c r="J415" s="39"/>
      <c r="K415" s="39"/>
      <c r="L415" s="43"/>
      <c r="M415" s="235"/>
      <c r="N415" s="236"/>
      <c r="O415" s="90"/>
      <c r="P415" s="90"/>
      <c r="Q415" s="90"/>
      <c r="R415" s="90"/>
      <c r="S415" s="90"/>
      <c r="T415" s="91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T415" s="15" t="s">
        <v>268</v>
      </c>
      <c r="AU415" s="15" t="s">
        <v>94</v>
      </c>
    </row>
    <row r="416" s="13" customFormat="1">
      <c r="A416" s="13"/>
      <c r="B416" s="237"/>
      <c r="C416" s="238"/>
      <c r="D416" s="232" t="s">
        <v>260</v>
      </c>
      <c r="E416" s="239" t="s">
        <v>1</v>
      </c>
      <c r="F416" s="240" t="s">
        <v>1501</v>
      </c>
      <c r="G416" s="238"/>
      <c r="H416" s="241">
        <v>78</v>
      </c>
      <c r="I416" s="242"/>
      <c r="J416" s="238"/>
      <c r="K416" s="238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94</v>
      </c>
      <c r="AV416" s="13" t="s">
        <v>94</v>
      </c>
      <c r="AW416" s="13" t="s">
        <v>38</v>
      </c>
      <c r="AX416" s="13" t="s">
        <v>91</v>
      </c>
      <c r="AY416" s="247" t="s">
        <v>192</v>
      </c>
    </row>
    <row r="417" s="12" customFormat="1" ht="22.8" customHeight="1">
      <c r="A417" s="12"/>
      <c r="B417" s="203"/>
      <c r="C417" s="204"/>
      <c r="D417" s="205" t="s">
        <v>82</v>
      </c>
      <c r="E417" s="217" t="s">
        <v>1074</v>
      </c>
      <c r="F417" s="217" t="s">
        <v>1075</v>
      </c>
      <c r="G417" s="204"/>
      <c r="H417" s="204"/>
      <c r="I417" s="207"/>
      <c r="J417" s="218">
        <f>BK417</f>
        <v>0</v>
      </c>
      <c r="K417" s="204"/>
      <c r="L417" s="209"/>
      <c r="M417" s="210"/>
      <c r="N417" s="211"/>
      <c r="O417" s="211"/>
      <c r="P417" s="212">
        <f>SUM(P418:P426)</f>
        <v>0</v>
      </c>
      <c r="Q417" s="211"/>
      <c r="R417" s="212">
        <f>SUM(R418:R426)</f>
        <v>0</v>
      </c>
      <c r="S417" s="211"/>
      <c r="T417" s="213">
        <f>SUM(T418:T426)</f>
        <v>0</v>
      </c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R417" s="214" t="s">
        <v>91</v>
      </c>
      <c r="AT417" s="215" t="s">
        <v>82</v>
      </c>
      <c r="AU417" s="215" t="s">
        <v>91</v>
      </c>
      <c r="AY417" s="214" t="s">
        <v>192</v>
      </c>
      <c r="BK417" s="216">
        <f>SUM(BK418:BK426)</f>
        <v>0</v>
      </c>
    </row>
    <row r="418" s="2" customFormat="1" ht="44.25" customHeight="1">
      <c r="A418" s="37"/>
      <c r="B418" s="38"/>
      <c r="C418" s="219" t="s">
        <v>765</v>
      </c>
      <c r="D418" s="219" t="s">
        <v>193</v>
      </c>
      <c r="E418" s="220" t="s">
        <v>1077</v>
      </c>
      <c r="F418" s="221" t="s">
        <v>461</v>
      </c>
      <c r="G418" s="222" t="s">
        <v>334</v>
      </c>
      <c r="H418" s="223">
        <v>15.359999999999999</v>
      </c>
      <c r="I418" s="224"/>
      <c r="J418" s="225">
        <f>ROUND(I418*H418,2)</f>
        <v>0</v>
      </c>
      <c r="K418" s="221" t="s">
        <v>364</v>
      </c>
      <c r="L418" s="43"/>
      <c r="M418" s="226" t="s">
        <v>1</v>
      </c>
      <c r="N418" s="227" t="s">
        <v>48</v>
      </c>
      <c r="O418" s="90"/>
      <c r="P418" s="228">
        <f>O418*H418</f>
        <v>0</v>
      </c>
      <c r="Q418" s="228">
        <v>0</v>
      </c>
      <c r="R418" s="228">
        <f>Q418*H418</f>
        <v>0</v>
      </c>
      <c r="S418" s="228">
        <v>0</v>
      </c>
      <c r="T418" s="229">
        <f>S418*H418</f>
        <v>0</v>
      </c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R418" s="230" t="s">
        <v>209</v>
      </c>
      <c r="AT418" s="230" t="s">
        <v>193</v>
      </c>
      <c r="AU418" s="230" t="s">
        <v>94</v>
      </c>
      <c r="AY418" s="15" t="s">
        <v>192</v>
      </c>
      <c r="BE418" s="231">
        <f>IF(N418="základní",J418,0)</f>
        <v>0</v>
      </c>
      <c r="BF418" s="231">
        <f>IF(N418="snížená",J418,0)</f>
        <v>0</v>
      </c>
      <c r="BG418" s="231">
        <f>IF(N418="zákl. přenesená",J418,0)</f>
        <v>0</v>
      </c>
      <c r="BH418" s="231">
        <f>IF(N418="sníž. přenesená",J418,0)</f>
        <v>0</v>
      </c>
      <c r="BI418" s="231">
        <f>IF(N418="nulová",J418,0)</f>
        <v>0</v>
      </c>
      <c r="BJ418" s="15" t="s">
        <v>91</v>
      </c>
      <c r="BK418" s="231">
        <f>ROUND(I418*H418,2)</f>
        <v>0</v>
      </c>
      <c r="BL418" s="15" t="s">
        <v>209</v>
      </c>
      <c r="BM418" s="230" t="s">
        <v>1502</v>
      </c>
    </row>
    <row r="419" s="2" customFormat="1">
      <c r="A419" s="37"/>
      <c r="B419" s="38"/>
      <c r="C419" s="39"/>
      <c r="D419" s="232" t="s">
        <v>199</v>
      </c>
      <c r="E419" s="39"/>
      <c r="F419" s="233" t="s">
        <v>461</v>
      </c>
      <c r="G419" s="39"/>
      <c r="H419" s="39"/>
      <c r="I419" s="234"/>
      <c r="J419" s="39"/>
      <c r="K419" s="39"/>
      <c r="L419" s="43"/>
      <c r="M419" s="235"/>
      <c r="N419" s="236"/>
      <c r="O419" s="90"/>
      <c r="P419" s="90"/>
      <c r="Q419" s="90"/>
      <c r="R419" s="90"/>
      <c r="S419" s="90"/>
      <c r="T419" s="91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T419" s="15" t="s">
        <v>199</v>
      </c>
      <c r="AU419" s="15" t="s">
        <v>94</v>
      </c>
    </row>
    <row r="420" s="2" customFormat="1">
      <c r="A420" s="37"/>
      <c r="B420" s="38"/>
      <c r="C420" s="39"/>
      <c r="D420" s="248" t="s">
        <v>268</v>
      </c>
      <c r="E420" s="39"/>
      <c r="F420" s="249" t="s">
        <v>1079</v>
      </c>
      <c r="G420" s="39"/>
      <c r="H420" s="39"/>
      <c r="I420" s="234"/>
      <c r="J420" s="39"/>
      <c r="K420" s="39"/>
      <c r="L420" s="43"/>
      <c r="M420" s="235"/>
      <c r="N420" s="236"/>
      <c r="O420" s="90"/>
      <c r="P420" s="90"/>
      <c r="Q420" s="90"/>
      <c r="R420" s="90"/>
      <c r="S420" s="90"/>
      <c r="T420" s="91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T420" s="15" t="s">
        <v>268</v>
      </c>
      <c r="AU420" s="15" t="s">
        <v>94</v>
      </c>
    </row>
    <row r="421" s="13" customFormat="1">
      <c r="A421" s="13"/>
      <c r="B421" s="237"/>
      <c r="C421" s="238"/>
      <c r="D421" s="232" t="s">
        <v>260</v>
      </c>
      <c r="E421" s="239" t="s">
        <v>1</v>
      </c>
      <c r="F421" s="240" t="s">
        <v>1503</v>
      </c>
      <c r="G421" s="238"/>
      <c r="H421" s="241">
        <v>15.359999999999999</v>
      </c>
      <c r="I421" s="242"/>
      <c r="J421" s="238"/>
      <c r="K421" s="238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94</v>
      </c>
      <c r="AV421" s="13" t="s">
        <v>94</v>
      </c>
      <c r="AW421" s="13" t="s">
        <v>38</v>
      </c>
      <c r="AX421" s="13" t="s">
        <v>91</v>
      </c>
      <c r="AY421" s="247" t="s">
        <v>192</v>
      </c>
    </row>
    <row r="422" s="2" customFormat="1" ht="44.25" customHeight="1">
      <c r="A422" s="37"/>
      <c r="B422" s="38"/>
      <c r="C422" s="219" t="s">
        <v>769</v>
      </c>
      <c r="D422" s="219" t="s">
        <v>193</v>
      </c>
      <c r="E422" s="220" t="s">
        <v>1082</v>
      </c>
      <c r="F422" s="221" t="s">
        <v>1083</v>
      </c>
      <c r="G422" s="222" t="s">
        <v>334</v>
      </c>
      <c r="H422" s="223">
        <v>15.24</v>
      </c>
      <c r="I422" s="224"/>
      <c r="J422" s="225">
        <f>ROUND(I422*H422,2)</f>
        <v>0</v>
      </c>
      <c r="K422" s="221" t="s">
        <v>364</v>
      </c>
      <c r="L422" s="43"/>
      <c r="M422" s="226" t="s">
        <v>1</v>
      </c>
      <c r="N422" s="227" t="s">
        <v>48</v>
      </c>
      <c r="O422" s="90"/>
      <c r="P422" s="228">
        <f>O422*H422</f>
        <v>0</v>
      </c>
      <c r="Q422" s="228">
        <v>0</v>
      </c>
      <c r="R422" s="228">
        <f>Q422*H422</f>
        <v>0</v>
      </c>
      <c r="S422" s="228">
        <v>0</v>
      </c>
      <c r="T422" s="229">
        <f>S422*H422</f>
        <v>0</v>
      </c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R422" s="230" t="s">
        <v>209</v>
      </c>
      <c r="AT422" s="230" t="s">
        <v>193</v>
      </c>
      <c r="AU422" s="230" t="s">
        <v>94</v>
      </c>
      <c r="AY422" s="15" t="s">
        <v>192</v>
      </c>
      <c r="BE422" s="231">
        <f>IF(N422="základní",J422,0)</f>
        <v>0</v>
      </c>
      <c r="BF422" s="231">
        <f>IF(N422="snížená",J422,0)</f>
        <v>0</v>
      </c>
      <c r="BG422" s="231">
        <f>IF(N422="zákl. přenesená",J422,0)</f>
        <v>0</v>
      </c>
      <c r="BH422" s="231">
        <f>IF(N422="sníž. přenesená",J422,0)</f>
        <v>0</v>
      </c>
      <c r="BI422" s="231">
        <f>IF(N422="nulová",J422,0)</f>
        <v>0</v>
      </c>
      <c r="BJ422" s="15" t="s">
        <v>91</v>
      </c>
      <c r="BK422" s="231">
        <f>ROUND(I422*H422,2)</f>
        <v>0</v>
      </c>
      <c r="BL422" s="15" t="s">
        <v>209</v>
      </c>
      <c r="BM422" s="230" t="s">
        <v>1504</v>
      </c>
    </row>
    <row r="423" s="2" customFormat="1">
      <c r="A423" s="37"/>
      <c r="B423" s="38"/>
      <c r="C423" s="39"/>
      <c r="D423" s="232" t="s">
        <v>199</v>
      </c>
      <c r="E423" s="39"/>
      <c r="F423" s="233" t="s">
        <v>1083</v>
      </c>
      <c r="G423" s="39"/>
      <c r="H423" s="39"/>
      <c r="I423" s="234"/>
      <c r="J423" s="39"/>
      <c r="K423" s="39"/>
      <c r="L423" s="43"/>
      <c r="M423" s="235"/>
      <c r="N423" s="236"/>
      <c r="O423" s="90"/>
      <c r="P423" s="90"/>
      <c r="Q423" s="90"/>
      <c r="R423" s="90"/>
      <c r="S423" s="90"/>
      <c r="T423" s="91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T423" s="15" t="s">
        <v>199</v>
      </c>
      <c r="AU423" s="15" t="s">
        <v>94</v>
      </c>
    </row>
    <row r="424" s="2" customFormat="1">
      <c r="A424" s="37"/>
      <c r="B424" s="38"/>
      <c r="C424" s="39"/>
      <c r="D424" s="248" t="s">
        <v>268</v>
      </c>
      <c r="E424" s="39"/>
      <c r="F424" s="249" t="s">
        <v>1085</v>
      </c>
      <c r="G424" s="39"/>
      <c r="H424" s="39"/>
      <c r="I424" s="234"/>
      <c r="J424" s="39"/>
      <c r="K424" s="39"/>
      <c r="L424" s="43"/>
      <c r="M424" s="235"/>
      <c r="N424" s="236"/>
      <c r="O424" s="90"/>
      <c r="P424" s="90"/>
      <c r="Q424" s="90"/>
      <c r="R424" s="90"/>
      <c r="S424" s="90"/>
      <c r="T424" s="91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T424" s="15" t="s">
        <v>268</v>
      </c>
      <c r="AU424" s="15" t="s">
        <v>94</v>
      </c>
    </row>
    <row r="425" s="13" customFormat="1">
      <c r="A425" s="13"/>
      <c r="B425" s="237"/>
      <c r="C425" s="238"/>
      <c r="D425" s="232" t="s">
        <v>260</v>
      </c>
      <c r="E425" s="239" t="s">
        <v>1</v>
      </c>
      <c r="F425" s="240" t="s">
        <v>1505</v>
      </c>
      <c r="G425" s="238"/>
      <c r="H425" s="241">
        <v>11.43</v>
      </c>
      <c r="I425" s="242"/>
      <c r="J425" s="238"/>
      <c r="K425" s="238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94</v>
      </c>
      <c r="AV425" s="13" t="s">
        <v>94</v>
      </c>
      <c r="AW425" s="13" t="s">
        <v>38</v>
      </c>
      <c r="AX425" s="13" t="s">
        <v>83</v>
      </c>
      <c r="AY425" s="247" t="s">
        <v>192</v>
      </c>
    </row>
    <row r="426" s="13" customFormat="1">
      <c r="A426" s="13"/>
      <c r="B426" s="237"/>
      <c r="C426" s="238"/>
      <c r="D426" s="232" t="s">
        <v>260</v>
      </c>
      <c r="E426" s="239" t="s">
        <v>1</v>
      </c>
      <c r="F426" s="240" t="s">
        <v>1506</v>
      </c>
      <c r="G426" s="238"/>
      <c r="H426" s="241">
        <v>3.8100000000000001</v>
      </c>
      <c r="I426" s="242"/>
      <c r="J426" s="238"/>
      <c r="K426" s="238"/>
      <c r="L426" s="243"/>
      <c r="M426" s="265"/>
      <c r="N426" s="266"/>
      <c r="O426" s="266"/>
      <c r="P426" s="266"/>
      <c r="Q426" s="266"/>
      <c r="R426" s="266"/>
      <c r="S426" s="266"/>
      <c r="T426" s="267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7" t="s">
        <v>260</v>
      </c>
      <c r="AU426" s="247" t="s">
        <v>94</v>
      </c>
      <c r="AV426" s="13" t="s">
        <v>94</v>
      </c>
      <c r="AW426" s="13" t="s">
        <v>38</v>
      </c>
      <c r="AX426" s="13" t="s">
        <v>83</v>
      </c>
      <c r="AY426" s="247" t="s">
        <v>192</v>
      </c>
    </row>
    <row r="427" s="2" customFormat="1" ht="6.96" customHeight="1">
      <c r="A427" s="37"/>
      <c r="B427" s="65"/>
      <c r="C427" s="66"/>
      <c r="D427" s="66"/>
      <c r="E427" s="66"/>
      <c r="F427" s="66"/>
      <c r="G427" s="66"/>
      <c r="H427" s="66"/>
      <c r="I427" s="66"/>
      <c r="J427" s="66"/>
      <c r="K427" s="66"/>
      <c r="L427" s="43"/>
      <c r="M427" s="37"/>
      <c r="O427" s="37"/>
      <c r="P427" s="37"/>
      <c r="Q427" s="37"/>
      <c r="R427" s="37"/>
      <c r="S427" s="37"/>
      <c r="T427" s="37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</row>
  </sheetData>
  <sheetProtection sheet="1" autoFilter="0" formatColumns="0" formatRows="0" objects="1" scenarios="1" spinCount="100000" saltValue="r20zIAh2keUFlL6kTTsgP1Iu6MCuwaCZ55zNR25TYPioGtMgx9G0U1Z/brsG4t3YFQNqRBWavAaQDsRpxmhRsw==" hashValue="mJP5Yg9iTMm9y1JIjti4tMlXDHa9amM62ygwCuHTU57YzS0JRv1uMrRMhoolISbkTbOIbfVWJxnqqy8shaiHFA==" algorithmName="SHA-512" password="CC35"/>
  <autoFilter ref="C122:K426"/>
  <mergeCells count="9">
    <mergeCell ref="E7:H7"/>
    <mergeCell ref="E9:H9"/>
    <mergeCell ref="E18:H18"/>
    <mergeCell ref="E27:H27"/>
    <mergeCell ref="E84:H84"/>
    <mergeCell ref="E86:H86"/>
    <mergeCell ref="E113:H113"/>
    <mergeCell ref="E115:H115"/>
    <mergeCell ref="L2:V2"/>
  </mergeCells>
  <hyperlinks>
    <hyperlink ref="F128" r:id="rId1" display="https://podminky.urs.cz/item/CS_URS_2023_01/113107223"/>
    <hyperlink ref="F132" r:id="rId2" display="https://podminky.urs.cz/item/CS_URS_2023_01/113107243"/>
    <hyperlink ref="F136" r:id="rId3" display="https://podminky.urs.cz/item/CS_URS_2023_01/113154263"/>
    <hyperlink ref="F143" r:id="rId4" display="https://podminky.urs.cz/item/CS_URS_2023_01/119001421"/>
    <hyperlink ref="F147" r:id="rId5" display="https://podminky.urs.cz/item/CS_URS_2023_01/120001101"/>
    <hyperlink ref="F151" r:id="rId6" display="https://podminky.urs.cz/item/CS_URS_2023_01/132212231"/>
    <hyperlink ref="F155" r:id="rId7" display="https://podminky.urs.cz/item/CS_URS_2023_02/132254204"/>
    <hyperlink ref="F160" r:id="rId8" display="https://podminky.urs.cz/item/CS_URS_2023_01/132312231"/>
    <hyperlink ref="F164" r:id="rId9" display="https://podminky.urs.cz/item/CS_URS_2023_01/132354204"/>
    <hyperlink ref="F169" r:id="rId10" display="https://podminky.urs.cz/item/CS_URS_2023_01/132454204"/>
    <hyperlink ref="F174" r:id="rId11" display="https://podminky.urs.cz/item/CS_URS_2023_01/151101101"/>
    <hyperlink ref="F178" r:id="rId12" display="https://podminky.urs.cz/item/CS_URS_2023_01/151101111"/>
    <hyperlink ref="F182" r:id="rId13" display="https://podminky.urs.cz/item/CS_URS_2023_01/162251101"/>
    <hyperlink ref="F187" r:id="rId14" display="https://podminky.urs.cz/item/CS_URS_2023_01/162251121"/>
    <hyperlink ref="F192" r:id="rId15" display="https://podminky.urs.cz/item/CS_URS_2023_01/162751137"/>
    <hyperlink ref="F196" r:id="rId16" display="https://podminky.urs.cz/item/CS_URS_2023_01/162751139"/>
    <hyperlink ref="F200" r:id="rId17" display="https://podminky.urs.cz/item/CS_URS_2023_01/167151111"/>
    <hyperlink ref="F205" r:id="rId18" display="https://podminky.urs.cz/item/CS_URS_2023_01/167151112"/>
    <hyperlink ref="F210" r:id="rId19" display="https://podminky.urs.cz/item/CS_URS_2023_01/171201231"/>
    <hyperlink ref="F214" r:id="rId20" display="https://podminky.urs.cz/item/CS_URS_2023_01/171251201"/>
    <hyperlink ref="F220" r:id="rId21" display="https://podminky.urs.cz/item/CS_URS_2023_01/174101101"/>
    <hyperlink ref="F224" r:id="rId22" display="https://podminky.urs.cz/item/CS_URS_2023_01/175151101"/>
    <hyperlink ref="F229" r:id="rId23" display="https://podminky.urs.cz/item/CS_URS_2023_01/451573111"/>
    <hyperlink ref="F233" r:id="rId24" display="https://podminky.urs.cz/item/CS_URS_2023_01/452313151"/>
    <hyperlink ref="F237" r:id="rId25" display="https://podminky.urs.cz/item/CS_URS_2023_01/452353101"/>
    <hyperlink ref="F242" r:id="rId26" display="https://podminky.urs.cz/item/CS_URS_2023_02/564851111"/>
    <hyperlink ref="F246" r:id="rId27" display="https://podminky.urs.cz/item/CS_URS_2023_02/564871116"/>
    <hyperlink ref="F250" r:id="rId28" display="https://podminky.urs.cz/item/CS_URS_2023_01/573111112"/>
    <hyperlink ref="F254" r:id="rId29" display="https://podminky.urs.cz/item/CS_URS_2023_01/573211111"/>
    <hyperlink ref="F258" r:id="rId30" display="https://podminky.urs.cz/item/CS_URS_2023_01/577144111"/>
    <hyperlink ref="F262" r:id="rId31" display="https://podminky.urs.cz/item/CS_URS_2023_01/577145112"/>
    <hyperlink ref="F266" r:id="rId32" display="https://podminky.urs.cz/item/CS_URS_2023_01/599141111"/>
    <hyperlink ref="F270" r:id="rId33" display="https://podminky.urs.cz/item/CS_URS_2023_01/919121212"/>
    <hyperlink ref="F274" r:id="rId34" display="https://podminky.urs.cz/item/CS_URS_2023_01/919731123"/>
    <hyperlink ref="F282" r:id="rId35" display="https://podminky.urs.cz/item/CS_URS_2023_01/892241111"/>
    <hyperlink ref="F285" r:id="rId36" display="https://podminky.urs.cz/item/CS_URS_2023_01/892273122"/>
    <hyperlink ref="F288" r:id="rId37" display="https://podminky.urs.cz/item/CS_URS_2023_01/899722114"/>
    <hyperlink ref="F291" r:id="rId38" display="https://podminky.urs.cz/item/CS_URS_2023_01/871241211"/>
    <hyperlink ref="F296" r:id="rId39" display="https://podminky.urs.cz/item/CS_URS_2023_01/899721111"/>
    <hyperlink ref="F299" r:id="rId40" display="https://podminky.urs.cz/item/CS_URS_2023_01/877241101"/>
    <hyperlink ref="F306" r:id="rId41" display="https://podminky.urs.cz/item/CS_URS_2023_02/877241110"/>
    <hyperlink ref="F323" r:id="rId42" display="https://podminky.urs.cz/item/CS_URS_2023_01/891241112"/>
    <hyperlink ref="F329" r:id="rId43" display="https://podminky.urs.cz/item/CS_URS_2023_01/899401112"/>
    <hyperlink ref="F339" r:id="rId44" display="https://podminky.urs.cz/item/CS_URS_2023_01/891249111"/>
    <hyperlink ref="F342" r:id="rId45" display="https://podminky.urs.cz/item/CS_URS_2023_01/899401111"/>
    <hyperlink ref="F351" r:id="rId46" display="https://podminky.urs.cz/item/CS_URS_2023_01/899331111"/>
    <hyperlink ref="F355" r:id="rId47" display="https://podminky.urs.cz/item/CS_URS_2023_01/899712111"/>
    <hyperlink ref="F365" r:id="rId48" display="https://podminky.urs.cz/item/CS_URS_2023_01/892372111"/>
    <hyperlink ref="F370" r:id="rId49" display="https://podminky.urs.cz/item/CS_URS_2023_01/919735112"/>
    <hyperlink ref="F374" r:id="rId50" display="https://podminky.urs.cz/item/CS_URS_2023_01/997013501"/>
    <hyperlink ref="F380" r:id="rId51" display="https://podminky.urs.cz/item/CS_URS_2023_01/997013509"/>
    <hyperlink ref="F386" r:id="rId52" display="https://podminky.urs.cz/item/CS_URS_2023_01/997221612"/>
    <hyperlink ref="F392" r:id="rId53" display="https://podminky.urs.cz/item/CS_URS_2023_01/998225111"/>
    <hyperlink ref="F398" r:id="rId54" display="https://podminky.urs.cz/item/CS_URS_2023_01/998276101"/>
    <hyperlink ref="F403" r:id="rId55" display="https://podminky.urs.cz/item/CS_URS_2023_01/119003217"/>
    <hyperlink ref="F407" r:id="rId56" display="https://podminky.urs.cz/item/CS_URS_2023_01/119003218"/>
    <hyperlink ref="F411" r:id="rId57" display="https://podminky.urs.cz/item/CS_URS_2023_01/919735111"/>
    <hyperlink ref="F415" r:id="rId58" display="https://podminky.urs.cz/item/CS_URS_2023_01/938908411"/>
    <hyperlink ref="F420" r:id="rId59" display="https://podminky.urs.cz/item/CS_URS_2023_02/997013873"/>
    <hyperlink ref="F424" r:id="rId60" display="https://podminky.urs.cz/item/CS_URS_2023_02/99701387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122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16.5" customHeight="1">
      <c r="A9" s="37"/>
      <c r="B9" s="43"/>
      <c r="C9" s="37"/>
      <c r="D9" s="37"/>
      <c r="E9" s="141" t="s">
        <v>1507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281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27</v>
      </c>
      <c r="G13" s="37"/>
      <c r="H13" s="37"/>
      <c r="I13" s="144" t="s">
        <v>28</v>
      </c>
      <c r="J13" s="145" t="s">
        <v>282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162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ROUND(J123,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ROUND((SUM(BE123:BE432)),  2)</f>
        <v>0</v>
      </c>
      <c r="G33" s="37"/>
      <c r="H33" s="37"/>
      <c r="I33" s="156">
        <v>0.20999999999999999</v>
      </c>
      <c r="J33" s="155">
        <f>ROUND(((SUM(BE123:BE432))*I33),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ROUND((SUM(BF123:BF432)),  2)</f>
        <v>0</v>
      </c>
      <c r="G34" s="37"/>
      <c r="H34" s="37"/>
      <c r="I34" s="156">
        <v>0.14999999999999999</v>
      </c>
      <c r="J34" s="155">
        <f>ROUND(((SUM(BF123:BF432))*I34),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ROUND((SUM(BG123:BG432)),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ROUND((SUM(BH123:BH432)),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ROUND((SUM(BI123:BI432)),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16.5" customHeight="1">
      <c r="A86" s="37"/>
      <c r="B86" s="38"/>
      <c r="C86" s="39"/>
      <c r="D86" s="39"/>
      <c r="E86" s="75" t="str">
        <f>E9</f>
        <v>2023_09_8. - Řad B2, IO 03.08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J123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283</v>
      </c>
      <c r="E96" s="183"/>
      <c r="F96" s="183"/>
      <c r="G96" s="183"/>
      <c r="H96" s="183"/>
      <c r="I96" s="183"/>
      <c r="J96" s="184">
        <f>J124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284</v>
      </c>
      <c r="E97" s="189"/>
      <c r="F97" s="189"/>
      <c r="G97" s="189"/>
      <c r="H97" s="189"/>
      <c r="I97" s="189"/>
      <c r="J97" s="190">
        <f>J125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285</v>
      </c>
      <c r="E98" s="189"/>
      <c r="F98" s="189"/>
      <c r="G98" s="189"/>
      <c r="H98" s="189"/>
      <c r="I98" s="189"/>
      <c r="J98" s="190">
        <f>J226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286</v>
      </c>
      <c r="E99" s="189"/>
      <c r="F99" s="189"/>
      <c r="G99" s="189"/>
      <c r="H99" s="189"/>
      <c r="I99" s="189"/>
      <c r="J99" s="190">
        <f>J239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287</v>
      </c>
      <c r="E100" s="189"/>
      <c r="F100" s="189"/>
      <c r="G100" s="189"/>
      <c r="H100" s="189"/>
      <c r="I100" s="189"/>
      <c r="J100" s="190">
        <f>J276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6"/>
      <c r="C101" s="187"/>
      <c r="D101" s="188" t="s">
        <v>288</v>
      </c>
      <c r="E101" s="189"/>
      <c r="F101" s="189"/>
      <c r="G101" s="189"/>
      <c r="H101" s="189"/>
      <c r="I101" s="189"/>
      <c r="J101" s="190">
        <f>J373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6"/>
      <c r="C102" s="187"/>
      <c r="D102" s="188" t="s">
        <v>289</v>
      </c>
      <c r="E102" s="189"/>
      <c r="F102" s="189"/>
      <c r="G102" s="189"/>
      <c r="H102" s="189"/>
      <c r="I102" s="189"/>
      <c r="J102" s="190">
        <f>J406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6"/>
      <c r="C103" s="187"/>
      <c r="D103" s="188" t="s">
        <v>290</v>
      </c>
      <c r="E103" s="189"/>
      <c r="F103" s="189"/>
      <c r="G103" s="189"/>
      <c r="H103" s="189"/>
      <c r="I103" s="189"/>
      <c r="J103" s="190">
        <f>J423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2" customFormat="1" ht="21.84" customHeight="1">
      <c r="A104" s="37"/>
      <c r="B104" s="38"/>
      <c r="C104" s="39"/>
      <c r="D104" s="39"/>
      <c r="E104" s="39"/>
      <c r="F104" s="39"/>
      <c r="G104" s="39"/>
      <c r="H104" s="39"/>
      <c r="I104" s="39"/>
      <c r="J104" s="39"/>
      <c r="K104" s="39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hidden="1" s="2" customFormat="1" ht="6.96" customHeight="1">
      <c r="A105" s="37"/>
      <c r="B105" s="65"/>
      <c r="C105" s="66"/>
      <c r="D105" s="66"/>
      <c r="E105" s="66"/>
      <c r="F105" s="66"/>
      <c r="G105" s="66"/>
      <c r="H105" s="66"/>
      <c r="I105" s="66"/>
      <c r="J105" s="66"/>
      <c r="K105" s="66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hidden="1"/>
    <row r="107" hidden="1"/>
    <row r="108" hidden="1"/>
    <row r="109" s="2" customFormat="1" ht="6.96" customHeight="1">
      <c r="A109" s="37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24.96" customHeight="1">
      <c r="A110" s="37"/>
      <c r="B110" s="38"/>
      <c r="C110" s="21" t="s">
        <v>176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38"/>
      <c r="C111" s="39"/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175" t="str">
        <f>E7</f>
        <v>Vodovod Přestavlky</v>
      </c>
      <c r="F113" s="30"/>
      <c r="G113" s="30"/>
      <c r="H113" s="30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160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75" t="str">
        <f>E9</f>
        <v>2023_09_8. - Řad B2, IO 03.08</v>
      </c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22</v>
      </c>
      <c r="D117" s="39"/>
      <c r="E117" s="39"/>
      <c r="F117" s="25" t="str">
        <f>F12</f>
        <v>Přestavlky u Čerčan</v>
      </c>
      <c r="G117" s="39"/>
      <c r="H117" s="39"/>
      <c r="I117" s="30" t="s">
        <v>24</v>
      </c>
      <c r="J117" s="78" t="str">
        <f>IF(J12="","",J12)</f>
        <v>1. 9. 2023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25.65" customHeight="1">
      <c r="A119" s="37"/>
      <c r="B119" s="38"/>
      <c r="C119" s="30" t="s">
        <v>30</v>
      </c>
      <c r="D119" s="39"/>
      <c r="E119" s="39"/>
      <c r="F119" s="25" t="str">
        <f>E15</f>
        <v>Přestavlky u Čerčan</v>
      </c>
      <c r="G119" s="39"/>
      <c r="H119" s="39"/>
      <c r="I119" s="30" t="s">
        <v>35</v>
      </c>
      <c r="J119" s="35" t="str">
        <f>E21</f>
        <v>Vodohospodářský rozvoj a výstavba a.s.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5.15" customHeight="1">
      <c r="A120" s="37"/>
      <c r="B120" s="38"/>
      <c r="C120" s="30" t="s">
        <v>33</v>
      </c>
      <c r="D120" s="39"/>
      <c r="E120" s="39"/>
      <c r="F120" s="25" t="str">
        <f>IF(E18="","",E18)</f>
        <v>Vyplň údaj</v>
      </c>
      <c r="G120" s="39"/>
      <c r="H120" s="39"/>
      <c r="I120" s="30" t="s">
        <v>39</v>
      </c>
      <c r="J120" s="35" t="str">
        <f>E24</f>
        <v>Dvořák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0.32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11" customFormat="1" ht="29.28" customHeight="1">
      <c r="A122" s="192"/>
      <c r="B122" s="193"/>
      <c r="C122" s="194" t="s">
        <v>177</v>
      </c>
      <c r="D122" s="195" t="s">
        <v>68</v>
      </c>
      <c r="E122" s="195" t="s">
        <v>64</v>
      </c>
      <c r="F122" s="195" t="s">
        <v>65</v>
      </c>
      <c r="G122" s="195" t="s">
        <v>178</v>
      </c>
      <c r="H122" s="195" t="s">
        <v>179</v>
      </c>
      <c r="I122" s="195" t="s">
        <v>180</v>
      </c>
      <c r="J122" s="195" t="s">
        <v>167</v>
      </c>
      <c r="K122" s="196" t="s">
        <v>181</v>
      </c>
      <c r="L122" s="197"/>
      <c r="M122" s="99" t="s">
        <v>1</v>
      </c>
      <c r="N122" s="100" t="s">
        <v>47</v>
      </c>
      <c r="O122" s="100" t="s">
        <v>182</v>
      </c>
      <c r="P122" s="100" t="s">
        <v>183</v>
      </c>
      <c r="Q122" s="100" t="s">
        <v>184</v>
      </c>
      <c r="R122" s="100" t="s">
        <v>185</v>
      </c>
      <c r="S122" s="100" t="s">
        <v>186</v>
      </c>
      <c r="T122" s="101" t="s">
        <v>187</v>
      </c>
      <c r="U122" s="192"/>
      <c r="V122" s="192"/>
      <c r="W122" s="192"/>
      <c r="X122" s="192"/>
      <c r="Y122" s="192"/>
      <c r="Z122" s="192"/>
      <c r="AA122" s="192"/>
      <c r="AB122" s="192"/>
      <c r="AC122" s="192"/>
      <c r="AD122" s="192"/>
      <c r="AE122" s="192"/>
    </row>
    <row r="123" s="2" customFormat="1" ht="22.8" customHeight="1">
      <c r="A123" s="37"/>
      <c r="B123" s="38"/>
      <c r="C123" s="106" t="s">
        <v>188</v>
      </c>
      <c r="D123" s="39"/>
      <c r="E123" s="39"/>
      <c r="F123" s="39"/>
      <c r="G123" s="39"/>
      <c r="H123" s="39"/>
      <c r="I123" s="39"/>
      <c r="J123" s="198">
        <f>BK123</f>
        <v>0</v>
      </c>
      <c r="K123" s="39"/>
      <c r="L123" s="43"/>
      <c r="M123" s="102"/>
      <c r="N123" s="199"/>
      <c r="O123" s="103"/>
      <c r="P123" s="200">
        <f>P124</f>
        <v>0</v>
      </c>
      <c r="Q123" s="103"/>
      <c r="R123" s="200">
        <f>R124</f>
        <v>72.741606699999991</v>
      </c>
      <c r="S123" s="103"/>
      <c r="T123" s="201">
        <f>T124</f>
        <v>72.188850000000002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5" t="s">
        <v>82</v>
      </c>
      <c r="AU123" s="15" t="s">
        <v>169</v>
      </c>
      <c r="BK123" s="202">
        <f>BK124</f>
        <v>0</v>
      </c>
    </row>
    <row r="124" s="12" customFormat="1" ht="25.92" customHeight="1">
      <c r="A124" s="12"/>
      <c r="B124" s="203"/>
      <c r="C124" s="204"/>
      <c r="D124" s="205" t="s">
        <v>82</v>
      </c>
      <c r="E124" s="206" t="s">
        <v>293</v>
      </c>
      <c r="F124" s="206" t="s">
        <v>294</v>
      </c>
      <c r="G124" s="204"/>
      <c r="H124" s="204"/>
      <c r="I124" s="207"/>
      <c r="J124" s="208">
        <f>BK124</f>
        <v>0</v>
      </c>
      <c r="K124" s="204"/>
      <c r="L124" s="209"/>
      <c r="M124" s="210"/>
      <c r="N124" s="211"/>
      <c r="O124" s="211"/>
      <c r="P124" s="212">
        <f>P125+P226+P239+P276+P406+P423</f>
        <v>0</v>
      </c>
      <c r="Q124" s="211"/>
      <c r="R124" s="212">
        <f>R125+R226+R239+R276+R406+R423</f>
        <v>72.741606699999991</v>
      </c>
      <c r="S124" s="211"/>
      <c r="T124" s="213">
        <f>T125+T226+T239+T276+T406+T423</f>
        <v>72.188850000000002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4" t="s">
        <v>91</v>
      </c>
      <c r="AT124" s="215" t="s">
        <v>82</v>
      </c>
      <c r="AU124" s="215" t="s">
        <v>83</v>
      </c>
      <c r="AY124" s="214" t="s">
        <v>192</v>
      </c>
      <c r="BK124" s="216">
        <f>BK125+BK226+BK239+BK276+BK406+BK423</f>
        <v>0</v>
      </c>
    </row>
    <row r="125" s="12" customFormat="1" ht="22.8" customHeight="1">
      <c r="A125" s="12"/>
      <c r="B125" s="203"/>
      <c r="C125" s="204"/>
      <c r="D125" s="205" t="s">
        <v>82</v>
      </c>
      <c r="E125" s="217" t="s">
        <v>91</v>
      </c>
      <c r="F125" s="217" t="s">
        <v>295</v>
      </c>
      <c r="G125" s="204"/>
      <c r="H125" s="204"/>
      <c r="I125" s="207"/>
      <c r="J125" s="218">
        <f>BK125</f>
        <v>0</v>
      </c>
      <c r="K125" s="204"/>
      <c r="L125" s="209"/>
      <c r="M125" s="210"/>
      <c r="N125" s="211"/>
      <c r="O125" s="211"/>
      <c r="P125" s="212">
        <f>SUM(P126:P225)</f>
        <v>0</v>
      </c>
      <c r="Q125" s="211"/>
      <c r="R125" s="212">
        <f>SUM(R126:R225)</f>
        <v>53.8794027</v>
      </c>
      <c r="S125" s="211"/>
      <c r="T125" s="213">
        <f>SUM(T126:T225)</f>
        <v>69.968850000000003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4" t="s">
        <v>91</v>
      </c>
      <c r="AT125" s="215" t="s">
        <v>82</v>
      </c>
      <c r="AU125" s="215" t="s">
        <v>91</v>
      </c>
      <c r="AY125" s="214" t="s">
        <v>192</v>
      </c>
      <c r="BK125" s="216">
        <f>SUM(BK126:BK225)</f>
        <v>0</v>
      </c>
    </row>
    <row r="126" s="2" customFormat="1" ht="24.15" customHeight="1">
      <c r="A126" s="37"/>
      <c r="B126" s="38"/>
      <c r="C126" s="219" t="s">
        <v>91</v>
      </c>
      <c r="D126" s="219" t="s">
        <v>193</v>
      </c>
      <c r="E126" s="220" t="s">
        <v>296</v>
      </c>
      <c r="F126" s="221" t="s">
        <v>297</v>
      </c>
      <c r="G126" s="222" t="s">
        <v>298</v>
      </c>
      <c r="H126" s="223">
        <v>66.599999999999994</v>
      </c>
      <c r="I126" s="224"/>
      <c r="J126" s="225">
        <f>ROUND(I126*H126,2)</f>
        <v>0</v>
      </c>
      <c r="K126" s="221" t="s">
        <v>266</v>
      </c>
      <c r="L126" s="43"/>
      <c r="M126" s="226" t="s">
        <v>1</v>
      </c>
      <c r="N126" s="227" t="s">
        <v>48</v>
      </c>
      <c r="O126" s="90"/>
      <c r="P126" s="228">
        <f>O126*H126</f>
        <v>0</v>
      </c>
      <c r="Q126" s="228">
        <v>0</v>
      </c>
      <c r="R126" s="228">
        <f>Q126*H126</f>
        <v>0</v>
      </c>
      <c r="S126" s="228">
        <v>0.44</v>
      </c>
      <c r="T126" s="229">
        <f>S126*H126</f>
        <v>29.303999999999998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0" t="s">
        <v>209</v>
      </c>
      <c r="AT126" s="230" t="s">
        <v>193</v>
      </c>
      <c r="AU126" s="230" t="s">
        <v>94</v>
      </c>
      <c r="AY126" s="15" t="s">
        <v>192</v>
      </c>
      <c r="BE126" s="231">
        <f>IF(N126="základní",J126,0)</f>
        <v>0</v>
      </c>
      <c r="BF126" s="231">
        <f>IF(N126="snížená",J126,0)</f>
        <v>0</v>
      </c>
      <c r="BG126" s="231">
        <f>IF(N126="zákl. přenesená",J126,0)</f>
        <v>0</v>
      </c>
      <c r="BH126" s="231">
        <f>IF(N126="sníž. přenesená",J126,0)</f>
        <v>0</v>
      </c>
      <c r="BI126" s="231">
        <f>IF(N126="nulová",J126,0)</f>
        <v>0</v>
      </c>
      <c r="BJ126" s="15" t="s">
        <v>91</v>
      </c>
      <c r="BK126" s="231">
        <f>ROUND(I126*H126,2)</f>
        <v>0</v>
      </c>
      <c r="BL126" s="15" t="s">
        <v>209</v>
      </c>
      <c r="BM126" s="230" t="s">
        <v>299</v>
      </c>
    </row>
    <row r="127" s="2" customFormat="1">
      <c r="A127" s="37"/>
      <c r="B127" s="38"/>
      <c r="C127" s="39"/>
      <c r="D127" s="232" t="s">
        <v>199</v>
      </c>
      <c r="E127" s="39"/>
      <c r="F127" s="233" t="s">
        <v>300</v>
      </c>
      <c r="G127" s="39"/>
      <c r="H127" s="39"/>
      <c r="I127" s="234"/>
      <c r="J127" s="39"/>
      <c r="K127" s="39"/>
      <c r="L127" s="43"/>
      <c r="M127" s="235"/>
      <c r="N127" s="236"/>
      <c r="O127" s="90"/>
      <c r="P127" s="90"/>
      <c r="Q127" s="90"/>
      <c r="R127" s="90"/>
      <c r="S127" s="90"/>
      <c r="T127" s="91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5" t="s">
        <v>199</v>
      </c>
      <c r="AU127" s="15" t="s">
        <v>94</v>
      </c>
    </row>
    <row r="128" s="2" customFormat="1">
      <c r="A128" s="37"/>
      <c r="B128" s="38"/>
      <c r="C128" s="39"/>
      <c r="D128" s="248" t="s">
        <v>268</v>
      </c>
      <c r="E128" s="39"/>
      <c r="F128" s="249" t="s">
        <v>301</v>
      </c>
      <c r="G128" s="39"/>
      <c r="H128" s="39"/>
      <c r="I128" s="234"/>
      <c r="J128" s="39"/>
      <c r="K128" s="39"/>
      <c r="L128" s="43"/>
      <c r="M128" s="235"/>
      <c r="N128" s="236"/>
      <c r="O128" s="90"/>
      <c r="P128" s="90"/>
      <c r="Q128" s="90"/>
      <c r="R128" s="90"/>
      <c r="S128" s="90"/>
      <c r="T128" s="91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15" t="s">
        <v>268</v>
      </c>
      <c r="AU128" s="15" t="s">
        <v>94</v>
      </c>
    </row>
    <row r="129" s="13" customFormat="1">
      <c r="A129" s="13"/>
      <c r="B129" s="237"/>
      <c r="C129" s="238"/>
      <c r="D129" s="232" t="s">
        <v>260</v>
      </c>
      <c r="E129" s="239" t="s">
        <v>1</v>
      </c>
      <c r="F129" s="240" t="s">
        <v>1508</v>
      </c>
      <c r="G129" s="238"/>
      <c r="H129" s="241">
        <v>66.599999999999994</v>
      </c>
      <c r="I129" s="242"/>
      <c r="J129" s="238"/>
      <c r="K129" s="238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94</v>
      </c>
      <c r="AV129" s="13" t="s">
        <v>94</v>
      </c>
      <c r="AW129" s="13" t="s">
        <v>38</v>
      </c>
      <c r="AX129" s="13" t="s">
        <v>91</v>
      </c>
      <c r="AY129" s="247" t="s">
        <v>192</v>
      </c>
    </row>
    <row r="130" s="2" customFormat="1" ht="24.15" customHeight="1">
      <c r="A130" s="37"/>
      <c r="B130" s="38"/>
      <c r="C130" s="219" t="s">
        <v>94</v>
      </c>
      <c r="D130" s="219" t="s">
        <v>193</v>
      </c>
      <c r="E130" s="220" t="s">
        <v>303</v>
      </c>
      <c r="F130" s="221" t="s">
        <v>304</v>
      </c>
      <c r="G130" s="222" t="s">
        <v>298</v>
      </c>
      <c r="H130" s="223">
        <v>94.349999999999994</v>
      </c>
      <c r="I130" s="224"/>
      <c r="J130" s="225">
        <f>ROUND(I130*H130,2)</f>
        <v>0</v>
      </c>
      <c r="K130" s="221" t="s">
        <v>266</v>
      </c>
      <c r="L130" s="43"/>
      <c r="M130" s="226" t="s">
        <v>1</v>
      </c>
      <c r="N130" s="227" t="s">
        <v>48</v>
      </c>
      <c r="O130" s="90"/>
      <c r="P130" s="228">
        <f>O130*H130</f>
        <v>0</v>
      </c>
      <c r="Q130" s="228">
        <v>0</v>
      </c>
      <c r="R130" s="228">
        <f>Q130*H130</f>
        <v>0</v>
      </c>
      <c r="S130" s="228">
        <v>0.316</v>
      </c>
      <c r="T130" s="229">
        <f>S130*H130</f>
        <v>29.814599999999999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0" t="s">
        <v>209</v>
      </c>
      <c r="AT130" s="230" t="s">
        <v>193</v>
      </c>
      <c r="AU130" s="230" t="s">
        <v>94</v>
      </c>
      <c r="AY130" s="15" t="s">
        <v>192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5" t="s">
        <v>91</v>
      </c>
      <c r="BK130" s="231">
        <f>ROUND(I130*H130,2)</f>
        <v>0</v>
      </c>
      <c r="BL130" s="15" t="s">
        <v>209</v>
      </c>
      <c r="BM130" s="230" t="s">
        <v>305</v>
      </c>
    </row>
    <row r="131" s="2" customFormat="1">
      <c r="A131" s="37"/>
      <c r="B131" s="38"/>
      <c r="C131" s="39"/>
      <c r="D131" s="232" t="s">
        <v>199</v>
      </c>
      <c r="E131" s="39"/>
      <c r="F131" s="233" t="s">
        <v>306</v>
      </c>
      <c r="G131" s="39"/>
      <c r="H131" s="39"/>
      <c r="I131" s="234"/>
      <c r="J131" s="39"/>
      <c r="K131" s="39"/>
      <c r="L131" s="43"/>
      <c r="M131" s="235"/>
      <c r="N131" s="236"/>
      <c r="O131" s="90"/>
      <c r="P131" s="90"/>
      <c r="Q131" s="90"/>
      <c r="R131" s="90"/>
      <c r="S131" s="90"/>
      <c r="T131" s="91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199</v>
      </c>
      <c r="AU131" s="15" t="s">
        <v>94</v>
      </c>
    </row>
    <row r="132" s="2" customFormat="1">
      <c r="A132" s="37"/>
      <c r="B132" s="38"/>
      <c r="C132" s="39"/>
      <c r="D132" s="248" t="s">
        <v>268</v>
      </c>
      <c r="E132" s="39"/>
      <c r="F132" s="249" t="s">
        <v>307</v>
      </c>
      <c r="G132" s="39"/>
      <c r="H132" s="39"/>
      <c r="I132" s="234"/>
      <c r="J132" s="39"/>
      <c r="K132" s="39"/>
      <c r="L132" s="43"/>
      <c r="M132" s="235"/>
      <c r="N132" s="236"/>
      <c r="O132" s="90"/>
      <c r="P132" s="90"/>
      <c r="Q132" s="90"/>
      <c r="R132" s="90"/>
      <c r="S132" s="90"/>
      <c r="T132" s="91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15" t="s">
        <v>268</v>
      </c>
      <c r="AU132" s="15" t="s">
        <v>94</v>
      </c>
    </row>
    <row r="133" s="13" customFormat="1">
      <c r="A133" s="13"/>
      <c r="B133" s="237"/>
      <c r="C133" s="238"/>
      <c r="D133" s="232" t="s">
        <v>260</v>
      </c>
      <c r="E133" s="239" t="s">
        <v>1</v>
      </c>
      <c r="F133" s="240" t="s">
        <v>1509</v>
      </c>
      <c r="G133" s="238"/>
      <c r="H133" s="241">
        <v>94.349999999999994</v>
      </c>
      <c r="I133" s="242"/>
      <c r="J133" s="238"/>
      <c r="K133" s="238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94</v>
      </c>
      <c r="AV133" s="13" t="s">
        <v>94</v>
      </c>
      <c r="AW133" s="13" t="s">
        <v>38</v>
      </c>
      <c r="AX133" s="13" t="s">
        <v>83</v>
      </c>
      <c r="AY133" s="247" t="s">
        <v>192</v>
      </c>
    </row>
    <row r="134" s="2" customFormat="1" ht="24.15" customHeight="1">
      <c r="A134" s="37"/>
      <c r="B134" s="38"/>
      <c r="C134" s="219" t="s">
        <v>204</v>
      </c>
      <c r="D134" s="219" t="s">
        <v>193</v>
      </c>
      <c r="E134" s="220" t="s">
        <v>309</v>
      </c>
      <c r="F134" s="221" t="s">
        <v>310</v>
      </c>
      <c r="G134" s="222" t="s">
        <v>298</v>
      </c>
      <c r="H134" s="223">
        <v>94.349999999999994</v>
      </c>
      <c r="I134" s="224"/>
      <c r="J134" s="225">
        <f>ROUND(I134*H134,2)</f>
        <v>0</v>
      </c>
      <c r="K134" s="221" t="s">
        <v>266</v>
      </c>
      <c r="L134" s="43"/>
      <c r="M134" s="226" t="s">
        <v>1</v>
      </c>
      <c r="N134" s="227" t="s">
        <v>48</v>
      </c>
      <c r="O134" s="90"/>
      <c r="P134" s="228">
        <f>O134*H134</f>
        <v>0</v>
      </c>
      <c r="Q134" s="228">
        <v>9.0000000000000006E-05</v>
      </c>
      <c r="R134" s="228">
        <f>Q134*H134</f>
        <v>0.0084915000000000008</v>
      </c>
      <c r="S134" s="228">
        <v>0.11500000000000001</v>
      </c>
      <c r="T134" s="229">
        <f>S134*H134</f>
        <v>10.850249999999999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209</v>
      </c>
      <c r="AT134" s="230" t="s">
        <v>193</v>
      </c>
      <c r="AU134" s="230" t="s">
        <v>94</v>
      </c>
      <c r="AY134" s="15" t="s">
        <v>192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5" t="s">
        <v>91</v>
      </c>
      <c r="BK134" s="231">
        <f>ROUND(I134*H134,2)</f>
        <v>0</v>
      </c>
      <c r="BL134" s="15" t="s">
        <v>209</v>
      </c>
      <c r="BM134" s="230" t="s">
        <v>311</v>
      </c>
    </row>
    <row r="135" s="2" customFormat="1">
      <c r="A135" s="37"/>
      <c r="B135" s="38"/>
      <c r="C135" s="39"/>
      <c r="D135" s="232" t="s">
        <v>199</v>
      </c>
      <c r="E135" s="39"/>
      <c r="F135" s="233" t="s">
        <v>312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5" t="s">
        <v>199</v>
      </c>
      <c r="AU135" s="15" t="s">
        <v>94</v>
      </c>
    </row>
    <row r="136" s="2" customFormat="1">
      <c r="A136" s="37"/>
      <c r="B136" s="38"/>
      <c r="C136" s="39"/>
      <c r="D136" s="248" t="s">
        <v>268</v>
      </c>
      <c r="E136" s="39"/>
      <c r="F136" s="249" t="s">
        <v>313</v>
      </c>
      <c r="G136" s="39"/>
      <c r="H136" s="39"/>
      <c r="I136" s="234"/>
      <c r="J136" s="39"/>
      <c r="K136" s="39"/>
      <c r="L136" s="43"/>
      <c r="M136" s="235"/>
      <c r="N136" s="236"/>
      <c r="O136" s="90"/>
      <c r="P136" s="90"/>
      <c r="Q136" s="90"/>
      <c r="R136" s="90"/>
      <c r="S136" s="90"/>
      <c r="T136" s="91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15" t="s">
        <v>268</v>
      </c>
      <c r="AU136" s="15" t="s">
        <v>94</v>
      </c>
    </row>
    <row r="137" s="13" customFormat="1">
      <c r="A137" s="13"/>
      <c r="B137" s="237"/>
      <c r="C137" s="238"/>
      <c r="D137" s="232" t="s">
        <v>260</v>
      </c>
      <c r="E137" s="239" t="s">
        <v>1</v>
      </c>
      <c r="F137" s="240" t="s">
        <v>1509</v>
      </c>
      <c r="G137" s="238"/>
      <c r="H137" s="241">
        <v>94.349999999999994</v>
      </c>
      <c r="I137" s="242"/>
      <c r="J137" s="238"/>
      <c r="K137" s="238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94</v>
      </c>
      <c r="AV137" s="13" t="s">
        <v>94</v>
      </c>
      <c r="AW137" s="13" t="s">
        <v>38</v>
      </c>
      <c r="AX137" s="13" t="s">
        <v>91</v>
      </c>
      <c r="AY137" s="247" t="s">
        <v>192</v>
      </c>
    </row>
    <row r="138" s="2" customFormat="1" ht="16.5" customHeight="1">
      <c r="A138" s="37"/>
      <c r="B138" s="38"/>
      <c r="C138" s="254" t="s">
        <v>209</v>
      </c>
      <c r="D138" s="254" t="s">
        <v>331</v>
      </c>
      <c r="E138" s="255" t="s">
        <v>332</v>
      </c>
      <c r="F138" s="256" t="s">
        <v>333</v>
      </c>
      <c r="G138" s="257" t="s">
        <v>334</v>
      </c>
      <c r="H138" s="258">
        <v>53.280000000000001</v>
      </c>
      <c r="I138" s="259"/>
      <c r="J138" s="260">
        <f>ROUND(I138*H138,2)</f>
        <v>0</v>
      </c>
      <c r="K138" s="256" t="s">
        <v>266</v>
      </c>
      <c r="L138" s="261"/>
      <c r="M138" s="262" t="s">
        <v>1</v>
      </c>
      <c r="N138" s="263" t="s">
        <v>48</v>
      </c>
      <c r="O138" s="90"/>
      <c r="P138" s="228">
        <f>O138*H138</f>
        <v>0</v>
      </c>
      <c r="Q138" s="228">
        <v>1</v>
      </c>
      <c r="R138" s="228">
        <f>Q138*H138</f>
        <v>53.280000000000001</v>
      </c>
      <c r="S138" s="228">
        <v>0</v>
      </c>
      <c r="T138" s="22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0" t="s">
        <v>226</v>
      </c>
      <c r="AT138" s="230" t="s">
        <v>331</v>
      </c>
      <c r="AU138" s="230" t="s">
        <v>94</v>
      </c>
      <c r="AY138" s="15" t="s">
        <v>192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5" t="s">
        <v>91</v>
      </c>
      <c r="BK138" s="231">
        <f>ROUND(I138*H138,2)</f>
        <v>0</v>
      </c>
      <c r="BL138" s="15" t="s">
        <v>209</v>
      </c>
      <c r="BM138" s="230" t="s">
        <v>335</v>
      </c>
    </row>
    <row r="139" s="2" customFormat="1">
      <c r="A139" s="37"/>
      <c r="B139" s="38"/>
      <c r="C139" s="39"/>
      <c r="D139" s="232" t="s">
        <v>199</v>
      </c>
      <c r="E139" s="39"/>
      <c r="F139" s="233" t="s">
        <v>333</v>
      </c>
      <c r="G139" s="39"/>
      <c r="H139" s="39"/>
      <c r="I139" s="234"/>
      <c r="J139" s="39"/>
      <c r="K139" s="39"/>
      <c r="L139" s="43"/>
      <c r="M139" s="235"/>
      <c r="N139" s="236"/>
      <c r="O139" s="90"/>
      <c r="P139" s="90"/>
      <c r="Q139" s="90"/>
      <c r="R139" s="90"/>
      <c r="S139" s="90"/>
      <c r="T139" s="91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15" t="s">
        <v>199</v>
      </c>
      <c r="AU139" s="15" t="s">
        <v>94</v>
      </c>
    </row>
    <row r="140" s="13" customFormat="1">
      <c r="A140" s="13"/>
      <c r="B140" s="237"/>
      <c r="C140" s="238"/>
      <c r="D140" s="232" t="s">
        <v>260</v>
      </c>
      <c r="E140" s="239" t="s">
        <v>1</v>
      </c>
      <c r="F140" s="240" t="s">
        <v>1510</v>
      </c>
      <c r="G140" s="238"/>
      <c r="H140" s="241">
        <v>53.280000000000001</v>
      </c>
      <c r="I140" s="242"/>
      <c r="J140" s="238"/>
      <c r="K140" s="238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94</v>
      </c>
      <c r="AV140" s="13" t="s">
        <v>94</v>
      </c>
      <c r="AW140" s="13" t="s">
        <v>38</v>
      </c>
      <c r="AX140" s="13" t="s">
        <v>83</v>
      </c>
      <c r="AY140" s="247" t="s">
        <v>192</v>
      </c>
    </row>
    <row r="141" s="2" customFormat="1" ht="24.15" customHeight="1">
      <c r="A141" s="37"/>
      <c r="B141" s="38"/>
      <c r="C141" s="219" t="s">
        <v>191</v>
      </c>
      <c r="D141" s="219" t="s">
        <v>193</v>
      </c>
      <c r="E141" s="220" t="s">
        <v>343</v>
      </c>
      <c r="F141" s="221" t="s">
        <v>344</v>
      </c>
      <c r="G141" s="222" t="s">
        <v>316</v>
      </c>
      <c r="H141" s="223">
        <v>10</v>
      </c>
      <c r="I141" s="224"/>
      <c r="J141" s="225">
        <f>ROUND(I141*H141,2)</f>
        <v>0</v>
      </c>
      <c r="K141" s="221" t="s">
        <v>266</v>
      </c>
      <c r="L141" s="43"/>
      <c r="M141" s="226" t="s">
        <v>1</v>
      </c>
      <c r="N141" s="227" t="s">
        <v>48</v>
      </c>
      <c r="O141" s="90"/>
      <c r="P141" s="228">
        <f>O141*H141</f>
        <v>0</v>
      </c>
      <c r="Q141" s="228">
        <v>0.036900000000000002</v>
      </c>
      <c r="R141" s="228">
        <f>Q141*H141</f>
        <v>0.36899999999999999</v>
      </c>
      <c r="S141" s="228">
        <v>0</v>
      </c>
      <c r="T141" s="22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0" t="s">
        <v>209</v>
      </c>
      <c r="AT141" s="230" t="s">
        <v>193</v>
      </c>
      <c r="AU141" s="230" t="s">
        <v>94</v>
      </c>
      <c r="AY141" s="15" t="s">
        <v>192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5" t="s">
        <v>91</v>
      </c>
      <c r="BK141" s="231">
        <f>ROUND(I141*H141,2)</f>
        <v>0</v>
      </c>
      <c r="BL141" s="15" t="s">
        <v>209</v>
      </c>
      <c r="BM141" s="230" t="s">
        <v>345</v>
      </c>
    </row>
    <row r="142" s="2" customFormat="1">
      <c r="A142" s="37"/>
      <c r="B142" s="38"/>
      <c r="C142" s="39"/>
      <c r="D142" s="232" t="s">
        <v>199</v>
      </c>
      <c r="E142" s="39"/>
      <c r="F142" s="233" t="s">
        <v>346</v>
      </c>
      <c r="G142" s="39"/>
      <c r="H142" s="39"/>
      <c r="I142" s="234"/>
      <c r="J142" s="39"/>
      <c r="K142" s="39"/>
      <c r="L142" s="43"/>
      <c r="M142" s="235"/>
      <c r="N142" s="236"/>
      <c r="O142" s="90"/>
      <c r="P142" s="90"/>
      <c r="Q142" s="90"/>
      <c r="R142" s="90"/>
      <c r="S142" s="90"/>
      <c r="T142" s="91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15" t="s">
        <v>199</v>
      </c>
      <c r="AU142" s="15" t="s">
        <v>94</v>
      </c>
    </row>
    <row r="143" s="2" customFormat="1">
      <c r="A143" s="37"/>
      <c r="B143" s="38"/>
      <c r="C143" s="39"/>
      <c r="D143" s="248" t="s">
        <v>268</v>
      </c>
      <c r="E143" s="39"/>
      <c r="F143" s="249" t="s">
        <v>347</v>
      </c>
      <c r="G143" s="39"/>
      <c r="H143" s="39"/>
      <c r="I143" s="234"/>
      <c r="J143" s="39"/>
      <c r="K143" s="39"/>
      <c r="L143" s="43"/>
      <c r="M143" s="235"/>
      <c r="N143" s="236"/>
      <c r="O143" s="90"/>
      <c r="P143" s="90"/>
      <c r="Q143" s="90"/>
      <c r="R143" s="90"/>
      <c r="S143" s="90"/>
      <c r="T143" s="91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15" t="s">
        <v>268</v>
      </c>
      <c r="AU143" s="15" t="s">
        <v>94</v>
      </c>
    </row>
    <row r="144" s="13" customFormat="1">
      <c r="A144" s="13"/>
      <c r="B144" s="237"/>
      <c r="C144" s="238"/>
      <c r="D144" s="232" t="s">
        <v>260</v>
      </c>
      <c r="E144" s="239" t="s">
        <v>1</v>
      </c>
      <c r="F144" s="240" t="s">
        <v>236</v>
      </c>
      <c r="G144" s="238"/>
      <c r="H144" s="241">
        <v>10</v>
      </c>
      <c r="I144" s="242"/>
      <c r="J144" s="238"/>
      <c r="K144" s="238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94</v>
      </c>
      <c r="AV144" s="13" t="s">
        <v>94</v>
      </c>
      <c r="AW144" s="13" t="s">
        <v>38</v>
      </c>
      <c r="AX144" s="13" t="s">
        <v>91</v>
      </c>
      <c r="AY144" s="247" t="s">
        <v>192</v>
      </c>
    </row>
    <row r="145" s="2" customFormat="1" ht="24.15" customHeight="1">
      <c r="A145" s="37"/>
      <c r="B145" s="38"/>
      <c r="C145" s="219" t="s">
        <v>217</v>
      </c>
      <c r="D145" s="219" t="s">
        <v>193</v>
      </c>
      <c r="E145" s="220" t="s">
        <v>349</v>
      </c>
      <c r="F145" s="221" t="s">
        <v>350</v>
      </c>
      <c r="G145" s="222" t="s">
        <v>351</v>
      </c>
      <c r="H145" s="223">
        <v>33.299999999999997</v>
      </c>
      <c r="I145" s="224"/>
      <c r="J145" s="225">
        <f>ROUND(I145*H145,2)</f>
        <v>0</v>
      </c>
      <c r="K145" s="221" t="s">
        <v>266</v>
      </c>
      <c r="L145" s="43"/>
      <c r="M145" s="226" t="s">
        <v>1</v>
      </c>
      <c r="N145" s="227" t="s">
        <v>48</v>
      </c>
      <c r="O145" s="90"/>
      <c r="P145" s="228">
        <f>O145*H145</f>
        <v>0</v>
      </c>
      <c r="Q145" s="228">
        <v>0</v>
      </c>
      <c r="R145" s="228">
        <f>Q145*H145</f>
        <v>0</v>
      </c>
      <c r="S145" s="228">
        <v>0</v>
      </c>
      <c r="T145" s="22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0" t="s">
        <v>209</v>
      </c>
      <c r="AT145" s="230" t="s">
        <v>193</v>
      </c>
      <c r="AU145" s="230" t="s">
        <v>94</v>
      </c>
      <c r="AY145" s="15" t="s">
        <v>192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5" t="s">
        <v>91</v>
      </c>
      <c r="BK145" s="231">
        <f>ROUND(I145*H145,2)</f>
        <v>0</v>
      </c>
      <c r="BL145" s="15" t="s">
        <v>209</v>
      </c>
      <c r="BM145" s="230" t="s">
        <v>352</v>
      </c>
    </row>
    <row r="146" s="2" customFormat="1">
      <c r="A146" s="37"/>
      <c r="B146" s="38"/>
      <c r="C146" s="39"/>
      <c r="D146" s="232" t="s">
        <v>199</v>
      </c>
      <c r="E146" s="39"/>
      <c r="F146" s="233" t="s">
        <v>353</v>
      </c>
      <c r="G146" s="39"/>
      <c r="H146" s="39"/>
      <c r="I146" s="234"/>
      <c r="J146" s="39"/>
      <c r="K146" s="39"/>
      <c r="L146" s="43"/>
      <c r="M146" s="235"/>
      <c r="N146" s="236"/>
      <c r="O146" s="90"/>
      <c r="P146" s="90"/>
      <c r="Q146" s="90"/>
      <c r="R146" s="90"/>
      <c r="S146" s="90"/>
      <c r="T146" s="91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5" t="s">
        <v>199</v>
      </c>
      <c r="AU146" s="15" t="s">
        <v>94</v>
      </c>
    </row>
    <row r="147" s="2" customFormat="1">
      <c r="A147" s="37"/>
      <c r="B147" s="38"/>
      <c r="C147" s="39"/>
      <c r="D147" s="248" t="s">
        <v>268</v>
      </c>
      <c r="E147" s="39"/>
      <c r="F147" s="249" t="s">
        <v>354</v>
      </c>
      <c r="G147" s="39"/>
      <c r="H147" s="39"/>
      <c r="I147" s="234"/>
      <c r="J147" s="39"/>
      <c r="K147" s="39"/>
      <c r="L147" s="43"/>
      <c r="M147" s="235"/>
      <c r="N147" s="236"/>
      <c r="O147" s="90"/>
      <c r="P147" s="90"/>
      <c r="Q147" s="90"/>
      <c r="R147" s="90"/>
      <c r="S147" s="90"/>
      <c r="T147" s="91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15" t="s">
        <v>268</v>
      </c>
      <c r="AU147" s="15" t="s">
        <v>94</v>
      </c>
    </row>
    <row r="148" s="13" customFormat="1">
      <c r="A148" s="13"/>
      <c r="B148" s="237"/>
      <c r="C148" s="238"/>
      <c r="D148" s="232" t="s">
        <v>260</v>
      </c>
      <c r="E148" s="239" t="s">
        <v>1</v>
      </c>
      <c r="F148" s="240" t="s">
        <v>1511</v>
      </c>
      <c r="G148" s="238"/>
      <c r="H148" s="241">
        <v>33.299999999999997</v>
      </c>
      <c r="I148" s="242"/>
      <c r="J148" s="238"/>
      <c r="K148" s="238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94</v>
      </c>
      <c r="AV148" s="13" t="s">
        <v>94</v>
      </c>
      <c r="AW148" s="13" t="s">
        <v>38</v>
      </c>
      <c r="AX148" s="13" t="s">
        <v>91</v>
      </c>
      <c r="AY148" s="247" t="s">
        <v>192</v>
      </c>
    </row>
    <row r="149" s="2" customFormat="1" ht="37.8" customHeight="1">
      <c r="A149" s="37"/>
      <c r="B149" s="38"/>
      <c r="C149" s="219" t="s">
        <v>221</v>
      </c>
      <c r="D149" s="219" t="s">
        <v>193</v>
      </c>
      <c r="E149" s="220" t="s">
        <v>356</v>
      </c>
      <c r="F149" s="221" t="s">
        <v>357</v>
      </c>
      <c r="G149" s="222" t="s">
        <v>351</v>
      </c>
      <c r="H149" s="223">
        <v>2</v>
      </c>
      <c r="I149" s="224"/>
      <c r="J149" s="225">
        <f>ROUND(I149*H149,2)</f>
        <v>0</v>
      </c>
      <c r="K149" s="221" t="s">
        <v>266</v>
      </c>
      <c r="L149" s="43"/>
      <c r="M149" s="226" t="s">
        <v>1</v>
      </c>
      <c r="N149" s="227" t="s">
        <v>48</v>
      </c>
      <c r="O149" s="90"/>
      <c r="P149" s="228">
        <f>O149*H149</f>
        <v>0</v>
      </c>
      <c r="Q149" s="228">
        <v>0</v>
      </c>
      <c r="R149" s="228">
        <f>Q149*H149</f>
        <v>0</v>
      </c>
      <c r="S149" s="228">
        <v>0</v>
      </c>
      <c r="T149" s="22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0" t="s">
        <v>209</v>
      </c>
      <c r="AT149" s="230" t="s">
        <v>193</v>
      </c>
      <c r="AU149" s="230" t="s">
        <v>94</v>
      </c>
      <c r="AY149" s="15" t="s">
        <v>192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5" t="s">
        <v>91</v>
      </c>
      <c r="BK149" s="231">
        <f>ROUND(I149*H149,2)</f>
        <v>0</v>
      </c>
      <c r="BL149" s="15" t="s">
        <v>209</v>
      </c>
      <c r="BM149" s="230" t="s">
        <v>358</v>
      </c>
    </row>
    <row r="150" s="2" customFormat="1">
      <c r="A150" s="37"/>
      <c r="B150" s="38"/>
      <c r="C150" s="39"/>
      <c r="D150" s="232" t="s">
        <v>199</v>
      </c>
      <c r="E150" s="39"/>
      <c r="F150" s="233" t="s">
        <v>359</v>
      </c>
      <c r="G150" s="39"/>
      <c r="H150" s="39"/>
      <c r="I150" s="234"/>
      <c r="J150" s="39"/>
      <c r="K150" s="39"/>
      <c r="L150" s="43"/>
      <c r="M150" s="235"/>
      <c r="N150" s="236"/>
      <c r="O150" s="90"/>
      <c r="P150" s="90"/>
      <c r="Q150" s="90"/>
      <c r="R150" s="90"/>
      <c r="S150" s="90"/>
      <c r="T150" s="91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5" t="s">
        <v>199</v>
      </c>
      <c r="AU150" s="15" t="s">
        <v>94</v>
      </c>
    </row>
    <row r="151" s="2" customFormat="1">
      <c r="A151" s="37"/>
      <c r="B151" s="38"/>
      <c r="C151" s="39"/>
      <c r="D151" s="248" t="s">
        <v>268</v>
      </c>
      <c r="E151" s="39"/>
      <c r="F151" s="249" t="s">
        <v>360</v>
      </c>
      <c r="G151" s="39"/>
      <c r="H151" s="39"/>
      <c r="I151" s="234"/>
      <c r="J151" s="39"/>
      <c r="K151" s="39"/>
      <c r="L151" s="43"/>
      <c r="M151" s="235"/>
      <c r="N151" s="236"/>
      <c r="O151" s="90"/>
      <c r="P151" s="90"/>
      <c r="Q151" s="90"/>
      <c r="R151" s="90"/>
      <c r="S151" s="90"/>
      <c r="T151" s="91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15" t="s">
        <v>268</v>
      </c>
      <c r="AU151" s="15" t="s">
        <v>94</v>
      </c>
    </row>
    <row r="152" s="13" customFormat="1">
      <c r="A152" s="13"/>
      <c r="B152" s="237"/>
      <c r="C152" s="238"/>
      <c r="D152" s="232" t="s">
        <v>260</v>
      </c>
      <c r="E152" s="239" t="s">
        <v>1</v>
      </c>
      <c r="F152" s="240" t="s">
        <v>94</v>
      </c>
      <c r="G152" s="238"/>
      <c r="H152" s="241">
        <v>2</v>
      </c>
      <c r="I152" s="242"/>
      <c r="J152" s="238"/>
      <c r="K152" s="238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94</v>
      </c>
      <c r="AV152" s="13" t="s">
        <v>94</v>
      </c>
      <c r="AW152" s="13" t="s">
        <v>38</v>
      </c>
      <c r="AX152" s="13" t="s">
        <v>91</v>
      </c>
      <c r="AY152" s="247" t="s">
        <v>192</v>
      </c>
    </row>
    <row r="153" s="2" customFormat="1" ht="33" customHeight="1">
      <c r="A153" s="37"/>
      <c r="B153" s="38"/>
      <c r="C153" s="219" t="s">
        <v>226</v>
      </c>
      <c r="D153" s="219" t="s">
        <v>193</v>
      </c>
      <c r="E153" s="220" t="s">
        <v>362</v>
      </c>
      <c r="F153" s="221" t="s">
        <v>363</v>
      </c>
      <c r="G153" s="222" t="s">
        <v>351</v>
      </c>
      <c r="H153" s="223">
        <v>24.972999999999999</v>
      </c>
      <c r="I153" s="224"/>
      <c r="J153" s="225">
        <f>ROUND(I153*H153,2)</f>
        <v>0</v>
      </c>
      <c r="K153" s="221" t="s">
        <v>364</v>
      </c>
      <c r="L153" s="43"/>
      <c r="M153" s="226" t="s">
        <v>1</v>
      </c>
      <c r="N153" s="227" t="s">
        <v>48</v>
      </c>
      <c r="O153" s="90"/>
      <c r="P153" s="228">
        <f>O153*H153</f>
        <v>0</v>
      </c>
      <c r="Q153" s="228">
        <v>0</v>
      </c>
      <c r="R153" s="228">
        <f>Q153*H153</f>
        <v>0</v>
      </c>
      <c r="S153" s="228">
        <v>0</v>
      </c>
      <c r="T153" s="22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0" t="s">
        <v>209</v>
      </c>
      <c r="AT153" s="230" t="s">
        <v>193</v>
      </c>
      <c r="AU153" s="230" t="s">
        <v>94</v>
      </c>
      <c r="AY153" s="15" t="s">
        <v>192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5" t="s">
        <v>91</v>
      </c>
      <c r="BK153" s="231">
        <f>ROUND(I153*H153,2)</f>
        <v>0</v>
      </c>
      <c r="BL153" s="15" t="s">
        <v>209</v>
      </c>
      <c r="BM153" s="230" t="s">
        <v>1102</v>
      </c>
    </row>
    <row r="154" s="2" customFormat="1">
      <c r="A154" s="37"/>
      <c r="B154" s="38"/>
      <c r="C154" s="39"/>
      <c r="D154" s="232" t="s">
        <v>199</v>
      </c>
      <c r="E154" s="39"/>
      <c r="F154" s="233" t="s">
        <v>366</v>
      </c>
      <c r="G154" s="39"/>
      <c r="H154" s="39"/>
      <c r="I154" s="234"/>
      <c r="J154" s="39"/>
      <c r="K154" s="39"/>
      <c r="L154" s="43"/>
      <c r="M154" s="235"/>
      <c r="N154" s="236"/>
      <c r="O154" s="90"/>
      <c r="P154" s="90"/>
      <c r="Q154" s="90"/>
      <c r="R154" s="90"/>
      <c r="S154" s="90"/>
      <c r="T154" s="91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15" t="s">
        <v>199</v>
      </c>
      <c r="AU154" s="15" t="s">
        <v>94</v>
      </c>
    </row>
    <row r="155" s="2" customFormat="1">
      <c r="A155" s="37"/>
      <c r="B155" s="38"/>
      <c r="C155" s="39"/>
      <c r="D155" s="248" t="s">
        <v>268</v>
      </c>
      <c r="E155" s="39"/>
      <c r="F155" s="249" t="s">
        <v>367</v>
      </c>
      <c r="G155" s="39"/>
      <c r="H155" s="39"/>
      <c r="I155" s="234"/>
      <c r="J155" s="39"/>
      <c r="K155" s="39"/>
      <c r="L155" s="43"/>
      <c r="M155" s="235"/>
      <c r="N155" s="236"/>
      <c r="O155" s="90"/>
      <c r="P155" s="90"/>
      <c r="Q155" s="90"/>
      <c r="R155" s="90"/>
      <c r="S155" s="90"/>
      <c r="T155" s="91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15" t="s">
        <v>268</v>
      </c>
      <c r="AU155" s="15" t="s">
        <v>94</v>
      </c>
    </row>
    <row r="156" s="13" customFormat="1">
      <c r="A156" s="13"/>
      <c r="B156" s="237"/>
      <c r="C156" s="238"/>
      <c r="D156" s="232" t="s">
        <v>260</v>
      </c>
      <c r="E156" s="239" t="s">
        <v>1</v>
      </c>
      <c r="F156" s="240" t="s">
        <v>1512</v>
      </c>
      <c r="G156" s="238"/>
      <c r="H156" s="241">
        <v>31.966000000000001</v>
      </c>
      <c r="I156" s="242"/>
      <c r="J156" s="238"/>
      <c r="K156" s="238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94</v>
      </c>
      <c r="AV156" s="13" t="s">
        <v>94</v>
      </c>
      <c r="AW156" s="13" t="s">
        <v>38</v>
      </c>
      <c r="AX156" s="13" t="s">
        <v>83</v>
      </c>
      <c r="AY156" s="247" t="s">
        <v>192</v>
      </c>
    </row>
    <row r="157" s="13" customFormat="1">
      <c r="A157" s="13"/>
      <c r="B157" s="237"/>
      <c r="C157" s="238"/>
      <c r="D157" s="232" t="s">
        <v>260</v>
      </c>
      <c r="E157" s="239" t="s">
        <v>1</v>
      </c>
      <c r="F157" s="240" t="s">
        <v>1513</v>
      </c>
      <c r="G157" s="238"/>
      <c r="H157" s="241">
        <v>-6.9930000000000003</v>
      </c>
      <c r="I157" s="242"/>
      <c r="J157" s="238"/>
      <c r="K157" s="238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94</v>
      </c>
      <c r="AV157" s="13" t="s">
        <v>94</v>
      </c>
      <c r="AW157" s="13" t="s">
        <v>38</v>
      </c>
      <c r="AX157" s="13" t="s">
        <v>83</v>
      </c>
      <c r="AY157" s="247" t="s">
        <v>192</v>
      </c>
    </row>
    <row r="158" s="2" customFormat="1" ht="37.8" customHeight="1">
      <c r="A158" s="37"/>
      <c r="B158" s="38"/>
      <c r="C158" s="219" t="s">
        <v>231</v>
      </c>
      <c r="D158" s="219" t="s">
        <v>193</v>
      </c>
      <c r="E158" s="220" t="s">
        <v>370</v>
      </c>
      <c r="F158" s="221" t="s">
        <v>371</v>
      </c>
      <c r="G158" s="222" t="s">
        <v>351</v>
      </c>
      <c r="H158" s="223">
        <v>2</v>
      </c>
      <c r="I158" s="224"/>
      <c r="J158" s="225">
        <f>ROUND(I158*H158,2)</f>
        <v>0</v>
      </c>
      <c r="K158" s="221" t="s">
        <v>266</v>
      </c>
      <c r="L158" s="43"/>
      <c r="M158" s="226" t="s">
        <v>1</v>
      </c>
      <c r="N158" s="227" t="s">
        <v>48</v>
      </c>
      <c r="O158" s="90"/>
      <c r="P158" s="228">
        <f>O158*H158</f>
        <v>0</v>
      </c>
      <c r="Q158" s="228">
        <v>0</v>
      </c>
      <c r="R158" s="228">
        <f>Q158*H158</f>
        <v>0</v>
      </c>
      <c r="S158" s="228">
        <v>0</v>
      </c>
      <c r="T158" s="22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30" t="s">
        <v>209</v>
      </c>
      <c r="AT158" s="230" t="s">
        <v>193</v>
      </c>
      <c r="AU158" s="230" t="s">
        <v>94</v>
      </c>
      <c r="AY158" s="15" t="s">
        <v>192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5" t="s">
        <v>91</v>
      </c>
      <c r="BK158" s="231">
        <f>ROUND(I158*H158,2)</f>
        <v>0</v>
      </c>
      <c r="BL158" s="15" t="s">
        <v>209</v>
      </c>
      <c r="BM158" s="230" t="s">
        <v>372</v>
      </c>
    </row>
    <row r="159" s="2" customFormat="1">
      <c r="A159" s="37"/>
      <c r="B159" s="38"/>
      <c r="C159" s="39"/>
      <c r="D159" s="232" t="s">
        <v>199</v>
      </c>
      <c r="E159" s="39"/>
      <c r="F159" s="233" t="s">
        <v>373</v>
      </c>
      <c r="G159" s="39"/>
      <c r="H159" s="39"/>
      <c r="I159" s="234"/>
      <c r="J159" s="39"/>
      <c r="K159" s="39"/>
      <c r="L159" s="43"/>
      <c r="M159" s="235"/>
      <c r="N159" s="236"/>
      <c r="O159" s="90"/>
      <c r="P159" s="90"/>
      <c r="Q159" s="90"/>
      <c r="R159" s="90"/>
      <c r="S159" s="90"/>
      <c r="T159" s="91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15" t="s">
        <v>199</v>
      </c>
      <c r="AU159" s="15" t="s">
        <v>94</v>
      </c>
    </row>
    <row r="160" s="2" customFormat="1">
      <c r="A160" s="37"/>
      <c r="B160" s="38"/>
      <c r="C160" s="39"/>
      <c r="D160" s="248" t="s">
        <v>268</v>
      </c>
      <c r="E160" s="39"/>
      <c r="F160" s="249" t="s">
        <v>374</v>
      </c>
      <c r="G160" s="39"/>
      <c r="H160" s="39"/>
      <c r="I160" s="234"/>
      <c r="J160" s="39"/>
      <c r="K160" s="39"/>
      <c r="L160" s="43"/>
      <c r="M160" s="235"/>
      <c r="N160" s="236"/>
      <c r="O160" s="90"/>
      <c r="P160" s="90"/>
      <c r="Q160" s="90"/>
      <c r="R160" s="90"/>
      <c r="S160" s="90"/>
      <c r="T160" s="91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15" t="s">
        <v>268</v>
      </c>
      <c r="AU160" s="15" t="s">
        <v>94</v>
      </c>
    </row>
    <row r="161" s="13" customFormat="1">
      <c r="A161" s="13"/>
      <c r="B161" s="237"/>
      <c r="C161" s="238"/>
      <c r="D161" s="232" t="s">
        <v>260</v>
      </c>
      <c r="E161" s="239" t="s">
        <v>1</v>
      </c>
      <c r="F161" s="240" t="s">
        <v>94</v>
      </c>
      <c r="G161" s="238"/>
      <c r="H161" s="241">
        <v>2</v>
      </c>
      <c r="I161" s="242"/>
      <c r="J161" s="238"/>
      <c r="K161" s="238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94</v>
      </c>
      <c r="AV161" s="13" t="s">
        <v>94</v>
      </c>
      <c r="AW161" s="13" t="s">
        <v>38</v>
      </c>
      <c r="AX161" s="13" t="s">
        <v>91</v>
      </c>
      <c r="AY161" s="247" t="s">
        <v>192</v>
      </c>
    </row>
    <row r="162" s="2" customFormat="1" ht="33" customHeight="1">
      <c r="A162" s="37"/>
      <c r="B162" s="38"/>
      <c r="C162" s="219" t="s">
        <v>236</v>
      </c>
      <c r="D162" s="219" t="s">
        <v>193</v>
      </c>
      <c r="E162" s="220" t="s">
        <v>375</v>
      </c>
      <c r="F162" s="221" t="s">
        <v>376</v>
      </c>
      <c r="G162" s="222" t="s">
        <v>351</v>
      </c>
      <c r="H162" s="223">
        <v>33.963999999999999</v>
      </c>
      <c r="I162" s="224"/>
      <c r="J162" s="225">
        <f>ROUND(I162*H162,2)</f>
        <v>0</v>
      </c>
      <c r="K162" s="221" t="s">
        <v>266</v>
      </c>
      <c r="L162" s="43"/>
      <c r="M162" s="226" t="s">
        <v>1</v>
      </c>
      <c r="N162" s="227" t="s">
        <v>48</v>
      </c>
      <c r="O162" s="90"/>
      <c r="P162" s="228">
        <f>O162*H162</f>
        <v>0</v>
      </c>
      <c r="Q162" s="228">
        <v>0</v>
      </c>
      <c r="R162" s="228">
        <f>Q162*H162</f>
        <v>0</v>
      </c>
      <c r="S162" s="228">
        <v>0</v>
      </c>
      <c r="T162" s="22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0" t="s">
        <v>209</v>
      </c>
      <c r="AT162" s="230" t="s">
        <v>193</v>
      </c>
      <c r="AU162" s="230" t="s">
        <v>94</v>
      </c>
      <c r="AY162" s="15" t="s">
        <v>192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5" t="s">
        <v>91</v>
      </c>
      <c r="BK162" s="231">
        <f>ROUND(I162*H162,2)</f>
        <v>0</v>
      </c>
      <c r="BL162" s="15" t="s">
        <v>209</v>
      </c>
      <c r="BM162" s="230" t="s">
        <v>1105</v>
      </c>
    </row>
    <row r="163" s="2" customFormat="1">
      <c r="A163" s="37"/>
      <c r="B163" s="38"/>
      <c r="C163" s="39"/>
      <c r="D163" s="232" t="s">
        <v>199</v>
      </c>
      <c r="E163" s="39"/>
      <c r="F163" s="233" t="s">
        <v>378</v>
      </c>
      <c r="G163" s="39"/>
      <c r="H163" s="39"/>
      <c r="I163" s="234"/>
      <c r="J163" s="39"/>
      <c r="K163" s="39"/>
      <c r="L163" s="43"/>
      <c r="M163" s="235"/>
      <c r="N163" s="236"/>
      <c r="O163" s="90"/>
      <c r="P163" s="90"/>
      <c r="Q163" s="90"/>
      <c r="R163" s="90"/>
      <c r="S163" s="90"/>
      <c r="T163" s="91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15" t="s">
        <v>199</v>
      </c>
      <c r="AU163" s="15" t="s">
        <v>94</v>
      </c>
    </row>
    <row r="164" s="2" customFormat="1">
      <c r="A164" s="37"/>
      <c r="B164" s="38"/>
      <c r="C164" s="39"/>
      <c r="D164" s="248" t="s">
        <v>268</v>
      </c>
      <c r="E164" s="39"/>
      <c r="F164" s="249" t="s">
        <v>379</v>
      </c>
      <c r="G164" s="39"/>
      <c r="H164" s="39"/>
      <c r="I164" s="234"/>
      <c r="J164" s="39"/>
      <c r="K164" s="39"/>
      <c r="L164" s="43"/>
      <c r="M164" s="235"/>
      <c r="N164" s="236"/>
      <c r="O164" s="90"/>
      <c r="P164" s="90"/>
      <c r="Q164" s="90"/>
      <c r="R164" s="90"/>
      <c r="S164" s="90"/>
      <c r="T164" s="91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15" t="s">
        <v>268</v>
      </c>
      <c r="AU164" s="15" t="s">
        <v>94</v>
      </c>
    </row>
    <row r="165" s="13" customFormat="1">
      <c r="A165" s="13"/>
      <c r="B165" s="237"/>
      <c r="C165" s="238"/>
      <c r="D165" s="232" t="s">
        <v>260</v>
      </c>
      <c r="E165" s="239" t="s">
        <v>1</v>
      </c>
      <c r="F165" s="240" t="s">
        <v>1514</v>
      </c>
      <c r="G165" s="238"/>
      <c r="H165" s="241">
        <v>43.287999999999997</v>
      </c>
      <c r="I165" s="242"/>
      <c r="J165" s="238"/>
      <c r="K165" s="238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94</v>
      </c>
      <c r="AV165" s="13" t="s">
        <v>94</v>
      </c>
      <c r="AW165" s="13" t="s">
        <v>38</v>
      </c>
      <c r="AX165" s="13" t="s">
        <v>83</v>
      </c>
      <c r="AY165" s="247" t="s">
        <v>192</v>
      </c>
    </row>
    <row r="166" s="13" customFormat="1">
      <c r="A166" s="13"/>
      <c r="B166" s="237"/>
      <c r="C166" s="238"/>
      <c r="D166" s="232" t="s">
        <v>260</v>
      </c>
      <c r="E166" s="239" t="s">
        <v>1</v>
      </c>
      <c r="F166" s="240" t="s">
        <v>1515</v>
      </c>
      <c r="G166" s="238"/>
      <c r="H166" s="241">
        <v>-9.3239999999999998</v>
      </c>
      <c r="I166" s="242"/>
      <c r="J166" s="238"/>
      <c r="K166" s="238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94</v>
      </c>
      <c r="AV166" s="13" t="s">
        <v>94</v>
      </c>
      <c r="AW166" s="13" t="s">
        <v>38</v>
      </c>
      <c r="AX166" s="13" t="s">
        <v>83</v>
      </c>
      <c r="AY166" s="247" t="s">
        <v>192</v>
      </c>
    </row>
    <row r="167" s="2" customFormat="1" ht="33" customHeight="1">
      <c r="A167" s="37"/>
      <c r="B167" s="38"/>
      <c r="C167" s="219" t="s">
        <v>241</v>
      </c>
      <c r="D167" s="219" t="s">
        <v>193</v>
      </c>
      <c r="E167" s="220" t="s">
        <v>382</v>
      </c>
      <c r="F167" s="221" t="s">
        <v>383</v>
      </c>
      <c r="G167" s="222" t="s">
        <v>351</v>
      </c>
      <c r="H167" s="223">
        <v>26.972999999999999</v>
      </c>
      <c r="I167" s="224"/>
      <c r="J167" s="225">
        <f>ROUND(I167*H167,2)</f>
        <v>0</v>
      </c>
      <c r="K167" s="221" t="s">
        <v>266</v>
      </c>
      <c r="L167" s="43"/>
      <c r="M167" s="226" t="s">
        <v>1</v>
      </c>
      <c r="N167" s="227" t="s">
        <v>48</v>
      </c>
      <c r="O167" s="90"/>
      <c r="P167" s="228">
        <f>O167*H167</f>
        <v>0</v>
      </c>
      <c r="Q167" s="228">
        <v>0</v>
      </c>
      <c r="R167" s="228">
        <f>Q167*H167</f>
        <v>0</v>
      </c>
      <c r="S167" s="228">
        <v>0</v>
      </c>
      <c r="T167" s="22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30" t="s">
        <v>209</v>
      </c>
      <c r="AT167" s="230" t="s">
        <v>193</v>
      </c>
      <c r="AU167" s="230" t="s">
        <v>94</v>
      </c>
      <c r="AY167" s="15" t="s">
        <v>192</v>
      </c>
      <c r="BE167" s="231">
        <f>IF(N167="základní",J167,0)</f>
        <v>0</v>
      </c>
      <c r="BF167" s="231">
        <f>IF(N167="snížená",J167,0)</f>
        <v>0</v>
      </c>
      <c r="BG167" s="231">
        <f>IF(N167="zákl. přenesená",J167,0)</f>
        <v>0</v>
      </c>
      <c r="BH167" s="231">
        <f>IF(N167="sníž. přenesená",J167,0)</f>
        <v>0</v>
      </c>
      <c r="BI167" s="231">
        <f>IF(N167="nulová",J167,0)</f>
        <v>0</v>
      </c>
      <c r="BJ167" s="15" t="s">
        <v>91</v>
      </c>
      <c r="BK167" s="231">
        <f>ROUND(I167*H167,2)</f>
        <v>0</v>
      </c>
      <c r="BL167" s="15" t="s">
        <v>209</v>
      </c>
      <c r="BM167" s="230" t="s">
        <v>1108</v>
      </c>
    </row>
    <row r="168" s="2" customFormat="1">
      <c r="A168" s="37"/>
      <c r="B168" s="38"/>
      <c r="C168" s="39"/>
      <c r="D168" s="232" t="s">
        <v>199</v>
      </c>
      <c r="E168" s="39"/>
      <c r="F168" s="233" t="s">
        <v>385</v>
      </c>
      <c r="G168" s="39"/>
      <c r="H168" s="39"/>
      <c r="I168" s="234"/>
      <c r="J168" s="39"/>
      <c r="K168" s="39"/>
      <c r="L168" s="43"/>
      <c r="M168" s="235"/>
      <c r="N168" s="236"/>
      <c r="O168" s="90"/>
      <c r="P168" s="90"/>
      <c r="Q168" s="90"/>
      <c r="R168" s="90"/>
      <c r="S168" s="90"/>
      <c r="T168" s="91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15" t="s">
        <v>199</v>
      </c>
      <c r="AU168" s="15" t="s">
        <v>94</v>
      </c>
    </row>
    <row r="169" s="2" customFormat="1">
      <c r="A169" s="37"/>
      <c r="B169" s="38"/>
      <c r="C169" s="39"/>
      <c r="D169" s="248" t="s">
        <v>268</v>
      </c>
      <c r="E169" s="39"/>
      <c r="F169" s="249" t="s">
        <v>386</v>
      </c>
      <c r="G169" s="39"/>
      <c r="H169" s="39"/>
      <c r="I169" s="234"/>
      <c r="J169" s="39"/>
      <c r="K169" s="39"/>
      <c r="L169" s="43"/>
      <c r="M169" s="235"/>
      <c r="N169" s="236"/>
      <c r="O169" s="90"/>
      <c r="P169" s="90"/>
      <c r="Q169" s="90"/>
      <c r="R169" s="90"/>
      <c r="S169" s="90"/>
      <c r="T169" s="91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15" t="s">
        <v>268</v>
      </c>
      <c r="AU169" s="15" t="s">
        <v>94</v>
      </c>
    </row>
    <row r="170" s="13" customFormat="1">
      <c r="A170" s="13"/>
      <c r="B170" s="237"/>
      <c r="C170" s="238"/>
      <c r="D170" s="232" t="s">
        <v>260</v>
      </c>
      <c r="E170" s="239" t="s">
        <v>1</v>
      </c>
      <c r="F170" s="240" t="s">
        <v>1516</v>
      </c>
      <c r="G170" s="238"/>
      <c r="H170" s="241">
        <v>33.966000000000001</v>
      </c>
      <c r="I170" s="242"/>
      <c r="J170" s="238"/>
      <c r="K170" s="238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94</v>
      </c>
      <c r="AV170" s="13" t="s">
        <v>94</v>
      </c>
      <c r="AW170" s="13" t="s">
        <v>38</v>
      </c>
      <c r="AX170" s="13" t="s">
        <v>83</v>
      </c>
      <c r="AY170" s="247" t="s">
        <v>192</v>
      </c>
    </row>
    <row r="171" s="13" customFormat="1">
      <c r="A171" s="13"/>
      <c r="B171" s="237"/>
      <c r="C171" s="238"/>
      <c r="D171" s="232" t="s">
        <v>260</v>
      </c>
      <c r="E171" s="239" t="s">
        <v>1</v>
      </c>
      <c r="F171" s="240" t="s">
        <v>1513</v>
      </c>
      <c r="G171" s="238"/>
      <c r="H171" s="241">
        <v>-6.9930000000000003</v>
      </c>
      <c r="I171" s="242"/>
      <c r="J171" s="238"/>
      <c r="K171" s="238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94</v>
      </c>
      <c r="AV171" s="13" t="s">
        <v>94</v>
      </c>
      <c r="AW171" s="13" t="s">
        <v>38</v>
      </c>
      <c r="AX171" s="13" t="s">
        <v>83</v>
      </c>
      <c r="AY171" s="247" t="s">
        <v>192</v>
      </c>
    </row>
    <row r="172" s="2" customFormat="1" ht="21.75" customHeight="1">
      <c r="A172" s="37"/>
      <c r="B172" s="38"/>
      <c r="C172" s="219" t="s">
        <v>247</v>
      </c>
      <c r="D172" s="219" t="s">
        <v>193</v>
      </c>
      <c r="E172" s="220" t="s">
        <v>387</v>
      </c>
      <c r="F172" s="221" t="s">
        <v>388</v>
      </c>
      <c r="G172" s="222" t="s">
        <v>298</v>
      </c>
      <c r="H172" s="223">
        <v>264.18000000000001</v>
      </c>
      <c r="I172" s="224"/>
      <c r="J172" s="225">
        <f>ROUND(I172*H172,2)</f>
        <v>0</v>
      </c>
      <c r="K172" s="221" t="s">
        <v>266</v>
      </c>
      <c r="L172" s="43"/>
      <c r="M172" s="226" t="s">
        <v>1</v>
      </c>
      <c r="N172" s="227" t="s">
        <v>48</v>
      </c>
      <c r="O172" s="90"/>
      <c r="P172" s="228">
        <f>O172*H172</f>
        <v>0</v>
      </c>
      <c r="Q172" s="228">
        <v>0.00084000000000000003</v>
      </c>
      <c r="R172" s="228">
        <f>Q172*H172</f>
        <v>0.2219112</v>
      </c>
      <c r="S172" s="228">
        <v>0</v>
      </c>
      <c r="T172" s="22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30" t="s">
        <v>209</v>
      </c>
      <c r="AT172" s="230" t="s">
        <v>193</v>
      </c>
      <c r="AU172" s="230" t="s">
        <v>94</v>
      </c>
      <c r="AY172" s="15" t="s">
        <v>192</v>
      </c>
      <c r="BE172" s="231">
        <f>IF(N172="základní",J172,0)</f>
        <v>0</v>
      </c>
      <c r="BF172" s="231">
        <f>IF(N172="snížená",J172,0)</f>
        <v>0</v>
      </c>
      <c r="BG172" s="231">
        <f>IF(N172="zákl. přenesená",J172,0)</f>
        <v>0</v>
      </c>
      <c r="BH172" s="231">
        <f>IF(N172="sníž. přenesená",J172,0)</f>
        <v>0</v>
      </c>
      <c r="BI172" s="231">
        <f>IF(N172="nulová",J172,0)</f>
        <v>0</v>
      </c>
      <c r="BJ172" s="15" t="s">
        <v>91</v>
      </c>
      <c r="BK172" s="231">
        <f>ROUND(I172*H172,2)</f>
        <v>0</v>
      </c>
      <c r="BL172" s="15" t="s">
        <v>209</v>
      </c>
      <c r="BM172" s="230" t="s">
        <v>1110</v>
      </c>
    </row>
    <row r="173" s="2" customFormat="1">
      <c r="A173" s="37"/>
      <c r="B173" s="38"/>
      <c r="C173" s="39"/>
      <c r="D173" s="232" t="s">
        <v>199</v>
      </c>
      <c r="E173" s="39"/>
      <c r="F173" s="233" t="s">
        <v>388</v>
      </c>
      <c r="G173" s="39"/>
      <c r="H173" s="39"/>
      <c r="I173" s="234"/>
      <c r="J173" s="39"/>
      <c r="K173" s="39"/>
      <c r="L173" s="43"/>
      <c r="M173" s="235"/>
      <c r="N173" s="236"/>
      <c r="O173" s="90"/>
      <c r="P173" s="90"/>
      <c r="Q173" s="90"/>
      <c r="R173" s="90"/>
      <c r="S173" s="90"/>
      <c r="T173" s="91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15" t="s">
        <v>199</v>
      </c>
      <c r="AU173" s="15" t="s">
        <v>94</v>
      </c>
    </row>
    <row r="174" s="2" customFormat="1">
      <c r="A174" s="37"/>
      <c r="B174" s="38"/>
      <c r="C174" s="39"/>
      <c r="D174" s="248" t="s">
        <v>268</v>
      </c>
      <c r="E174" s="39"/>
      <c r="F174" s="249" t="s">
        <v>390</v>
      </c>
      <c r="G174" s="39"/>
      <c r="H174" s="39"/>
      <c r="I174" s="234"/>
      <c r="J174" s="39"/>
      <c r="K174" s="39"/>
      <c r="L174" s="43"/>
      <c r="M174" s="235"/>
      <c r="N174" s="236"/>
      <c r="O174" s="90"/>
      <c r="P174" s="90"/>
      <c r="Q174" s="90"/>
      <c r="R174" s="90"/>
      <c r="S174" s="90"/>
      <c r="T174" s="91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15" t="s">
        <v>268</v>
      </c>
      <c r="AU174" s="15" t="s">
        <v>94</v>
      </c>
    </row>
    <row r="175" s="13" customFormat="1">
      <c r="A175" s="13"/>
      <c r="B175" s="237"/>
      <c r="C175" s="238"/>
      <c r="D175" s="232" t="s">
        <v>260</v>
      </c>
      <c r="E175" s="239" t="s">
        <v>1</v>
      </c>
      <c r="F175" s="240" t="s">
        <v>1517</v>
      </c>
      <c r="G175" s="238"/>
      <c r="H175" s="241">
        <v>264.18000000000001</v>
      </c>
      <c r="I175" s="242"/>
      <c r="J175" s="238"/>
      <c r="K175" s="238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94</v>
      </c>
      <c r="AV175" s="13" t="s">
        <v>94</v>
      </c>
      <c r="AW175" s="13" t="s">
        <v>38</v>
      </c>
      <c r="AX175" s="13" t="s">
        <v>91</v>
      </c>
      <c r="AY175" s="247" t="s">
        <v>192</v>
      </c>
    </row>
    <row r="176" s="2" customFormat="1" ht="24.15" customHeight="1">
      <c r="A176" s="37"/>
      <c r="B176" s="38"/>
      <c r="C176" s="219" t="s">
        <v>255</v>
      </c>
      <c r="D176" s="219" t="s">
        <v>193</v>
      </c>
      <c r="E176" s="220" t="s">
        <v>393</v>
      </c>
      <c r="F176" s="221" t="s">
        <v>394</v>
      </c>
      <c r="G176" s="222" t="s">
        <v>298</v>
      </c>
      <c r="H176" s="223">
        <v>264.18000000000001</v>
      </c>
      <c r="I176" s="224"/>
      <c r="J176" s="225">
        <f>ROUND(I176*H176,2)</f>
        <v>0</v>
      </c>
      <c r="K176" s="221" t="s">
        <v>266</v>
      </c>
      <c r="L176" s="43"/>
      <c r="M176" s="226" t="s">
        <v>1</v>
      </c>
      <c r="N176" s="227" t="s">
        <v>48</v>
      </c>
      <c r="O176" s="90"/>
      <c r="P176" s="228">
        <f>O176*H176</f>
        <v>0</v>
      </c>
      <c r="Q176" s="228">
        <v>0</v>
      </c>
      <c r="R176" s="228">
        <f>Q176*H176</f>
        <v>0</v>
      </c>
      <c r="S176" s="228">
        <v>0</v>
      </c>
      <c r="T176" s="22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30" t="s">
        <v>209</v>
      </c>
      <c r="AT176" s="230" t="s">
        <v>193</v>
      </c>
      <c r="AU176" s="230" t="s">
        <v>94</v>
      </c>
      <c r="AY176" s="15" t="s">
        <v>192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5" t="s">
        <v>91</v>
      </c>
      <c r="BK176" s="231">
        <f>ROUND(I176*H176,2)</f>
        <v>0</v>
      </c>
      <c r="BL176" s="15" t="s">
        <v>209</v>
      </c>
      <c r="BM176" s="230" t="s">
        <v>1112</v>
      </c>
    </row>
    <row r="177" s="2" customFormat="1">
      <c r="A177" s="37"/>
      <c r="B177" s="38"/>
      <c r="C177" s="39"/>
      <c r="D177" s="232" t="s">
        <v>199</v>
      </c>
      <c r="E177" s="39"/>
      <c r="F177" s="233" t="s">
        <v>394</v>
      </c>
      <c r="G177" s="39"/>
      <c r="H177" s="39"/>
      <c r="I177" s="234"/>
      <c r="J177" s="39"/>
      <c r="K177" s="39"/>
      <c r="L177" s="43"/>
      <c r="M177" s="235"/>
      <c r="N177" s="236"/>
      <c r="O177" s="90"/>
      <c r="P177" s="90"/>
      <c r="Q177" s="90"/>
      <c r="R177" s="90"/>
      <c r="S177" s="90"/>
      <c r="T177" s="91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15" t="s">
        <v>199</v>
      </c>
      <c r="AU177" s="15" t="s">
        <v>94</v>
      </c>
    </row>
    <row r="178" s="2" customFormat="1">
      <c r="A178" s="37"/>
      <c r="B178" s="38"/>
      <c r="C178" s="39"/>
      <c r="D178" s="248" t="s">
        <v>268</v>
      </c>
      <c r="E178" s="39"/>
      <c r="F178" s="249" t="s">
        <v>396</v>
      </c>
      <c r="G178" s="39"/>
      <c r="H178" s="39"/>
      <c r="I178" s="234"/>
      <c r="J178" s="39"/>
      <c r="K178" s="39"/>
      <c r="L178" s="43"/>
      <c r="M178" s="235"/>
      <c r="N178" s="236"/>
      <c r="O178" s="90"/>
      <c r="P178" s="90"/>
      <c r="Q178" s="90"/>
      <c r="R178" s="90"/>
      <c r="S178" s="90"/>
      <c r="T178" s="91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15" t="s">
        <v>268</v>
      </c>
      <c r="AU178" s="15" t="s">
        <v>94</v>
      </c>
    </row>
    <row r="179" s="13" customFormat="1">
      <c r="A179" s="13"/>
      <c r="B179" s="237"/>
      <c r="C179" s="238"/>
      <c r="D179" s="232" t="s">
        <v>260</v>
      </c>
      <c r="E179" s="239" t="s">
        <v>1</v>
      </c>
      <c r="F179" s="240" t="s">
        <v>1517</v>
      </c>
      <c r="G179" s="238"/>
      <c r="H179" s="241">
        <v>264.18000000000001</v>
      </c>
      <c r="I179" s="242"/>
      <c r="J179" s="238"/>
      <c r="K179" s="238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94</v>
      </c>
      <c r="AV179" s="13" t="s">
        <v>94</v>
      </c>
      <c r="AW179" s="13" t="s">
        <v>38</v>
      </c>
      <c r="AX179" s="13" t="s">
        <v>91</v>
      </c>
      <c r="AY179" s="247" t="s">
        <v>192</v>
      </c>
    </row>
    <row r="180" s="2" customFormat="1" ht="24.15" customHeight="1">
      <c r="A180" s="37"/>
      <c r="B180" s="38"/>
      <c r="C180" s="219" t="s">
        <v>263</v>
      </c>
      <c r="D180" s="219" t="s">
        <v>193</v>
      </c>
      <c r="E180" s="220" t="s">
        <v>398</v>
      </c>
      <c r="F180" s="221" t="s">
        <v>399</v>
      </c>
      <c r="G180" s="222" t="s">
        <v>351</v>
      </c>
      <c r="H180" s="223">
        <v>53.945999999999998</v>
      </c>
      <c r="I180" s="224"/>
      <c r="J180" s="225">
        <f>ROUND(I180*H180,2)</f>
        <v>0</v>
      </c>
      <c r="K180" s="221" t="s">
        <v>266</v>
      </c>
      <c r="L180" s="43"/>
      <c r="M180" s="226" t="s">
        <v>1</v>
      </c>
      <c r="N180" s="227" t="s">
        <v>48</v>
      </c>
      <c r="O180" s="90"/>
      <c r="P180" s="228">
        <f>O180*H180</f>
        <v>0</v>
      </c>
      <c r="Q180" s="228">
        <v>0</v>
      </c>
      <c r="R180" s="228">
        <f>Q180*H180</f>
        <v>0</v>
      </c>
      <c r="S180" s="228">
        <v>0</v>
      </c>
      <c r="T180" s="22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30" t="s">
        <v>209</v>
      </c>
      <c r="AT180" s="230" t="s">
        <v>193</v>
      </c>
      <c r="AU180" s="230" t="s">
        <v>94</v>
      </c>
      <c r="AY180" s="15" t="s">
        <v>192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5" t="s">
        <v>91</v>
      </c>
      <c r="BK180" s="231">
        <f>ROUND(I180*H180,2)</f>
        <v>0</v>
      </c>
      <c r="BL180" s="15" t="s">
        <v>209</v>
      </c>
      <c r="BM180" s="230" t="s">
        <v>400</v>
      </c>
    </row>
    <row r="181" s="2" customFormat="1">
      <c r="A181" s="37"/>
      <c r="B181" s="38"/>
      <c r="C181" s="39"/>
      <c r="D181" s="232" t="s">
        <v>199</v>
      </c>
      <c r="E181" s="39"/>
      <c r="F181" s="233" t="s">
        <v>401</v>
      </c>
      <c r="G181" s="39"/>
      <c r="H181" s="39"/>
      <c r="I181" s="234"/>
      <c r="J181" s="39"/>
      <c r="K181" s="39"/>
      <c r="L181" s="43"/>
      <c r="M181" s="235"/>
      <c r="N181" s="236"/>
      <c r="O181" s="90"/>
      <c r="P181" s="90"/>
      <c r="Q181" s="90"/>
      <c r="R181" s="90"/>
      <c r="S181" s="90"/>
      <c r="T181" s="91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15" t="s">
        <v>199</v>
      </c>
      <c r="AU181" s="15" t="s">
        <v>94</v>
      </c>
    </row>
    <row r="182" s="2" customFormat="1">
      <c r="A182" s="37"/>
      <c r="B182" s="38"/>
      <c r="C182" s="39"/>
      <c r="D182" s="248" t="s">
        <v>268</v>
      </c>
      <c r="E182" s="39"/>
      <c r="F182" s="249" t="s">
        <v>402</v>
      </c>
      <c r="G182" s="39"/>
      <c r="H182" s="39"/>
      <c r="I182" s="234"/>
      <c r="J182" s="39"/>
      <c r="K182" s="39"/>
      <c r="L182" s="43"/>
      <c r="M182" s="235"/>
      <c r="N182" s="236"/>
      <c r="O182" s="90"/>
      <c r="P182" s="90"/>
      <c r="Q182" s="90"/>
      <c r="R182" s="90"/>
      <c r="S182" s="90"/>
      <c r="T182" s="91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15" t="s">
        <v>268</v>
      </c>
      <c r="AU182" s="15" t="s">
        <v>94</v>
      </c>
    </row>
    <row r="183" s="13" customFormat="1">
      <c r="A183" s="13"/>
      <c r="B183" s="237"/>
      <c r="C183" s="238"/>
      <c r="D183" s="232" t="s">
        <v>260</v>
      </c>
      <c r="E183" s="239" t="s">
        <v>1</v>
      </c>
      <c r="F183" s="240" t="s">
        <v>1518</v>
      </c>
      <c r="G183" s="238"/>
      <c r="H183" s="241">
        <v>67.932000000000002</v>
      </c>
      <c r="I183" s="242"/>
      <c r="J183" s="238"/>
      <c r="K183" s="238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94</v>
      </c>
      <c r="AV183" s="13" t="s">
        <v>94</v>
      </c>
      <c r="AW183" s="13" t="s">
        <v>38</v>
      </c>
      <c r="AX183" s="13" t="s">
        <v>83</v>
      </c>
      <c r="AY183" s="247" t="s">
        <v>192</v>
      </c>
    </row>
    <row r="184" s="13" customFormat="1">
      <c r="A184" s="13"/>
      <c r="B184" s="237"/>
      <c r="C184" s="238"/>
      <c r="D184" s="232" t="s">
        <v>260</v>
      </c>
      <c r="E184" s="239" t="s">
        <v>1</v>
      </c>
      <c r="F184" s="240" t="s">
        <v>1519</v>
      </c>
      <c r="G184" s="238"/>
      <c r="H184" s="241">
        <v>-13.986000000000001</v>
      </c>
      <c r="I184" s="242"/>
      <c r="J184" s="238"/>
      <c r="K184" s="238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94</v>
      </c>
      <c r="AV184" s="13" t="s">
        <v>94</v>
      </c>
      <c r="AW184" s="13" t="s">
        <v>38</v>
      </c>
      <c r="AX184" s="13" t="s">
        <v>83</v>
      </c>
      <c r="AY184" s="247" t="s">
        <v>192</v>
      </c>
    </row>
    <row r="185" s="2" customFormat="1" ht="24.15" customHeight="1">
      <c r="A185" s="37"/>
      <c r="B185" s="38"/>
      <c r="C185" s="219" t="s">
        <v>8</v>
      </c>
      <c r="D185" s="219" t="s">
        <v>193</v>
      </c>
      <c r="E185" s="220" t="s">
        <v>406</v>
      </c>
      <c r="F185" s="221" t="s">
        <v>407</v>
      </c>
      <c r="G185" s="222" t="s">
        <v>351</v>
      </c>
      <c r="H185" s="223">
        <v>125.874</v>
      </c>
      <c r="I185" s="224"/>
      <c r="J185" s="225">
        <f>ROUND(I185*H185,2)</f>
        <v>0</v>
      </c>
      <c r="K185" s="221" t="s">
        <v>266</v>
      </c>
      <c r="L185" s="43"/>
      <c r="M185" s="226" t="s">
        <v>1</v>
      </c>
      <c r="N185" s="227" t="s">
        <v>48</v>
      </c>
      <c r="O185" s="90"/>
      <c r="P185" s="228">
        <f>O185*H185</f>
        <v>0</v>
      </c>
      <c r="Q185" s="228">
        <v>0</v>
      </c>
      <c r="R185" s="228">
        <f>Q185*H185</f>
        <v>0</v>
      </c>
      <c r="S185" s="228">
        <v>0</v>
      </c>
      <c r="T185" s="22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30" t="s">
        <v>209</v>
      </c>
      <c r="AT185" s="230" t="s">
        <v>193</v>
      </c>
      <c r="AU185" s="230" t="s">
        <v>94</v>
      </c>
      <c r="AY185" s="15" t="s">
        <v>192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5" t="s">
        <v>91</v>
      </c>
      <c r="BK185" s="231">
        <f>ROUND(I185*H185,2)</f>
        <v>0</v>
      </c>
      <c r="BL185" s="15" t="s">
        <v>209</v>
      </c>
      <c r="BM185" s="230" t="s">
        <v>408</v>
      </c>
    </row>
    <row r="186" s="2" customFormat="1">
      <c r="A186" s="37"/>
      <c r="B186" s="38"/>
      <c r="C186" s="39"/>
      <c r="D186" s="232" t="s">
        <v>199</v>
      </c>
      <c r="E186" s="39"/>
      <c r="F186" s="233" t="s">
        <v>409</v>
      </c>
      <c r="G186" s="39"/>
      <c r="H186" s="39"/>
      <c r="I186" s="234"/>
      <c r="J186" s="39"/>
      <c r="K186" s="39"/>
      <c r="L186" s="43"/>
      <c r="M186" s="235"/>
      <c r="N186" s="236"/>
      <c r="O186" s="90"/>
      <c r="P186" s="90"/>
      <c r="Q186" s="90"/>
      <c r="R186" s="90"/>
      <c r="S186" s="90"/>
      <c r="T186" s="91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15" t="s">
        <v>199</v>
      </c>
      <c r="AU186" s="15" t="s">
        <v>94</v>
      </c>
    </row>
    <row r="187" s="2" customFormat="1">
      <c r="A187" s="37"/>
      <c r="B187" s="38"/>
      <c r="C187" s="39"/>
      <c r="D187" s="248" t="s">
        <v>268</v>
      </c>
      <c r="E187" s="39"/>
      <c r="F187" s="249" t="s">
        <v>410</v>
      </c>
      <c r="G187" s="39"/>
      <c r="H187" s="39"/>
      <c r="I187" s="234"/>
      <c r="J187" s="39"/>
      <c r="K187" s="39"/>
      <c r="L187" s="43"/>
      <c r="M187" s="235"/>
      <c r="N187" s="236"/>
      <c r="O187" s="90"/>
      <c r="P187" s="90"/>
      <c r="Q187" s="90"/>
      <c r="R187" s="90"/>
      <c r="S187" s="90"/>
      <c r="T187" s="91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15" t="s">
        <v>268</v>
      </c>
      <c r="AU187" s="15" t="s">
        <v>94</v>
      </c>
    </row>
    <row r="188" s="13" customFormat="1">
      <c r="A188" s="13"/>
      <c r="B188" s="237"/>
      <c r="C188" s="238"/>
      <c r="D188" s="232" t="s">
        <v>260</v>
      </c>
      <c r="E188" s="239" t="s">
        <v>1</v>
      </c>
      <c r="F188" s="240" t="s">
        <v>1520</v>
      </c>
      <c r="G188" s="238"/>
      <c r="H188" s="241">
        <v>158.50800000000001</v>
      </c>
      <c r="I188" s="242"/>
      <c r="J188" s="238"/>
      <c r="K188" s="238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94</v>
      </c>
      <c r="AV188" s="13" t="s">
        <v>94</v>
      </c>
      <c r="AW188" s="13" t="s">
        <v>38</v>
      </c>
      <c r="AX188" s="13" t="s">
        <v>83</v>
      </c>
      <c r="AY188" s="247" t="s">
        <v>192</v>
      </c>
    </row>
    <row r="189" s="13" customFormat="1">
      <c r="A189" s="13"/>
      <c r="B189" s="237"/>
      <c r="C189" s="238"/>
      <c r="D189" s="232" t="s">
        <v>260</v>
      </c>
      <c r="E189" s="239" t="s">
        <v>1</v>
      </c>
      <c r="F189" s="240" t="s">
        <v>1521</v>
      </c>
      <c r="G189" s="238"/>
      <c r="H189" s="241">
        <v>-32.634</v>
      </c>
      <c r="I189" s="242"/>
      <c r="J189" s="238"/>
      <c r="K189" s="238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260</v>
      </c>
      <c r="AU189" s="247" t="s">
        <v>94</v>
      </c>
      <c r="AV189" s="13" t="s">
        <v>94</v>
      </c>
      <c r="AW189" s="13" t="s">
        <v>38</v>
      </c>
      <c r="AX189" s="13" t="s">
        <v>83</v>
      </c>
      <c r="AY189" s="247" t="s">
        <v>192</v>
      </c>
    </row>
    <row r="190" s="2" customFormat="1" ht="33" customHeight="1">
      <c r="A190" s="37"/>
      <c r="B190" s="38"/>
      <c r="C190" s="219" t="s">
        <v>276</v>
      </c>
      <c r="D190" s="219" t="s">
        <v>193</v>
      </c>
      <c r="E190" s="220" t="s">
        <v>429</v>
      </c>
      <c r="F190" s="221" t="s">
        <v>430</v>
      </c>
      <c r="G190" s="222" t="s">
        <v>351</v>
      </c>
      <c r="H190" s="223">
        <v>46.619999999999997</v>
      </c>
      <c r="I190" s="224"/>
      <c r="J190" s="225">
        <f>ROUND(I190*H190,2)</f>
        <v>0</v>
      </c>
      <c r="K190" s="221" t="s">
        <v>266</v>
      </c>
      <c r="L190" s="43"/>
      <c r="M190" s="226" t="s">
        <v>1</v>
      </c>
      <c r="N190" s="227" t="s">
        <v>48</v>
      </c>
      <c r="O190" s="90"/>
      <c r="P190" s="228">
        <f>O190*H190</f>
        <v>0</v>
      </c>
      <c r="Q190" s="228">
        <v>0</v>
      </c>
      <c r="R190" s="228">
        <f>Q190*H190</f>
        <v>0</v>
      </c>
      <c r="S190" s="228">
        <v>0</v>
      </c>
      <c r="T190" s="22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30" t="s">
        <v>209</v>
      </c>
      <c r="AT190" s="230" t="s">
        <v>193</v>
      </c>
      <c r="AU190" s="230" t="s">
        <v>94</v>
      </c>
      <c r="AY190" s="15" t="s">
        <v>192</v>
      </c>
      <c r="BE190" s="231">
        <f>IF(N190="základní",J190,0)</f>
        <v>0</v>
      </c>
      <c r="BF190" s="231">
        <f>IF(N190="snížená",J190,0)</f>
        <v>0</v>
      </c>
      <c r="BG190" s="231">
        <f>IF(N190="zákl. přenesená",J190,0)</f>
        <v>0</v>
      </c>
      <c r="BH190" s="231">
        <f>IF(N190="sníž. přenesená",J190,0)</f>
        <v>0</v>
      </c>
      <c r="BI190" s="231">
        <f>IF(N190="nulová",J190,0)</f>
        <v>0</v>
      </c>
      <c r="BJ190" s="15" t="s">
        <v>91</v>
      </c>
      <c r="BK190" s="231">
        <f>ROUND(I190*H190,2)</f>
        <v>0</v>
      </c>
      <c r="BL190" s="15" t="s">
        <v>209</v>
      </c>
      <c r="BM190" s="230" t="s">
        <v>431</v>
      </c>
    </row>
    <row r="191" s="2" customFormat="1">
      <c r="A191" s="37"/>
      <c r="B191" s="38"/>
      <c r="C191" s="39"/>
      <c r="D191" s="232" t="s">
        <v>199</v>
      </c>
      <c r="E191" s="39"/>
      <c r="F191" s="233" t="s">
        <v>432</v>
      </c>
      <c r="G191" s="39"/>
      <c r="H191" s="39"/>
      <c r="I191" s="234"/>
      <c r="J191" s="39"/>
      <c r="K191" s="39"/>
      <c r="L191" s="43"/>
      <c r="M191" s="235"/>
      <c r="N191" s="236"/>
      <c r="O191" s="90"/>
      <c r="P191" s="90"/>
      <c r="Q191" s="90"/>
      <c r="R191" s="90"/>
      <c r="S191" s="90"/>
      <c r="T191" s="91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15" t="s">
        <v>199</v>
      </c>
      <c r="AU191" s="15" t="s">
        <v>94</v>
      </c>
    </row>
    <row r="192" s="2" customFormat="1">
      <c r="A192" s="37"/>
      <c r="B192" s="38"/>
      <c r="C192" s="39"/>
      <c r="D192" s="248" t="s">
        <v>268</v>
      </c>
      <c r="E192" s="39"/>
      <c r="F192" s="249" t="s">
        <v>433</v>
      </c>
      <c r="G192" s="39"/>
      <c r="H192" s="39"/>
      <c r="I192" s="234"/>
      <c r="J192" s="39"/>
      <c r="K192" s="39"/>
      <c r="L192" s="43"/>
      <c r="M192" s="235"/>
      <c r="N192" s="236"/>
      <c r="O192" s="90"/>
      <c r="P192" s="90"/>
      <c r="Q192" s="90"/>
      <c r="R192" s="90"/>
      <c r="S192" s="90"/>
      <c r="T192" s="91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15" t="s">
        <v>268</v>
      </c>
      <c r="AU192" s="15" t="s">
        <v>94</v>
      </c>
    </row>
    <row r="193" s="13" customFormat="1">
      <c r="A193" s="13"/>
      <c r="B193" s="237"/>
      <c r="C193" s="238"/>
      <c r="D193" s="232" t="s">
        <v>260</v>
      </c>
      <c r="E193" s="239" t="s">
        <v>1</v>
      </c>
      <c r="F193" s="240" t="s">
        <v>1522</v>
      </c>
      <c r="G193" s="238"/>
      <c r="H193" s="241">
        <v>46.619999999999997</v>
      </c>
      <c r="I193" s="242"/>
      <c r="J193" s="238"/>
      <c r="K193" s="238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94</v>
      </c>
      <c r="AV193" s="13" t="s">
        <v>94</v>
      </c>
      <c r="AW193" s="13" t="s">
        <v>38</v>
      </c>
      <c r="AX193" s="13" t="s">
        <v>83</v>
      </c>
      <c r="AY193" s="247" t="s">
        <v>192</v>
      </c>
    </row>
    <row r="194" s="2" customFormat="1" ht="37.8" customHeight="1">
      <c r="A194" s="37"/>
      <c r="B194" s="38"/>
      <c r="C194" s="219" t="s">
        <v>392</v>
      </c>
      <c r="D194" s="219" t="s">
        <v>193</v>
      </c>
      <c r="E194" s="220" t="s">
        <v>436</v>
      </c>
      <c r="F194" s="221" t="s">
        <v>437</v>
      </c>
      <c r="G194" s="222" t="s">
        <v>351</v>
      </c>
      <c r="H194" s="223">
        <v>93.239999999999995</v>
      </c>
      <c r="I194" s="224"/>
      <c r="J194" s="225">
        <f>ROUND(I194*H194,2)</f>
        <v>0</v>
      </c>
      <c r="K194" s="221" t="s">
        <v>266</v>
      </c>
      <c r="L194" s="43"/>
      <c r="M194" s="226" t="s">
        <v>1</v>
      </c>
      <c r="N194" s="227" t="s">
        <v>48</v>
      </c>
      <c r="O194" s="90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209</v>
      </c>
      <c r="AT194" s="230" t="s">
        <v>193</v>
      </c>
      <c r="AU194" s="230" t="s">
        <v>94</v>
      </c>
      <c r="AY194" s="15" t="s">
        <v>192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5" t="s">
        <v>91</v>
      </c>
      <c r="BK194" s="231">
        <f>ROUND(I194*H194,2)</f>
        <v>0</v>
      </c>
      <c r="BL194" s="15" t="s">
        <v>209</v>
      </c>
      <c r="BM194" s="230" t="s">
        <v>438</v>
      </c>
    </row>
    <row r="195" s="2" customFormat="1">
      <c r="A195" s="37"/>
      <c r="B195" s="38"/>
      <c r="C195" s="39"/>
      <c r="D195" s="232" t="s">
        <v>199</v>
      </c>
      <c r="E195" s="39"/>
      <c r="F195" s="233" t="s">
        <v>439</v>
      </c>
      <c r="G195" s="39"/>
      <c r="H195" s="39"/>
      <c r="I195" s="234"/>
      <c r="J195" s="39"/>
      <c r="K195" s="39"/>
      <c r="L195" s="43"/>
      <c r="M195" s="235"/>
      <c r="N195" s="236"/>
      <c r="O195" s="90"/>
      <c r="P195" s="90"/>
      <c r="Q195" s="90"/>
      <c r="R195" s="90"/>
      <c r="S195" s="90"/>
      <c r="T195" s="91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15" t="s">
        <v>199</v>
      </c>
      <c r="AU195" s="15" t="s">
        <v>94</v>
      </c>
    </row>
    <row r="196" s="2" customFormat="1">
      <c r="A196" s="37"/>
      <c r="B196" s="38"/>
      <c r="C196" s="39"/>
      <c r="D196" s="248" t="s">
        <v>268</v>
      </c>
      <c r="E196" s="39"/>
      <c r="F196" s="249" t="s">
        <v>440</v>
      </c>
      <c r="G196" s="39"/>
      <c r="H196" s="39"/>
      <c r="I196" s="234"/>
      <c r="J196" s="39"/>
      <c r="K196" s="39"/>
      <c r="L196" s="43"/>
      <c r="M196" s="235"/>
      <c r="N196" s="236"/>
      <c r="O196" s="90"/>
      <c r="P196" s="90"/>
      <c r="Q196" s="90"/>
      <c r="R196" s="90"/>
      <c r="S196" s="90"/>
      <c r="T196" s="91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15" t="s">
        <v>268</v>
      </c>
      <c r="AU196" s="15" t="s">
        <v>94</v>
      </c>
    </row>
    <row r="197" s="13" customFormat="1">
      <c r="A197" s="13"/>
      <c r="B197" s="237"/>
      <c r="C197" s="238"/>
      <c r="D197" s="232" t="s">
        <v>260</v>
      </c>
      <c r="E197" s="239" t="s">
        <v>1</v>
      </c>
      <c r="F197" s="240" t="s">
        <v>1523</v>
      </c>
      <c r="G197" s="238"/>
      <c r="H197" s="241">
        <v>93.239999999999995</v>
      </c>
      <c r="I197" s="242"/>
      <c r="J197" s="238"/>
      <c r="K197" s="238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94</v>
      </c>
      <c r="AV197" s="13" t="s">
        <v>94</v>
      </c>
      <c r="AW197" s="13" t="s">
        <v>38</v>
      </c>
      <c r="AX197" s="13" t="s">
        <v>91</v>
      </c>
      <c r="AY197" s="247" t="s">
        <v>192</v>
      </c>
    </row>
    <row r="198" s="2" customFormat="1" ht="24.15" customHeight="1">
      <c r="A198" s="37"/>
      <c r="B198" s="38"/>
      <c r="C198" s="219" t="s">
        <v>397</v>
      </c>
      <c r="D198" s="219" t="s">
        <v>193</v>
      </c>
      <c r="E198" s="220" t="s">
        <v>443</v>
      </c>
      <c r="F198" s="221" t="s">
        <v>444</v>
      </c>
      <c r="G198" s="222" t="s">
        <v>351</v>
      </c>
      <c r="H198" s="223">
        <v>26.972999999999999</v>
      </c>
      <c r="I198" s="224"/>
      <c r="J198" s="225">
        <f>ROUND(I198*H198,2)</f>
        <v>0</v>
      </c>
      <c r="K198" s="221" t="s">
        <v>266</v>
      </c>
      <c r="L198" s="43"/>
      <c r="M198" s="226" t="s">
        <v>1</v>
      </c>
      <c r="N198" s="227" t="s">
        <v>48</v>
      </c>
      <c r="O198" s="90"/>
      <c r="P198" s="228">
        <f>O198*H198</f>
        <v>0</v>
      </c>
      <c r="Q198" s="228">
        <v>0</v>
      </c>
      <c r="R198" s="228">
        <f>Q198*H198</f>
        <v>0</v>
      </c>
      <c r="S198" s="228">
        <v>0</v>
      </c>
      <c r="T198" s="22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30" t="s">
        <v>209</v>
      </c>
      <c r="AT198" s="230" t="s">
        <v>193</v>
      </c>
      <c r="AU198" s="230" t="s">
        <v>94</v>
      </c>
      <c r="AY198" s="15" t="s">
        <v>192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5" t="s">
        <v>91</v>
      </c>
      <c r="BK198" s="231">
        <f>ROUND(I198*H198,2)</f>
        <v>0</v>
      </c>
      <c r="BL198" s="15" t="s">
        <v>209</v>
      </c>
      <c r="BM198" s="230" t="s">
        <v>445</v>
      </c>
    </row>
    <row r="199" s="2" customFormat="1">
      <c r="A199" s="37"/>
      <c r="B199" s="38"/>
      <c r="C199" s="39"/>
      <c r="D199" s="232" t="s">
        <v>199</v>
      </c>
      <c r="E199" s="39"/>
      <c r="F199" s="233" t="s">
        <v>446</v>
      </c>
      <c r="G199" s="39"/>
      <c r="H199" s="39"/>
      <c r="I199" s="234"/>
      <c r="J199" s="39"/>
      <c r="K199" s="39"/>
      <c r="L199" s="43"/>
      <c r="M199" s="235"/>
      <c r="N199" s="236"/>
      <c r="O199" s="90"/>
      <c r="P199" s="90"/>
      <c r="Q199" s="90"/>
      <c r="R199" s="90"/>
      <c r="S199" s="90"/>
      <c r="T199" s="91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15" t="s">
        <v>199</v>
      </c>
      <c r="AU199" s="15" t="s">
        <v>94</v>
      </c>
    </row>
    <row r="200" s="2" customFormat="1">
      <c r="A200" s="37"/>
      <c r="B200" s="38"/>
      <c r="C200" s="39"/>
      <c r="D200" s="248" t="s">
        <v>268</v>
      </c>
      <c r="E200" s="39"/>
      <c r="F200" s="249" t="s">
        <v>447</v>
      </c>
      <c r="G200" s="39"/>
      <c r="H200" s="39"/>
      <c r="I200" s="234"/>
      <c r="J200" s="39"/>
      <c r="K200" s="39"/>
      <c r="L200" s="43"/>
      <c r="M200" s="235"/>
      <c r="N200" s="236"/>
      <c r="O200" s="90"/>
      <c r="P200" s="90"/>
      <c r="Q200" s="90"/>
      <c r="R200" s="90"/>
      <c r="S200" s="90"/>
      <c r="T200" s="91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15" t="s">
        <v>268</v>
      </c>
      <c r="AU200" s="15" t="s">
        <v>94</v>
      </c>
    </row>
    <row r="201" s="13" customFormat="1">
      <c r="A201" s="13"/>
      <c r="B201" s="237"/>
      <c r="C201" s="238"/>
      <c r="D201" s="232" t="s">
        <v>260</v>
      </c>
      <c r="E201" s="239" t="s">
        <v>1</v>
      </c>
      <c r="F201" s="240" t="s">
        <v>1516</v>
      </c>
      <c r="G201" s="238"/>
      <c r="H201" s="241">
        <v>33.966000000000001</v>
      </c>
      <c r="I201" s="242"/>
      <c r="J201" s="238"/>
      <c r="K201" s="238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94</v>
      </c>
      <c r="AV201" s="13" t="s">
        <v>94</v>
      </c>
      <c r="AW201" s="13" t="s">
        <v>38</v>
      </c>
      <c r="AX201" s="13" t="s">
        <v>83</v>
      </c>
      <c r="AY201" s="247" t="s">
        <v>192</v>
      </c>
    </row>
    <row r="202" s="13" customFormat="1">
      <c r="A202" s="13"/>
      <c r="B202" s="237"/>
      <c r="C202" s="238"/>
      <c r="D202" s="232" t="s">
        <v>260</v>
      </c>
      <c r="E202" s="239" t="s">
        <v>1</v>
      </c>
      <c r="F202" s="240" t="s">
        <v>1513</v>
      </c>
      <c r="G202" s="238"/>
      <c r="H202" s="241">
        <v>-6.9930000000000003</v>
      </c>
      <c r="I202" s="242"/>
      <c r="J202" s="238"/>
      <c r="K202" s="238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94</v>
      </c>
      <c r="AV202" s="13" t="s">
        <v>94</v>
      </c>
      <c r="AW202" s="13" t="s">
        <v>38</v>
      </c>
      <c r="AX202" s="13" t="s">
        <v>83</v>
      </c>
      <c r="AY202" s="247" t="s">
        <v>192</v>
      </c>
    </row>
    <row r="203" s="2" customFormat="1" ht="24.15" customHeight="1">
      <c r="A203" s="37"/>
      <c r="B203" s="38"/>
      <c r="C203" s="219" t="s">
        <v>405</v>
      </c>
      <c r="D203" s="219" t="s">
        <v>193</v>
      </c>
      <c r="E203" s="220" t="s">
        <v>450</v>
      </c>
      <c r="F203" s="221" t="s">
        <v>451</v>
      </c>
      <c r="G203" s="222" t="s">
        <v>351</v>
      </c>
      <c r="H203" s="223">
        <v>62.936999999999998</v>
      </c>
      <c r="I203" s="224"/>
      <c r="J203" s="225">
        <f>ROUND(I203*H203,2)</f>
        <v>0</v>
      </c>
      <c r="K203" s="221" t="s">
        <v>266</v>
      </c>
      <c r="L203" s="43"/>
      <c r="M203" s="226" t="s">
        <v>1</v>
      </c>
      <c r="N203" s="227" t="s">
        <v>48</v>
      </c>
      <c r="O203" s="90"/>
      <c r="P203" s="228">
        <f>O203*H203</f>
        <v>0</v>
      </c>
      <c r="Q203" s="228">
        <v>0</v>
      </c>
      <c r="R203" s="228">
        <f>Q203*H203</f>
        <v>0</v>
      </c>
      <c r="S203" s="228">
        <v>0</v>
      </c>
      <c r="T203" s="22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30" t="s">
        <v>209</v>
      </c>
      <c r="AT203" s="230" t="s">
        <v>193</v>
      </c>
      <c r="AU203" s="230" t="s">
        <v>94</v>
      </c>
      <c r="AY203" s="15" t="s">
        <v>192</v>
      </c>
      <c r="BE203" s="231">
        <f>IF(N203="základní",J203,0)</f>
        <v>0</v>
      </c>
      <c r="BF203" s="231">
        <f>IF(N203="snížená",J203,0)</f>
        <v>0</v>
      </c>
      <c r="BG203" s="231">
        <f>IF(N203="zákl. přenesená",J203,0)</f>
        <v>0</v>
      </c>
      <c r="BH203" s="231">
        <f>IF(N203="sníž. přenesená",J203,0)</f>
        <v>0</v>
      </c>
      <c r="BI203" s="231">
        <f>IF(N203="nulová",J203,0)</f>
        <v>0</v>
      </c>
      <c r="BJ203" s="15" t="s">
        <v>91</v>
      </c>
      <c r="BK203" s="231">
        <f>ROUND(I203*H203,2)</f>
        <v>0</v>
      </c>
      <c r="BL203" s="15" t="s">
        <v>209</v>
      </c>
      <c r="BM203" s="230" t="s">
        <v>452</v>
      </c>
    </row>
    <row r="204" s="2" customFormat="1">
      <c r="A204" s="37"/>
      <c r="B204" s="38"/>
      <c r="C204" s="39"/>
      <c r="D204" s="232" t="s">
        <v>199</v>
      </c>
      <c r="E204" s="39"/>
      <c r="F204" s="233" t="s">
        <v>453</v>
      </c>
      <c r="G204" s="39"/>
      <c r="H204" s="39"/>
      <c r="I204" s="234"/>
      <c r="J204" s="39"/>
      <c r="K204" s="39"/>
      <c r="L204" s="43"/>
      <c r="M204" s="235"/>
      <c r="N204" s="236"/>
      <c r="O204" s="90"/>
      <c r="P204" s="90"/>
      <c r="Q204" s="90"/>
      <c r="R204" s="90"/>
      <c r="S204" s="90"/>
      <c r="T204" s="91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15" t="s">
        <v>199</v>
      </c>
      <c r="AU204" s="15" t="s">
        <v>94</v>
      </c>
    </row>
    <row r="205" s="2" customFormat="1">
      <c r="A205" s="37"/>
      <c r="B205" s="38"/>
      <c r="C205" s="39"/>
      <c r="D205" s="248" t="s">
        <v>268</v>
      </c>
      <c r="E205" s="39"/>
      <c r="F205" s="249" t="s">
        <v>454</v>
      </c>
      <c r="G205" s="39"/>
      <c r="H205" s="39"/>
      <c r="I205" s="234"/>
      <c r="J205" s="39"/>
      <c r="K205" s="39"/>
      <c r="L205" s="43"/>
      <c r="M205" s="235"/>
      <c r="N205" s="236"/>
      <c r="O205" s="90"/>
      <c r="P205" s="90"/>
      <c r="Q205" s="90"/>
      <c r="R205" s="90"/>
      <c r="S205" s="90"/>
      <c r="T205" s="91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15" t="s">
        <v>268</v>
      </c>
      <c r="AU205" s="15" t="s">
        <v>94</v>
      </c>
    </row>
    <row r="206" s="13" customFormat="1">
      <c r="A206" s="13"/>
      <c r="B206" s="237"/>
      <c r="C206" s="238"/>
      <c r="D206" s="232" t="s">
        <v>260</v>
      </c>
      <c r="E206" s="239" t="s">
        <v>1</v>
      </c>
      <c r="F206" s="240" t="s">
        <v>1524</v>
      </c>
      <c r="G206" s="238"/>
      <c r="H206" s="241">
        <v>79.254000000000005</v>
      </c>
      <c r="I206" s="242"/>
      <c r="J206" s="238"/>
      <c r="K206" s="238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94</v>
      </c>
      <c r="AV206" s="13" t="s">
        <v>94</v>
      </c>
      <c r="AW206" s="13" t="s">
        <v>38</v>
      </c>
      <c r="AX206" s="13" t="s">
        <v>83</v>
      </c>
      <c r="AY206" s="247" t="s">
        <v>192</v>
      </c>
    </row>
    <row r="207" s="13" customFormat="1">
      <c r="A207" s="13"/>
      <c r="B207" s="237"/>
      <c r="C207" s="238"/>
      <c r="D207" s="232" t="s">
        <v>260</v>
      </c>
      <c r="E207" s="239" t="s">
        <v>1</v>
      </c>
      <c r="F207" s="240" t="s">
        <v>1525</v>
      </c>
      <c r="G207" s="238"/>
      <c r="H207" s="241">
        <v>-16.317</v>
      </c>
      <c r="I207" s="242"/>
      <c r="J207" s="238"/>
      <c r="K207" s="238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260</v>
      </c>
      <c r="AU207" s="247" t="s">
        <v>94</v>
      </c>
      <c r="AV207" s="13" t="s">
        <v>94</v>
      </c>
      <c r="AW207" s="13" t="s">
        <v>38</v>
      </c>
      <c r="AX207" s="13" t="s">
        <v>83</v>
      </c>
      <c r="AY207" s="247" t="s">
        <v>192</v>
      </c>
    </row>
    <row r="208" s="2" customFormat="1" ht="33" customHeight="1">
      <c r="A208" s="37"/>
      <c r="B208" s="38"/>
      <c r="C208" s="219" t="s">
        <v>413</v>
      </c>
      <c r="D208" s="219" t="s">
        <v>193</v>
      </c>
      <c r="E208" s="220" t="s">
        <v>458</v>
      </c>
      <c r="F208" s="221" t="s">
        <v>459</v>
      </c>
      <c r="G208" s="222" t="s">
        <v>334</v>
      </c>
      <c r="H208" s="223">
        <v>93.239999999999995</v>
      </c>
      <c r="I208" s="224"/>
      <c r="J208" s="225">
        <f>ROUND(I208*H208,2)</f>
        <v>0</v>
      </c>
      <c r="K208" s="221" t="s">
        <v>266</v>
      </c>
      <c r="L208" s="43"/>
      <c r="M208" s="226" t="s">
        <v>1</v>
      </c>
      <c r="N208" s="227" t="s">
        <v>48</v>
      </c>
      <c r="O208" s="90"/>
      <c r="P208" s="228">
        <f>O208*H208</f>
        <v>0</v>
      </c>
      <c r="Q208" s="228">
        <v>0</v>
      </c>
      <c r="R208" s="228">
        <f>Q208*H208</f>
        <v>0</v>
      </c>
      <c r="S208" s="228">
        <v>0</v>
      </c>
      <c r="T208" s="22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30" t="s">
        <v>209</v>
      </c>
      <c r="AT208" s="230" t="s">
        <v>193</v>
      </c>
      <c r="AU208" s="230" t="s">
        <v>94</v>
      </c>
      <c r="AY208" s="15" t="s">
        <v>192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5" t="s">
        <v>91</v>
      </c>
      <c r="BK208" s="231">
        <f>ROUND(I208*H208,2)</f>
        <v>0</v>
      </c>
      <c r="BL208" s="15" t="s">
        <v>209</v>
      </c>
      <c r="BM208" s="230" t="s">
        <v>460</v>
      </c>
    </row>
    <row r="209" s="2" customFormat="1">
      <c r="A209" s="37"/>
      <c r="B209" s="38"/>
      <c r="C209" s="39"/>
      <c r="D209" s="232" t="s">
        <v>199</v>
      </c>
      <c r="E209" s="39"/>
      <c r="F209" s="233" t="s">
        <v>461</v>
      </c>
      <c r="G209" s="39"/>
      <c r="H209" s="39"/>
      <c r="I209" s="234"/>
      <c r="J209" s="39"/>
      <c r="K209" s="39"/>
      <c r="L209" s="43"/>
      <c r="M209" s="235"/>
      <c r="N209" s="236"/>
      <c r="O209" s="90"/>
      <c r="P209" s="90"/>
      <c r="Q209" s="90"/>
      <c r="R209" s="90"/>
      <c r="S209" s="90"/>
      <c r="T209" s="91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15" t="s">
        <v>199</v>
      </c>
      <c r="AU209" s="15" t="s">
        <v>94</v>
      </c>
    </row>
    <row r="210" s="2" customFormat="1">
      <c r="A210" s="37"/>
      <c r="B210" s="38"/>
      <c r="C210" s="39"/>
      <c r="D210" s="248" t="s">
        <v>268</v>
      </c>
      <c r="E210" s="39"/>
      <c r="F210" s="249" t="s">
        <v>462</v>
      </c>
      <c r="G210" s="39"/>
      <c r="H210" s="39"/>
      <c r="I210" s="234"/>
      <c r="J210" s="39"/>
      <c r="K210" s="39"/>
      <c r="L210" s="43"/>
      <c r="M210" s="235"/>
      <c r="N210" s="236"/>
      <c r="O210" s="90"/>
      <c r="P210" s="90"/>
      <c r="Q210" s="90"/>
      <c r="R210" s="90"/>
      <c r="S210" s="90"/>
      <c r="T210" s="91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15" t="s">
        <v>268</v>
      </c>
      <c r="AU210" s="15" t="s">
        <v>94</v>
      </c>
    </row>
    <row r="211" s="13" customFormat="1">
      <c r="A211" s="13"/>
      <c r="B211" s="237"/>
      <c r="C211" s="238"/>
      <c r="D211" s="232" t="s">
        <v>260</v>
      </c>
      <c r="E211" s="239" t="s">
        <v>1</v>
      </c>
      <c r="F211" s="240" t="s">
        <v>1523</v>
      </c>
      <c r="G211" s="238"/>
      <c r="H211" s="241">
        <v>93.239999999999995</v>
      </c>
      <c r="I211" s="242"/>
      <c r="J211" s="238"/>
      <c r="K211" s="238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94</v>
      </c>
      <c r="AV211" s="13" t="s">
        <v>94</v>
      </c>
      <c r="AW211" s="13" t="s">
        <v>38</v>
      </c>
      <c r="AX211" s="13" t="s">
        <v>83</v>
      </c>
      <c r="AY211" s="247" t="s">
        <v>192</v>
      </c>
    </row>
    <row r="212" s="2" customFormat="1" ht="16.5" customHeight="1">
      <c r="A212" s="37"/>
      <c r="B212" s="38"/>
      <c r="C212" s="219" t="s">
        <v>7</v>
      </c>
      <c r="D212" s="219" t="s">
        <v>193</v>
      </c>
      <c r="E212" s="220" t="s">
        <v>465</v>
      </c>
      <c r="F212" s="221" t="s">
        <v>466</v>
      </c>
      <c r="G212" s="222" t="s">
        <v>351</v>
      </c>
      <c r="H212" s="223">
        <v>136.53</v>
      </c>
      <c r="I212" s="224"/>
      <c r="J212" s="225">
        <f>ROUND(I212*H212,2)</f>
        <v>0</v>
      </c>
      <c r="K212" s="221" t="s">
        <v>266</v>
      </c>
      <c r="L212" s="43"/>
      <c r="M212" s="226" t="s">
        <v>1</v>
      </c>
      <c r="N212" s="227" t="s">
        <v>48</v>
      </c>
      <c r="O212" s="90"/>
      <c r="P212" s="228">
        <f>O212*H212</f>
        <v>0</v>
      </c>
      <c r="Q212" s="228">
        <v>0</v>
      </c>
      <c r="R212" s="228">
        <f>Q212*H212</f>
        <v>0</v>
      </c>
      <c r="S212" s="228">
        <v>0</v>
      </c>
      <c r="T212" s="22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30" t="s">
        <v>209</v>
      </c>
      <c r="AT212" s="230" t="s">
        <v>193</v>
      </c>
      <c r="AU212" s="230" t="s">
        <v>94</v>
      </c>
      <c r="AY212" s="15" t="s">
        <v>192</v>
      </c>
      <c r="BE212" s="231">
        <f>IF(N212="základní",J212,0)</f>
        <v>0</v>
      </c>
      <c r="BF212" s="231">
        <f>IF(N212="snížená",J212,0)</f>
        <v>0</v>
      </c>
      <c r="BG212" s="231">
        <f>IF(N212="zákl. přenesená",J212,0)</f>
        <v>0</v>
      </c>
      <c r="BH212" s="231">
        <f>IF(N212="sníž. přenesená",J212,0)</f>
        <v>0</v>
      </c>
      <c r="BI212" s="231">
        <f>IF(N212="nulová",J212,0)</f>
        <v>0</v>
      </c>
      <c r="BJ212" s="15" t="s">
        <v>91</v>
      </c>
      <c r="BK212" s="231">
        <f>ROUND(I212*H212,2)</f>
        <v>0</v>
      </c>
      <c r="BL212" s="15" t="s">
        <v>209</v>
      </c>
      <c r="BM212" s="230" t="s">
        <v>467</v>
      </c>
    </row>
    <row r="213" s="2" customFormat="1">
      <c r="A213" s="37"/>
      <c r="B213" s="38"/>
      <c r="C213" s="39"/>
      <c r="D213" s="232" t="s">
        <v>199</v>
      </c>
      <c r="E213" s="39"/>
      <c r="F213" s="233" t="s">
        <v>468</v>
      </c>
      <c r="G213" s="39"/>
      <c r="H213" s="39"/>
      <c r="I213" s="234"/>
      <c r="J213" s="39"/>
      <c r="K213" s="39"/>
      <c r="L213" s="43"/>
      <c r="M213" s="235"/>
      <c r="N213" s="236"/>
      <c r="O213" s="90"/>
      <c r="P213" s="90"/>
      <c r="Q213" s="90"/>
      <c r="R213" s="90"/>
      <c r="S213" s="90"/>
      <c r="T213" s="91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15" t="s">
        <v>199</v>
      </c>
      <c r="AU213" s="15" t="s">
        <v>94</v>
      </c>
    </row>
    <row r="214" s="2" customFormat="1">
      <c r="A214" s="37"/>
      <c r="B214" s="38"/>
      <c r="C214" s="39"/>
      <c r="D214" s="248" t="s">
        <v>268</v>
      </c>
      <c r="E214" s="39"/>
      <c r="F214" s="249" t="s">
        <v>469</v>
      </c>
      <c r="G214" s="39"/>
      <c r="H214" s="39"/>
      <c r="I214" s="234"/>
      <c r="J214" s="39"/>
      <c r="K214" s="39"/>
      <c r="L214" s="43"/>
      <c r="M214" s="235"/>
      <c r="N214" s="236"/>
      <c r="O214" s="90"/>
      <c r="P214" s="90"/>
      <c r="Q214" s="90"/>
      <c r="R214" s="90"/>
      <c r="S214" s="90"/>
      <c r="T214" s="91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15" t="s">
        <v>268</v>
      </c>
      <c r="AU214" s="15" t="s">
        <v>94</v>
      </c>
    </row>
    <row r="215" s="13" customFormat="1">
      <c r="A215" s="13"/>
      <c r="B215" s="237"/>
      <c r="C215" s="238"/>
      <c r="D215" s="232" t="s">
        <v>260</v>
      </c>
      <c r="E215" s="239" t="s">
        <v>1</v>
      </c>
      <c r="F215" s="240" t="s">
        <v>1526</v>
      </c>
      <c r="G215" s="238"/>
      <c r="H215" s="241">
        <v>113.22</v>
      </c>
      <c r="I215" s="242"/>
      <c r="J215" s="238"/>
      <c r="K215" s="238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94</v>
      </c>
      <c r="AV215" s="13" t="s">
        <v>94</v>
      </c>
      <c r="AW215" s="13" t="s">
        <v>38</v>
      </c>
      <c r="AX215" s="13" t="s">
        <v>83</v>
      </c>
      <c r="AY215" s="247" t="s">
        <v>192</v>
      </c>
    </row>
    <row r="216" s="13" customFormat="1">
      <c r="A216" s="13"/>
      <c r="B216" s="237"/>
      <c r="C216" s="238"/>
      <c r="D216" s="232" t="s">
        <v>260</v>
      </c>
      <c r="E216" s="239" t="s">
        <v>1</v>
      </c>
      <c r="F216" s="240" t="s">
        <v>1527</v>
      </c>
      <c r="G216" s="238"/>
      <c r="H216" s="241">
        <v>-23.309999999999999</v>
      </c>
      <c r="I216" s="242"/>
      <c r="J216" s="238"/>
      <c r="K216" s="238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94</v>
      </c>
      <c r="AV216" s="13" t="s">
        <v>94</v>
      </c>
      <c r="AW216" s="13" t="s">
        <v>38</v>
      </c>
      <c r="AX216" s="13" t="s">
        <v>83</v>
      </c>
      <c r="AY216" s="247" t="s">
        <v>192</v>
      </c>
    </row>
    <row r="217" s="13" customFormat="1">
      <c r="A217" s="13"/>
      <c r="B217" s="237"/>
      <c r="C217" s="238"/>
      <c r="D217" s="232" t="s">
        <v>260</v>
      </c>
      <c r="E217" s="239" t="s">
        <v>1</v>
      </c>
      <c r="F217" s="240" t="s">
        <v>1522</v>
      </c>
      <c r="G217" s="238"/>
      <c r="H217" s="241">
        <v>46.619999999999997</v>
      </c>
      <c r="I217" s="242"/>
      <c r="J217" s="238"/>
      <c r="K217" s="238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94</v>
      </c>
      <c r="AV217" s="13" t="s">
        <v>94</v>
      </c>
      <c r="AW217" s="13" t="s">
        <v>38</v>
      </c>
      <c r="AX217" s="13" t="s">
        <v>83</v>
      </c>
      <c r="AY217" s="247" t="s">
        <v>192</v>
      </c>
    </row>
    <row r="218" s="2" customFormat="1" ht="24.15" customHeight="1">
      <c r="A218" s="37"/>
      <c r="B218" s="38"/>
      <c r="C218" s="219" t="s">
        <v>428</v>
      </c>
      <c r="D218" s="219" t="s">
        <v>193</v>
      </c>
      <c r="E218" s="220" t="s">
        <v>473</v>
      </c>
      <c r="F218" s="221" t="s">
        <v>474</v>
      </c>
      <c r="G218" s="222" t="s">
        <v>351</v>
      </c>
      <c r="H218" s="223">
        <v>43.289999999999999</v>
      </c>
      <c r="I218" s="224"/>
      <c r="J218" s="225">
        <f>ROUND(I218*H218,2)</f>
        <v>0</v>
      </c>
      <c r="K218" s="221" t="s">
        <v>266</v>
      </c>
      <c r="L218" s="43"/>
      <c r="M218" s="226" t="s">
        <v>1</v>
      </c>
      <c r="N218" s="227" t="s">
        <v>48</v>
      </c>
      <c r="O218" s="90"/>
      <c r="P218" s="228">
        <f>O218*H218</f>
        <v>0</v>
      </c>
      <c r="Q218" s="228">
        <v>0</v>
      </c>
      <c r="R218" s="228">
        <f>Q218*H218</f>
        <v>0</v>
      </c>
      <c r="S218" s="228">
        <v>0</v>
      </c>
      <c r="T218" s="22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30" t="s">
        <v>209</v>
      </c>
      <c r="AT218" s="230" t="s">
        <v>193</v>
      </c>
      <c r="AU218" s="230" t="s">
        <v>94</v>
      </c>
      <c r="AY218" s="15" t="s">
        <v>192</v>
      </c>
      <c r="BE218" s="231">
        <f>IF(N218="základní",J218,0)</f>
        <v>0</v>
      </c>
      <c r="BF218" s="231">
        <f>IF(N218="snížená",J218,0)</f>
        <v>0</v>
      </c>
      <c r="BG218" s="231">
        <f>IF(N218="zákl. přenesená",J218,0)</f>
        <v>0</v>
      </c>
      <c r="BH218" s="231">
        <f>IF(N218="sníž. přenesená",J218,0)</f>
        <v>0</v>
      </c>
      <c r="BI218" s="231">
        <f>IF(N218="nulová",J218,0)</f>
        <v>0</v>
      </c>
      <c r="BJ218" s="15" t="s">
        <v>91</v>
      </c>
      <c r="BK218" s="231">
        <f>ROUND(I218*H218,2)</f>
        <v>0</v>
      </c>
      <c r="BL218" s="15" t="s">
        <v>209</v>
      </c>
      <c r="BM218" s="230" t="s">
        <v>475</v>
      </c>
    </row>
    <row r="219" s="2" customFormat="1">
      <c r="A219" s="37"/>
      <c r="B219" s="38"/>
      <c r="C219" s="39"/>
      <c r="D219" s="232" t="s">
        <v>199</v>
      </c>
      <c r="E219" s="39"/>
      <c r="F219" s="233" t="s">
        <v>476</v>
      </c>
      <c r="G219" s="39"/>
      <c r="H219" s="39"/>
      <c r="I219" s="234"/>
      <c r="J219" s="39"/>
      <c r="K219" s="39"/>
      <c r="L219" s="43"/>
      <c r="M219" s="235"/>
      <c r="N219" s="236"/>
      <c r="O219" s="90"/>
      <c r="P219" s="90"/>
      <c r="Q219" s="90"/>
      <c r="R219" s="90"/>
      <c r="S219" s="90"/>
      <c r="T219" s="91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T219" s="15" t="s">
        <v>199</v>
      </c>
      <c r="AU219" s="15" t="s">
        <v>94</v>
      </c>
    </row>
    <row r="220" s="2" customFormat="1">
      <c r="A220" s="37"/>
      <c r="B220" s="38"/>
      <c r="C220" s="39"/>
      <c r="D220" s="248" t="s">
        <v>268</v>
      </c>
      <c r="E220" s="39"/>
      <c r="F220" s="249" t="s">
        <v>477</v>
      </c>
      <c r="G220" s="39"/>
      <c r="H220" s="39"/>
      <c r="I220" s="234"/>
      <c r="J220" s="39"/>
      <c r="K220" s="39"/>
      <c r="L220" s="43"/>
      <c r="M220" s="235"/>
      <c r="N220" s="236"/>
      <c r="O220" s="90"/>
      <c r="P220" s="90"/>
      <c r="Q220" s="90"/>
      <c r="R220" s="90"/>
      <c r="S220" s="90"/>
      <c r="T220" s="91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15" t="s">
        <v>268</v>
      </c>
      <c r="AU220" s="15" t="s">
        <v>94</v>
      </c>
    </row>
    <row r="221" s="13" customFormat="1">
      <c r="A221" s="13"/>
      <c r="B221" s="237"/>
      <c r="C221" s="238"/>
      <c r="D221" s="232" t="s">
        <v>260</v>
      </c>
      <c r="E221" s="239" t="s">
        <v>1</v>
      </c>
      <c r="F221" s="240" t="s">
        <v>1528</v>
      </c>
      <c r="G221" s="238"/>
      <c r="H221" s="241">
        <v>43.289999999999999</v>
      </c>
      <c r="I221" s="242"/>
      <c r="J221" s="238"/>
      <c r="K221" s="238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260</v>
      </c>
      <c r="AU221" s="247" t="s">
        <v>94</v>
      </c>
      <c r="AV221" s="13" t="s">
        <v>94</v>
      </c>
      <c r="AW221" s="13" t="s">
        <v>38</v>
      </c>
      <c r="AX221" s="13" t="s">
        <v>83</v>
      </c>
      <c r="AY221" s="247" t="s">
        <v>192</v>
      </c>
    </row>
    <row r="222" s="2" customFormat="1" ht="24.15" customHeight="1">
      <c r="A222" s="37"/>
      <c r="B222" s="38"/>
      <c r="C222" s="219" t="s">
        <v>435</v>
      </c>
      <c r="D222" s="219" t="s">
        <v>193</v>
      </c>
      <c r="E222" s="220" t="s">
        <v>480</v>
      </c>
      <c r="F222" s="221" t="s">
        <v>481</v>
      </c>
      <c r="G222" s="222" t="s">
        <v>351</v>
      </c>
      <c r="H222" s="223">
        <v>26.640000000000001</v>
      </c>
      <c r="I222" s="224"/>
      <c r="J222" s="225">
        <f>ROUND(I222*H222,2)</f>
        <v>0</v>
      </c>
      <c r="K222" s="221" t="s">
        <v>266</v>
      </c>
      <c r="L222" s="43"/>
      <c r="M222" s="226" t="s">
        <v>1</v>
      </c>
      <c r="N222" s="227" t="s">
        <v>48</v>
      </c>
      <c r="O222" s="90"/>
      <c r="P222" s="228">
        <f>O222*H222</f>
        <v>0</v>
      </c>
      <c r="Q222" s="228">
        <v>0</v>
      </c>
      <c r="R222" s="228">
        <f>Q222*H222</f>
        <v>0</v>
      </c>
      <c r="S222" s="228">
        <v>0</v>
      </c>
      <c r="T222" s="22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30" t="s">
        <v>209</v>
      </c>
      <c r="AT222" s="230" t="s">
        <v>193</v>
      </c>
      <c r="AU222" s="230" t="s">
        <v>94</v>
      </c>
      <c r="AY222" s="15" t="s">
        <v>192</v>
      </c>
      <c r="BE222" s="231">
        <f>IF(N222="základní",J222,0)</f>
        <v>0</v>
      </c>
      <c r="BF222" s="231">
        <f>IF(N222="snížená",J222,0)</f>
        <v>0</v>
      </c>
      <c r="BG222" s="231">
        <f>IF(N222="zákl. přenesená",J222,0)</f>
        <v>0</v>
      </c>
      <c r="BH222" s="231">
        <f>IF(N222="sníž. přenesená",J222,0)</f>
        <v>0</v>
      </c>
      <c r="BI222" s="231">
        <f>IF(N222="nulová",J222,0)</f>
        <v>0</v>
      </c>
      <c r="BJ222" s="15" t="s">
        <v>91</v>
      </c>
      <c r="BK222" s="231">
        <f>ROUND(I222*H222,2)</f>
        <v>0</v>
      </c>
      <c r="BL222" s="15" t="s">
        <v>209</v>
      </c>
      <c r="BM222" s="230" t="s">
        <v>482</v>
      </c>
    </row>
    <row r="223" s="2" customFormat="1">
      <c r="A223" s="37"/>
      <c r="B223" s="38"/>
      <c r="C223" s="39"/>
      <c r="D223" s="232" t="s">
        <v>199</v>
      </c>
      <c r="E223" s="39"/>
      <c r="F223" s="233" t="s">
        <v>483</v>
      </c>
      <c r="G223" s="39"/>
      <c r="H223" s="39"/>
      <c r="I223" s="234"/>
      <c r="J223" s="39"/>
      <c r="K223" s="39"/>
      <c r="L223" s="43"/>
      <c r="M223" s="235"/>
      <c r="N223" s="236"/>
      <c r="O223" s="90"/>
      <c r="P223" s="90"/>
      <c r="Q223" s="90"/>
      <c r="R223" s="90"/>
      <c r="S223" s="90"/>
      <c r="T223" s="91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15" t="s">
        <v>199</v>
      </c>
      <c r="AU223" s="15" t="s">
        <v>94</v>
      </c>
    </row>
    <row r="224" s="2" customFormat="1">
      <c r="A224" s="37"/>
      <c r="B224" s="38"/>
      <c r="C224" s="39"/>
      <c r="D224" s="248" t="s">
        <v>268</v>
      </c>
      <c r="E224" s="39"/>
      <c r="F224" s="249" t="s">
        <v>484</v>
      </c>
      <c r="G224" s="39"/>
      <c r="H224" s="39"/>
      <c r="I224" s="234"/>
      <c r="J224" s="39"/>
      <c r="K224" s="39"/>
      <c r="L224" s="43"/>
      <c r="M224" s="235"/>
      <c r="N224" s="236"/>
      <c r="O224" s="90"/>
      <c r="P224" s="90"/>
      <c r="Q224" s="90"/>
      <c r="R224" s="90"/>
      <c r="S224" s="90"/>
      <c r="T224" s="91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15" t="s">
        <v>268</v>
      </c>
      <c r="AU224" s="15" t="s">
        <v>94</v>
      </c>
    </row>
    <row r="225" s="13" customFormat="1">
      <c r="A225" s="13"/>
      <c r="B225" s="237"/>
      <c r="C225" s="238"/>
      <c r="D225" s="232" t="s">
        <v>260</v>
      </c>
      <c r="E225" s="239" t="s">
        <v>1</v>
      </c>
      <c r="F225" s="240" t="s">
        <v>1529</v>
      </c>
      <c r="G225" s="238"/>
      <c r="H225" s="241">
        <v>26.640000000000001</v>
      </c>
      <c r="I225" s="242"/>
      <c r="J225" s="238"/>
      <c r="K225" s="238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260</v>
      </c>
      <c r="AU225" s="247" t="s">
        <v>94</v>
      </c>
      <c r="AV225" s="13" t="s">
        <v>94</v>
      </c>
      <c r="AW225" s="13" t="s">
        <v>38</v>
      </c>
      <c r="AX225" s="13" t="s">
        <v>83</v>
      </c>
      <c r="AY225" s="247" t="s">
        <v>192</v>
      </c>
    </row>
    <row r="226" s="12" customFormat="1" ht="22.8" customHeight="1">
      <c r="A226" s="12"/>
      <c r="B226" s="203"/>
      <c r="C226" s="204"/>
      <c r="D226" s="205" t="s">
        <v>82</v>
      </c>
      <c r="E226" s="217" t="s">
        <v>209</v>
      </c>
      <c r="F226" s="217" t="s">
        <v>504</v>
      </c>
      <c r="G226" s="204"/>
      <c r="H226" s="204"/>
      <c r="I226" s="207"/>
      <c r="J226" s="218">
        <f>BK226</f>
        <v>0</v>
      </c>
      <c r="K226" s="204"/>
      <c r="L226" s="209"/>
      <c r="M226" s="210"/>
      <c r="N226" s="211"/>
      <c r="O226" s="211"/>
      <c r="P226" s="212">
        <f>SUM(P227:P238)</f>
        <v>0</v>
      </c>
      <c r="Q226" s="211"/>
      <c r="R226" s="212">
        <f>SUM(R227:R238)</f>
        <v>12.615021000000001</v>
      </c>
      <c r="S226" s="211"/>
      <c r="T226" s="213">
        <f>SUM(T227:T238)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4" t="s">
        <v>91</v>
      </c>
      <c r="AT226" s="215" t="s">
        <v>82</v>
      </c>
      <c r="AU226" s="215" t="s">
        <v>91</v>
      </c>
      <c r="AY226" s="214" t="s">
        <v>192</v>
      </c>
      <c r="BK226" s="216">
        <f>SUM(BK227:BK238)</f>
        <v>0</v>
      </c>
    </row>
    <row r="227" s="2" customFormat="1" ht="16.5" customHeight="1">
      <c r="A227" s="37"/>
      <c r="B227" s="38"/>
      <c r="C227" s="219" t="s">
        <v>442</v>
      </c>
      <c r="D227" s="219" t="s">
        <v>193</v>
      </c>
      <c r="E227" s="220" t="s">
        <v>506</v>
      </c>
      <c r="F227" s="221" t="s">
        <v>507</v>
      </c>
      <c r="G227" s="222" t="s">
        <v>351</v>
      </c>
      <c r="H227" s="223">
        <v>6.6600000000000001</v>
      </c>
      <c r="I227" s="224"/>
      <c r="J227" s="225">
        <f>ROUND(I227*H227,2)</f>
        <v>0</v>
      </c>
      <c r="K227" s="221" t="s">
        <v>266</v>
      </c>
      <c r="L227" s="43"/>
      <c r="M227" s="226" t="s">
        <v>1</v>
      </c>
      <c r="N227" s="227" t="s">
        <v>48</v>
      </c>
      <c r="O227" s="90"/>
      <c r="P227" s="228">
        <f>O227*H227</f>
        <v>0</v>
      </c>
      <c r="Q227" s="228">
        <v>1.8907700000000001</v>
      </c>
      <c r="R227" s="228">
        <f>Q227*H227</f>
        <v>12.5925282</v>
      </c>
      <c r="S227" s="228">
        <v>0</v>
      </c>
      <c r="T227" s="22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30" t="s">
        <v>209</v>
      </c>
      <c r="AT227" s="230" t="s">
        <v>193</v>
      </c>
      <c r="AU227" s="230" t="s">
        <v>94</v>
      </c>
      <c r="AY227" s="15" t="s">
        <v>192</v>
      </c>
      <c r="BE227" s="231">
        <f>IF(N227="základní",J227,0)</f>
        <v>0</v>
      </c>
      <c r="BF227" s="231">
        <f>IF(N227="snížená",J227,0)</f>
        <v>0</v>
      </c>
      <c r="BG227" s="231">
        <f>IF(N227="zákl. přenesená",J227,0)</f>
        <v>0</v>
      </c>
      <c r="BH227" s="231">
        <f>IF(N227="sníž. přenesená",J227,0)</f>
        <v>0</v>
      </c>
      <c r="BI227" s="231">
        <f>IF(N227="nulová",J227,0)</f>
        <v>0</v>
      </c>
      <c r="BJ227" s="15" t="s">
        <v>91</v>
      </c>
      <c r="BK227" s="231">
        <f>ROUND(I227*H227,2)</f>
        <v>0</v>
      </c>
      <c r="BL227" s="15" t="s">
        <v>209</v>
      </c>
      <c r="BM227" s="230" t="s">
        <v>508</v>
      </c>
    </row>
    <row r="228" s="2" customFormat="1">
      <c r="A228" s="37"/>
      <c r="B228" s="38"/>
      <c r="C228" s="39"/>
      <c r="D228" s="232" t="s">
        <v>199</v>
      </c>
      <c r="E228" s="39"/>
      <c r="F228" s="233" t="s">
        <v>509</v>
      </c>
      <c r="G228" s="39"/>
      <c r="H228" s="39"/>
      <c r="I228" s="234"/>
      <c r="J228" s="39"/>
      <c r="K228" s="39"/>
      <c r="L228" s="43"/>
      <c r="M228" s="235"/>
      <c r="N228" s="236"/>
      <c r="O228" s="90"/>
      <c r="P228" s="90"/>
      <c r="Q228" s="90"/>
      <c r="R228" s="90"/>
      <c r="S228" s="90"/>
      <c r="T228" s="91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15" t="s">
        <v>199</v>
      </c>
      <c r="AU228" s="15" t="s">
        <v>94</v>
      </c>
    </row>
    <row r="229" s="2" customFormat="1">
      <c r="A229" s="37"/>
      <c r="B229" s="38"/>
      <c r="C229" s="39"/>
      <c r="D229" s="248" t="s">
        <v>268</v>
      </c>
      <c r="E229" s="39"/>
      <c r="F229" s="249" t="s">
        <v>510</v>
      </c>
      <c r="G229" s="39"/>
      <c r="H229" s="39"/>
      <c r="I229" s="234"/>
      <c r="J229" s="39"/>
      <c r="K229" s="39"/>
      <c r="L229" s="43"/>
      <c r="M229" s="235"/>
      <c r="N229" s="236"/>
      <c r="O229" s="90"/>
      <c r="P229" s="90"/>
      <c r="Q229" s="90"/>
      <c r="R229" s="90"/>
      <c r="S229" s="90"/>
      <c r="T229" s="91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15" t="s">
        <v>268</v>
      </c>
      <c r="AU229" s="15" t="s">
        <v>94</v>
      </c>
    </row>
    <row r="230" s="13" customFormat="1">
      <c r="A230" s="13"/>
      <c r="B230" s="237"/>
      <c r="C230" s="238"/>
      <c r="D230" s="232" t="s">
        <v>260</v>
      </c>
      <c r="E230" s="239" t="s">
        <v>1</v>
      </c>
      <c r="F230" s="240" t="s">
        <v>1530</v>
      </c>
      <c r="G230" s="238"/>
      <c r="H230" s="241">
        <v>6.6600000000000001</v>
      </c>
      <c r="I230" s="242"/>
      <c r="J230" s="238"/>
      <c r="K230" s="238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94</v>
      </c>
      <c r="AV230" s="13" t="s">
        <v>94</v>
      </c>
      <c r="AW230" s="13" t="s">
        <v>38</v>
      </c>
      <c r="AX230" s="13" t="s">
        <v>91</v>
      </c>
      <c r="AY230" s="247" t="s">
        <v>192</v>
      </c>
    </row>
    <row r="231" s="2" customFormat="1" ht="24.15" customHeight="1">
      <c r="A231" s="37"/>
      <c r="B231" s="38"/>
      <c r="C231" s="219" t="s">
        <v>449</v>
      </c>
      <c r="D231" s="219" t="s">
        <v>193</v>
      </c>
      <c r="E231" s="220" t="s">
        <v>513</v>
      </c>
      <c r="F231" s="221" t="s">
        <v>514</v>
      </c>
      <c r="G231" s="222" t="s">
        <v>351</v>
      </c>
      <c r="H231" s="223">
        <v>0.46000000000000002</v>
      </c>
      <c r="I231" s="224"/>
      <c r="J231" s="225">
        <f>ROUND(I231*H231,2)</f>
        <v>0</v>
      </c>
      <c r="K231" s="221" t="s">
        <v>266</v>
      </c>
      <c r="L231" s="43"/>
      <c r="M231" s="226" t="s">
        <v>1</v>
      </c>
      <c r="N231" s="227" t="s">
        <v>48</v>
      </c>
      <c r="O231" s="90"/>
      <c r="P231" s="228">
        <f>O231*H231</f>
        <v>0</v>
      </c>
      <c r="Q231" s="228">
        <v>0</v>
      </c>
      <c r="R231" s="228">
        <f>Q231*H231</f>
        <v>0</v>
      </c>
      <c r="S231" s="228">
        <v>0</v>
      </c>
      <c r="T231" s="22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30" t="s">
        <v>209</v>
      </c>
      <c r="AT231" s="230" t="s">
        <v>193</v>
      </c>
      <c r="AU231" s="230" t="s">
        <v>94</v>
      </c>
      <c r="AY231" s="15" t="s">
        <v>192</v>
      </c>
      <c r="BE231" s="231">
        <f>IF(N231="základní",J231,0)</f>
        <v>0</v>
      </c>
      <c r="BF231" s="231">
        <f>IF(N231="snížená",J231,0)</f>
        <v>0</v>
      </c>
      <c r="BG231" s="231">
        <f>IF(N231="zákl. přenesená",J231,0)</f>
        <v>0</v>
      </c>
      <c r="BH231" s="231">
        <f>IF(N231="sníž. přenesená",J231,0)</f>
        <v>0</v>
      </c>
      <c r="BI231" s="231">
        <f>IF(N231="nulová",J231,0)</f>
        <v>0</v>
      </c>
      <c r="BJ231" s="15" t="s">
        <v>91</v>
      </c>
      <c r="BK231" s="231">
        <f>ROUND(I231*H231,2)</f>
        <v>0</v>
      </c>
      <c r="BL231" s="15" t="s">
        <v>209</v>
      </c>
      <c r="BM231" s="230" t="s">
        <v>515</v>
      </c>
    </row>
    <row r="232" s="2" customFormat="1">
      <c r="A232" s="37"/>
      <c r="B232" s="38"/>
      <c r="C232" s="39"/>
      <c r="D232" s="232" t="s">
        <v>199</v>
      </c>
      <c r="E232" s="39"/>
      <c r="F232" s="233" t="s">
        <v>516</v>
      </c>
      <c r="G232" s="39"/>
      <c r="H232" s="39"/>
      <c r="I232" s="234"/>
      <c r="J232" s="39"/>
      <c r="K232" s="39"/>
      <c r="L232" s="43"/>
      <c r="M232" s="235"/>
      <c r="N232" s="236"/>
      <c r="O232" s="90"/>
      <c r="P232" s="90"/>
      <c r="Q232" s="90"/>
      <c r="R232" s="90"/>
      <c r="S232" s="90"/>
      <c r="T232" s="91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15" t="s">
        <v>199</v>
      </c>
      <c r="AU232" s="15" t="s">
        <v>94</v>
      </c>
    </row>
    <row r="233" s="2" customFormat="1">
      <c r="A233" s="37"/>
      <c r="B233" s="38"/>
      <c r="C233" s="39"/>
      <c r="D233" s="248" t="s">
        <v>268</v>
      </c>
      <c r="E233" s="39"/>
      <c r="F233" s="249" t="s">
        <v>517</v>
      </c>
      <c r="G233" s="39"/>
      <c r="H233" s="39"/>
      <c r="I233" s="234"/>
      <c r="J233" s="39"/>
      <c r="K233" s="39"/>
      <c r="L233" s="43"/>
      <c r="M233" s="235"/>
      <c r="N233" s="236"/>
      <c r="O233" s="90"/>
      <c r="P233" s="90"/>
      <c r="Q233" s="90"/>
      <c r="R233" s="90"/>
      <c r="S233" s="90"/>
      <c r="T233" s="91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15" t="s">
        <v>268</v>
      </c>
      <c r="AU233" s="15" t="s">
        <v>94</v>
      </c>
    </row>
    <row r="234" s="13" customFormat="1">
      <c r="A234" s="13"/>
      <c r="B234" s="237"/>
      <c r="C234" s="238"/>
      <c r="D234" s="232" t="s">
        <v>260</v>
      </c>
      <c r="E234" s="239" t="s">
        <v>1</v>
      </c>
      <c r="F234" s="240" t="s">
        <v>1531</v>
      </c>
      <c r="G234" s="238"/>
      <c r="H234" s="241">
        <v>0.46000000000000002</v>
      </c>
      <c r="I234" s="242"/>
      <c r="J234" s="238"/>
      <c r="K234" s="238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94</v>
      </c>
      <c r="AV234" s="13" t="s">
        <v>94</v>
      </c>
      <c r="AW234" s="13" t="s">
        <v>38</v>
      </c>
      <c r="AX234" s="13" t="s">
        <v>91</v>
      </c>
      <c r="AY234" s="247" t="s">
        <v>192</v>
      </c>
    </row>
    <row r="235" s="2" customFormat="1" ht="16.5" customHeight="1">
      <c r="A235" s="37"/>
      <c r="B235" s="38"/>
      <c r="C235" s="219" t="s">
        <v>457</v>
      </c>
      <c r="D235" s="219" t="s">
        <v>193</v>
      </c>
      <c r="E235" s="220" t="s">
        <v>520</v>
      </c>
      <c r="F235" s="221" t="s">
        <v>521</v>
      </c>
      <c r="G235" s="222" t="s">
        <v>298</v>
      </c>
      <c r="H235" s="223">
        <v>3.52</v>
      </c>
      <c r="I235" s="224"/>
      <c r="J235" s="225">
        <f>ROUND(I235*H235,2)</f>
        <v>0</v>
      </c>
      <c r="K235" s="221" t="s">
        <v>266</v>
      </c>
      <c r="L235" s="43"/>
      <c r="M235" s="226" t="s">
        <v>1</v>
      </c>
      <c r="N235" s="227" t="s">
        <v>48</v>
      </c>
      <c r="O235" s="90"/>
      <c r="P235" s="228">
        <f>O235*H235</f>
        <v>0</v>
      </c>
      <c r="Q235" s="228">
        <v>0.0063899999999999998</v>
      </c>
      <c r="R235" s="228">
        <f>Q235*H235</f>
        <v>0.0224928</v>
      </c>
      <c r="S235" s="228">
        <v>0</v>
      </c>
      <c r="T235" s="22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30" t="s">
        <v>209</v>
      </c>
      <c r="AT235" s="230" t="s">
        <v>193</v>
      </c>
      <c r="AU235" s="230" t="s">
        <v>94</v>
      </c>
      <c r="AY235" s="15" t="s">
        <v>192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5" t="s">
        <v>91</v>
      </c>
      <c r="BK235" s="231">
        <f>ROUND(I235*H235,2)</f>
        <v>0</v>
      </c>
      <c r="BL235" s="15" t="s">
        <v>209</v>
      </c>
      <c r="BM235" s="230" t="s">
        <v>522</v>
      </c>
    </row>
    <row r="236" s="2" customFormat="1">
      <c r="A236" s="37"/>
      <c r="B236" s="38"/>
      <c r="C236" s="39"/>
      <c r="D236" s="232" t="s">
        <v>199</v>
      </c>
      <c r="E236" s="39"/>
      <c r="F236" s="233" t="s">
        <v>523</v>
      </c>
      <c r="G236" s="39"/>
      <c r="H236" s="39"/>
      <c r="I236" s="234"/>
      <c r="J236" s="39"/>
      <c r="K236" s="39"/>
      <c r="L236" s="43"/>
      <c r="M236" s="235"/>
      <c r="N236" s="236"/>
      <c r="O236" s="90"/>
      <c r="P236" s="90"/>
      <c r="Q236" s="90"/>
      <c r="R236" s="90"/>
      <c r="S236" s="90"/>
      <c r="T236" s="91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15" t="s">
        <v>199</v>
      </c>
      <c r="AU236" s="15" t="s">
        <v>94</v>
      </c>
    </row>
    <row r="237" s="2" customFormat="1">
      <c r="A237" s="37"/>
      <c r="B237" s="38"/>
      <c r="C237" s="39"/>
      <c r="D237" s="248" t="s">
        <v>268</v>
      </c>
      <c r="E237" s="39"/>
      <c r="F237" s="249" t="s">
        <v>524</v>
      </c>
      <c r="G237" s="39"/>
      <c r="H237" s="39"/>
      <c r="I237" s="234"/>
      <c r="J237" s="39"/>
      <c r="K237" s="39"/>
      <c r="L237" s="43"/>
      <c r="M237" s="235"/>
      <c r="N237" s="236"/>
      <c r="O237" s="90"/>
      <c r="P237" s="90"/>
      <c r="Q237" s="90"/>
      <c r="R237" s="90"/>
      <c r="S237" s="90"/>
      <c r="T237" s="91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15" t="s">
        <v>268</v>
      </c>
      <c r="AU237" s="15" t="s">
        <v>94</v>
      </c>
    </row>
    <row r="238" s="13" customFormat="1">
      <c r="A238" s="13"/>
      <c r="B238" s="237"/>
      <c r="C238" s="238"/>
      <c r="D238" s="232" t="s">
        <v>260</v>
      </c>
      <c r="E238" s="239" t="s">
        <v>1</v>
      </c>
      <c r="F238" s="240" t="s">
        <v>1532</v>
      </c>
      <c r="G238" s="238"/>
      <c r="H238" s="241">
        <v>3.52</v>
      </c>
      <c r="I238" s="242"/>
      <c r="J238" s="238"/>
      <c r="K238" s="238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94</v>
      </c>
      <c r="AV238" s="13" t="s">
        <v>94</v>
      </c>
      <c r="AW238" s="13" t="s">
        <v>38</v>
      </c>
      <c r="AX238" s="13" t="s">
        <v>83</v>
      </c>
      <c r="AY238" s="247" t="s">
        <v>192</v>
      </c>
    </row>
    <row r="239" s="12" customFormat="1" ht="22.8" customHeight="1">
      <c r="A239" s="12"/>
      <c r="B239" s="203"/>
      <c r="C239" s="204"/>
      <c r="D239" s="205" t="s">
        <v>82</v>
      </c>
      <c r="E239" s="217" t="s">
        <v>191</v>
      </c>
      <c r="F239" s="217" t="s">
        <v>526</v>
      </c>
      <c r="G239" s="204"/>
      <c r="H239" s="204"/>
      <c r="I239" s="207"/>
      <c r="J239" s="218">
        <f>BK239</f>
        <v>0</v>
      </c>
      <c r="K239" s="204"/>
      <c r="L239" s="209"/>
      <c r="M239" s="210"/>
      <c r="N239" s="211"/>
      <c r="O239" s="211"/>
      <c r="P239" s="212">
        <f>SUM(P240:P275)</f>
        <v>0</v>
      </c>
      <c r="Q239" s="211"/>
      <c r="R239" s="212">
        <f>SUM(R240:R275)</f>
        <v>0.93939300000000003</v>
      </c>
      <c r="S239" s="211"/>
      <c r="T239" s="213">
        <f>SUM(T240:T275)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14" t="s">
        <v>91</v>
      </c>
      <c r="AT239" s="215" t="s">
        <v>82</v>
      </c>
      <c r="AU239" s="215" t="s">
        <v>91</v>
      </c>
      <c r="AY239" s="214" t="s">
        <v>192</v>
      </c>
      <c r="BK239" s="216">
        <f>SUM(BK240:BK275)</f>
        <v>0</v>
      </c>
    </row>
    <row r="240" s="2" customFormat="1" ht="24.15" customHeight="1">
      <c r="A240" s="37"/>
      <c r="B240" s="38"/>
      <c r="C240" s="219" t="s">
        <v>464</v>
      </c>
      <c r="D240" s="219" t="s">
        <v>193</v>
      </c>
      <c r="E240" s="220" t="s">
        <v>528</v>
      </c>
      <c r="F240" s="221" t="s">
        <v>529</v>
      </c>
      <c r="G240" s="222" t="s">
        <v>298</v>
      </c>
      <c r="H240" s="223">
        <v>66.599999999999994</v>
      </c>
      <c r="I240" s="224"/>
      <c r="J240" s="225">
        <f>ROUND(I240*H240,2)</f>
        <v>0</v>
      </c>
      <c r="K240" s="221" t="s">
        <v>364</v>
      </c>
      <c r="L240" s="43"/>
      <c r="M240" s="226" t="s">
        <v>1</v>
      </c>
      <c r="N240" s="227" t="s">
        <v>48</v>
      </c>
      <c r="O240" s="90"/>
      <c r="P240" s="228">
        <f>O240*H240</f>
        <v>0</v>
      </c>
      <c r="Q240" s="228">
        <v>0</v>
      </c>
      <c r="R240" s="228">
        <f>Q240*H240</f>
        <v>0</v>
      </c>
      <c r="S240" s="228">
        <v>0</v>
      </c>
      <c r="T240" s="22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30" t="s">
        <v>209</v>
      </c>
      <c r="AT240" s="230" t="s">
        <v>193</v>
      </c>
      <c r="AU240" s="230" t="s">
        <v>94</v>
      </c>
      <c r="AY240" s="15" t="s">
        <v>192</v>
      </c>
      <c r="BE240" s="231">
        <f>IF(N240="základní",J240,0)</f>
        <v>0</v>
      </c>
      <c r="BF240" s="231">
        <f>IF(N240="snížená",J240,0)</f>
        <v>0</v>
      </c>
      <c r="BG240" s="231">
        <f>IF(N240="zákl. přenesená",J240,0)</f>
        <v>0</v>
      </c>
      <c r="BH240" s="231">
        <f>IF(N240="sníž. přenesená",J240,0)</f>
        <v>0</v>
      </c>
      <c r="BI240" s="231">
        <f>IF(N240="nulová",J240,0)</f>
        <v>0</v>
      </c>
      <c r="BJ240" s="15" t="s">
        <v>91</v>
      </c>
      <c r="BK240" s="231">
        <f>ROUND(I240*H240,2)</f>
        <v>0</v>
      </c>
      <c r="BL240" s="15" t="s">
        <v>209</v>
      </c>
      <c r="BM240" s="230" t="s">
        <v>1128</v>
      </c>
    </row>
    <row r="241" s="2" customFormat="1">
      <c r="A241" s="37"/>
      <c r="B241" s="38"/>
      <c r="C241" s="39"/>
      <c r="D241" s="232" t="s">
        <v>199</v>
      </c>
      <c r="E241" s="39"/>
      <c r="F241" s="233" t="s">
        <v>531</v>
      </c>
      <c r="G241" s="39"/>
      <c r="H241" s="39"/>
      <c r="I241" s="234"/>
      <c r="J241" s="39"/>
      <c r="K241" s="39"/>
      <c r="L241" s="43"/>
      <c r="M241" s="235"/>
      <c r="N241" s="236"/>
      <c r="O241" s="90"/>
      <c r="P241" s="90"/>
      <c r="Q241" s="90"/>
      <c r="R241" s="90"/>
      <c r="S241" s="90"/>
      <c r="T241" s="91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15" t="s">
        <v>199</v>
      </c>
      <c r="AU241" s="15" t="s">
        <v>94</v>
      </c>
    </row>
    <row r="242" s="2" customFormat="1">
      <c r="A242" s="37"/>
      <c r="B242" s="38"/>
      <c r="C242" s="39"/>
      <c r="D242" s="248" t="s">
        <v>268</v>
      </c>
      <c r="E242" s="39"/>
      <c r="F242" s="249" t="s">
        <v>532</v>
      </c>
      <c r="G242" s="39"/>
      <c r="H242" s="39"/>
      <c r="I242" s="234"/>
      <c r="J242" s="39"/>
      <c r="K242" s="39"/>
      <c r="L242" s="43"/>
      <c r="M242" s="235"/>
      <c r="N242" s="236"/>
      <c r="O242" s="90"/>
      <c r="P242" s="90"/>
      <c r="Q242" s="90"/>
      <c r="R242" s="90"/>
      <c r="S242" s="90"/>
      <c r="T242" s="91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T242" s="15" t="s">
        <v>268</v>
      </c>
      <c r="AU242" s="15" t="s">
        <v>94</v>
      </c>
    </row>
    <row r="243" s="13" customFormat="1">
      <c r="A243" s="13"/>
      <c r="B243" s="237"/>
      <c r="C243" s="238"/>
      <c r="D243" s="232" t="s">
        <v>260</v>
      </c>
      <c r="E243" s="239" t="s">
        <v>1</v>
      </c>
      <c r="F243" s="240" t="s">
        <v>1533</v>
      </c>
      <c r="G243" s="238"/>
      <c r="H243" s="241">
        <v>66.599999999999994</v>
      </c>
      <c r="I243" s="242"/>
      <c r="J243" s="238"/>
      <c r="K243" s="238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94</v>
      </c>
      <c r="AV243" s="13" t="s">
        <v>94</v>
      </c>
      <c r="AW243" s="13" t="s">
        <v>38</v>
      </c>
      <c r="AX243" s="13" t="s">
        <v>91</v>
      </c>
      <c r="AY243" s="247" t="s">
        <v>192</v>
      </c>
    </row>
    <row r="244" s="2" customFormat="1" ht="24.15" customHeight="1">
      <c r="A244" s="37"/>
      <c r="B244" s="38"/>
      <c r="C244" s="219" t="s">
        <v>472</v>
      </c>
      <c r="D244" s="219" t="s">
        <v>193</v>
      </c>
      <c r="E244" s="220" t="s">
        <v>542</v>
      </c>
      <c r="F244" s="221" t="s">
        <v>543</v>
      </c>
      <c r="G244" s="222" t="s">
        <v>298</v>
      </c>
      <c r="H244" s="223">
        <v>66.599999999999994</v>
      </c>
      <c r="I244" s="224"/>
      <c r="J244" s="225">
        <f>ROUND(I244*H244,2)</f>
        <v>0</v>
      </c>
      <c r="K244" s="221" t="s">
        <v>364</v>
      </c>
      <c r="L244" s="43"/>
      <c r="M244" s="226" t="s">
        <v>1</v>
      </c>
      <c r="N244" s="227" t="s">
        <v>48</v>
      </c>
      <c r="O244" s="90"/>
      <c r="P244" s="228">
        <f>O244*H244</f>
        <v>0</v>
      </c>
      <c r="Q244" s="228">
        <v>0</v>
      </c>
      <c r="R244" s="228">
        <f>Q244*H244</f>
        <v>0</v>
      </c>
      <c r="S244" s="228">
        <v>0</v>
      </c>
      <c r="T244" s="22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30" t="s">
        <v>209</v>
      </c>
      <c r="AT244" s="230" t="s">
        <v>193</v>
      </c>
      <c r="AU244" s="230" t="s">
        <v>94</v>
      </c>
      <c r="AY244" s="15" t="s">
        <v>192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5" t="s">
        <v>91</v>
      </c>
      <c r="BK244" s="231">
        <f>ROUND(I244*H244,2)</f>
        <v>0</v>
      </c>
      <c r="BL244" s="15" t="s">
        <v>209</v>
      </c>
      <c r="BM244" s="230" t="s">
        <v>1130</v>
      </c>
    </row>
    <row r="245" s="2" customFormat="1">
      <c r="A245" s="37"/>
      <c r="B245" s="38"/>
      <c r="C245" s="39"/>
      <c r="D245" s="232" t="s">
        <v>199</v>
      </c>
      <c r="E245" s="39"/>
      <c r="F245" s="233" t="s">
        <v>545</v>
      </c>
      <c r="G245" s="39"/>
      <c r="H245" s="39"/>
      <c r="I245" s="234"/>
      <c r="J245" s="39"/>
      <c r="K245" s="39"/>
      <c r="L245" s="43"/>
      <c r="M245" s="235"/>
      <c r="N245" s="236"/>
      <c r="O245" s="90"/>
      <c r="P245" s="90"/>
      <c r="Q245" s="90"/>
      <c r="R245" s="90"/>
      <c r="S245" s="90"/>
      <c r="T245" s="91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15" t="s">
        <v>199</v>
      </c>
      <c r="AU245" s="15" t="s">
        <v>94</v>
      </c>
    </row>
    <row r="246" s="2" customFormat="1">
      <c r="A246" s="37"/>
      <c r="B246" s="38"/>
      <c r="C246" s="39"/>
      <c r="D246" s="248" t="s">
        <v>268</v>
      </c>
      <c r="E246" s="39"/>
      <c r="F246" s="249" t="s">
        <v>546</v>
      </c>
      <c r="G246" s="39"/>
      <c r="H246" s="39"/>
      <c r="I246" s="234"/>
      <c r="J246" s="39"/>
      <c r="K246" s="39"/>
      <c r="L246" s="43"/>
      <c r="M246" s="235"/>
      <c r="N246" s="236"/>
      <c r="O246" s="90"/>
      <c r="P246" s="90"/>
      <c r="Q246" s="90"/>
      <c r="R246" s="90"/>
      <c r="S246" s="90"/>
      <c r="T246" s="91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T246" s="15" t="s">
        <v>268</v>
      </c>
      <c r="AU246" s="15" t="s">
        <v>94</v>
      </c>
    </row>
    <row r="247" s="13" customFormat="1">
      <c r="A247" s="13"/>
      <c r="B247" s="237"/>
      <c r="C247" s="238"/>
      <c r="D247" s="232" t="s">
        <v>260</v>
      </c>
      <c r="E247" s="239" t="s">
        <v>1</v>
      </c>
      <c r="F247" s="240" t="s">
        <v>1533</v>
      </c>
      <c r="G247" s="238"/>
      <c r="H247" s="241">
        <v>66.599999999999994</v>
      </c>
      <c r="I247" s="242"/>
      <c r="J247" s="238"/>
      <c r="K247" s="238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94</v>
      </c>
      <c r="AV247" s="13" t="s">
        <v>94</v>
      </c>
      <c r="AW247" s="13" t="s">
        <v>38</v>
      </c>
      <c r="AX247" s="13" t="s">
        <v>91</v>
      </c>
      <c r="AY247" s="247" t="s">
        <v>192</v>
      </c>
    </row>
    <row r="248" s="2" customFormat="1" ht="24.15" customHeight="1">
      <c r="A248" s="37"/>
      <c r="B248" s="38"/>
      <c r="C248" s="219" t="s">
        <v>479</v>
      </c>
      <c r="D248" s="219" t="s">
        <v>193</v>
      </c>
      <c r="E248" s="220" t="s">
        <v>555</v>
      </c>
      <c r="F248" s="221" t="s">
        <v>556</v>
      </c>
      <c r="G248" s="222" t="s">
        <v>298</v>
      </c>
      <c r="H248" s="223">
        <v>66.599999999999994</v>
      </c>
      <c r="I248" s="224"/>
      <c r="J248" s="225">
        <f>ROUND(I248*H248,2)</f>
        <v>0</v>
      </c>
      <c r="K248" s="221" t="s">
        <v>266</v>
      </c>
      <c r="L248" s="43"/>
      <c r="M248" s="226" t="s">
        <v>1</v>
      </c>
      <c r="N248" s="227" t="s">
        <v>48</v>
      </c>
      <c r="O248" s="90"/>
      <c r="P248" s="228">
        <f>O248*H248</f>
        <v>0</v>
      </c>
      <c r="Q248" s="228">
        <v>0.0060099999999999997</v>
      </c>
      <c r="R248" s="228">
        <f>Q248*H248</f>
        <v>0.40026599999999996</v>
      </c>
      <c r="S248" s="228">
        <v>0</v>
      </c>
      <c r="T248" s="22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30" t="s">
        <v>209</v>
      </c>
      <c r="AT248" s="230" t="s">
        <v>193</v>
      </c>
      <c r="AU248" s="230" t="s">
        <v>94</v>
      </c>
      <c r="AY248" s="15" t="s">
        <v>192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5" t="s">
        <v>91</v>
      </c>
      <c r="BK248" s="231">
        <f>ROUND(I248*H248,2)</f>
        <v>0</v>
      </c>
      <c r="BL248" s="15" t="s">
        <v>209</v>
      </c>
      <c r="BM248" s="230" t="s">
        <v>557</v>
      </c>
    </row>
    <row r="249" s="2" customFormat="1">
      <c r="A249" s="37"/>
      <c r="B249" s="38"/>
      <c r="C249" s="39"/>
      <c r="D249" s="232" t="s">
        <v>199</v>
      </c>
      <c r="E249" s="39"/>
      <c r="F249" s="233" t="s">
        <v>558</v>
      </c>
      <c r="G249" s="39"/>
      <c r="H249" s="39"/>
      <c r="I249" s="234"/>
      <c r="J249" s="39"/>
      <c r="K249" s="39"/>
      <c r="L249" s="43"/>
      <c r="M249" s="235"/>
      <c r="N249" s="236"/>
      <c r="O249" s="90"/>
      <c r="P249" s="90"/>
      <c r="Q249" s="90"/>
      <c r="R249" s="90"/>
      <c r="S249" s="90"/>
      <c r="T249" s="91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15" t="s">
        <v>199</v>
      </c>
      <c r="AU249" s="15" t="s">
        <v>94</v>
      </c>
    </row>
    <row r="250" s="2" customFormat="1">
      <c r="A250" s="37"/>
      <c r="B250" s="38"/>
      <c r="C250" s="39"/>
      <c r="D250" s="248" t="s">
        <v>268</v>
      </c>
      <c r="E250" s="39"/>
      <c r="F250" s="249" t="s">
        <v>559</v>
      </c>
      <c r="G250" s="39"/>
      <c r="H250" s="39"/>
      <c r="I250" s="234"/>
      <c r="J250" s="39"/>
      <c r="K250" s="39"/>
      <c r="L250" s="43"/>
      <c r="M250" s="235"/>
      <c r="N250" s="236"/>
      <c r="O250" s="90"/>
      <c r="P250" s="90"/>
      <c r="Q250" s="90"/>
      <c r="R250" s="90"/>
      <c r="S250" s="90"/>
      <c r="T250" s="91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T250" s="15" t="s">
        <v>268</v>
      </c>
      <c r="AU250" s="15" t="s">
        <v>94</v>
      </c>
    </row>
    <row r="251" s="13" customFormat="1">
      <c r="A251" s="13"/>
      <c r="B251" s="237"/>
      <c r="C251" s="238"/>
      <c r="D251" s="232" t="s">
        <v>260</v>
      </c>
      <c r="E251" s="239" t="s">
        <v>1</v>
      </c>
      <c r="F251" s="240" t="s">
        <v>1533</v>
      </c>
      <c r="G251" s="238"/>
      <c r="H251" s="241">
        <v>66.599999999999994</v>
      </c>
      <c r="I251" s="242"/>
      <c r="J251" s="238"/>
      <c r="K251" s="238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94</v>
      </c>
      <c r="AV251" s="13" t="s">
        <v>94</v>
      </c>
      <c r="AW251" s="13" t="s">
        <v>38</v>
      </c>
      <c r="AX251" s="13" t="s">
        <v>83</v>
      </c>
      <c r="AY251" s="247" t="s">
        <v>192</v>
      </c>
    </row>
    <row r="252" s="2" customFormat="1" ht="24.15" customHeight="1">
      <c r="A252" s="37"/>
      <c r="B252" s="38"/>
      <c r="C252" s="219" t="s">
        <v>361</v>
      </c>
      <c r="D252" s="219" t="s">
        <v>193</v>
      </c>
      <c r="E252" s="220" t="s">
        <v>562</v>
      </c>
      <c r="F252" s="221" t="s">
        <v>563</v>
      </c>
      <c r="G252" s="222" t="s">
        <v>298</v>
      </c>
      <c r="H252" s="223">
        <v>188.69999999999999</v>
      </c>
      <c r="I252" s="224"/>
      <c r="J252" s="225">
        <f>ROUND(I252*H252,2)</f>
        <v>0</v>
      </c>
      <c r="K252" s="221" t="s">
        <v>266</v>
      </c>
      <c r="L252" s="43"/>
      <c r="M252" s="226" t="s">
        <v>1</v>
      </c>
      <c r="N252" s="227" t="s">
        <v>48</v>
      </c>
      <c r="O252" s="90"/>
      <c r="P252" s="228">
        <f>O252*H252</f>
        <v>0</v>
      </c>
      <c r="Q252" s="228">
        <v>0.00060999999999999997</v>
      </c>
      <c r="R252" s="228">
        <f>Q252*H252</f>
        <v>0.11510699999999999</v>
      </c>
      <c r="S252" s="228">
        <v>0</v>
      </c>
      <c r="T252" s="22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30" t="s">
        <v>209</v>
      </c>
      <c r="AT252" s="230" t="s">
        <v>193</v>
      </c>
      <c r="AU252" s="230" t="s">
        <v>94</v>
      </c>
      <c r="AY252" s="15" t="s">
        <v>192</v>
      </c>
      <c r="BE252" s="231">
        <f>IF(N252="základní",J252,0)</f>
        <v>0</v>
      </c>
      <c r="BF252" s="231">
        <f>IF(N252="snížená",J252,0)</f>
        <v>0</v>
      </c>
      <c r="BG252" s="231">
        <f>IF(N252="zákl. přenesená",J252,0)</f>
        <v>0</v>
      </c>
      <c r="BH252" s="231">
        <f>IF(N252="sníž. přenesená",J252,0)</f>
        <v>0</v>
      </c>
      <c r="BI252" s="231">
        <f>IF(N252="nulová",J252,0)</f>
        <v>0</v>
      </c>
      <c r="BJ252" s="15" t="s">
        <v>91</v>
      </c>
      <c r="BK252" s="231">
        <f>ROUND(I252*H252,2)</f>
        <v>0</v>
      </c>
      <c r="BL252" s="15" t="s">
        <v>209</v>
      </c>
      <c r="BM252" s="230" t="s">
        <v>564</v>
      </c>
    </row>
    <row r="253" s="2" customFormat="1">
      <c r="A253" s="37"/>
      <c r="B253" s="38"/>
      <c r="C253" s="39"/>
      <c r="D253" s="232" t="s">
        <v>199</v>
      </c>
      <c r="E253" s="39"/>
      <c r="F253" s="233" t="s">
        <v>565</v>
      </c>
      <c r="G253" s="39"/>
      <c r="H253" s="39"/>
      <c r="I253" s="234"/>
      <c r="J253" s="39"/>
      <c r="K253" s="39"/>
      <c r="L253" s="43"/>
      <c r="M253" s="235"/>
      <c r="N253" s="236"/>
      <c r="O253" s="90"/>
      <c r="P253" s="90"/>
      <c r="Q253" s="90"/>
      <c r="R253" s="90"/>
      <c r="S253" s="90"/>
      <c r="T253" s="91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T253" s="15" t="s">
        <v>199</v>
      </c>
      <c r="AU253" s="15" t="s">
        <v>94</v>
      </c>
    </row>
    <row r="254" s="2" customFormat="1">
      <c r="A254" s="37"/>
      <c r="B254" s="38"/>
      <c r="C254" s="39"/>
      <c r="D254" s="248" t="s">
        <v>268</v>
      </c>
      <c r="E254" s="39"/>
      <c r="F254" s="249" t="s">
        <v>566</v>
      </c>
      <c r="G254" s="39"/>
      <c r="H254" s="39"/>
      <c r="I254" s="234"/>
      <c r="J254" s="39"/>
      <c r="K254" s="39"/>
      <c r="L254" s="43"/>
      <c r="M254" s="235"/>
      <c r="N254" s="236"/>
      <c r="O254" s="90"/>
      <c r="P254" s="90"/>
      <c r="Q254" s="90"/>
      <c r="R254" s="90"/>
      <c r="S254" s="90"/>
      <c r="T254" s="91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15" t="s">
        <v>268</v>
      </c>
      <c r="AU254" s="15" t="s">
        <v>94</v>
      </c>
    </row>
    <row r="255" s="13" customFormat="1">
      <c r="A255" s="13"/>
      <c r="B255" s="237"/>
      <c r="C255" s="238"/>
      <c r="D255" s="232" t="s">
        <v>260</v>
      </c>
      <c r="E255" s="239" t="s">
        <v>1</v>
      </c>
      <c r="F255" s="240" t="s">
        <v>1534</v>
      </c>
      <c r="G255" s="238"/>
      <c r="H255" s="241">
        <v>188.69999999999999</v>
      </c>
      <c r="I255" s="242"/>
      <c r="J255" s="238"/>
      <c r="K255" s="238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94</v>
      </c>
      <c r="AV255" s="13" t="s">
        <v>94</v>
      </c>
      <c r="AW255" s="13" t="s">
        <v>38</v>
      </c>
      <c r="AX255" s="13" t="s">
        <v>91</v>
      </c>
      <c r="AY255" s="247" t="s">
        <v>192</v>
      </c>
    </row>
    <row r="256" s="2" customFormat="1" ht="33" customHeight="1">
      <c r="A256" s="37"/>
      <c r="B256" s="38"/>
      <c r="C256" s="219" t="s">
        <v>492</v>
      </c>
      <c r="D256" s="219" t="s">
        <v>193</v>
      </c>
      <c r="E256" s="220" t="s">
        <v>574</v>
      </c>
      <c r="F256" s="221" t="s">
        <v>575</v>
      </c>
      <c r="G256" s="222" t="s">
        <v>298</v>
      </c>
      <c r="H256" s="223">
        <v>188.69999999999999</v>
      </c>
      <c r="I256" s="224"/>
      <c r="J256" s="225">
        <f>ROUND(I256*H256,2)</f>
        <v>0</v>
      </c>
      <c r="K256" s="221" t="s">
        <v>266</v>
      </c>
      <c r="L256" s="43"/>
      <c r="M256" s="226" t="s">
        <v>1</v>
      </c>
      <c r="N256" s="227" t="s">
        <v>48</v>
      </c>
      <c r="O256" s="90"/>
      <c r="P256" s="228">
        <f>O256*H256</f>
        <v>0</v>
      </c>
      <c r="Q256" s="228">
        <v>0</v>
      </c>
      <c r="R256" s="228">
        <f>Q256*H256</f>
        <v>0</v>
      </c>
      <c r="S256" s="228">
        <v>0</v>
      </c>
      <c r="T256" s="22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30" t="s">
        <v>209</v>
      </c>
      <c r="AT256" s="230" t="s">
        <v>193</v>
      </c>
      <c r="AU256" s="230" t="s">
        <v>94</v>
      </c>
      <c r="AY256" s="15" t="s">
        <v>192</v>
      </c>
      <c r="BE256" s="231">
        <f>IF(N256="základní",J256,0)</f>
        <v>0</v>
      </c>
      <c r="BF256" s="231">
        <f>IF(N256="snížená",J256,0)</f>
        <v>0</v>
      </c>
      <c r="BG256" s="231">
        <f>IF(N256="zákl. přenesená",J256,0)</f>
        <v>0</v>
      </c>
      <c r="BH256" s="231">
        <f>IF(N256="sníž. přenesená",J256,0)</f>
        <v>0</v>
      </c>
      <c r="BI256" s="231">
        <f>IF(N256="nulová",J256,0)</f>
        <v>0</v>
      </c>
      <c r="BJ256" s="15" t="s">
        <v>91</v>
      </c>
      <c r="BK256" s="231">
        <f>ROUND(I256*H256,2)</f>
        <v>0</v>
      </c>
      <c r="BL256" s="15" t="s">
        <v>209</v>
      </c>
      <c r="BM256" s="230" t="s">
        <v>576</v>
      </c>
    </row>
    <row r="257" s="2" customFormat="1">
      <c r="A257" s="37"/>
      <c r="B257" s="38"/>
      <c r="C257" s="39"/>
      <c r="D257" s="232" t="s">
        <v>199</v>
      </c>
      <c r="E257" s="39"/>
      <c r="F257" s="233" t="s">
        <v>577</v>
      </c>
      <c r="G257" s="39"/>
      <c r="H257" s="39"/>
      <c r="I257" s="234"/>
      <c r="J257" s="39"/>
      <c r="K257" s="39"/>
      <c r="L257" s="43"/>
      <c r="M257" s="235"/>
      <c r="N257" s="236"/>
      <c r="O257" s="90"/>
      <c r="P257" s="90"/>
      <c r="Q257" s="90"/>
      <c r="R257" s="90"/>
      <c r="S257" s="90"/>
      <c r="T257" s="91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15" t="s">
        <v>199</v>
      </c>
      <c r="AU257" s="15" t="s">
        <v>94</v>
      </c>
    </row>
    <row r="258" s="2" customFormat="1">
      <c r="A258" s="37"/>
      <c r="B258" s="38"/>
      <c r="C258" s="39"/>
      <c r="D258" s="248" t="s">
        <v>268</v>
      </c>
      <c r="E258" s="39"/>
      <c r="F258" s="249" t="s">
        <v>578</v>
      </c>
      <c r="G258" s="39"/>
      <c r="H258" s="39"/>
      <c r="I258" s="234"/>
      <c r="J258" s="39"/>
      <c r="K258" s="39"/>
      <c r="L258" s="43"/>
      <c r="M258" s="235"/>
      <c r="N258" s="236"/>
      <c r="O258" s="90"/>
      <c r="P258" s="90"/>
      <c r="Q258" s="90"/>
      <c r="R258" s="90"/>
      <c r="S258" s="90"/>
      <c r="T258" s="91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T258" s="15" t="s">
        <v>268</v>
      </c>
      <c r="AU258" s="15" t="s">
        <v>94</v>
      </c>
    </row>
    <row r="259" s="13" customFormat="1">
      <c r="A259" s="13"/>
      <c r="B259" s="237"/>
      <c r="C259" s="238"/>
      <c r="D259" s="232" t="s">
        <v>260</v>
      </c>
      <c r="E259" s="239" t="s">
        <v>1</v>
      </c>
      <c r="F259" s="240" t="s">
        <v>1535</v>
      </c>
      <c r="G259" s="238"/>
      <c r="H259" s="241">
        <v>188.69999999999999</v>
      </c>
      <c r="I259" s="242"/>
      <c r="J259" s="238"/>
      <c r="K259" s="238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94</v>
      </c>
      <c r="AV259" s="13" t="s">
        <v>94</v>
      </c>
      <c r="AW259" s="13" t="s">
        <v>38</v>
      </c>
      <c r="AX259" s="13" t="s">
        <v>83</v>
      </c>
      <c r="AY259" s="247" t="s">
        <v>192</v>
      </c>
    </row>
    <row r="260" s="2" customFormat="1" ht="24.15" customHeight="1">
      <c r="A260" s="37"/>
      <c r="B260" s="38"/>
      <c r="C260" s="219" t="s">
        <v>498</v>
      </c>
      <c r="D260" s="219" t="s">
        <v>193</v>
      </c>
      <c r="E260" s="220" t="s">
        <v>581</v>
      </c>
      <c r="F260" s="221" t="s">
        <v>582</v>
      </c>
      <c r="G260" s="222" t="s">
        <v>298</v>
      </c>
      <c r="H260" s="223">
        <v>94.349999999999994</v>
      </c>
      <c r="I260" s="224"/>
      <c r="J260" s="225">
        <f>ROUND(I260*H260,2)</f>
        <v>0</v>
      </c>
      <c r="K260" s="221" t="s">
        <v>266</v>
      </c>
      <c r="L260" s="43"/>
      <c r="M260" s="226" t="s">
        <v>1</v>
      </c>
      <c r="N260" s="227" t="s">
        <v>48</v>
      </c>
      <c r="O260" s="90"/>
      <c r="P260" s="228">
        <f>O260*H260</f>
        <v>0</v>
      </c>
      <c r="Q260" s="228">
        <v>0</v>
      </c>
      <c r="R260" s="228">
        <f>Q260*H260</f>
        <v>0</v>
      </c>
      <c r="S260" s="228">
        <v>0</v>
      </c>
      <c r="T260" s="22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30" t="s">
        <v>209</v>
      </c>
      <c r="AT260" s="230" t="s">
        <v>193</v>
      </c>
      <c r="AU260" s="230" t="s">
        <v>94</v>
      </c>
      <c r="AY260" s="15" t="s">
        <v>192</v>
      </c>
      <c r="BE260" s="231">
        <f>IF(N260="základní",J260,0)</f>
        <v>0</v>
      </c>
      <c r="BF260" s="231">
        <f>IF(N260="snížená",J260,0)</f>
        <v>0</v>
      </c>
      <c r="BG260" s="231">
        <f>IF(N260="zákl. přenesená",J260,0)</f>
        <v>0</v>
      </c>
      <c r="BH260" s="231">
        <f>IF(N260="sníž. přenesená",J260,0)</f>
        <v>0</v>
      </c>
      <c r="BI260" s="231">
        <f>IF(N260="nulová",J260,0)</f>
        <v>0</v>
      </c>
      <c r="BJ260" s="15" t="s">
        <v>91</v>
      </c>
      <c r="BK260" s="231">
        <f>ROUND(I260*H260,2)</f>
        <v>0</v>
      </c>
      <c r="BL260" s="15" t="s">
        <v>209</v>
      </c>
      <c r="BM260" s="230" t="s">
        <v>583</v>
      </c>
    </row>
    <row r="261" s="2" customFormat="1">
      <c r="A261" s="37"/>
      <c r="B261" s="38"/>
      <c r="C261" s="39"/>
      <c r="D261" s="232" t="s">
        <v>199</v>
      </c>
      <c r="E261" s="39"/>
      <c r="F261" s="233" t="s">
        <v>584</v>
      </c>
      <c r="G261" s="39"/>
      <c r="H261" s="39"/>
      <c r="I261" s="234"/>
      <c r="J261" s="39"/>
      <c r="K261" s="39"/>
      <c r="L261" s="43"/>
      <c r="M261" s="235"/>
      <c r="N261" s="236"/>
      <c r="O261" s="90"/>
      <c r="P261" s="90"/>
      <c r="Q261" s="90"/>
      <c r="R261" s="90"/>
      <c r="S261" s="90"/>
      <c r="T261" s="91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T261" s="15" t="s">
        <v>199</v>
      </c>
      <c r="AU261" s="15" t="s">
        <v>94</v>
      </c>
    </row>
    <row r="262" s="2" customFormat="1">
      <c r="A262" s="37"/>
      <c r="B262" s="38"/>
      <c r="C262" s="39"/>
      <c r="D262" s="248" t="s">
        <v>268</v>
      </c>
      <c r="E262" s="39"/>
      <c r="F262" s="249" t="s">
        <v>585</v>
      </c>
      <c r="G262" s="39"/>
      <c r="H262" s="39"/>
      <c r="I262" s="234"/>
      <c r="J262" s="39"/>
      <c r="K262" s="39"/>
      <c r="L262" s="43"/>
      <c r="M262" s="235"/>
      <c r="N262" s="236"/>
      <c r="O262" s="90"/>
      <c r="P262" s="90"/>
      <c r="Q262" s="90"/>
      <c r="R262" s="90"/>
      <c r="S262" s="90"/>
      <c r="T262" s="91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T262" s="15" t="s">
        <v>268</v>
      </c>
      <c r="AU262" s="15" t="s">
        <v>94</v>
      </c>
    </row>
    <row r="263" s="13" customFormat="1">
      <c r="A263" s="13"/>
      <c r="B263" s="237"/>
      <c r="C263" s="238"/>
      <c r="D263" s="232" t="s">
        <v>260</v>
      </c>
      <c r="E263" s="239" t="s">
        <v>1</v>
      </c>
      <c r="F263" s="240" t="s">
        <v>1509</v>
      </c>
      <c r="G263" s="238"/>
      <c r="H263" s="241">
        <v>94.349999999999994</v>
      </c>
      <c r="I263" s="242"/>
      <c r="J263" s="238"/>
      <c r="K263" s="238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94</v>
      </c>
      <c r="AV263" s="13" t="s">
        <v>94</v>
      </c>
      <c r="AW263" s="13" t="s">
        <v>38</v>
      </c>
      <c r="AX263" s="13" t="s">
        <v>91</v>
      </c>
      <c r="AY263" s="247" t="s">
        <v>192</v>
      </c>
    </row>
    <row r="264" s="2" customFormat="1" ht="21.75" customHeight="1">
      <c r="A264" s="37"/>
      <c r="B264" s="38"/>
      <c r="C264" s="219" t="s">
        <v>505</v>
      </c>
      <c r="D264" s="219" t="s">
        <v>193</v>
      </c>
      <c r="E264" s="220" t="s">
        <v>595</v>
      </c>
      <c r="F264" s="221" t="s">
        <v>596</v>
      </c>
      <c r="G264" s="222" t="s">
        <v>316</v>
      </c>
      <c r="H264" s="223">
        <v>111</v>
      </c>
      <c r="I264" s="224"/>
      <c r="J264" s="225">
        <f>ROUND(I264*H264,2)</f>
        <v>0</v>
      </c>
      <c r="K264" s="221" t="s">
        <v>266</v>
      </c>
      <c r="L264" s="43"/>
      <c r="M264" s="226" t="s">
        <v>1</v>
      </c>
      <c r="N264" s="227" t="s">
        <v>48</v>
      </c>
      <c r="O264" s="90"/>
      <c r="P264" s="228">
        <f>O264*H264</f>
        <v>0</v>
      </c>
      <c r="Q264" s="228">
        <v>0.0035999999999999999</v>
      </c>
      <c r="R264" s="228">
        <f>Q264*H264</f>
        <v>0.39960000000000001</v>
      </c>
      <c r="S264" s="228">
        <v>0</v>
      </c>
      <c r="T264" s="22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30" t="s">
        <v>209</v>
      </c>
      <c r="AT264" s="230" t="s">
        <v>193</v>
      </c>
      <c r="AU264" s="230" t="s">
        <v>94</v>
      </c>
      <c r="AY264" s="15" t="s">
        <v>192</v>
      </c>
      <c r="BE264" s="231">
        <f>IF(N264="základní",J264,0)</f>
        <v>0</v>
      </c>
      <c r="BF264" s="231">
        <f>IF(N264="snížená",J264,0)</f>
        <v>0</v>
      </c>
      <c r="BG264" s="231">
        <f>IF(N264="zákl. přenesená",J264,0)</f>
        <v>0</v>
      </c>
      <c r="BH264" s="231">
        <f>IF(N264="sníž. přenesená",J264,0)</f>
        <v>0</v>
      </c>
      <c r="BI264" s="231">
        <f>IF(N264="nulová",J264,0)</f>
        <v>0</v>
      </c>
      <c r="BJ264" s="15" t="s">
        <v>91</v>
      </c>
      <c r="BK264" s="231">
        <f>ROUND(I264*H264,2)</f>
        <v>0</v>
      </c>
      <c r="BL264" s="15" t="s">
        <v>209</v>
      </c>
      <c r="BM264" s="230" t="s">
        <v>597</v>
      </c>
    </row>
    <row r="265" s="2" customFormat="1">
      <c r="A265" s="37"/>
      <c r="B265" s="38"/>
      <c r="C265" s="39"/>
      <c r="D265" s="232" t="s">
        <v>199</v>
      </c>
      <c r="E265" s="39"/>
      <c r="F265" s="233" t="s">
        <v>596</v>
      </c>
      <c r="G265" s="39"/>
      <c r="H265" s="39"/>
      <c r="I265" s="234"/>
      <c r="J265" s="39"/>
      <c r="K265" s="39"/>
      <c r="L265" s="43"/>
      <c r="M265" s="235"/>
      <c r="N265" s="236"/>
      <c r="O265" s="90"/>
      <c r="P265" s="90"/>
      <c r="Q265" s="90"/>
      <c r="R265" s="90"/>
      <c r="S265" s="90"/>
      <c r="T265" s="91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T265" s="15" t="s">
        <v>199</v>
      </c>
      <c r="AU265" s="15" t="s">
        <v>94</v>
      </c>
    </row>
    <row r="266" s="2" customFormat="1">
      <c r="A266" s="37"/>
      <c r="B266" s="38"/>
      <c r="C266" s="39"/>
      <c r="D266" s="248" t="s">
        <v>268</v>
      </c>
      <c r="E266" s="39"/>
      <c r="F266" s="249" t="s">
        <v>598</v>
      </c>
      <c r="G266" s="39"/>
      <c r="H266" s="39"/>
      <c r="I266" s="234"/>
      <c r="J266" s="39"/>
      <c r="K266" s="39"/>
      <c r="L266" s="43"/>
      <c r="M266" s="235"/>
      <c r="N266" s="236"/>
      <c r="O266" s="90"/>
      <c r="P266" s="90"/>
      <c r="Q266" s="90"/>
      <c r="R266" s="90"/>
      <c r="S266" s="90"/>
      <c r="T266" s="91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15" t="s">
        <v>268</v>
      </c>
      <c r="AU266" s="15" t="s">
        <v>94</v>
      </c>
    </row>
    <row r="267" s="13" customFormat="1">
      <c r="A267" s="13"/>
      <c r="B267" s="237"/>
      <c r="C267" s="238"/>
      <c r="D267" s="232" t="s">
        <v>260</v>
      </c>
      <c r="E267" s="239" t="s">
        <v>1</v>
      </c>
      <c r="F267" s="240" t="s">
        <v>1536</v>
      </c>
      <c r="G267" s="238"/>
      <c r="H267" s="241">
        <v>111</v>
      </c>
      <c r="I267" s="242"/>
      <c r="J267" s="238"/>
      <c r="K267" s="238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260</v>
      </c>
      <c r="AU267" s="247" t="s">
        <v>94</v>
      </c>
      <c r="AV267" s="13" t="s">
        <v>94</v>
      </c>
      <c r="AW267" s="13" t="s">
        <v>38</v>
      </c>
      <c r="AX267" s="13" t="s">
        <v>83</v>
      </c>
      <c r="AY267" s="247" t="s">
        <v>192</v>
      </c>
    </row>
    <row r="268" s="2" customFormat="1" ht="24.15" customHeight="1">
      <c r="A268" s="37"/>
      <c r="B268" s="38"/>
      <c r="C268" s="219" t="s">
        <v>512</v>
      </c>
      <c r="D268" s="219" t="s">
        <v>193</v>
      </c>
      <c r="E268" s="220" t="s">
        <v>601</v>
      </c>
      <c r="F268" s="221" t="s">
        <v>602</v>
      </c>
      <c r="G268" s="222" t="s">
        <v>316</v>
      </c>
      <c r="H268" s="223">
        <v>111</v>
      </c>
      <c r="I268" s="224"/>
      <c r="J268" s="225">
        <f>ROUND(I268*H268,2)</f>
        <v>0</v>
      </c>
      <c r="K268" s="221" t="s">
        <v>266</v>
      </c>
      <c r="L268" s="43"/>
      <c r="M268" s="226" t="s">
        <v>1</v>
      </c>
      <c r="N268" s="227" t="s">
        <v>48</v>
      </c>
      <c r="O268" s="90"/>
      <c r="P268" s="228">
        <f>O268*H268</f>
        <v>0</v>
      </c>
      <c r="Q268" s="228">
        <v>0.00022000000000000001</v>
      </c>
      <c r="R268" s="228">
        <f>Q268*H268</f>
        <v>0.024420000000000001</v>
      </c>
      <c r="S268" s="228">
        <v>0</v>
      </c>
      <c r="T268" s="22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30" t="s">
        <v>209</v>
      </c>
      <c r="AT268" s="230" t="s">
        <v>193</v>
      </c>
      <c r="AU268" s="230" t="s">
        <v>94</v>
      </c>
      <c r="AY268" s="15" t="s">
        <v>192</v>
      </c>
      <c r="BE268" s="231">
        <f>IF(N268="základní",J268,0)</f>
        <v>0</v>
      </c>
      <c r="BF268" s="231">
        <f>IF(N268="snížená",J268,0)</f>
        <v>0</v>
      </c>
      <c r="BG268" s="231">
        <f>IF(N268="zákl. přenesená",J268,0)</f>
        <v>0</v>
      </c>
      <c r="BH268" s="231">
        <f>IF(N268="sníž. přenesená",J268,0)</f>
        <v>0</v>
      </c>
      <c r="BI268" s="231">
        <f>IF(N268="nulová",J268,0)</f>
        <v>0</v>
      </c>
      <c r="BJ268" s="15" t="s">
        <v>91</v>
      </c>
      <c r="BK268" s="231">
        <f>ROUND(I268*H268,2)</f>
        <v>0</v>
      </c>
      <c r="BL268" s="15" t="s">
        <v>209</v>
      </c>
      <c r="BM268" s="230" t="s">
        <v>603</v>
      </c>
    </row>
    <row r="269" s="2" customFormat="1">
      <c r="A269" s="37"/>
      <c r="B269" s="38"/>
      <c r="C269" s="39"/>
      <c r="D269" s="232" t="s">
        <v>199</v>
      </c>
      <c r="E269" s="39"/>
      <c r="F269" s="233" t="s">
        <v>604</v>
      </c>
      <c r="G269" s="39"/>
      <c r="H269" s="39"/>
      <c r="I269" s="234"/>
      <c r="J269" s="39"/>
      <c r="K269" s="39"/>
      <c r="L269" s="43"/>
      <c r="M269" s="235"/>
      <c r="N269" s="236"/>
      <c r="O269" s="90"/>
      <c r="P269" s="90"/>
      <c r="Q269" s="90"/>
      <c r="R269" s="90"/>
      <c r="S269" s="90"/>
      <c r="T269" s="91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T269" s="15" t="s">
        <v>199</v>
      </c>
      <c r="AU269" s="15" t="s">
        <v>94</v>
      </c>
    </row>
    <row r="270" s="2" customFormat="1">
      <c r="A270" s="37"/>
      <c r="B270" s="38"/>
      <c r="C270" s="39"/>
      <c r="D270" s="248" t="s">
        <v>268</v>
      </c>
      <c r="E270" s="39"/>
      <c r="F270" s="249" t="s">
        <v>605</v>
      </c>
      <c r="G270" s="39"/>
      <c r="H270" s="39"/>
      <c r="I270" s="234"/>
      <c r="J270" s="39"/>
      <c r="K270" s="39"/>
      <c r="L270" s="43"/>
      <c r="M270" s="235"/>
      <c r="N270" s="236"/>
      <c r="O270" s="90"/>
      <c r="P270" s="90"/>
      <c r="Q270" s="90"/>
      <c r="R270" s="90"/>
      <c r="S270" s="90"/>
      <c r="T270" s="91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T270" s="15" t="s">
        <v>268</v>
      </c>
      <c r="AU270" s="15" t="s">
        <v>94</v>
      </c>
    </row>
    <row r="271" s="13" customFormat="1">
      <c r="A271" s="13"/>
      <c r="B271" s="237"/>
      <c r="C271" s="238"/>
      <c r="D271" s="232" t="s">
        <v>260</v>
      </c>
      <c r="E271" s="239" t="s">
        <v>1</v>
      </c>
      <c r="F271" s="240" t="s">
        <v>1537</v>
      </c>
      <c r="G271" s="238"/>
      <c r="H271" s="241">
        <v>111</v>
      </c>
      <c r="I271" s="242"/>
      <c r="J271" s="238"/>
      <c r="K271" s="238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94</v>
      </c>
      <c r="AV271" s="13" t="s">
        <v>94</v>
      </c>
      <c r="AW271" s="13" t="s">
        <v>38</v>
      </c>
      <c r="AX271" s="13" t="s">
        <v>83</v>
      </c>
      <c r="AY271" s="247" t="s">
        <v>192</v>
      </c>
    </row>
    <row r="272" s="2" customFormat="1" ht="24.15" customHeight="1">
      <c r="A272" s="37"/>
      <c r="B272" s="38"/>
      <c r="C272" s="219" t="s">
        <v>519</v>
      </c>
      <c r="D272" s="219" t="s">
        <v>193</v>
      </c>
      <c r="E272" s="220" t="s">
        <v>607</v>
      </c>
      <c r="F272" s="221" t="s">
        <v>608</v>
      </c>
      <c r="G272" s="222" t="s">
        <v>316</v>
      </c>
      <c r="H272" s="223">
        <v>111</v>
      </c>
      <c r="I272" s="224"/>
      <c r="J272" s="225">
        <f>ROUND(I272*H272,2)</f>
        <v>0</v>
      </c>
      <c r="K272" s="221" t="s">
        <v>266</v>
      </c>
      <c r="L272" s="43"/>
      <c r="M272" s="226" t="s">
        <v>1</v>
      </c>
      <c r="N272" s="227" t="s">
        <v>48</v>
      </c>
      <c r="O272" s="90"/>
      <c r="P272" s="228">
        <f>O272*H272</f>
        <v>0</v>
      </c>
      <c r="Q272" s="228">
        <v>0</v>
      </c>
      <c r="R272" s="228">
        <f>Q272*H272</f>
        <v>0</v>
      </c>
      <c r="S272" s="228">
        <v>0</v>
      </c>
      <c r="T272" s="22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30" t="s">
        <v>209</v>
      </c>
      <c r="AT272" s="230" t="s">
        <v>193</v>
      </c>
      <c r="AU272" s="230" t="s">
        <v>94</v>
      </c>
      <c r="AY272" s="15" t="s">
        <v>192</v>
      </c>
      <c r="BE272" s="231">
        <f>IF(N272="základní",J272,0)</f>
        <v>0</v>
      </c>
      <c r="BF272" s="231">
        <f>IF(N272="snížená",J272,0)</f>
        <v>0</v>
      </c>
      <c r="BG272" s="231">
        <f>IF(N272="zákl. přenesená",J272,0)</f>
        <v>0</v>
      </c>
      <c r="BH272" s="231">
        <f>IF(N272="sníž. přenesená",J272,0)</f>
        <v>0</v>
      </c>
      <c r="BI272" s="231">
        <f>IF(N272="nulová",J272,0)</f>
        <v>0</v>
      </c>
      <c r="BJ272" s="15" t="s">
        <v>91</v>
      </c>
      <c r="BK272" s="231">
        <f>ROUND(I272*H272,2)</f>
        <v>0</v>
      </c>
      <c r="BL272" s="15" t="s">
        <v>209</v>
      </c>
      <c r="BM272" s="230" t="s">
        <v>609</v>
      </c>
    </row>
    <row r="273" s="2" customFormat="1">
      <c r="A273" s="37"/>
      <c r="B273" s="38"/>
      <c r="C273" s="39"/>
      <c r="D273" s="232" t="s">
        <v>199</v>
      </c>
      <c r="E273" s="39"/>
      <c r="F273" s="233" t="s">
        <v>610</v>
      </c>
      <c r="G273" s="39"/>
      <c r="H273" s="39"/>
      <c r="I273" s="234"/>
      <c r="J273" s="39"/>
      <c r="K273" s="39"/>
      <c r="L273" s="43"/>
      <c r="M273" s="235"/>
      <c r="N273" s="236"/>
      <c r="O273" s="90"/>
      <c r="P273" s="90"/>
      <c r="Q273" s="90"/>
      <c r="R273" s="90"/>
      <c r="S273" s="90"/>
      <c r="T273" s="91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15" t="s">
        <v>199</v>
      </c>
      <c r="AU273" s="15" t="s">
        <v>94</v>
      </c>
    </row>
    <row r="274" s="2" customFormat="1">
      <c r="A274" s="37"/>
      <c r="B274" s="38"/>
      <c r="C274" s="39"/>
      <c r="D274" s="248" t="s">
        <v>268</v>
      </c>
      <c r="E274" s="39"/>
      <c r="F274" s="249" t="s">
        <v>611</v>
      </c>
      <c r="G274" s="39"/>
      <c r="H274" s="39"/>
      <c r="I274" s="234"/>
      <c r="J274" s="39"/>
      <c r="K274" s="39"/>
      <c r="L274" s="43"/>
      <c r="M274" s="235"/>
      <c r="N274" s="236"/>
      <c r="O274" s="90"/>
      <c r="P274" s="90"/>
      <c r="Q274" s="90"/>
      <c r="R274" s="90"/>
      <c r="S274" s="90"/>
      <c r="T274" s="91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T274" s="15" t="s">
        <v>268</v>
      </c>
      <c r="AU274" s="15" t="s">
        <v>94</v>
      </c>
    </row>
    <row r="275" s="13" customFormat="1">
      <c r="A275" s="13"/>
      <c r="B275" s="237"/>
      <c r="C275" s="238"/>
      <c r="D275" s="232" t="s">
        <v>260</v>
      </c>
      <c r="E275" s="239" t="s">
        <v>1</v>
      </c>
      <c r="F275" s="240" t="s">
        <v>1536</v>
      </c>
      <c r="G275" s="238"/>
      <c r="H275" s="241">
        <v>111</v>
      </c>
      <c r="I275" s="242"/>
      <c r="J275" s="238"/>
      <c r="K275" s="238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94</v>
      </c>
      <c r="AV275" s="13" t="s">
        <v>94</v>
      </c>
      <c r="AW275" s="13" t="s">
        <v>38</v>
      </c>
      <c r="AX275" s="13" t="s">
        <v>83</v>
      </c>
      <c r="AY275" s="247" t="s">
        <v>192</v>
      </c>
    </row>
    <row r="276" s="12" customFormat="1" ht="22.8" customHeight="1">
      <c r="A276" s="12"/>
      <c r="B276" s="203"/>
      <c r="C276" s="204"/>
      <c r="D276" s="205" t="s">
        <v>82</v>
      </c>
      <c r="E276" s="217" t="s">
        <v>226</v>
      </c>
      <c r="F276" s="217" t="s">
        <v>612</v>
      </c>
      <c r="G276" s="204"/>
      <c r="H276" s="204"/>
      <c r="I276" s="207"/>
      <c r="J276" s="218">
        <f>BK276</f>
        <v>0</v>
      </c>
      <c r="K276" s="204"/>
      <c r="L276" s="209"/>
      <c r="M276" s="210"/>
      <c r="N276" s="211"/>
      <c r="O276" s="211"/>
      <c r="P276" s="212">
        <f>P277+SUM(P278:P373)</f>
        <v>0</v>
      </c>
      <c r="Q276" s="211"/>
      <c r="R276" s="212">
        <f>R277+SUM(R278:R373)</f>
        <v>5.2922499999999992</v>
      </c>
      <c r="S276" s="211"/>
      <c r="T276" s="213">
        <f>T277+SUM(T278:T373)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14" t="s">
        <v>91</v>
      </c>
      <c r="AT276" s="215" t="s">
        <v>82</v>
      </c>
      <c r="AU276" s="215" t="s">
        <v>91</v>
      </c>
      <c r="AY276" s="214" t="s">
        <v>192</v>
      </c>
      <c r="BK276" s="216">
        <f>BK277+SUM(BK278:BK373)</f>
        <v>0</v>
      </c>
    </row>
    <row r="277" s="2" customFormat="1" ht="16.5" customHeight="1">
      <c r="A277" s="37"/>
      <c r="B277" s="38"/>
      <c r="C277" s="254" t="s">
        <v>527</v>
      </c>
      <c r="D277" s="254" t="s">
        <v>331</v>
      </c>
      <c r="E277" s="255" t="s">
        <v>614</v>
      </c>
      <c r="F277" s="256" t="s">
        <v>615</v>
      </c>
      <c r="G277" s="257" t="s">
        <v>316</v>
      </c>
      <c r="H277" s="258">
        <v>111</v>
      </c>
      <c r="I277" s="259"/>
      <c r="J277" s="260">
        <f>ROUND(I277*H277,2)</f>
        <v>0</v>
      </c>
      <c r="K277" s="256" t="s">
        <v>1</v>
      </c>
      <c r="L277" s="261"/>
      <c r="M277" s="262" t="s">
        <v>1</v>
      </c>
      <c r="N277" s="263" t="s">
        <v>48</v>
      </c>
      <c r="O277" s="90"/>
      <c r="P277" s="228">
        <f>O277*H277</f>
        <v>0</v>
      </c>
      <c r="Q277" s="228">
        <v>0</v>
      </c>
      <c r="R277" s="228">
        <f>Q277*H277</f>
        <v>0</v>
      </c>
      <c r="S277" s="228">
        <v>0</v>
      </c>
      <c r="T277" s="22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30" t="s">
        <v>616</v>
      </c>
      <c r="AT277" s="230" t="s">
        <v>331</v>
      </c>
      <c r="AU277" s="230" t="s">
        <v>94</v>
      </c>
      <c r="AY277" s="15" t="s">
        <v>192</v>
      </c>
      <c r="BE277" s="231">
        <f>IF(N277="základní",J277,0)</f>
        <v>0</v>
      </c>
      <c r="BF277" s="231">
        <f>IF(N277="snížená",J277,0)</f>
        <v>0</v>
      </c>
      <c r="BG277" s="231">
        <f>IF(N277="zákl. přenesená",J277,0)</f>
        <v>0</v>
      </c>
      <c r="BH277" s="231">
        <f>IF(N277="sníž. přenesená",J277,0)</f>
        <v>0</v>
      </c>
      <c r="BI277" s="231">
        <f>IF(N277="nulová",J277,0)</f>
        <v>0</v>
      </c>
      <c r="BJ277" s="15" t="s">
        <v>91</v>
      </c>
      <c r="BK277" s="231">
        <f>ROUND(I277*H277,2)</f>
        <v>0</v>
      </c>
      <c r="BL277" s="15" t="s">
        <v>616</v>
      </c>
      <c r="BM277" s="230" t="s">
        <v>617</v>
      </c>
    </row>
    <row r="278" s="2" customFormat="1">
      <c r="A278" s="37"/>
      <c r="B278" s="38"/>
      <c r="C278" s="39"/>
      <c r="D278" s="232" t="s">
        <v>199</v>
      </c>
      <c r="E278" s="39"/>
      <c r="F278" s="233" t="s">
        <v>615</v>
      </c>
      <c r="G278" s="39"/>
      <c r="H278" s="39"/>
      <c r="I278" s="234"/>
      <c r="J278" s="39"/>
      <c r="K278" s="39"/>
      <c r="L278" s="43"/>
      <c r="M278" s="235"/>
      <c r="N278" s="236"/>
      <c r="O278" s="90"/>
      <c r="P278" s="90"/>
      <c r="Q278" s="90"/>
      <c r="R278" s="90"/>
      <c r="S278" s="90"/>
      <c r="T278" s="91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T278" s="15" t="s">
        <v>199</v>
      </c>
      <c r="AU278" s="15" t="s">
        <v>94</v>
      </c>
    </row>
    <row r="279" s="13" customFormat="1">
      <c r="A279" s="13"/>
      <c r="B279" s="237"/>
      <c r="C279" s="238"/>
      <c r="D279" s="232" t="s">
        <v>260</v>
      </c>
      <c r="E279" s="239" t="s">
        <v>1</v>
      </c>
      <c r="F279" s="240" t="s">
        <v>925</v>
      </c>
      <c r="G279" s="238"/>
      <c r="H279" s="241">
        <v>111</v>
      </c>
      <c r="I279" s="242"/>
      <c r="J279" s="238"/>
      <c r="K279" s="238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94</v>
      </c>
      <c r="AV279" s="13" t="s">
        <v>94</v>
      </c>
      <c r="AW279" s="13" t="s">
        <v>38</v>
      </c>
      <c r="AX279" s="13" t="s">
        <v>91</v>
      </c>
      <c r="AY279" s="247" t="s">
        <v>192</v>
      </c>
    </row>
    <row r="280" s="2" customFormat="1" ht="16.5" customHeight="1">
      <c r="A280" s="37"/>
      <c r="B280" s="38"/>
      <c r="C280" s="219" t="s">
        <v>534</v>
      </c>
      <c r="D280" s="219" t="s">
        <v>193</v>
      </c>
      <c r="E280" s="220" t="s">
        <v>1135</v>
      </c>
      <c r="F280" s="221" t="s">
        <v>1136</v>
      </c>
      <c r="G280" s="222" t="s">
        <v>316</v>
      </c>
      <c r="H280" s="223">
        <v>111</v>
      </c>
      <c r="I280" s="224"/>
      <c r="J280" s="225">
        <f>ROUND(I280*H280,2)</f>
        <v>0</v>
      </c>
      <c r="K280" s="221" t="s">
        <v>266</v>
      </c>
      <c r="L280" s="43"/>
      <c r="M280" s="226" t="s">
        <v>1</v>
      </c>
      <c r="N280" s="227" t="s">
        <v>48</v>
      </c>
      <c r="O280" s="90"/>
      <c r="P280" s="228">
        <f>O280*H280</f>
        <v>0</v>
      </c>
      <c r="Q280" s="228">
        <v>0</v>
      </c>
      <c r="R280" s="228">
        <f>Q280*H280</f>
        <v>0</v>
      </c>
      <c r="S280" s="228">
        <v>0</v>
      </c>
      <c r="T280" s="22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30" t="s">
        <v>209</v>
      </c>
      <c r="AT280" s="230" t="s">
        <v>193</v>
      </c>
      <c r="AU280" s="230" t="s">
        <v>94</v>
      </c>
      <c r="AY280" s="15" t="s">
        <v>192</v>
      </c>
      <c r="BE280" s="231">
        <f>IF(N280="základní",J280,0)</f>
        <v>0</v>
      </c>
      <c r="BF280" s="231">
        <f>IF(N280="snížená",J280,0)</f>
        <v>0</v>
      </c>
      <c r="BG280" s="231">
        <f>IF(N280="zákl. přenesená",J280,0)</f>
        <v>0</v>
      </c>
      <c r="BH280" s="231">
        <f>IF(N280="sníž. přenesená",J280,0)</f>
        <v>0</v>
      </c>
      <c r="BI280" s="231">
        <f>IF(N280="nulová",J280,0)</f>
        <v>0</v>
      </c>
      <c r="BJ280" s="15" t="s">
        <v>91</v>
      </c>
      <c r="BK280" s="231">
        <f>ROUND(I280*H280,2)</f>
        <v>0</v>
      </c>
      <c r="BL280" s="15" t="s">
        <v>209</v>
      </c>
      <c r="BM280" s="230" t="s">
        <v>1137</v>
      </c>
    </row>
    <row r="281" s="2" customFormat="1">
      <c r="A281" s="37"/>
      <c r="B281" s="38"/>
      <c r="C281" s="39"/>
      <c r="D281" s="232" t="s">
        <v>199</v>
      </c>
      <c r="E281" s="39"/>
      <c r="F281" s="233" t="s">
        <v>1136</v>
      </c>
      <c r="G281" s="39"/>
      <c r="H281" s="39"/>
      <c r="I281" s="234"/>
      <c r="J281" s="39"/>
      <c r="K281" s="39"/>
      <c r="L281" s="43"/>
      <c r="M281" s="235"/>
      <c r="N281" s="236"/>
      <c r="O281" s="90"/>
      <c r="P281" s="90"/>
      <c r="Q281" s="90"/>
      <c r="R281" s="90"/>
      <c r="S281" s="90"/>
      <c r="T281" s="91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15" t="s">
        <v>199</v>
      </c>
      <c r="AU281" s="15" t="s">
        <v>94</v>
      </c>
    </row>
    <row r="282" s="2" customFormat="1">
      <c r="A282" s="37"/>
      <c r="B282" s="38"/>
      <c r="C282" s="39"/>
      <c r="D282" s="248" t="s">
        <v>268</v>
      </c>
      <c r="E282" s="39"/>
      <c r="F282" s="249" t="s">
        <v>1138</v>
      </c>
      <c r="G282" s="39"/>
      <c r="H282" s="39"/>
      <c r="I282" s="234"/>
      <c r="J282" s="39"/>
      <c r="K282" s="39"/>
      <c r="L282" s="43"/>
      <c r="M282" s="235"/>
      <c r="N282" s="236"/>
      <c r="O282" s="90"/>
      <c r="P282" s="90"/>
      <c r="Q282" s="90"/>
      <c r="R282" s="90"/>
      <c r="S282" s="90"/>
      <c r="T282" s="91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T282" s="15" t="s">
        <v>268</v>
      </c>
      <c r="AU282" s="15" t="s">
        <v>94</v>
      </c>
    </row>
    <row r="283" s="2" customFormat="1" ht="24.15" customHeight="1">
      <c r="A283" s="37"/>
      <c r="B283" s="38"/>
      <c r="C283" s="219" t="s">
        <v>541</v>
      </c>
      <c r="D283" s="219" t="s">
        <v>193</v>
      </c>
      <c r="E283" s="220" t="s">
        <v>650</v>
      </c>
      <c r="F283" s="221" t="s">
        <v>651</v>
      </c>
      <c r="G283" s="222" t="s">
        <v>316</v>
      </c>
      <c r="H283" s="223">
        <v>111</v>
      </c>
      <c r="I283" s="224"/>
      <c r="J283" s="225">
        <f>ROUND(I283*H283,2)</f>
        <v>0</v>
      </c>
      <c r="K283" s="221" t="s">
        <v>266</v>
      </c>
      <c r="L283" s="43"/>
      <c r="M283" s="226" t="s">
        <v>1</v>
      </c>
      <c r="N283" s="227" t="s">
        <v>48</v>
      </c>
      <c r="O283" s="90"/>
      <c r="P283" s="228">
        <f>O283*H283</f>
        <v>0</v>
      </c>
      <c r="Q283" s="228">
        <v>0</v>
      </c>
      <c r="R283" s="228">
        <f>Q283*H283</f>
        <v>0</v>
      </c>
      <c r="S283" s="228">
        <v>0</v>
      </c>
      <c r="T283" s="22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30" t="s">
        <v>209</v>
      </c>
      <c r="AT283" s="230" t="s">
        <v>193</v>
      </c>
      <c r="AU283" s="230" t="s">
        <v>94</v>
      </c>
      <c r="AY283" s="15" t="s">
        <v>192</v>
      </c>
      <c r="BE283" s="231">
        <f>IF(N283="základní",J283,0)</f>
        <v>0</v>
      </c>
      <c r="BF283" s="231">
        <f>IF(N283="snížená",J283,0)</f>
        <v>0</v>
      </c>
      <c r="BG283" s="231">
        <f>IF(N283="zákl. přenesená",J283,0)</f>
        <v>0</v>
      </c>
      <c r="BH283" s="231">
        <f>IF(N283="sníž. přenesená",J283,0)</f>
        <v>0</v>
      </c>
      <c r="BI283" s="231">
        <f>IF(N283="nulová",J283,0)</f>
        <v>0</v>
      </c>
      <c r="BJ283" s="15" t="s">
        <v>91</v>
      </c>
      <c r="BK283" s="231">
        <f>ROUND(I283*H283,2)</f>
        <v>0</v>
      </c>
      <c r="BL283" s="15" t="s">
        <v>209</v>
      </c>
      <c r="BM283" s="230" t="s">
        <v>652</v>
      </c>
    </row>
    <row r="284" s="2" customFormat="1">
      <c r="A284" s="37"/>
      <c r="B284" s="38"/>
      <c r="C284" s="39"/>
      <c r="D284" s="232" t="s">
        <v>199</v>
      </c>
      <c r="E284" s="39"/>
      <c r="F284" s="233" t="s">
        <v>651</v>
      </c>
      <c r="G284" s="39"/>
      <c r="H284" s="39"/>
      <c r="I284" s="234"/>
      <c r="J284" s="39"/>
      <c r="K284" s="39"/>
      <c r="L284" s="43"/>
      <c r="M284" s="235"/>
      <c r="N284" s="236"/>
      <c r="O284" s="90"/>
      <c r="P284" s="90"/>
      <c r="Q284" s="90"/>
      <c r="R284" s="90"/>
      <c r="S284" s="90"/>
      <c r="T284" s="91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T284" s="15" t="s">
        <v>199</v>
      </c>
      <c r="AU284" s="15" t="s">
        <v>94</v>
      </c>
    </row>
    <row r="285" s="2" customFormat="1">
      <c r="A285" s="37"/>
      <c r="B285" s="38"/>
      <c r="C285" s="39"/>
      <c r="D285" s="248" t="s">
        <v>268</v>
      </c>
      <c r="E285" s="39"/>
      <c r="F285" s="249" t="s">
        <v>653</v>
      </c>
      <c r="G285" s="39"/>
      <c r="H285" s="39"/>
      <c r="I285" s="234"/>
      <c r="J285" s="39"/>
      <c r="K285" s="39"/>
      <c r="L285" s="43"/>
      <c r="M285" s="235"/>
      <c r="N285" s="236"/>
      <c r="O285" s="90"/>
      <c r="P285" s="90"/>
      <c r="Q285" s="90"/>
      <c r="R285" s="90"/>
      <c r="S285" s="90"/>
      <c r="T285" s="91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T285" s="15" t="s">
        <v>268</v>
      </c>
      <c r="AU285" s="15" t="s">
        <v>94</v>
      </c>
    </row>
    <row r="286" s="2" customFormat="1" ht="21.75" customHeight="1">
      <c r="A286" s="37"/>
      <c r="B286" s="38"/>
      <c r="C286" s="219" t="s">
        <v>549</v>
      </c>
      <c r="D286" s="219" t="s">
        <v>193</v>
      </c>
      <c r="E286" s="220" t="s">
        <v>655</v>
      </c>
      <c r="F286" s="221" t="s">
        <v>656</v>
      </c>
      <c r="G286" s="222" t="s">
        <v>316</v>
      </c>
      <c r="H286" s="223">
        <v>111</v>
      </c>
      <c r="I286" s="224"/>
      <c r="J286" s="225">
        <f>ROUND(I286*H286,2)</f>
        <v>0</v>
      </c>
      <c r="K286" s="221" t="s">
        <v>266</v>
      </c>
      <c r="L286" s="43"/>
      <c r="M286" s="226" t="s">
        <v>1</v>
      </c>
      <c r="N286" s="227" t="s">
        <v>48</v>
      </c>
      <c r="O286" s="90"/>
      <c r="P286" s="228">
        <f>O286*H286</f>
        <v>0</v>
      </c>
      <c r="Q286" s="228">
        <v>0.00012999999999999999</v>
      </c>
      <c r="R286" s="228">
        <f>Q286*H286</f>
        <v>0.014429999999999998</v>
      </c>
      <c r="S286" s="228">
        <v>0</v>
      </c>
      <c r="T286" s="22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30" t="s">
        <v>209</v>
      </c>
      <c r="AT286" s="230" t="s">
        <v>193</v>
      </c>
      <c r="AU286" s="230" t="s">
        <v>94</v>
      </c>
      <c r="AY286" s="15" t="s">
        <v>192</v>
      </c>
      <c r="BE286" s="231">
        <f>IF(N286="základní",J286,0)</f>
        <v>0</v>
      </c>
      <c r="BF286" s="231">
        <f>IF(N286="snížená",J286,0)</f>
        <v>0</v>
      </c>
      <c r="BG286" s="231">
        <f>IF(N286="zákl. přenesená",J286,0)</f>
        <v>0</v>
      </c>
      <c r="BH286" s="231">
        <f>IF(N286="sníž. přenesená",J286,0)</f>
        <v>0</v>
      </c>
      <c r="BI286" s="231">
        <f>IF(N286="nulová",J286,0)</f>
        <v>0</v>
      </c>
      <c r="BJ286" s="15" t="s">
        <v>91</v>
      </c>
      <c r="BK286" s="231">
        <f>ROUND(I286*H286,2)</f>
        <v>0</v>
      </c>
      <c r="BL286" s="15" t="s">
        <v>209</v>
      </c>
      <c r="BM286" s="230" t="s">
        <v>657</v>
      </c>
    </row>
    <row r="287" s="2" customFormat="1">
      <c r="A287" s="37"/>
      <c r="B287" s="38"/>
      <c r="C287" s="39"/>
      <c r="D287" s="232" t="s">
        <v>199</v>
      </c>
      <c r="E287" s="39"/>
      <c r="F287" s="233" t="s">
        <v>658</v>
      </c>
      <c r="G287" s="39"/>
      <c r="H287" s="39"/>
      <c r="I287" s="234"/>
      <c r="J287" s="39"/>
      <c r="K287" s="39"/>
      <c r="L287" s="43"/>
      <c r="M287" s="235"/>
      <c r="N287" s="236"/>
      <c r="O287" s="90"/>
      <c r="P287" s="90"/>
      <c r="Q287" s="90"/>
      <c r="R287" s="90"/>
      <c r="S287" s="90"/>
      <c r="T287" s="91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T287" s="15" t="s">
        <v>199</v>
      </c>
      <c r="AU287" s="15" t="s">
        <v>94</v>
      </c>
    </row>
    <row r="288" s="2" customFormat="1">
      <c r="A288" s="37"/>
      <c r="B288" s="38"/>
      <c r="C288" s="39"/>
      <c r="D288" s="248" t="s">
        <v>268</v>
      </c>
      <c r="E288" s="39"/>
      <c r="F288" s="249" t="s">
        <v>659</v>
      </c>
      <c r="G288" s="39"/>
      <c r="H288" s="39"/>
      <c r="I288" s="234"/>
      <c r="J288" s="39"/>
      <c r="K288" s="39"/>
      <c r="L288" s="43"/>
      <c r="M288" s="235"/>
      <c r="N288" s="236"/>
      <c r="O288" s="90"/>
      <c r="P288" s="90"/>
      <c r="Q288" s="90"/>
      <c r="R288" s="90"/>
      <c r="S288" s="90"/>
      <c r="T288" s="91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T288" s="15" t="s">
        <v>268</v>
      </c>
      <c r="AU288" s="15" t="s">
        <v>94</v>
      </c>
    </row>
    <row r="289" s="2" customFormat="1" ht="24.15" customHeight="1">
      <c r="A289" s="37"/>
      <c r="B289" s="38"/>
      <c r="C289" s="219" t="s">
        <v>554</v>
      </c>
      <c r="D289" s="219" t="s">
        <v>193</v>
      </c>
      <c r="E289" s="220" t="s">
        <v>675</v>
      </c>
      <c r="F289" s="221" t="s">
        <v>676</v>
      </c>
      <c r="G289" s="222" t="s">
        <v>316</v>
      </c>
      <c r="H289" s="223">
        <v>111</v>
      </c>
      <c r="I289" s="224"/>
      <c r="J289" s="225">
        <f>ROUND(I289*H289,2)</f>
        <v>0</v>
      </c>
      <c r="K289" s="221" t="s">
        <v>266</v>
      </c>
      <c r="L289" s="43"/>
      <c r="M289" s="226" t="s">
        <v>1</v>
      </c>
      <c r="N289" s="227" t="s">
        <v>48</v>
      </c>
      <c r="O289" s="90"/>
      <c r="P289" s="228">
        <f>O289*H289</f>
        <v>0</v>
      </c>
      <c r="Q289" s="228">
        <v>0</v>
      </c>
      <c r="R289" s="228">
        <f>Q289*H289</f>
        <v>0</v>
      </c>
      <c r="S289" s="228">
        <v>0</v>
      </c>
      <c r="T289" s="22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30" t="s">
        <v>209</v>
      </c>
      <c r="AT289" s="230" t="s">
        <v>193</v>
      </c>
      <c r="AU289" s="230" t="s">
        <v>94</v>
      </c>
      <c r="AY289" s="15" t="s">
        <v>192</v>
      </c>
      <c r="BE289" s="231">
        <f>IF(N289="základní",J289,0)</f>
        <v>0</v>
      </c>
      <c r="BF289" s="231">
        <f>IF(N289="snížená",J289,0)</f>
        <v>0</v>
      </c>
      <c r="BG289" s="231">
        <f>IF(N289="zákl. přenesená",J289,0)</f>
        <v>0</v>
      </c>
      <c r="BH289" s="231">
        <f>IF(N289="sníž. přenesená",J289,0)</f>
        <v>0</v>
      </c>
      <c r="BI289" s="231">
        <f>IF(N289="nulová",J289,0)</f>
        <v>0</v>
      </c>
      <c r="BJ289" s="15" t="s">
        <v>91</v>
      </c>
      <c r="BK289" s="231">
        <f>ROUND(I289*H289,2)</f>
        <v>0</v>
      </c>
      <c r="BL289" s="15" t="s">
        <v>209</v>
      </c>
      <c r="BM289" s="230" t="s">
        <v>677</v>
      </c>
    </row>
    <row r="290" s="2" customFormat="1">
      <c r="A290" s="37"/>
      <c r="B290" s="38"/>
      <c r="C290" s="39"/>
      <c r="D290" s="232" t="s">
        <v>199</v>
      </c>
      <c r="E290" s="39"/>
      <c r="F290" s="233" t="s">
        <v>678</v>
      </c>
      <c r="G290" s="39"/>
      <c r="H290" s="39"/>
      <c r="I290" s="234"/>
      <c r="J290" s="39"/>
      <c r="K290" s="39"/>
      <c r="L290" s="43"/>
      <c r="M290" s="235"/>
      <c r="N290" s="236"/>
      <c r="O290" s="90"/>
      <c r="P290" s="90"/>
      <c r="Q290" s="90"/>
      <c r="R290" s="90"/>
      <c r="S290" s="90"/>
      <c r="T290" s="91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T290" s="15" t="s">
        <v>199</v>
      </c>
      <c r="AU290" s="15" t="s">
        <v>94</v>
      </c>
    </row>
    <row r="291" s="2" customFormat="1">
      <c r="A291" s="37"/>
      <c r="B291" s="38"/>
      <c r="C291" s="39"/>
      <c r="D291" s="248" t="s">
        <v>268</v>
      </c>
      <c r="E291" s="39"/>
      <c r="F291" s="249" t="s">
        <v>679</v>
      </c>
      <c r="G291" s="39"/>
      <c r="H291" s="39"/>
      <c r="I291" s="234"/>
      <c r="J291" s="39"/>
      <c r="K291" s="39"/>
      <c r="L291" s="43"/>
      <c r="M291" s="235"/>
      <c r="N291" s="236"/>
      <c r="O291" s="90"/>
      <c r="P291" s="90"/>
      <c r="Q291" s="90"/>
      <c r="R291" s="90"/>
      <c r="S291" s="90"/>
      <c r="T291" s="91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T291" s="15" t="s">
        <v>268</v>
      </c>
      <c r="AU291" s="15" t="s">
        <v>94</v>
      </c>
    </row>
    <row r="292" s="2" customFormat="1" ht="55.5" customHeight="1">
      <c r="A292" s="37"/>
      <c r="B292" s="38"/>
      <c r="C292" s="254" t="s">
        <v>561</v>
      </c>
      <c r="D292" s="254" t="s">
        <v>331</v>
      </c>
      <c r="E292" s="255" t="s">
        <v>681</v>
      </c>
      <c r="F292" s="256" t="s">
        <v>682</v>
      </c>
      <c r="G292" s="257" t="s">
        <v>316</v>
      </c>
      <c r="H292" s="258">
        <v>111</v>
      </c>
      <c r="I292" s="259"/>
      <c r="J292" s="260">
        <f>ROUND(I292*H292,2)</f>
        <v>0</v>
      </c>
      <c r="K292" s="256" t="s">
        <v>1</v>
      </c>
      <c r="L292" s="261"/>
      <c r="M292" s="262" t="s">
        <v>1</v>
      </c>
      <c r="N292" s="263" t="s">
        <v>48</v>
      </c>
      <c r="O292" s="90"/>
      <c r="P292" s="228">
        <f>O292*H292</f>
        <v>0</v>
      </c>
      <c r="Q292" s="228">
        <v>0.0027000000000000001</v>
      </c>
      <c r="R292" s="228">
        <f>Q292*H292</f>
        <v>0.29970000000000002</v>
      </c>
      <c r="S292" s="228">
        <v>0</v>
      </c>
      <c r="T292" s="22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30" t="s">
        <v>226</v>
      </c>
      <c r="AT292" s="230" t="s">
        <v>331</v>
      </c>
      <c r="AU292" s="230" t="s">
        <v>94</v>
      </c>
      <c r="AY292" s="15" t="s">
        <v>192</v>
      </c>
      <c r="BE292" s="231">
        <f>IF(N292="základní",J292,0)</f>
        <v>0</v>
      </c>
      <c r="BF292" s="231">
        <f>IF(N292="snížená",J292,0)</f>
        <v>0</v>
      </c>
      <c r="BG292" s="231">
        <f>IF(N292="zákl. přenesená",J292,0)</f>
        <v>0</v>
      </c>
      <c r="BH292" s="231">
        <f>IF(N292="sníž. přenesená",J292,0)</f>
        <v>0</v>
      </c>
      <c r="BI292" s="231">
        <f>IF(N292="nulová",J292,0)</f>
        <v>0</v>
      </c>
      <c r="BJ292" s="15" t="s">
        <v>91</v>
      </c>
      <c r="BK292" s="231">
        <f>ROUND(I292*H292,2)</f>
        <v>0</v>
      </c>
      <c r="BL292" s="15" t="s">
        <v>209</v>
      </c>
      <c r="BM292" s="230" t="s">
        <v>683</v>
      </c>
    </row>
    <row r="293" s="2" customFormat="1">
      <c r="A293" s="37"/>
      <c r="B293" s="38"/>
      <c r="C293" s="39"/>
      <c r="D293" s="232" t="s">
        <v>199</v>
      </c>
      <c r="E293" s="39"/>
      <c r="F293" s="233" t="s">
        <v>684</v>
      </c>
      <c r="G293" s="39"/>
      <c r="H293" s="39"/>
      <c r="I293" s="234"/>
      <c r="J293" s="39"/>
      <c r="K293" s="39"/>
      <c r="L293" s="43"/>
      <c r="M293" s="235"/>
      <c r="N293" s="236"/>
      <c r="O293" s="90"/>
      <c r="P293" s="90"/>
      <c r="Q293" s="90"/>
      <c r="R293" s="90"/>
      <c r="S293" s="90"/>
      <c r="T293" s="91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15" t="s">
        <v>199</v>
      </c>
      <c r="AU293" s="15" t="s">
        <v>94</v>
      </c>
    </row>
    <row r="294" s="2" customFormat="1" ht="16.5" customHeight="1">
      <c r="A294" s="37"/>
      <c r="B294" s="38"/>
      <c r="C294" s="219" t="s">
        <v>568</v>
      </c>
      <c r="D294" s="219" t="s">
        <v>193</v>
      </c>
      <c r="E294" s="220" t="s">
        <v>698</v>
      </c>
      <c r="F294" s="221" t="s">
        <v>699</v>
      </c>
      <c r="G294" s="222" t="s">
        <v>316</v>
      </c>
      <c r="H294" s="223">
        <v>111</v>
      </c>
      <c r="I294" s="224"/>
      <c r="J294" s="225">
        <f>ROUND(I294*H294,2)</f>
        <v>0</v>
      </c>
      <c r="K294" s="221" t="s">
        <v>266</v>
      </c>
      <c r="L294" s="43"/>
      <c r="M294" s="226" t="s">
        <v>1</v>
      </c>
      <c r="N294" s="227" t="s">
        <v>48</v>
      </c>
      <c r="O294" s="90"/>
      <c r="P294" s="228">
        <f>O294*H294</f>
        <v>0</v>
      </c>
      <c r="Q294" s="228">
        <v>0.00019000000000000001</v>
      </c>
      <c r="R294" s="228">
        <f>Q294*H294</f>
        <v>0.021090000000000001</v>
      </c>
      <c r="S294" s="228">
        <v>0</v>
      </c>
      <c r="T294" s="22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30" t="s">
        <v>209</v>
      </c>
      <c r="AT294" s="230" t="s">
        <v>193</v>
      </c>
      <c r="AU294" s="230" t="s">
        <v>94</v>
      </c>
      <c r="AY294" s="15" t="s">
        <v>192</v>
      </c>
      <c r="BE294" s="231">
        <f>IF(N294="základní",J294,0)</f>
        <v>0</v>
      </c>
      <c r="BF294" s="231">
        <f>IF(N294="snížená",J294,0)</f>
        <v>0</v>
      </c>
      <c r="BG294" s="231">
        <f>IF(N294="zákl. přenesená",J294,0)</f>
        <v>0</v>
      </c>
      <c r="BH294" s="231">
        <f>IF(N294="sníž. přenesená",J294,0)</f>
        <v>0</v>
      </c>
      <c r="BI294" s="231">
        <f>IF(N294="nulová",J294,0)</f>
        <v>0</v>
      </c>
      <c r="BJ294" s="15" t="s">
        <v>91</v>
      </c>
      <c r="BK294" s="231">
        <f>ROUND(I294*H294,2)</f>
        <v>0</v>
      </c>
      <c r="BL294" s="15" t="s">
        <v>209</v>
      </c>
      <c r="BM294" s="230" t="s">
        <v>700</v>
      </c>
    </row>
    <row r="295" s="2" customFormat="1">
      <c r="A295" s="37"/>
      <c r="B295" s="38"/>
      <c r="C295" s="39"/>
      <c r="D295" s="232" t="s">
        <v>199</v>
      </c>
      <c r="E295" s="39"/>
      <c r="F295" s="233" t="s">
        <v>701</v>
      </c>
      <c r="G295" s="39"/>
      <c r="H295" s="39"/>
      <c r="I295" s="234"/>
      <c r="J295" s="39"/>
      <c r="K295" s="39"/>
      <c r="L295" s="43"/>
      <c r="M295" s="235"/>
      <c r="N295" s="236"/>
      <c r="O295" s="90"/>
      <c r="P295" s="90"/>
      <c r="Q295" s="90"/>
      <c r="R295" s="90"/>
      <c r="S295" s="90"/>
      <c r="T295" s="91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T295" s="15" t="s">
        <v>199</v>
      </c>
      <c r="AU295" s="15" t="s">
        <v>94</v>
      </c>
    </row>
    <row r="296" s="2" customFormat="1">
      <c r="A296" s="37"/>
      <c r="B296" s="38"/>
      <c r="C296" s="39"/>
      <c r="D296" s="248" t="s">
        <v>268</v>
      </c>
      <c r="E296" s="39"/>
      <c r="F296" s="249" t="s">
        <v>702</v>
      </c>
      <c r="G296" s="39"/>
      <c r="H296" s="39"/>
      <c r="I296" s="234"/>
      <c r="J296" s="39"/>
      <c r="K296" s="39"/>
      <c r="L296" s="43"/>
      <c r="M296" s="235"/>
      <c r="N296" s="236"/>
      <c r="O296" s="90"/>
      <c r="P296" s="90"/>
      <c r="Q296" s="90"/>
      <c r="R296" s="90"/>
      <c r="S296" s="90"/>
      <c r="T296" s="91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T296" s="15" t="s">
        <v>268</v>
      </c>
      <c r="AU296" s="15" t="s">
        <v>94</v>
      </c>
    </row>
    <row r="297" s="2" customFormat="1" ht="24.15" customHeight="1">
      <c r="A297" s="37"/>
      <c r="B297" s="38"/>
      <c r="C297" s="219" t="s">
        <v>573</v>
      </c>
      <c r="D297" s="219" t="s">
        <v>193</v>
      </c>
      <c r="E297" s="220" t="s">
        <v>760</v>
      </c>
      <c r="F297" s="221" t="s">
        <v>761</v>
      </c>
      <c r="G297" s="222" t="s">
        <v>628</v>
      </c>
      <c r="H297" s="223">
        <v>18</v>
      </c>
      <c r="I297" s="224"/>
      <c r="J297" s="225">
        <f>ROUND(I297*H297,2)</f>
        <v>0</v>
      </c>
      <c r="K297" s="221" t="s">
        <v>266</v>
      </c>
      <c r="L297" s="43"/>
      <c r="M297" s="226" t="s">
        <v>1</v>
      </c>
      <c r="N297" s="227" t="s">
        <v>48</v>
      </c>
      <c r="O297" s="90"/>
      <c r="P297" s="228">
        <f>O297*H297</f>
        <v>0</v>
      </c>
      <c r="Q297" s="228">
        <v>0</v>
      </c>
      <c r="R297" s="228">
        <f>Q297*H297</f>
        <v>0</v>
      </c>
      <c r="S297" s="228">
        <v>0</v>
      </c>
      <c r="T297" s="22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30" t="s">
        <v>209</v>
      </c>
      <c r="AT297" s="230" t="s">
        <v>193</v>
      </c>
      <c r="AU297" s="230" t="s">
        <v>94</v>
      </c>
      <c r="AY297" s="15" t="s">
        <v>192</v>
      </c>
      <c r="BE297" s="231">
        <f>IF(N297="základní",J297,0)</f>
        <v>0</v>
      </c>
      <c r="BF297" s="231">
        <f>IF(N297="snížená",J297,0)</f>
        <v>0</v>
      </c>
      <c r="BG297" s="231">
        <f>IF(N297="zákl. přenesená",J297,0)</f>
        <v>0</v>
      </c>
      <c r="BH297" s="231">
        <f>IF(N297="sníž. přenesená",J297,0)</f>
        <v>0</v>
      </c>
      <c r="BI297" s="231">
        <f>IF(N297="nulová",J297,0)</f>
        <v>0</v>
      </c>
      <c r="BJ297" s="15" t="s">
        <v>91</v>
      </c>
      <c r="BK297" s="231">
        <f>ROUND(I297*H297,2)</f>
        <v>0</v>
      </c>
      <c r="BL297" s="15" t="s">
        <v>209</v>
      </c>
      <c r="BM297" s="230" t="s">
        <v>762</v>
      </c>
    </row>
    <row r="298" s="2" customFormat="1">
      <c r="A298" s="37"/>
      <c r="B298" s="38"/>
      <c r="C298" s="39"/>
      <c r="D298" s="232" t="s">
        <v>199</v>
      </c>
      <c r="E298" s="39"/>
      <c r="F298" s="233" t="s">
        <v>763</v>
      </c>
      <c r="G298" s="39"/>
      <c r="H298" s="39"/>
      <c r="I298" s="234"/>
      <c r="J298" s="39"/>
      <c r="K298" s="39"/>
      <c r="L298" s="43"/>
      <c r="M298" s="235"/>
      <c r="N298" s="236"/>
      <c r="O298" s="90"/>
      <c r="P298" s="90"/>
      <c r="Q298" s="90"/>
      <c r="R298" s="90"/>
      <c r="S298" s="90"/>
      <c r="T298" s="91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T298" s="15" t="s">
        <v>199</v>
      </c>
      <c r="AU298" s="15" t="s">
        <v>94</v>
      </c>
    </row>
    <row r="299" s="2" customFormat="1">
      <c r="A299" s="37"/>
      <c r="B299" s="38"/>
      <c r="C299" s="39"/>
      <c r="D299" s="248" t="s">
        <v>268</v>
      </c>
      <c r="E299" s="39"/>
      <c r="F299" s="249" t="s">
        <v>764</v>
      </c>
      <c r="G299" s="39"/>
      <c r="H299" s="39"/>
      <c r="I299" s="234"/>
      <c r="J299" s="39"/>
      <c r="K299" s="39"/>
      <c r="L299" s="43"/>
      <c r="M299" s="235"/>
      <c r="N299" s="236"/>
      <c r="O299" s="90"/>
      <c r="P299" s="90"/>
      <c r="Q299" s="90"/>
      <c r="R299" s="90"/>
      <c r="S299" s="90"/>
      <c r="T299" s="91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T299" s="15" t="s">
        <v>268</v>
      </c>
      <c r="AU299" s="15" t="s">
        <v>94</v>
      </c>
    </row>
    <row r="300" s="13" customFormat="1">
      <c r="A300" s="13"/>
      <c r="B300" s="237"/>
      <c r="C300" s="238"/>
      <c r="D300" s="232" t="s">
        <v>260</v>
      </c>
      <c r="E300" s="239" t="s">
        <v>1</v>
      </c>
      <c r="F300" s="240" t="s">
        <v>397</v>
      </c>
      <c r="G300" s="238"/>
      <c r="H300" s="241">
        <v>18</v>
      </c>
      <c r="I300" s="242"/>
      <c r="J300" s="238"/>
      <c r="K300" s="238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94</v>
      </c>
      <c r="AV300" s="13" t="s">
        <v>94</v>
      </c>
      <c r="AW300" s="13" t="s">
        <v>38</v>
      </c>
      <c r="AX300" s="13" t="s">
        <v>91</v>
      </c>
      <c r="AY300" s="247" t="s">
        <v>192</v>
      </c>
    </row>
    <row r="301" s="2" customFormat="1" ht="16.5" customHeight="1">
      <c r="A301" s="37"/>
      <c r="B301" s="38"/>
      <c r="C301" s="254" t="s">
        <v>580</v>
      </c>
      <c r="D301" s="254" t="s">
        <v>331</v>
      </c>
      <c r="E301" s="255" t="s">
        <v>766</v>
      </c>
      <c r="F301" s="256" t="s">
        <v>767</v>
      </c>
      <c r="G301" s="257" t="s">
        <v>628</v>
      </c>
      <c r="H301" s="258">
        <v>18</v>
      </c>
      <c r="I301" s="259"/>
      <c r="J301" s="260">
        <f>ROUND(I301*H301,2)</f>
        <v>0</v>
      </c>
      <c r="K301" s="256" t="s">
        <v>266</v>
      </c>
      <c r="L301" s="261"/>
      <c r="M301" s="262" t="s">
        <v>1</v>
      </c>
      <c r="N301" s="263" t="s">
        <v>48</v>
      </c>
      <c r="O301" s="90"/>
      <c r="P301" s="228">
        <f>O301*H301</f>
        <v>0</v>
      </c>
      <c r="Q301" s="228">
        <v>0.00038999999999999999</v>
      </c>
      <c r="R301" s="228">
        <f>Q301*H301</f>
        <v>0.0070200000000000002</v>
      </c>
      <c r="S301" s="228">
        <v>0</v>
      </c>
      <c r="T301" s="22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30" t="s">
        <v>226</v>
      </c>
      <c r="AT301" s="230" t="s">
        <v>331</v>
      </c>
      <c r="AU301" s="230" t="s">
        <v>94</v>
      </c>
      <c r="AY301" s="15" t="s">
        <v>192</v>
      </c>
      <c r="BE301" s="231">
        <f>IF(N301="základní",J301,0)</f>
        <v>0</v>
      </c>
      <c r="BF301" s="231">
        <f>IF(N301="snížená",J301,0)</f>
        <v>0</v>
      </c>
      <c r="BG301" s="231">
        <f>IF(N301="zákl. přenesená",J301,0)</f>
        <v>0</v>
      </c>
      <c r="BH301" s="231">
        <f>IF(N301="sníž. přenesená",J301,0)</f>
        <v>0</v>
      </c>
      <c r="BI301" s="231">
        <f>IF(N301="nulová",J301,0)</f>
        <v>0</v>
      </c>
      <c r="BJ301" s="15" t="s">
        <v>91</v>
      </c>
      <c r="BK301" s="231">
        <f>ROUND(I301*H301,2)</f>
        <v>0</v>
      </c>
      <c r="BL301" s="15" t="s">
        <v>209</v>
      </c>
      <c r="BM301" s="230" t="s">
        <v>768</v>
      </c>
    </row>
    <row r="302" s="2" customFormat="1">
      <c r="A302" s="37"/>
      <c r="B302" s="38"/>
      <c r="C302" s="39"/>
      <c r="D302" s="232" t="s">
        <v>199</v>
      </c>
      <c r="E302" s="39"/>
      <c r="F302" s="233" t="s">
        <v>767</v>
      </c>
      <c r="G302" s="39"/>
      <c r="H302" s="39"/>
      <c r="I302" s="234"/>
      <c r="J302" s="39"/>
      <c r="K302" s="39"/>
      <c r="L302" s="43"/>
      <c r="M302" s="235"/>
      <c r="N302" s="236"/>
      <c r="O302" s="90"/>
      <c r="P302" s="90"/>
      <c r="Q302" s="90"/>
      <c r="R302" s="90"/>
      <c r="S302" s="90"/>
      <c r="T302" s="91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T302" s="15" t="s">
        <v>199</v>
      </c>
      <c r="AU302" s="15" t="s">
        <v>94</v>
      </c>
    </row>
    <row r="303" s="13" customFormat="1">
      <c r="A303" s="13"/>
      <c r="B303" s="237"/>
      <c r="C303" s="238"/>
      <c r="D303" s="232" t="s">
        <v>260</v>
      </c>
      <c r="E303" s="239" t="s">
        <v>1</v>
      </c>
      <c r="F303" s="240" t="s">
        <v>397</v>
      </c>
      <c r="G303" s="238"/>
      <c r="H303" s="241">
        <v>18</v>
      </c>
      <c r="I303" s="242"/>
      <c r="J303" s="238"/>
      <c r="K303" s="238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260</v>
      </c>
      <c r="AU303" s="247" t="s">
        <v>94</v>
      </c>
      <c r="AV303" s="13" t="s">
        <v>94</v>
      </c>
      <c r="AW303" s="13" t="s">
        <v>38</v>
      </c>
      <c r="AX303" s="13" t="s">
        <v>91</v>
      </c>
      <c r="AY303" s="247" t="s">
        <v>192</v>
      </c>
    </row>
    <row r="304" s="2" customFormat="1" ht="16.5" customHeight="1">
      <c r="A304" s="37"/>
      <c r="B304" s="38"/>
      <c r="C304" s="254" t="s">
        <v>587</v>
      </c>
      <c r="D304" s="254" t="s">
        <v>331</v>
      </c>
      <c r="E304" s="255" t="s">
        <v>770</v>
      </c>
      <c r="F304" s="256" t="s">
        <v>771</v>
      </c>
      <c r="G304" s="257" t="s">
        <v>628</v>
      </c>
      <c r="H304" s="258">
        <v>8</v>
      </c>
      <c r="I304" s="259"/>
      <c r="J304" s="260">
        <f>ROUND(I304*H304,2)</f>
        <v>0</v>
      </c>
      <c r="K304" s="256" t="s">
        <v>1</v>
      </c>
      <c r="L304" s="261"/>
      <c r="M304" s="262" t="s">
        <v>1</v>
      </c>
      <c r="N304" s="263" t="s">
        <v>48</v>
      </c>
      <c r="O304" s="90"/>
      <c r="P304" s="228">
        <f>O304*H304</f>
        <v>0</v>
      </c>
      <c r="Q304" s="228">
        <v>0.00139</v>
      </c>
      <c r="R304" s="228">
        <f>Q304*H304</f>
        <v>0.01112</v>
      </c>
      <c r="S304" s="228">
        <v>0</v>
      </c>
      <c r="T304" s="22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30" t="s">
        <v>226</v>
      </c>
      <c r="AT304" s="230" t="s">
        <v>331</v>
      </c>
      <c r="AU304" s="230" t="s">
        <v>94</v>
      </c>
      <c r="AY304" s="15" t="s">
        <v>192</v>
      </c>
      <c r="BE304" s="231">
        <f>IF(N304="základní",J304,0)</f>
        <v>0</v>
      </c>
      <c r="BF304" s="231">
        <f>IF(N304="snížená",J304,0)</f>
        <v>0</v>
      </c>
      <c r="BG304" s="231">
        <f>IF(N304="zákl. přenesená",J304,0)</f>
        <v>0</v>
      </c>
      <c r="BH304" s="231">
        <f>IF(N304="sníž. přenesená",J304,0)</f>
        <v>0</v>
      </c>
      <c r="BI304" s="231">
        <f>IF(N304="nulová",J304,0)</f>
        <v>0</v>
      </c>
      <c r="BJ304" s="15" t="s">
        <v>91</v>
      </c>
      <c r="BK304" s="231">
        <f>ROUND(I304*H304,2)</f>
        <v>0</v>
      </c>
      <c r="BL304" s="15" t="s">
        <v>209</v>
      </c>
      <c r="BM304" s="230" t="s">
        <v>772</v>
      </c>
    </row>
    <row r="305" s="2" customFormat="1">
      <c r="A305" s="37"/>
      <c r="B305" s="38"/>
      <c r="C305" s="39"/>
      <c r="D305" s="232" t="s">
        <v>199</v>
      </c>
      <c r="E305" s="39"/>
      <c r="F305" s="233" t="s">
        <v>771</v>
      </c>
      <c r="G305" s="39"/>
      <c r="H305" s="39"/>
      <c r="I305" s="234"/>
      <c r="J305" s="39"/>
      <c r="K305" s="39"/>
      <c r="L305" s="43"/>
      <c r="M305" s="235"/>
      <c r="N305" s="236"/>
      <c r="O305" s="90"/>
      <c r="P305" s="90"/>
      <c r="Q305" s="90"/>
      <c r="R305" s="90"/>
      <c r="S305" s="90"/>
      <c r="T305" s="91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15" t="s">
        <v>199</v>
      </c>
      <c r="AU305" s="15" t="s">
        <v>94</v>
      </c>
    </row>
    <row r="306" s="2" customFormat="1">
      <c r="A306" s="37"/>
      <c r="B306" s="38"/>
      <c r="C306" s="39"/>
      <c r="D306" s="232" t="s">
        <v>671</v>
      </c>
      <c r="E306" s="39"/>
      <c r="F306" s="264" t="s">
        <v>773</v>
      </c>
      <c r="G306" s="39"/>
      <c r="H306" s="39"/>
      <c r="I306" s="234"/>
      <c r="J306" s="39"/>
      <c r="K306" s="39"/>
      <c r="L306" s="43"/>
      <c r="M306" s="235"/>
      <c r="N306" s="236"/>
      <c r="O306" s="90"/>
      <c r="P306" s="90"/>
      <c r="Q306" s="90"/>
      <c r="R306" s="90"/>
      <c r="S306" s="90"/>
      <c r="T306" s="91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T306" s="15" t="s">
        <v>671</v>
      </c>
      <c r="AU306" s="15" t="s">
        <v>94</v>
      </c>
    </row>
    <row r="307" s="13" customFormat="1">
      <c r="A307" s="13"/>
      <c r="B307" s="237"/>
      <c r="C307" s="238"/>
      <c r="D307" s="232" t="s">
        <v>260</v>
      </c>
      <c r="E307" s="239" t="s">
        <v>1</v>
      </c>
      <c r="F307" s="240" t="s">
        <v>226</v>
      </c>
      <c r="G307" s="238"/>
      <c r="H307" s="241">
        <v>8</v>
      </c>
      <c r="I307" s="242"/>
      <c r="J307" s="238"/>
      <c r="K307" s="238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94</v>
      </c>
      <c r="AV307" s="13" t="s">
        <v>94</v>
      </c>
      <c r="AW307" s="13" t="s">
        <v>38</v>
      </c>
      <c r="AX307" s="13" t="s">
        <v>91</v>
      </c>
      <c r="AY307" s="247" t="s">
        <v>192</v>
      </c>
    </row>
    <row r="308" s="2" customFormat="1" ht="16.5" customHeight="1">
      <c r="A308" s="37"/>
      <c r="B308" s="38"/>
      <c r="C308" s="254" t="s">
        <v>594</v>
      </c>
      <c r="D308" s="254" t="s">
        <v>331</v>
      </c>
      <c r="E308" s="255" t="s">
        <v>775</v>
      </c>
      <c r="F308" s="256" t="s">
        <v>776</v>
      </c>
      <c r="G308" s="257" t="s">
        <v>628</v>
      </c>
      <c r="H308" s="258">
        <v>8</v>
      </c>
      <c r="I308" s="259"/>
      <c r="J308" s="260">
        <f>ROUND(I308*H308,2)</f>
        <v>0</v>
      </c>
      <c r="K308" s="256" t="s">
        <v>266</v>
      </c>
      <c r="L308" s="261"/>
      <c r="M308" s="262" t="s">
        <v>1</v>
      </c>
      <c r="N308" s="263" t="s">
        <v>48</v>
      </c>
      <c r="O308" s="90"/>
      <c r="P308" s="228">
        <f>O308*H308</f>
        <v>0</v>
      </c>
      <c r="Q308" s="228">
        <v>0.00048000000000000001</v>
      </c>
      <c r="R308" s="228">
        <f>Q308*H308</f>
        <v>0.0038400000000000001</v>
      </c>
      <c r="S308" s="228">
        <v>0</v>
      </c>
      <c r="T308" s="22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30" t="s">
        <v>226</v>
      </c>
      <c r="AT308" s="230" t="s">
        <v>331</v>
      </c>
      <c r="AU308" s="230" t="s">
        <v>94</v>
      </c>
      <c r="AY308" s="15" t="s">
        <v>192</v>
      </c>
      <c r="BE308" s="231">
        <f>IF(N308="základní",J308,0)</f>
        <v>0</v>
      </c>
      <c r="BF308" s="231">
        <f>IF(N308="snížená",J308,0)</f>
        <v>0</v>
      </c>
      <c r="BG308" s="231">
        <f>IF(N308="zákl. přenesená",J308,0)</f>
        <v>0</v>
      </c>
      <c r="BH308" s="231">
        <f>IF(N308="sníž. přenesená",J308,0)</f>
        <v>0</v>
      </c>
      <c r="BI308" s="231">
        <f>IF(N308="nulová",J308,0)</f>
        <v>0</v>
      </c>
      <c r="BJ308" s="15" t="s">
        <v>91</v>
      </c>
      <c r="BK308" s="231">
        <f>ROUND(I308*H308,2)</f>
        <v>0</v>
      </c>
      <c r="BL308" s="15" t="s">
        <v>209</v>
      </c>
      <c r="BM308" s="230" t="s">
        <v>777</v>
      </c>
    </row>
    <row r="309" s="2" customFormat="1">
      <c r="A309" s="37"/>
      <c r="B309" s="38"/>
      <c r="C309" s="39"/>
      <c r="D309" s="232" t="s">
        <v>199</v>
      </c>
      <c r="E309" s="39"/>
      <c r="F309" s="233" t="s">
        <v>776</v>
      </c>
      <c r="G309" s="39"/>
      <c r="H309" s="39"/>
      <c r="I309" s="234"/>
      <c r="J309" s="39"/>
      <c r="K309" s="39"/>
      <c r="L309" s="43"/>
      <c r="M309" s="235"/>
      <c r="N309" s="236"/>
      <c r="O309" s="90"/>
      <c r="P309" s="90"/>
      <c r="Q309" s="90"/>
      <c r="R309" s="90"/>
      <c r="S309" s="90"/>
      <c r="T309" s="91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T309" s="15" t="s">
        <v>199</v>
      </c>
      <c r="AU309" s="15" t="s">
        <v>94</v>
      </c>
    </row>
    <row r="310" s="2" customFormat="1" ht="24.15" customHeight="1">
      <c r="A310" s="37"/>
      <c r="B310" s="38"/>
      <c r="C310" s="254" t="s">
        <v>600</v>
      </c>
      <c r="D310" s="254" t="s">
        <v>331</v>
      </c>
      <c r="E310" s="255" t="s">
        <v>1139</v>
      </c>
      <c r="F310" s="256" t="s">
        <v>1140</v>
      </c>
      <c r="G310" s="257" t="s">
        <v>628</v>
      </c>
      <c r="H310" s="258">
        <v>1</v>
      </c>
      <c r="I310" s="259"/>
      <c r="J310" s="260">
        <f>ROUND(I310*H310,2)</f>
        <v>0</v>
      </c>
      <c r="K310" s="256" t="s">
        <v>1</v>
      </c>
      <c r="L310" s="261"/>
      <c r="M310" s="262" t="s">
        <v>1</v>
      </c>
      <c r="N310" s="263" t="s">
        <v>48</v>
      </c>
      <c r="O310" s="90"/>
      <c r="P310" s="228">
        <f>O310*H310</f>
        <v>0</v>
      </c>
      <c r="Q310" s="228">
        <v>0.0011999999999999999</v>
      </c>
      <c r="R310" s="228">
        <f>Q310*H310</f>
        <v>0.0011999999999999999</v>
      </c>
      <c r="S310" s="228">
        <v>0</v>
      </c>
      <c r="T310" s="22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30" t="s">
        <v>226</v>
      </c>
      <c r="AT310" s="230" t="s">
        <v>331</v>
      </c>
      <c r="AU310" s="230" t="s">
        <v>94</v>
      </c>
      <c r="AY310" s="15" t="s">
        <v>192</v>
      </c>
      <c r="BE310" s="231">
        <f>IF(N310="základní",J310,0)</f>
        <v>0</v>
      </c>
      <c r="BF310" s="231">
        <f>IF(N310="snížená",J310,0)</f>
        <v>0</v>
      </c>
      <c r="BG310" s="231">
        <f>IF(N310="zákl. přenesená",J310,0)</f>
        <v>0</v>
      </c>
      <c r="BH310" s="231">
        <f>IF(N310="sníž. přenesená",J310,0)</f>
        <v>0</v>
      </c>
      <c r="BI310" s="231">
        <f>IF(N310="nulová",J310,0)</f>
        <v>0</v>
      </c>
      <c r="BJ310" s="15" t="s">
        <v>91</v>
      </c>
      <c r="BK310" s="231">
        <f>ROUND(I310*H310,2)</f>
        <v>0</v>
      </c>
      <c r="BL310" s="15" t="s">
        <v>209</v>
      </c>
      <c r="BM310" s="230" t="s">
        <v>1141</v>
      </c>
    </row>
    <row r="311" s="2" customFormat="1">
      <c r="A311" s="37"/>
      <c r="B311" s="38"/>
      <c r="C311" s="39"/>
      <c r="D311" s="232" t="s">
        <v>199</v>
      </c>
      <c r="E311" s="39"/>
      <c r="F311" s="233" t="s">
        <v>1140</v>
      </c>
      <c r="G311" s="39"/>
      <c r="H311" s="39"/>
      <c r="I311" s="234"/>
      <c r="J311" s="39"/>
      <c r="K311" s="39"/>
      <c r="L311" s="43"/>
      <c r="M311" s="235"/>
      <c r="N311" s="236"/>
      <c r="O311" s="90"/>
      <c r="P311" s="90"/>
      <c r="Q311" s="90"/>
      <c r="R311" s="90"/>
      <c r="S311" s="90"/>
      <c r="T311" s="91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T311" s="15" t="s">
        <v>199</v>
      </c>
      <c r="AU311" s="15" t="s">
        <v>94</v>
      </c>
    </row>
    <row r="312" s="2" customFormat="1">
      <c r="A312" s="37"/>
      <c r="B312" s="38"/>
      <c r="C312" s="39"/>
      <c r="D312" s="232" t="s">
        <v>671</v>
      </c>
      <c r="E312" s="39"/>
      <c r="F312" s="264" t="s">
        <v>1142</v>
      </c>
      <c r="G312" s="39"/>
      <c r="H312" s="39"/>
      <c r="I312" s="234"/>
      <c r="J312" s="39"/>
      <c r="K312" s="39"/>
      <c r="L312" s="43"/>
      <c r="M312" s="235"/>
      <c r="N312" s="236"/>
      <c r="O312" s="90"/>
      <c r="P312" s="90"/>
      <c r="Q312" s="90"/>
      <c r="R312" s="90"/>
      <c r="S312" s="90"/>
      <c r="T312" s="91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T312" s="15" t="s">
        <v>671</v>
      </c>
      <c r="AU312" s="15" t="s">
        <v>94</v>
      </c>
    </row>
    <row r="313" s="2" customFormat="1" ht="21.75" customHeight="1">
      <c r="A313" s="37"/>
      <c r="B313" s="38"/>
      <c r="C313" s="219" t="s">
        <v>606</v>
      </c>
      <c r="D313" s="219" t="s">
        <v>193</v>
      </c>
      <c r="E313" s="220" t="s">
        <v>794</v>
      </c>
      <c r="F313" s="221" t="s">
        <v>795</v>
      </c>
      <c r="G313" s="222" t="s">
        <v>628</v>
      </c>
      <c r="H313" s="223">
        <v>5</v>
      </c>
      <c r="I313" s="224"/>
      <c r="J313" s="225">
        <f>ROUND(I313*H313,2)</f>
        <v>0</v>
      </c>
      <c r="K313" s="221" t="s">
        <v>266</v>
      </c>
      <c r="L313" s="43"/>
      <c r="M313" s="226" t="s">
        <v>1</v>
      </c>
      <c r="N313" s="227" t="s">
        <v>48</v>
      </c>
      <c r="O313" s="90"/>
      <c r="P313" s="228">
        <f>O313*H313</f>
        <v>0</v>
      </c>
      <c r="Q313" s="228">
        <v>0.0016199999999999999</v>
      </c>
      <c r="R313" s="228">
        <f>Q313*H313</f>
        <v>0.0080999999999999996</v>
      </c>
      <c r="S313" s="228">
        <v>0</v>
      </c>
      <c r="T313" s="229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30" t="s">
        <v>209</v>
      </c>
      <c r="AT313" s="230" t="s">
        <v>193</v>
      </c>
      <c r="AU313" s="230" t="s">
        <v>94</v>
      </c>
      <c r="AY313" s="15" t="s">
        <v>192</v>
      </c>
      <c r="BE313" s="231">
        <f>IF(N313="základní",J313,0)</f>
        <v>0</v>
      </c>
      <c r="BF313" s="231">
        <f>IF(N313="snížená",J313,0)</f>
        <v>0</v>
      </c>
      <c r="BG313" s="231">
        <f>IF(N313="zákl. přenesená",J313,0)</f>
        <v>0</v>
      </c>
      <c r="BH313" s="231">
        <f>IF(N313="sníž. přenesená",J313,0)</f>
        <v>0</v>
      </c>
      <c r="BI313" s="231">
        <f>IF(N313="nulová",J313,0)</f>
        <v>0</v>
      </c>
      <c r="BJ313" s="15" t="s">
        <v>91</v>
      </c>
      <c r="BK313" s="231">
        <f>ROUND(I313*H313,2)</f>
        <v>0</v>
      </c>
      <c r="BL313" s="15" t="s">
        <v>209</v>
      </c>
      <c r="BM313" s="230" t="s">
        <v>796</v>
      </c>
    </row>
    <row r="314" s="2" customFormat="1">
      <c r="A314" s="37"/>
      <c r="B314" s="38"/>
      <c r="C314" s="39"/>
      <c r="D314" s="232" t="s">
        <v>199</v>
      </c>
      <c r="E314" s="39"/>
      <c r="F314" s="233" t="s">
        <v>797</v>
      </c>
      <c r="G314" s="39"/>
      <c r="H314" s="39"/>
      <c r="I314" s="234"/>
      <c r="J314" s="39"/>
      <c r="K314" s="39"/>
      <c r="L314" s="43"/>
      <c r="M314" s="235"/>
      <c r="N314" s="236"/>
      <c r="O314" s="90"/>
      <c r="P314" s="90"/>
      <c r="Q314" s="90"/>
      <c r="R314" s="90"/>
      <c r="S314" s="90"/>
      <c r="T314" s="91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T314" s="15" t="s">
        <v>199</v>
      </c>
      <c r="AU314" s="15" t="s">
        <v>94</v>
      </c>
    </row>
    <row r="315" s="2" customFormat="1">
      <c r="A315" s="37"/>
      <c r="B315" s="38"/>
      <c r="C315" s="39"/>
      <c r="D315" s="248" t="s">
        <v>268</v>
      </c>
      <c r="E315" s="39"/>
      <c r="F315" s="249" t="s">
        <v>798</v>
      </c>
      <c r="G315" s="39"/>
      <c r="H315" s="39"/>
      <c r="I315" s="234"/>
      <c r="J315" s="39"/>
      <c r="K315" s="39"/>
      <c r="L315" s="43"/>
      <c r="M315" s="235"/>
      <c r="N315" s="236"/>
      <c r="O315" s="90"/>
      <c r="P315" s="90"/>
      <c r="Q315" s="90"/>
      <c r="R315" s="90"/>
      <c r="S315" s="90"/>
      <c r="T315" s="91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T315" s="15" t="s">
        <v>268</v>
      </c>
      <c r="AU315" s="15" t="s">
        <v>94</v>
      </c>
    </row>
    <row r="316" s="13" customFormat="1">
      <c r="A316" s="13"/>
      <c r="B316" s="237"/>
      <c r="C316" s="238"/>
      <c r="D316" s="232" t="s">
        <v>260</v>
      </c>
      <c r="E316" s="239" t="s">
        <v>1</v>
      </c>
      <c r="F316" s="240" t="s">
        <v>191</v>
      </c>
      <c r="G316" s="238"/>
      <c r="H316" s="241">
        <v>5</v>
      </c>
      <c r="I316" s="242"/>
      <c r="J316" s="238"/>
      <c r="K316" s="238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94</v>
      </c>
      <c r="AV316" s="13" t="s">
        <v>94</v>
      </c>
      <c r="AW316" s="13" t="s">
        <v>38</v>
      </c>
      <c r="AX316" s="13" t="s">
        <v>91</v>
      </c>
      <c r="AY316" s="247" t="s">
        <v>192</v>
      </c>
    </row>
    <row r="317" s="2" customFormat="1" ht="24.15" customHeight="1">
      <c r="A317" s="37"/>
      <c r="B317" s="38"/>
      <c r="C317" s="254" t="s">
        <v>613</v>
      </c>
      <c r="D317" s="254" t="s">
        <v>331</v>
      </c>
      <c r="E317" s="255" t="s">
        <v>800</v>
      </c>
      <c r="F317" s="256" t="s">
        <v>801</v>
      </c>
      <c r="G317" s="257" t="s">
        <v>628</v>
      </c>
      <c r="H317" s="258">
        <v>5</v>
      </c>
      <c r="I317" s="259"/>
      <c r="J317" s="260">
        <f>ROUND(I317*H317,2)</f>
        <v>0</v>
      </c>
      <c r="K317" s="256" t="s">
        <v>266</v>
      </c>
      <c r="L317" s="261"/>
      <c r="M317" s="262" t="s">
        <v>1</v>
      </c>
      <c r="N317" s="263" t="s">
        <v>48</v>
      </c>
      <c r="O317" s="90"/>
      <c r="P317" s="228">
        <f>O317*H317</f>
        <v>0</v>
      </c>
      <c r="Q317" s="228">
        <v>0.017999999999999999</v>
      </c>
      <c r="R317" s="228">
        <f>Q317*H317</f>
        <v>0.089999999999999997</v>
      </c>
      <c r="S317" s="228">
        <v>0</v>
      </c>
      <c r="T317" s="229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30" t="s">
        <v>226</v>
      </c>
      <c r="AT317" s="230" t="s">
        <v>331</v>
      </c>
      <c r="AU317" s="230" t="s">
        <v>94</v>
      </c>
      <c r="AY317" s="15" t="s">
        <v>192</v>
      </c>
      <c r="BE317" s="231">
        <f>IF(N317="základní",J317,0)</f>
        <v>0</v>
      </c>
      <c r="BF317" s="231">
        <f>IF(N317="snížená",J317,0)</f>
        <v>0</v>
      </c>
      <c r="BG317" s="231">
        <f>IF(N317="zákl. přenesená",J317,0)</f>
        <v>0</v>
      </c>
      <c r="BH317" s="231">
        <f>IF(N317="sníž. přenesená",J317,0)</f>
        <v>0</v>
      </c>
      <c r="BI317" s="231">
        <f>IF(N317="nulová",J317,0)</f>
        <v>0</v>
      </c>
      <c r="BJ317" s="15" t="s">
        <v>91</v>
      </c>
      <c r="BK317" s="231">
        <f>ROUND(I317*H317,2)</f>
        <v>0</v>
      </c>
      <c r="BL317" s="15" t="s">
        <v>209</v>
      </c>
      <c r="BM317" s="230" t="s">
        <v>802</v>
      </c>
    </row>
    <row r="318" s="2" customFormat="1">
      <c r="A318" s="37"/>
      <c r="B318" s="38"/>
      <c r="C318" s="39"/>
      <c r="D318" s="232" t="s">
        <v>199</v>
      </c>
      <c r="E318" s="39"/>
      <c r="F318" s="233" t="s">
        <v>801</v>
      </c>
      <c r="G318" s="39"/>
      <c r="H318" s="39"/>
      <c r="I318" s="234"/>
      <c r="J318" s="39"/>
      <c r="K318" s="39"/>
      <c r="L318" s="43"/>
      <c r="M318" s="235"/>
      <c r="N318" s="236"/>
      <c r="O318" s="90"/>
      <c r="P318" s="90"/>
      <c r="Q318" s="90"/>
      <c r="R318" s="90"/>
      <c r="S318" s="90"/>
      <c r="T318" s="91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T318" s="15" t="s">
        <v>199</v>
      </c>
      <c r="AU318" s="15" t="s">
        <v>94</v>
      </c>
    </row>
    <row r="319" s="2" customFormat="1" ht="16.5" customHeight="1">
      <c r="A319" s="37"/>
      <c r="B319" s="38"/>
      <c r="C319" s="219" t="s">
        <v>325</v>
      </c>
      <c r="D319" s="219" t="s">
        <v>193</v>
      </c>
      <c r="E319" s="220" t="s">
        <v>836</v>
      </c>
      <c r="F319" s="221" t="s">
        <v>837</v>
      </c>
      <c r="G319" s="222" t="s">
        <v>628</v>
      </c>
      <c r="H319" s="223">
        <v>5</v>
      </c>
      <c r="I319" s="224"/>
      <c r="J319" s="225">
        <f>ROUND(I319*H319,2)</f>
        <v>0</v>
      </c>
      <c r="K319" s="221" t="s">
        <v>266</v>
      </c>
      <c r="L319" s="43"/>
      <c r="M319" s="226" t="s">
        <v>1</v>
      </c>
      <c r="N319" s="227" t="s">
        <v>48</v>
      </c>
      <c r="O319" s="90"/>
      <c r="P319" s="228">
        <f>O319*H319</f>
        <v>0</v>
      </c>
      <c r="Q319" s="228">
        <v>0.040000000000000001</v>
      </c>
      <c r="R319" s="228">
        <f>Q319*H319</f>
        <v>0.20000000000000001</v>
      </c>
      <c r="S319" s="228">
        <v>0</v>
      </c>
      <c r="T319" s="229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30" t="s">
        <v>209</v>
      </c>
      <c r="AT319" s="230" t="s">
        <v>193</v>
      </c>
      <c r="AU319" s="230" t="s">
        <v>94</v>
      </c>
      <c r="AY319" s="15" t="s">
        <v>192</v>
      </c>
      <c r="BE319" s="231">
        <f>IF(N319="základní",J319,0)</f>
        <v>0</v>
      </c>
      <c r="BF319" s="231">
        <f>IF(N319="snížená",J319,0)</f>
        <v>0</v>
      </c>
      <c r="BG319" s="231">
        <f>IF(N319="zákl. přenesená",J319,0)</f>
        <v>0</v>
      </c>
      <c r="BH319" s="231">
        <f>IF(N319="sníž. přenesená",J319,0)</f>
        <v>0</v>
      </c>
      <c r="BI319" s="231">
        <f>IF(N319="nulová",J319,0)</f>
        <v>0</v>
      </c>
      <c r="BJ319" s="15" t="s">
        <v>91</v>
      </c>
      <c r="BK319" s="231">
        <f>ROUND(I319*H319,2)</f>
        <v>0</v>
      </c>
      <c r="BL319" s="15" t="s">
        <v>209</v>
      </c>
      <c r="BM319" s="230" t="s">
        <v>838</v>
      </c>
    </row>
    <row r="320" s="2" customFormat="1">
      <c r="A320" s="37"/>
      <c r="B320" s="38"/>
      <c r="C320" s="39"/>
      <c r="D320" s="232" t="s">
        <v>199</v>
      </c>
      <c r="E320" s="39"/>
      <c r="F320" s="233" t="s">
        <v>837</v>
      </c>
      <c r="G320" s="39"/>
      <c r="H320" s="39"/>
      <c r="I320" s="234"/>
      <c r="J320" s="39"/>
      <c r="K320" s="39"/>
      <c r="L320" s="43"/>
      <c r="M320" s="235"/>
      <c r="N320" s="236"/>
      <c r="O320" s="90"/>
      <c r="P320" s="90"/>
      <c r="Q320" s="90"/>
      <c r="R320" s="90"/>
      <c r="S320" s="90"/>
      <c r="T320" s="91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15" t="s">
        <v>199</v>
      </c>
      <c r="AU320" s="15" t="s">
        <v>94</v>
      </c>
    </row>
    <row r="321" s="2" customFormat="1">
      <c r="A321" s="37"/>
      <c r="B321" s="38"/>
      <c r="C321" s="39"/>
      <c r="D321" s="248" t="s">
        <v>268</v>
      </c>
      <c r="E321" s="39"/>
      <c r="F321" s="249" t="s">
        <v>839</v>
      </c>
      <c r="G321" s="39"/>
      <c r="H321" s="39"/>
      <c r="I321" s="234"/>
      <c r="J321" s="39"/>
      <c r="K321" s="39"/>
      <c r="L321" s="43"/>
      <c r="M321" s="235"/>
      <c r="N321" s="236"/>
      <c r="O321" s="90"/>
      <c r="P321" s="90"/>
      <c r="Q321" s="90"/>
      <c r="R321" s="90"/>
      <c r="S321" s="90"/>
      <c r="T321" s="91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T321" s="15" t="s">
        <v>268</v>
      </c>
      <c r="AU321" s="15" t="s">
        <v>94</v>
      </c>
    </row>
    <row r="322" s="2" customFormat="1" ht="24.15" customHeight="1">
      <c r="A322" s="37"/>
      <c r="B322" s="38"/>
      <c r="C322" s="254" t="s">
        <v>625</v>
      </c>
      <c r="D322" s="254" t="s">
        <v>331</v>
      </c>
      <c r="E322" s="255" t="s">
        <v>804</v>
      </c>
      <c r="F322" s="256" t="s">
        <v>805</v>
      </c>
      <c r="G322" s="257" t="s">
        <v>628</v>
      </c>
      <c r="H322" s="258">
        <v>5</v>
      </c>
      <c r="I322" s="259"/>
      <c r="J322" s="260">
        <f>ROUND(I322*H322,2)</f>
        <v>0</v>
      </c>
      <c r="K322" s="256" t="s">
        <v>1</v>
      </c>
      <c r="L322" s="261"/>
      <c r="M322" s="262" t="s">
        <v>1</v>
      </c>
      <c r="N322" s="263" t="s">
        <v>48</v>
      </c>
      <c r="O322" s="90"/>
      <c r="P322" s="228">
        <f>O322*H322</f>
        <v>0</v>
      </c>
      <c r="Q322" s="228">
        <v>0.0065399999999999998</v>
      </c>
      <c r="R322" s="228">
        <f>Q322*H322</f>
        <v>0.0327</v>
      </c>
      <c r="S322" s="228">
        <v>0</v>
      </c>
      <c r="T322" s="229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30" t="s">
        <v>226</v>
      </c>
      <c r="AT322" s="230" t="s">
        <v>331</v>
      </c>
      <c r="AU322" s="230" t="s">
        <v>94</v>
      </c>
      <c r="AY322" s="15" t="s">
        <v>192</v>
      </c>
      <c r="BE322" s="231">
        <f>IF(N322="základní",J322,0)</f>
        <v>0</v>
      </c>
      <c r="BF322" s="231">
        <f>IF(N322="snížená",J322,0)</f>
        <v>0</v>
      </c>
      <c r="BG322" s="231">
        <f>IF(N322="zákl. přenesená",J322,0)</f>
        <v>0</v>
      </c>
      <c r="BH322" s="231">
        <f>IF(N322="sníž. přenesená",J322,0)</f>
        <v>0</v>
      </c>
      <c r="BI322" s="231">
        <f>IF(N322="nulová",J322,0)</f>
        <v>0</v>
      </c>
      <c r="BJ322" s="15" t="s">
        <v>91</v>
      </c>
      <c r="BK322" s="231">
        <f>ROUND(I322*H322,2)</f>
        <v>0</v>
      </c>
      <c r="BL322" s="15" t="s">
        <v>209</v>
      </c>
      <c r="BM322" s="230" t="s">
        <v>806</v>
      </c>
    </row>
    <row r="323" s="2" customFormat="1">
      <c r="A323" s="37"/>
      <c r="B323" s="38"/>
      <c r="C323" s="39"/>
      <c r="D323" s="232" t="s">
        <v>199</v>
      </c>
      <c r="E323" s="39"/>
      <c r="F323" s="233" t="s">
        <v>805</v>
      </c>
      <c r="G323" s="39"/>
      <c r="H323" s="39"/>
      <c r="I323" s="234"/>
      <c r="J323" s="39"/>
      <c r="K323" s="39"/>
      <c r="L323" s="43"/>
      <c r="M323" s="235"/>
      <c r="N323" s="236"/>
      <c r="O323" s="90"/>
      <c r="P323" s="90"/>
      <c r="Q323" s="90"/>
      <c r="R323" s="90"/>
      <c r="S323" s="90"/>
      <c r="T323" s="91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T323" s="15" t="s">
        <v>199</v>
      </c>
      <c r="AU323" s="15" t="s">
        <v>94</v>
      </c>
    </row>
    <row r="324" s="2" customFormat="1" ht="16.5" customHeight="1">
      <c r="A324" s="37"/>
      <c r="B324" s="38"/>
      <c r="C324" s="254" t="s">
        <v>633</v>
      </c>
      <c r="D324" s="254" t="s">
        <v>331</v>
      </c>
      <c r="E324" s="255" t="s">
        <v>842</v>
      </c>
      <c r="F324" s="256" t="s">
        <v>843</v>
      </c>
      <c r="G324" s="257" t="s">
        <v>628</v>
      </c>
      <c r="H324" s="258">
        <v>5</v>
      </c>
      <c r="I324" s="259"/>
      <c r="J324" s="260">
        <f>ROUND(I324*H324,2)</f>
        <v>0</v>
      </c>
      <c r="K324" s="256" t="s">
        <v>1</v>
      </c>
      <c r="L324" s="261"/>
      <c r="M324" s="262" t="s">
        <v>1</v>
      </c>
      <c r="N324" s="263" t="s">
        <v>48</v>
      </c>
      <c r="O324" s="90"/>
      <c r="P324" s="228">
        <f>O324*H324</f>
        <v>0</v>
      </c>
      <c r="Q324" s="228">
        <v>0.013299999999999999</v>
      </c>
      <c r="R324" s="228">
        <f>Q324*H324</f>
        <v>0.066500000000000004</v>
      </c>
      <c r="S324" s="228">
        <v>0</v>
      </c>
      <c r="T324" s="229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30" t="s">
        <v>226</v>
      </c>
      <c r="AT324" s="230" t="s">
        <v>331</v>
      </c>
      <c r="AU324" s="230" t="s">
        <v>94</v>
      </c>
      <c r="AY324" s="15" t="s">
        <v>192</v>
      </c>
      <c r="BE324" s="231">
        <f>IF(N324="základní",J324,0)</f>
        <v>0</v>
      </c>
      <c r="BF324" s="231">
        <f>IF(N324="snížená",J324,0)</f>
        <v>0</v>
      </c>
      <c r="BG324" s="231">
        <f>IF(N324="zákl. přenesená",J324,0)</f>
        <v>0</v>
      </c>
      <c r="BH324" s="231">
        <f>IF(N324="sníž. přenesená",J324,0)</f>
        <v>0</v>
      </c>
      <c r="BI324" s="231">
        <f>IF(N324="nulová",J324,0)</f>
        <v>0</v>
      </c>
      <c r="BJ324" s="15" t="s">
        <v>91</v>
      </c>
      <c r="BK324" s="231">
        <f>ROUND(I324*H324,2)</f>
        <v>0</v>
      </c>
      <c r="BL324" s="15" t="s">
        <v>209</v>
      </c>
      <c r="BM324" s="230" t="s">
        <v>844</v>
      </c>
    </row>
    <row r="325" s="2" customFormat="1">
      <c r="A325" s="37"/>
      <c r="B325" s="38"/>
      <c r="C325" s="39"/>
      <c r="D325" s="232" t="s">
        <v>199</v>
      </c>
      <c r="E325" s="39"/>
      <c r="F325" s="233" t="s">
        <v>843</v>
      </c>
      <c r="G325" s="39"/>
      <c r="H325" s="39"/>
      <c r="I325" s="234"/>
      <c r="J325" s="39"/>
      <c r="K325" s="39"/>
      <c r="L325" s="43"/>
      <c r="M325" s="235"/>
      <c r="N325" s="236"/>
      <c r="O325" s="90"/>
      <c r="P325" s="90"/>
      <c r="Q325" s="90"/>
      <c r="R325" s="90"/>
      <c r="S325" s="90"/>
      <c r="T325" s="91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T325" s="15" t="s">
        <v>199</v>
      </c>
      <c r="AU325" s="15" t="s">
        <v>94</v>
      </c>
    </row>
    <row r="326" s="2" customFormat="1" ht="24.15" customHeight="1">
      <c r="A326" s="37"/>
      <c r="B326" s="38"/>
      <c r="C326" s="254" t="s">
        <v>637</v>
      </c>
      <c r="D326" s="254" t="s">
        <v>331</v>
      </c>
      <c r="E326" s="255" t="s">
        <v>1143</v>
      </c>
      <c r="F326" s="256" t="s">
        <v>1144</v>
      </c>
      <c r="G326" s="257" t="s">
        <v>628</v>
      </c>
      <c r="H326" s="258">
        <v>3</v>
      </c>
      <c r="I326" s="259"/>
      <c r="J326" s="260">
        <f>ROUND(I326*H326,2)</f>
        <v>0</v>
      </c>
      <c r="K326" s="256" t="s">
        <v>266</v>
      </c>
      <c r="L326" s="261"/>
      <c r="M326" s="262" t="s">
        <v>1</v>
      </c>
      <c r="N326" s="263" t="s">
        <v>48</v>
      </c>
      <c r="O326" s="90"/>
      <c r="P326" s="228">
        <f>O326*H326</f>
        <v>0</v>
      </c>
      <c r="Q326" s="228">
        <v>0.0025999999999999999</v>
      </c>
      <c r="R326" s="228">
        <f>Q326*H326</f>
        <v>0.0077999999999999996</v>
      </c>
      <c r="S326" s="228">
        <v>0</v>
      </c>
      <c r="T326" s="229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30" t="s">
        <v>226</v>
      </c>
      <c r="AT326" s="230" t="s">
        <v>331</v>
      </c>
      <c r="AU326" s="230" t="s">
        <v>94</v>
      </c>
      <c r="AY326" s="15" t="s">
        <v>192</v>
      </c>
      <c r="BE326" s="231">
        <f>IF(N326="základní",J326,0)</f>
        <v>0</v>
      </c>
      <c r="BF326" s="231">
        <f>IF(N326="snížená",J326,0)</f>
        <v>0</v>
      </c>
      <c r="BG326" s="231">
        <f>IF(N326="zákl. přenesená",J326,0)</f>
        <v>0</v>
      </c>
      <c r="BH326" s="231">
        <f>IF(N326="sníž. přenesená",J326,0)</f>
        <v>0</v>
      </c>
      <c r="BI326" s="231">
        <f>IF(N326="nulová",J326,0)</f>
        <v>0</v>
      </c>
      <c r="BJ326" s="15" t="s">
        <v>91</v>
      </c>
      <c r="BK326" s="231">
        <f>ROUND(I326*H326,2)</f>
        <v>0</v>
      </c>
      <c r="BL326" s="15" t="s">
        <v>209</v>
      </c>
      <c r="BM326" s="230" t="s">
        <v>1145</v>
      </c>
    </row>
    <row r="327" s="2" customFormat="1">
      <c r="A327" s="37"/>
      <c r="B327" s="38"/>
      <c r="C327" s="39"/>
      <c r="D327" s="232" t="s">
        <v>199</v>
      </c>
      <c r="E327" s="39"/>
      <c r="F327" s="233" t="s">
        <v>1144</v>
      </c>
      <c r="G327" s="39"/>
      <c r="H327" s="39"/>
      <c r="I327" s="234"/>
      <c r="J327" s="39"/>
      <c r="K327" s="39"/>
      <c r="L327" s="43"/>
      <c r="M327" s="235"/>
      <c r="N327" s="236"/>
      <c r="O327" s="90"/>
      <c r="P327" s="90"/>
      <c r="Q327" s="90"/>
      <c r="R327" s="90"/>
      <c r="S327" s="90"/>
      <c r="T327" s="91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T327" s="15" t="s">
        <v>199</v>
      </c>
      <c r="AU327" s="15" t="s">
        <v>94</v>
      </c>
    </row>
    <row r="328" s="13" customFormat="1">
      <c r="A328" s="13"/>
      <c r="B328" s="237"/>
      <c r="C328" s="238"/>
      <c r="D328" s="232" t="s">
        <v>260</v>
      </c>
      <c r="E328" s="239" t="s">
        <v>1</v>
      </c>
      <c r="F328" s="240" t="s">
        <v>204</v>
      </c>
      <c r="G328" s="238"/>
      <c r="H328" s="241">
        <v>3</v>
      </c>
      <c r="I328" s="242"/>
      <c r="J328" s="238"/>
      <c r="K328" s="238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94</v>
      </c>
      <c r="AV328" s="13" t="s">
        <v>94</v>
      </c>
      <c r="AW328" s="13" t="s">
        <v>38</v>
      </c>
      <c r="AX328" s="13" t="s">
        <v>91</v>
      </c>
      <c r="AY328" s="247" t="s">
        <v>192</v>
      </c>
    </row>
    <row r="329" s="2" customFormat="1" ht="24.15" customHeight="1">
      <c r="A329" s="37"/>
      <c r="B329" s="38"/>
      <c r="C329" s="219" t="s">
        <v>642</v>
      </c>
      <c r="D329" s="219" t="s">
        <v>193</v>
      </c>
      <c r="E329" s="220" t="s">
        <v>1146</v>
      </c>
      <c r="F329" s="221" t="s">
        <v>1147</v>
      </c>
      <c r="G329" s="222" t="s">
        <v>628</v>
      </c>
      <c r="H329" s="223">
        <v>3</v>
      </c>
      <c r="I329" s="224"/>
      <c r="J329" s="225">
        <f>ROUND(I329*H329,2)</f>
        <v>0</v>
      </c>
      <c r="K329" s="221" t="s">
        <v>266</v>
      </c>
      <c r="L329" s="43"/>
      <c r="M329" s="226" t="s">
        <v>1</v>
      </c>
      <c r="N329" s="227" t="s">
        <v>48</v>
      </c>
      <c r="O329" s="90"/>
      <c r="P329" s="228">
        <f>O329*H329</f>
        <v>0</v>
      </c>
      <c r="Q329" s="228">
        <v>0</v>
      </c>
      <c r="R329" s="228">
        <f>Q329*H329</f>
        <v>0</v>
      </c>
      <c r="S329" s="228">
        <v>0</v>
      </c>
      <c r="T329" s="229">
        <f>S329*H329</f>
        <v>0</v>
      </c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R329" s="230" t="s">
        <v>209</v>
      </c>
      <c r="AT329" s="230" t="s">
        <v>193</v>
      </c>
      <c r="AU329" s="230" t="s">
        <v>94</v>
      </c>
      <c r="AY329" s="15" t="s">
        <v>192</v>
      </c>
      <c r="BE329" s="231">
        <f>IF(N329="základní",J329,0)</f>
        <v>0</v>
      </c>
      <c r="BF329" s="231">
        <f>IF(N329="snížená",J329,0)</f>
        <v>0</v>
      </c>
      <c r="BG329" s="231">
        <f>IF(N329="zákl. přenesená",J329,0)</f>
        <v>0</v>
      </c>
      <c r="BH329" s="231">
        <f>IF(N329="sníž. přenesená",J329,0)</f>
        <v>0</v>
      </c>
      <c r="BI329" s="231">
        <f>IF(N329="nulová",J329,0)</f>
        <v>0</v>
      </c>
      <c r="BJ329" s="15" t="s">
        <v>91</v>
      </c>
      <c r="BK329" s="231">
        <f>ROUND(I329*H329,2)</f>
        <v>0</v>
      </c>
      <c r="BL329" s="15" t="s">
        <v>209</v>
      </c>
      <c r="BM329" s="230" t="s">
        <v>1148</v>
      </c>
    </row>
    <row r="330" s="2" customFormat="1">
      <c r="A330" s="37"/>
      <c r="B330" s="38"/>
      <c r="C330" s="39"/>
      <c r="D330" s="232" t="s">
        <v>199</v>
      </c>
      <c r="E330" s="39"/>
      <c r="F330" s="233" t="s">
        <v>1149</v>
      </c>
      <c r="G330" s="39"/>
      <c r="H330" s="39"/>
      <c r="I330" s="234"/>
      <c r="J330" s="39"/>
      <c r="K330" s="39"/>
      <c r="L330" s="43"/>
      <c r="M330" s="235"/>
      <c r="N330" s="236"/>
      <c r="O330" s="90"/>
      <c r="P330" s="90"/>
      <c r="Q330" s="90"/>
      <c r="R330" s="90"/>
      <c r="S330" s="90"/>
      <c r="T330" s="91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T330" s="15" t="s">
        <v>199</v>
      </c>
      <c r="AU330" s="15" t="s">
        <v>94</v>
      </c>
    </row>
    <row r="331" s="2" customFormat="1">
      <c r="A331" s="37"/>
      <c r="B331" s="38"/>
      <c r="C331" s="39"/>
      <c r="D331" s="248" t="s">
        <v>268</v>
      </c>
      <c r="E331" s="39"/>
      <c r="F331" s="249" t="s">
        <v>1150</v>
      </c>
      <c r="G331" s="39"/>
      <c r="H331" s="39"/>
      <c r="I331" s="234"/>
      <c r="J331" s="39"/>
      <c r="K331" s="39"/>
      <c r="L331" s="43"/>
      <c r="M331" s="235"/>
      <c r="N331" s="236"/>
      <c r="O331" s="90"/>
      <c r="P331" s="90"/>
      <c r="Q331" s="90"/>
      <c r="R331" s="90"/>
      <c r="S331" s="90"/>
      <c r="T331" s="91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T331" s="15" t="s">
        <v>268</v>
      </c>
      <c r="AU331" s="15" t="s">
        <v>94</v>
      </c>
    </row>
    <row r="332" s="2" customFormat="1" ht="16.5" customHeight="1">
      <c r="A332" s="37"/>
      <c r="B332" s="38"/>
      <c r="C332" s="219" t="s">
        <v>649</v>
      </c>
      <c r="D332" s="219" t="s">
        <v>193</v>
      </c>
      <c r="E332" s="220" t="s">
        <v>882</v>
      </c>
      <c r="F332" s="221" t="s">
        <v>883</v>
      </c>
      <c r="G332" s="222" t="s">
        <v>628</v>
      </c>
      <c r="H332" s="223">
        <v>3</v>
      </c>
      <c r="I332" s="224"/>
      <c r="J332" s="225">
        <f>ROUND(I332*H332,2)</f>
        <v>0</v>
      </c>
      <c r="K332" s="221" t="s">
        <v>266</v>
      </c>
      <c r="L332" s="43"/>
      <c r="M332" s="226" t="s">
        <v>1</v>
      </c>
      <c r="N332" s="227" t="s">
        <v>48</v>
      </c>
      <c r="O332" s="90"/>
      <c r="P332" s="228">
        <f>O332*H332</f>
        <v>0</v>
      </c>
      <c r="Q332" s="228">
        <v>0.040000000000000001</v>
      </c>
      <c r="R332" s="228">
        <f>Q332*H332</f>
        <v>0.12</v>
      </c>
      <c r="S332" s="228">
        <v>0</v>
      </c>
      <c r="T332" s="229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30" t="s">
        <v>209</v>
      </c>
      <c r="AT332" s="230" t="s">
        <v>193</v>
      </c>
      <c r="AU332" s="230" t="s">
        <v>94</v>
      </c>
      <c r="AY332" s="15" t="s">
        <v>192</v>
      </c>
      <c r="BE332" s="231">
        <f>IF(N332="základní",J332,0)</f>
        <v>0</v>
      </c>
      <c r="BF332" s="231">
        <f>IF(N332="snížená",J332,0)</f>
        <v>0</v>
      </c>
      <c r="BG332" s="231">
        <f>IF(N332="zákl. přenesená",J332,0)</f>
        <v>0</v>
      </c>
      <c r="BH332" s="231">
        <f>IF(N332="sníž. přenesená",J332,0)</f>
        <v>0</v>
      </c>
      <c r="BI332" s="231">
        <f>IF(N332="nulová",J332,0)</f>
        <v>0</v>
      </c>
      <c r="BJ332" s="15" t="s">
        <v>91</v>
      </c>
      <c r="BK332" s="231">
        <f>ROUND(I332*H332,2)</f>
        <v>0</v>
      </c>
      <c r="BL332" s="15" t="s">
        <v>209</v>
      </c>
      <c r="BM332" s="230" t="s">
        <v>884</v>
      </c>
    </row>
    <row r="333" s="2" customFormat="1">
      <c r="A333" s="37"/>
      <c r="B333" s="38"/>
      <c r="C333" s="39"/>
      <c r="D333" s="232" t="s">
        <v>199</v>
      </c>
      <c r="E333" s="39"/>
      <c r="F333" s="233" t="s">
        <v>883</v>
      </c>
      <c r="G333" s="39"/>
      <c r="H333" s="39"/>
      <c r="I333" s="234"/>
      <c r="J333" s="39"/>
      <c r="K333" s="39"/>
      <c r="L333" s="43"/>
      <c r="M333" s="235"/>
      <c r="N333" s="236"/>
      <c r="O333" s="90"/>
      <c r="P333" s="90"/>
      <c r="Q333" s="90"/>
      <c r="R333" s="90"/>
      <c r="S333" s="90"/>
      <c r="T333" s="91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T333" s="15" t="s">
        <v>199</v>
      </c>
      <c r="AU333" s="15" t="s">
        <v>94</v>
      </c>
    </row>
    <row r="334" s="2" customFormat="1">
      <c r="A334" s="37"/>
      <c r="B334" s="38"/>
      <c r="C334" s="39"/>
      <c r="D334" s="248" t="s">
        <v>268</v>
      </c>
      <c r="E334" s="39"/>
      <c r="F334" s="249" t="s">
        <v>885</v>
      </c>
      <c r="G334" s="39"/>
      <c r="H334" s="39"/>
      <c r="I334" s="234"/>
      <c r="J334" s="39"/>
      <c r="K334" s="39"/>
      <c r="L334" s="43"/>
      <c r="M334" s="235"/>
      <c r="N334" s="236"/>
      <c r="O334" s="90"/>
      <c r="P334" s="90"/>
      <c r="Q334" s="90"/>
      <c r="R334" s="90"/>
      <c r="S334" s="90"/>
      <c r="T334" s="91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T334" s="15" t="s">
        <v>268</v>
      </c>
      <c r="AU334" s="15" t="s">
        <v>94</v>
      </c>
    </row>
    <row r="335" s="2" customFormat="1" ht="24.15" customHeight="1">
      <c r="A335" s="37"/>
      <c r="B335" s="38"/>
      <c r="C335" s="254" t="s">
        <v>654</v>
      </c>
      <c r="D335" s="254" t="s">
        <v>331</v>
      </c>
      <c r="E335" s="255" t="s">
        <v>887</v>
      </c>
      <c r="F335" s="256" t="s">
        <v>888</v>
      </c>
      <c r="G335" s="257" t="s">
        <v>628</v>
      </c>
      <c r="H335" s="258">
        <v>3</v>
      </c>
      <c r="I335" s="259"/>
      <c r="J335" s="260">
        <f>ROUND(I335*H335,2)</f>
        <v>0</v>
      </c>
      <c r="K335" s="256" t="s">
        <v>266</v>
      </c>
      <c r="L335" s="261"/>
      <c r="M335" s="262" t="s">
        <v>1</v>
      </c>
      <c r="N335" s="263" t="s">
        <v>48</v>
      </c>
      <c r="O335" s="90"/>
      <c r="P335" s="228">
        <f>O335*H335</f>
        <v>0</v>
      </c>
      <c r="Q335" s="228">
        <v>0.0030500000000000002</v>
      </c>
      <c r="R335" s="228">
        <f>Q335*H335</f>
        <v>0.0091500000000000001</v>
      </c>
      <c r="S335" s="228">
        <v>0</v>
      </c>
      <c r="T335" s="229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230" t="s">
        <v>226</v>
      </c>
      <c r="AT335" s="230" t="s">
        <v>331</v>
      </c>
      <c r="AU335" s="230" t="s">
        <v>94</v>
      </c>
      <c r="AY335" s="15" t="s">
        <v>192</v>
      </c>
      <c r="BE335" s="231">
        <f>IF(N335="základní",J335,0)</f>
        <v>0</v>
      </c>
      <c r="BF335" s="231">
        <f>IF(N335="snížená",J335,0)</f>
        <v>0</v>
      </c>
      <c r="BG335" s="231">
        <f>IF(N335="zákl. přenesená",J335,0)</f>
        <v>0</v>
      </c>
      <c r="BH335" s="231">
        <f>IF(N335="sníž. přenesená",J335,0)</f>
        <v>0</v>
      </c>
      <c r="BI335" s="231">
        <f>IF(N335="nulová",J335,0)</f>
        <v>0</v>
      </c>
      <c r="BJ335" s="15" t="s">
        <v>91</v>
      </c>
      <c r="BK335" s="231">
        <f>ROUND(I335*H335,2)</f>
        <v>0</v>
      </c>
      <c r="BL335" s="15" t="s">
        <v>209</v>
      </c>
      <c r="BM335" s="230" t="s">
        <v>889</v>
      </c>
    </row>
    <row r="336" s="2" customFormat="1">
      <c r="A336" s="37"/>
      <c r="B336" s="38"/>
      <c r="C336" s="39"/>
      <c r="D336" s="232" t="s">
        <v>199</v>
      </c>
      <c r="E336" s="39"/>
      <c r="F336" s="233" t="s">
        <v>888</v>
      </c>
      <c r="G336" s="39"/>
      <c r="H336" s="39"/>
      <c r="I336" s="234"/>
      <c r="J336" s="39"/>
      <c r="K336" s="39"/>
      <c r="L336" s="43"/>
      <c r="M336" s="235"/>
      <c r="N336" s="236"/>
      <c r="O336" s="90"/>
      <c r="P336" s="90"/>
      <c r="Q336" s="90"/>
      <c r="R336" s="90"/>
      <c r="S336" s="90"/>
      <c r="T336" s="91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T336" s="15" t="s">
        <v>199</v>
      </c>
      <c r="AU336" s="15" t="s">
        <v>94</v>
      </c>
    </row>
    <row r="337" s="2" customFormat="1" ht="16.5" customHeight="1">
      <c r="A337" s="37"/>
      <c r="B337" s="38"/>
      <c r="C337" s="254" t="s">
        <v>660</v>
      </c>
      <c r="D337" s="254" t="s">
        <v>331</v>
      </c>
      <c r="E337" s="255" t="s">
        <v>891</v>
      </c>
      <c r="F337" s="256" t="s">
        <v>892</v>
      </c>
      <c r="G337" s="257" t="s">
        <v>628</v>
      </c>
      <c r="H337" s="258">
        <v>3</v>
      </c>
      <c r="I337" s="259"/>
      <c r="J337" s="260">
        <f>ROUND(I337*H337,2)</f>
        <v>0</v>
      </c>
      <c r="K337" s="256" t="s">
        <v>266</v>
      </c>
      <c r="L337" s="261"/>
      <c r="M337" s="262" t="s">
        <v>1</v>
      </c>
      <c r="N337" s="263" t="s">
        <v>48</v>
      </c>
      <c r="O337" s="90"/>
      <c r="P337" s="228">
        <f>O337*H337</f>
        <v>0</v>
      </c>
      <c r="Q337" s="228">
        <v>0.0030000000000000001</v>
      </c>
      <c r="R337" s="228">
        <f>Q337*H337</f>
        <v>0.0090000000000000011</v>
      </c>
      <c r="S337" s="228">
        <v>0</v>
      </c>
      <c r="T337" s="229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230" t="s">
        <v>226</v>
      </c>
      <c r="AT337" s="230" t="s">
        <v>331</v>
      </c>
      <c r="AU337" s="230" t="s">
        <v>94</v>
      </c>
      <c r="AY337" s="15" t="s">
        <v>192</v>
      </c>
      <c r="BE337" s="231">
        <f>IF(N337="základní",J337,0)</f>
        <v>0</v>
      </c>
      <c r="BF337" s="231">
        <f>IF(N337="snížená",J337,0)</f>
        <v>0</v>
      </c>
      <c r="BG337" s="231">
        <f>IF(N337="zákl. přenesená",J337,0)</f>
        <v>0</v>
      </c>
      <c r="BH337" s="231">
        <f>IF(N337="sníž. přenesená",J337,0)</f>
        <v>0</v>
      </c>
      <c r="BI337" s="231">
        <f>IF(N337="nulová",J337,0)</f>
        <v>0</v>
      </c>
      <c r="BJ337" s="15" t="s">
        <v>91</v>
      </c>
      <c r="BK337" s="231">
        <f>ROUND(I337*H337,2)</f>
        <v>0</v>
      </c>
      <c r="BL337" s="15" t="s">
        <v>209</v>
      </c>
      <c r="BM337" s="230" t="s">
        <v>893</v>
      </c>
    </row>
    <row r="338" s="2" customFormat="1">
      <c r="A338" s="37"/>
      <c r="B338" s="38"/>
      <c r="C338" s="39"/>
      <c r="D338" s="232" t="s">
        <v>199</v>
      </c>
      <c r="E338" s="39"/>
      <c r="F338" s="233" t="s">
        <v>892</v>
      </c>
      <c r="G338" s="39"/>
      <c r="H338" s="39"/>
      <c r="I338" s="234"/>
      <c r="J338" s="39"/>
      <c r="K338" s="39"/>
      <c r="L338" s="43"/>
      <c r="M338" s="235"/>
      <c r="N338" s="236"/>
      <c r="O338" s="90"/>
      <c r="P338" s="90"/>
      <c r="Q338" s="90"/>
      <c r="R338" s="90"/>
      <c r="S338" s="90"/>
      <c r="T338" s="91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T338" s="15" t="s">
        <v>199</v>
      </c>
      <c r="AU338" s="15" t="s">
        <v>94</v>
      </c>
    </row>
    <row r="339" s="2" customFormat="1" ht="24.15" customHeight="1">
      <c r="A339" s="37"/>
      <c r="B339" s="38"/>
      <c r="C339" s="254" t="s">
        <v>666</v>
      </c>
      <c r="D339" s="254" t="s">
        <v>331</v>
      </c>
      <c r="E339" s="255" t="s">
        <v>895</v>
      </c>
      <c r="F339" s="256" t="s">
        <v>896</v>
      </c>
      <c r="G339" s="257" t="s">
        <v>628</v>
      </c>
      <c r="H339" s="258">
        <v>3</v>
      </c>
      <c r="I339" s="259"/>
      <c r="J339" s="260">
        <f>ROUND(I339*H339,2)</f>
        <v>0</v>
      </c>
      <c r="K339" s="256" t="s">
        <v>1</v>
      </c>
      <c r="L339" s="261"/>
      <c r="M339" s="262" t="s">
        <v>1</v>
      </c>
      <c r="N339" s="263" t="s">
        <v>48</v>
      </c>
      <c r="O339" s="90"/>
      <c r="P339" s="228">
        <f>O339*H339</f>
        <v>0</v>
      </c>
      <c r="Q339" s="228">
        <v>0.0033</v>
      </c>
      <c r="R339" s="228">
        <f>Q339*H339</f>
        <v>0.0098999999999999991</v>
      </c>
      <c r="S339" s="228">
        <v>0</v>
      </c>
      <c r="T339" s="229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30" t="s">
        <v>226</v>
      </c>
      <c r="AT339" s="230" t="s">
        <v>331</v>
      </c>
      <c r="AU339" s="230" t="s">
        <v>94</v>
      </c>
      <c r="AY339" s="15" t="s">
        <v>192</v>
      </c>
      <c r="BE339" s="231">
        <f>IF(N339="základní",J339,0)</f>
        <v>0</v>
      </c>
      <c r="BF339" s="231">
        <f>IF(N339="snížená",J339,0)</f>
        <v>0</v>
      </c>
      <c r="BG339" s="231">
        <f>IF(N339="zákl. přenesená",J339,0)</f>
        <v>0</v>
      </c>
      <c r="BH339" s="231">
        <f>IF(N339="sníž. přenesená",J339,0)</f>
        <v>0</v>
      </c>
      <c r="BI339" s="231">
        <f>IF(N339="nulová",J339,0)</f>
        <v>0</v>
      </c>
      <c r="BJ339" s="15" t="s">
        <v>91</v>
      </c>
      <c r="BK339" s="231">
        <f>ROUND(I339*H339,2)</f>
        <v>0</v>
      </c>
      <c r="BL339" s="15" t="s">
        <v>209</v>
      </c>
      <c r="BM339" s="230" t="s">
        <v>897</v>
      </c>
    </row>
    <row r="340" s="2" customFormat="1">
      <c r="A340" s="37"/>
      <c r="B340" s="38"/>
      <c r="C340" s="39"/>
      <c r="D340" s="232" t="s">
        <v>199</v>
      </c>
      <c r="E340" s="39"/>
      <c r="F340" s="233" t="s">
        <v>896</v>
      </c>
      <c r="G340" s="39"/>
      <c r="H340" s="39"/>
      <c r="I340" s="234"/>
      <c r="J340" s="39"/>
      <c r="K340" s="39"/>
      <c r="L340" s="43"/>
      <c r="M340" s="235"/>
      <c r="N340" s="236"/>
      <c r="O340" s="90"/>
      <c r="P340" s="90"/>
      <c r="Q340" s="90"/>
      <c r="R340" s="90"/>
      <c r="S340" s="90"/>
      <c r="T340" s="91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T340" s="15" t="s">
        <v>199</v>
      </c>
      <c r="AU340" s="15" t="s">
        <v>94</v>
      </c>
    </row>
    <row r="341" s="2" customFormat="1" ht="24.15" customHeight="1">
      <c r="A341" s="37"/>
      <c r="B341" s="38"/>
      <c r="C341" s="219" t="s">
        <v>674</v>
      </c>
      <c r="D341" s="219" t="s">
        <v>193</v>
      </c>
      <c r="E341" s="220" t="s">
        <v>899</v>
      </c>
      <c r="F341" s="221" t="s">
        <v>900</v>
      </c>
      <c r="G341" s="222" t="s">
        <v>628</v>
      </c>
      <c r="H341" s="223">
        <v>8</v>
      </c>
      <c r="I341" s="224"/>
      <c r="J341" s="225">
        <f>ROUND(I341*H341,2)</f>
        <v>0</v>
      </c>
      <c r="K341" s="221" t="s">
        <v>266</v>
      </c>
      <c r="L341" s="43"/>
      <c r="M341" s="226" t="s">
        <v>1</v>
      </c>
      <c r="N341" s="227" t="s">
        <v>48</v>
      </c>
      <c r="O341" s="90"/>
      <c r="P341" s="228">
        <f>O341*H341</f>
        <v>0</v>
      </c>
      <c r="Q341" s="228">
        <v>0.42080000000000001</v>
      </c>
      <c r="R341" s="228">
        <f>Q341*H341</f>
        <v>3.3664000000000001</v>
      </c>
      <c r="S341" s="228">
        <v>0</v>
      </c>
      <c r="T341" s="229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30" t="s">
        <v>209</v>
      </c>
      <c r="AT341" s="230" t="s">
        <v>193</v>
      </c>
      <c r="AU341" s="230" t="s">
        <v>94</v>
      </c>
      <c r="AY341" s="15" t="s">
        <v>192</v>
      </c>
      <c r="BE341" s="231">
        <f>IF(N341="základní",J341,0)</f>
        <v>0</v>
      </c>
      <c r="BF341" s="231">
        <f>IF(N341="snížená",J341,0)</f>
        <v>0</v>
      </c>
      <c r="BG341" s="231">
        <f>IF(N341="zákl. přenesená",J341,0)</f>
        <v>0</v>
      </c>
      <c r="BH341" s="231">
        <f>IF(N341="sníž. přenesená",J341,0)</f>
        <v>0</v>
      </c>
      <c r="BI341" s="231">
        <f>IF(N341="nulová",J341,0)</f>
        <v>0</v>
      </c>
      <c r="BJ341" s="15" t="s">
        <v>91</v>
      </c>
      <c r="BK341" s="231">
        <f>ROUND(I341*H341,2)</f>
        <v>0</v>
      </c>
      <c r="BL341" s="15" t="s">
        <v>209</v>
      </c>
      <c r="BM341" s="230" t="s">
        <v>901</v>
      </c>
    </row>
    <row r="342" s="2" customFormat="1">
      <c r="A342" s="37"/>
      <c r="B342" s="38"/>
      <c r="C342" s="39"/>
      <c r="D342" s="232" t="s">
        <v>199</v>
      </c>
      <c r="E342" s="39"/>
      <c r="F342" s="233" t="s">
        <v>902</v>
      </c>
      <c r="G342" s="39"/>
      <c r="H342" s="39"/>
      <c r="I342" s="234"/>
      <c r="J342" s="39"/>
      <c r="K342" s="39"/>
      <c r="L342" s="43"/>
      <c r="M342" s="235"/>
      <c r="N342" s="236"/>
      <c r="O342" s="90"/>
      <c r="P342" s="90"/>
      <c r="Q342" s="90"/>
      <c r="R342" s="90"/>
      <c r="S342" s="90"/>
      <c r="T342" s="91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T342" s="15" t="s">
        <v>199</v>
      </c>
      <c r="AU342" s="15" t="s">
        <v>94</v>
      </c>
    </row>
    <row r="343" s="2" customFormat="1">
      <c r="A343" s="37"/>
      <c r="B343" s="38"/>
      <c r="C343" s="39"/>
      <c r="D343" s="248" t="s">
        <v>268</v>
      </c>
      <c r="E343" s="39"/>
      <c r="F343" s="249" t="s">
        <v>903</v>
      </c>
      <c r="G343" s="39"/>
      <c r="H343" s="39"/>
      <c r="I343" s="234"/>
      <c r="J343" s="39"/>
      <c r="K343" s="39"/>
      <c r="L343" s="43"/>
      <c r="M343" s="235"/>
      <c r="N343" s="236"/>
      <c r="O343" s="90"/>
      <c r="P343" s="90"/>
      <c r="Q343" s="90"/>
      <c r="R343" s="90"/>
      <c r="S343" s="90"/>
      <c r="T343" s="91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T343" s="15" t="s">
        <v>268</v>
      </c>
      <c r="AU343" s="15" t="s">
        <v>94</v>
      </c>
    </row>
    <row r="344" s="13" customFormat="1">
      <c r="A344" s="13"/>
      <c r="B344" s="237"/>
      <c r="C344" s="238"/>
      <c r="D344" s="232" t="s">
        <v>260</v>
      </c>
      <c r="E344" s="239" t="s">
        <v>1</v>
      </c>
      <c r="F344" s="240" t="s">
        <v>1538</v>
      </c>
      <c r="G344" s="238"/>
      <c r="H344" s="241">
        <v>8</v>
      </c>
      <c r="I344" s="242"/>
      <c r="J344" s="238"/>
      <c r="K344" s="238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260</v>
      </c>
      <c r="AU344" s="247" t="s">
        <v>94</v>
      </c>
      <c r="AV344" s="13" t="s">
        <v>94</v>
      </c>
      <c r="AW344" s="13" t="s">
        <v>38</v>
      </c>
      <c r="AX344" s="13" t="s">
        <v>91</v>
      </c>
      <c r="AY344" s="247" t="s">
        <v>192</v>
      </c>
    </row>
    <row r="345" s="2" customFormat="1" ht="16.5" customHeight="1">
      <c r="A345" s="37"/>
      <c r="B345" s="38"/>
      <c r="C345" s="219" t="s">
        <v>680</v>
      </c>
      <c r="D345" s="219" t="s">
        <v>193</v>
      </c>
      <c r="E345" s="220" t="s">
        <v>906</v>
      </c>
      <c r="F345" s="221" t="s">
        <v>907</v>
      </c>
      <c r="G345" s="222" t="s">
        <v>628</v>
      </c>
      <c r="H345" s="223">
        <v>8</v>
      </c>
      <c r="I345" s="224"/>
      <c r="J345" s="225">
        <f>ROUND(I345*H345,2)</f>
        <v>0</v>
      </c>
      <c r="K345" s="221" t="s">
        <v>266</v>
      </c>
      <c r="L345" s="43"/>
      <c r="M345" s="226" t="s">
        <v>1</v>
      </c>
      <c r="N345" s="227" t="s">
        <v>48</v>
      </c>
      <c r="O345" s="90"/>
      <c r="P345" s="228">
        <f>O345*H345</f>
        <v>0</v>
      </c>
      <c r="Q345" s="228">
        <v>0.00031</v>
      </c>
      <c r="R345" s="228">
        <f>Q345*H345</f>
        <v>0.00248</v>
      </c>
      <c r="S345" s="228">
        <v>0</v>
      </c>
      <c r="T345" s="22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30" t="s">
        <v>209</v>
      </c>
      <c r="AT345" s="230" t="s">
        <v>193</v>
      </c>
      <c r="AU345" s="230" t="s">
        <v>94</v>
      </c>
      <c r="AY345" s="15" t="s">
        <v>192</v>
      </c>
      <c r="BE345" s="231">
        <f>IF(N345="základní",J345,0)</f>
        <v>0</v>
      </c>
      <c r="BF345" s="231">
        <f>IF(N345="snížená",J345,0)</f>
        <v>0</v>
      </c>
      <c r="BG345" s="231">
        <f>IF(N345="zákl. přenesená",J345,0)</f>
        <v>0</v>
      </c>
      <c r="BH345" s="231">
        <f>IF(N345="sníž. přenesená",J345,0)</f>
        <v>0</v>
      </c>
      <c r="BI345" s="231">
        <f>IF(N345="nulová",J345,0)</f>
        <v>0</v>
      </c>
      <c r="BJ345" s="15" t="s">
        <v>91</v>
      </c>
      <c r="BK345" s="231">
        <f>ROUND(I345*H345,2)</f>
        <v>0</v>
      </c>
      <c r="BL345" s="15" t="s">
        <v>209</v>
      </c>
      <c r="BM345" s="230" t="s">
        <v>908</v>
      </c>
    </row>
    <row r="346" s="2" customFormat="1">
      <c r="A346" s="37"/>
      <c r="B346" s="38"/>
      <c r="C346" s="39"/>
      <c r="D346" s="232" t="s">
        <v>199</v>
      </c>
      <c r="E346" s="39"/>
      <c r="F346" s="233" t="s">
        <v>909</v>
      </c>
      <c r="G346" s="39"/>
      <c r="H346" s="39"/>
      <c r="I346" s="234"/>
      <c r="J346" s="39"/>
      <c r="K346" s="39"/>
      <c r="L346" s="43"/>
      <c r="M346" s="235"/>
      <c r="N346" s="236"/>
      <c r="O346" s="90"/>
      <c r="P346" s="90"/>
      <c r="Q346" s="90"/>
      <c r="R346" s="90"/>
      <c r="S346" s="90"/>
      <c r="T346" s="91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T346" s="15" t="s">
        <v>199</v>
      </c>
      <c r="AU346" s="15" t="s">
        <v>94</v>
      </c>
    </row>
    <row r="347" s="2" customFormat="1">
      <c r="A347" s="37"/>
      <c r="B347" s="38"/>
      <c r="C347" s="39"/>
      <c r="D347" s="248" t="s">
        <v>268</v>
      </c>
      <c r="E347" s="39"/>
      <c r="F347" s="249" t="s">
        <v>910</v>
      </c>
      <c r="G347" s="39"/>
      <c r="H347" s="39"/>
      <c r="I347" s="234"/>
      <c r="J347" s="39"/>
      <c r="K347" s="39"/>
      <c r="L347" s="43"/>
      <c r="M347" s="235"/>
      <c r="N347" s="236"/>
      <c r="O347" s="90"/>
      <c r="P347" s="90"/>
      <c r="Q347" s="90"/>
      <c r="R347" s="90"/>
      <c r="S347" s="90"/>
      <c r="T347" s="91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T347" s="15" t="s">
        <v>268</v>
      </c>
      <c r="AU347" s="15" t="s">
        <v>94</v>
      </c>
    </row>
    <row r="348" s="13" customFormat="1">
      <c r="A348" s="13"/>
      <c r="B348" s="237"/>
      <c r="C348" s="238"/>
      <c r="D348" s="232" t="s">
        <v>260</v>
      </c>
      <c r="E348" s="239" t="s">
        <v>1</v>
      </c>
      <c r="F348" s="240" t="s">
        <v>1538</v>
      </c>
      <c r="G348" s="238"/>
      <c r="H348" s="241">
        <v>8</v>
      </c>
      <c r="I348" s="242"/>
      <c r="J348" s="238"/>
      <c r="K348" s="238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94</v>
      </c>
      <c r="AV348" s="13" t="s">
        <v>94</v>
      </c>
      <c r="AW348" s="13" t="s">
        <v>38</v>
      </c>
      <c r="AX348" s="13" t="s">
        <v>91</v>
      </c>
      <c r="AY348" s="247" t="s">
        <v>192</v>
      </c>
    </row>
    <row r="349" s="2" customFormat="1" ht="24.15" customHeight="1">
      <c r="A349" s="37"/>
      <c r="B349" s="38"/>
      <c r="C349" s="254" t="s">
        <v>685</v>
      </c>
      <c r="D349" s="254" t="s">
        <v>331</v>
      </c>
      <c r="E349" s="255" t="s">
        <v>912</v>
      </c>
      <c r="F349" s="256" t="s">
        <v>913</v>
      </c>
      <c r="G349" s="257" t="s">
        <v>628</v>
      </c>
      <c r="H349" s="258">
        <v>8</v>
      </c>
      <c r="I349" s="259"/>
      <c r="J349" s="260">
        <f>ROUND(I349*H349,2)</f>
        <v>0</v>
      </c>
      <c r="K349" s="256" t="s">
        <v>1</v>
      </c>
      <c r="L349" s="261"/>
      <c r="M349" s="262" t="s">
        <v>1</v>
      </c>
      <c r="N349" s="263" t="s">
        <v>48</v>
      </c>
      <c r="O349" s="90"/>
      <c r="P349" s="228">
        <f>O349*H349</f>
        <v>0</v>
      </c>
      <c r="Q349" s="228">
        <v>0.00064999999999999997</v>
      </c>
      <c r="R349" s="228">
        <f>Q349*H349</f>
        <v>0.0051999999999999998</v>
      </c>
      <c r="S349" s="228">
        <v>0</v>
      </c>
      <c r="T349" s="229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30" t="s">
        <v>226</v>
      </c>
      <c r="AT349" s="230" t="s">
        <v>331</v>
      </c>
      <c r="AU349" s="230" t="s">
        <v>94</v>
      </c>
      <c r="AY349" s="15" t="s">
        <v>192</v>
      </c>
      <c r="BE349" s="231">
        <f>IF(N349="základní",J349,0)</f>
        <v>0</v>
      </c>
      <c r="BF349" s="231">
        <f>IF(N349="snížená",J349,0)</f>
        <v>0</v>
      </c>
      <c r="BG349" s="231">
        <f>IF(N349="zákl. přenesená",J349,0)</f>
        <v>0</v>
      </c>
      <c r="BH349" s="231">
        <f>IF(N349="sníž. přenesená",J349,0)</f>
        <v>0</v>
      </c>
      <c r="BI349" s="231">
        <f>IF(N349="nulová",J349,0)</f>
        <v>0</v>
      </c>
      <c r="BJ349" s="15" t="s">
        <v>91</v>
      </c>
      <c r="BK349" s="231">
        <f>ROUND(I349*H349,2)</f>
        <v>0</v>
      </c>
      <c r="BL349" s="15" t="s">
        <v>209</v>
      </c>
      <c r="BM349" s="230" t="s">
        <v>914</v>
      </c>
    </row>
    <row r="350" s="2" customFormat="1">
      <c r="A350" s="37"/>
      <c r="B350" s="38"/>
      <c r="C350" s="39"/>
      <c r="D350" s="232" t="s">
        <v>199</v>
      </c>
      <c r="E350" s="39"/>
      <c r="F350" s="233" t="s">
        <v>913</v>
      </c>
      <c r="G350" s="39"/>
      <c r="H350" s="39"/>
      <c r="I350" s="234"/>
      <c r="J350" s="39"/>
      <c r="K350" s="39"/>
      <c r="L350" s="43"/>
      <c r="M350" s="235"/>
      <c r="N350" s="236"/>
      <c r="O350" s="90"/>
      <c r="P350" s="90"/>
      <c r="Q350" s="90"/>
      <c r="R350" s="90"/>
      <c r="S350" s="90"/>
      <c r="T350" s="91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T350" s="15" t="s">
        <v>199</v>
      </c>
      <c r="AU350" s="15" t="s">
        <v>94</v>
      </c>
    </row>
    <row r="351" s="13" customFormat="1">
      <c r="A351" s="13"/>
      <c r="B351" s="237"/>
      <c r="C351" s="238"/>
      <c r="D351" s="232" t="s">
        <v>260</v>
      </c>
      <c r="E351" s="239" t="s">
        <v>1</v>
      </c>
      <c r="F351" s="240" t="s">
        <v>1538</v>
      </c>
      <c r="G351" s="238"/>
      <c r="H351" s="241">
        <v>8</v>
      </c>
      <c r="I351" s="242"/>
      <c r="J351" s="238"/>
      <c r="K351" s="238"/>
      <c r="L351" s="243"/>
      <c r="M351" s="244"/>
      <c r="N351" s="245"/>
      <c r="O351" s="245"/>
      <c r="P351" s="245"/>
      <c r="Q351" s="245"/>
      <c r="R351" s="245"/>
      <c r="S351" s="245"/>
      <c r="T351" s="246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7" t="s">
        <v>260</v>
      </c>
      <c r="AU351" s="247" t="s">
        <v>94</v>
      </c>
      <c r="AV351" s="13" t="s">
        <v>94</v>
      </c>
      <c r="AW351" s="13" t="s">
        <v>38</v>
      </c>
      <c r="AX351" s="13" t="s">
        <v>91</v>
      </c>
      <c r="AY351" s="247" t="s">
        <v>192</v>
      </c>
    </row>
    <row r="352" s="2" customFormat="1" ht="16.5" customHeight="1">
      <c r="A352" s="37"/>
      <c r="B352" s="38"/>
      <c r="C352" s="254" t="s">
        <v>691</v>
      </c>
      <c r="D352" s="254" t="s">
        <v>331</v>
      </c>
      <c r="E352" s="255" t="s">
        <v>916</v>
      </c>
      <c r="F352" s="256" t="s">
        <v>917</v>
      </c>
      <c r="G352" s="257" t="s">
        <v>250</v>
      </c>
      <c r="H352" s="258">
        <v>1</v>
      </c>
      <c r="I352" s="259"/>
      <c r="J352" s="260">
        <f>ROUND(I352*H352,2)</f>
        <v>0</v>
      </c>
      <c r="K352" s="256" t="s">
        <v>1</v>
      </c>
      <c r="L352" s="261"/>
      <c r="M352" s="262" t="s">
        <v>1</v>
      </c>
      <c r="N352" s="263" t="s">
        <v>48</v>
      </c>
      <c r="O352" s="90"/>
      <c r="P352" s="228">
        <f>O352*H352</f>
        <v>0</v>
      </c>
      <c r="Q352" s="228">
        <v>0.0042500000000000003</v>
      </c>
      <c r="R352" s="228">
        <f>Q352*H352</f>
        <v>0.0042500000000000003</v>
      </c>
      <c r="S352" s="228">
        <v>0</v>
      </c>
      <c r="T352" s="229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30" t="s">
        <v>226</v>
      </c>
      <c r="AT352" s="230" t="s">
        <v>331</v>
      </c>
      <c r="AU352" s="230" t="s">
        <v>94</v>
      </c>
      <c r="AY352" s="15" t="s">
        <v>192</v>
      </c>
      <c r="BE352" s="231">
        <f>IF(N352="základní",J352,0)</f>
        <v>0</v>
      </c>
      <c r="BF352" s="231">
        <f>IF(N352="snížená",J352,0)</f>
        <v>0</v>
      </c>
      <c r="BG352" s="231">
        <f>IF(N352="zákl. přenesená",J352,0)</f>
        <v>0</v>
      </c>
      <c r="BH352" s="231">
        <f>IF(N352="sníž. přenesená",J352,0)</f>
        <v>0</v>
      </c>
      <c r="BI352" s="231">
        <f>IF(N352="nulová",J352,0)</f>
        <v>0</v>
      </c>
      <c r="BJ352" s="15" t="s">
        <v>91</v>
      </c>
      <c r="BK352" s="231">
        <f>ROUND(I352*H352,2)</f>
        <v>0</v>
      </c>
      <c r="BL352" s="15" t="s">
        <v>209</v>
      </c>
      <c r="BM352" s="230" t="s">
        <v>918</v>
      </c>
    </row>
    <row r="353" s="2" customFormat="1">
      <c r="A353" s="37"/>
      <c r="B353" s="38"/>
      <c r="C353" s="39"/>
      <c r="D353" s="232" t="s">
        <v>199</v>
      </c>
      <c r="E353" s="39"/>
      <c r="F353" s="233" t="s">
        <v>917</v>
      </c>
      <c r="G353" s="39"/>
      <c r="H353" s="39"/>
      <c r="I353" s="234"/>
      <c r="J353" s="39"/>
      <c r="K353" s="39"/>
      <c r="L353" s="43"/>
      <c r="M353" s="235"/>
      <c r="N353" s="236"/>
      <c r="O353" s="90"/>
      <c r="P353" s="90"/>
      <c r="Q353" s="90"/>
      <c r="R353" s="90"/>
      <c r="S353" s="90"/>
      <c r="T353" s="91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T353" s="15" t="s">
        <v>199</v>
      </c>
      <c r="AU353" s="15" t="s">
        <v>94</v>
      </c>
    </row>
    <row r="354" s="13" customFormat="1">
      <c r="A354" s="13"/>
      <c r="B354" s="237"/>
      <c r="C354" s="238"/>
      <c r="D354" s="232" t="s">
        <v>260</v>
      </c>
      <c r="E354" s="239" t="s">
        <v>1</v>
      </c>
      <c r="F354" s="240" t="s">
        <v>91</v>
      </c>
      <c r="G354" s="238"/>
      <c r="H354" s="241">
        <v>1</v>
      </c>
      <c r="I354" s="242"/>
      <c r="J354" s="238"/>
      <c r="K354" s="238"/>
      <c r="L354" s="243"/>
      <c r="M354" s="244"/>
      <c r="N354" s="245"/>
      <c r="O354" s="245"/>
      <c r="P354" s="245"/>
      <c r="Q354" s="245"/>
      <c r="R354" s="245"/>
      <c r="S354" s="245"/>
      <c r="T354" s="246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7" t="s">
        <v>260</v>
      </c>
      <c r="AU354" s="247" t="s">
        <v>94</v>
      </c>
      <c r="AV354" s="13" t="s">
        <v>94</v>
      </c>
      <c r="AW354" s="13" t="s">
        <v>38</v>
      </c>
      <c r="AX354" s="13" t="s">
        <v>91</v>
      </c>
      <c r="AY354" s="247" t="s">
        <v>192</v>
      </c>
    </row>
    <row r="355" s="2" customFormat="1" ht="24.15" customHeight="1">
      <c r="A355" s="37"/>
      <c r="B355" s="38"/>
      <c r="C355" s="219" t="s">
        <v>697</v>
      </c>
      <c r="D355" s="219" t="s">
        <v>193</v>
      </c>
      <c r="E355" s="220" t="s">
        <v>946</v>
      </c>
      <c r="F355" s="221" t="s">
        <v>947</v>
      </c>
      <c r="G355" s="222" t="s">
        <v>628</v>
      </c>
      <c r="H355" s="223">
        <v>7</v>
      </c>
      <c r="I355" s="224"/>
      <c r="J355" s="225">
        <f>ROUND(I355*H355,2)</f>
        <v>0</v>
      </c>
      <c r="K355" s="221" t="s">
        <v>266</v>
      </c>
      <c r="L355" s="43"/>
      <c r="M355" s="226" t="s">
        <v>1</v>
      </c>
      <c r="N355" s="227" t="s">
        <v>48</v>
      </c>
      <c r="O355" s="90"/>
      <c r="P355" s="228">
        <f>O355*H355</f>
        <v>0</v>
      </c>
      <c r="Q355" s="228">
        <v>0.00167</v>
      </c>
      <c r="R355" s="228">
        <f>Q355*H355</f>
        <v>0.011690000000000001</v>
      </c>
      <c r="S355" s="228">
        <v>0</v>
      </c>
      <c r="T355" s="229">
        <f>S355*H355</f>
        <v>0</v>
      </c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R355" s="230" t="s">
        <v>209</v>
      </c>
      <c r="AT355" s="230" t="s">
        <v>193</v>
      </c>
      <c r="AU355" s="230" t="s">
        <v>94</v>
      </c>
      <c r="AY355" s="15" t="s">
        <v>192</v>
      </c>
      <c r="BE355" s="231">
        <f>IF(N355="základní",J355,0)</f>
        <v>0</v>
      </c>
      <c r="BF355" s="231">
        <f>IF(N355="snížená",J355,0)</f>
        <v>0</v>
      </c>
      <c r="BG355" s="231">
        <f>IF(N355="zákl. přenesená",J355,0)</f>
        <v>0</v>
      </c>
      <c r="BH355" s="231">
        <f>IF(N355="sníž. přenesená",J355,0)</f>
        <v>0</v>
      </c>
      <c r="BI355" s="231">
        <f>IF(N355="nulová",J355,0)</f>
        <v>0</v>
      </c>
      <c r="BJ355" s="15" t="s">
        <v>91</v>
      </c>
      <c r="BK355" s="231">
        <f>ROUND(I355*H355,2)</f>
        <v>0</v>
      </c>
      <c r="BL355" s="15" t="s">
        <v>209</v>
      </c>
      <c r="BM355" s="230" t="s">
        <v>948</v>
      </c>
    </row>
    <row r="356" s="2" customFormat="1">
      <c r="A356" s="37"/>
      <c r="B356" s="38"/>
      <c r="C356" s="39"/>
      <c r="D356" s="232" t="s">
        <v>199</v>
      </c>
      <c r="E356" s="39"/>
      <c r="F356" s="233" t="s">
        <v>947</v>
      </c>
      <c r="G356" s="39"/>
      <c r="H356" s="39"/>
      <c r="I356" s="234"/>
      <c r="J356" s="39"/>
      <c r="K356" s="39"/>
      <c r="L356" s="43"/>
      <c r="M356" s="235"/>
      <c r="N356" s="236"/>
      <c r="O356" s="90"/>
      <c r="P356" s="90"/>
      <c r="Q356" s="90"/>
      <c r="R356" s="90"/>
      <c r="S356" s="90"/>
      <c r="T356" s="91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T356" s="15" t="s">
        <v>199</v>
      </c>
      <c r="AU356" s="15" t="s">
        <v>94</v>
      </c>
    </row>
    <row r="357" s="2" customFormat="1">
      <c r="A357" s="37"/>
      <c r="B357" s="38"/>
      <c r="C357" s="39"/>
      <c r="D357" s="248" t="s">
        <v>268</v>
      </c>
      <c r="E357" s="39"/>
      <c r="F357" s="249" t="s">
        <v>949</v>
      </c>
      <c r="G357" s="39"/>
      <c r="H357" s="39"/>
      <c r="I357" s="234"/>
      <c r="J357" s="39"/>
      <c r="K357" s="39"/>
      <c r="L357" s="43"/>
      <c r="M357" s="235"/>
      <c r="N357" s="236"/>
      <c r="O357" s="90"/>
      <c r="P357" s="90"/>
      <c r="Q357" s="90"/>
      <c r="R357" s="90"/>
      <c r="S357" s="90"/>
      <c r="T357" s="91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T357" s="15" t="s">
        <v>268</v>
      </c>
      <c r="AU357" s="15" t="s">
        <v>94</v>
      </c>
    </row>
    <row r="358" s="2" customFormat="1" ht="24.15" customHeight="1">
      <c r="A358" s="37"/>
      <c r="B358" s="38"/>
      <c r="C358" s="254" t="s">
        <v>621</v>
      </c>
      <c r="D358" s="254" t="s">
        <v>331</v>
      </c>
      <c r="E358" s="255" t="s">
        <v>1358</v>
      </c>
      <c r="F358" s="256" t="s">
        <v>1359</v>
      </c>
      <c r="G358" s="257" t="s">
        <v>628</v>
      </c>
      <c r="H358" s="258">
        <v>1</v>
      </c>
      <c r="I358" s="259"/>
      <c r="J358" s="260">
        <f>ROUND(I358*H358,2)</f>
        <v>0</v>
      </c>
      <c r="K358" s="256" t="s">
        <v>364</v>
      </c>
      <c r="L358" s="261"/>
      <c r="M358" s="262" t="s">
        <v>1</v>
      </c>
      <c r="N358" s="263" t="s">
        <v>48</v>
      </c>
      <c r="O358" s="90"/>
      <c r="P358" s="228">
        <f>O358*H358</f>
        <v>0</v>
      </c>
      <c r="Q358" s="228">
        <v>0.0097000000000000003</v>
      </c>
      <c r="R358" s="228">
        <f>Q358*H358</f>
        <v>0.0097000000000000003</v>
      </c>
      <c r="S358" s="228">
        <v>0</v>
      </c>
      <c r="T358" s="229">
        <f>S358*H358</f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230" t="s">
        <v>226</v>
      </c>
      <c r="AT358" s="230" t="s">
        <v>331</v>
      </c>
      <c r="AU358" s="230" t="s">
        <v>94</v>
      </c>
      <c r="AY358" s="15" t="s">
        <v>192</v>
      </c>
      <c r="BE358" s="231">
        <f>IF(N358="základní",J358,0)</f>
        <v>0</v>
      </c>
      <c r="BF358" s="231">
        <f>IF(N358="snížená",J358,0)</f>
        <v>0</v>
      </c>
      <c r="BG358" s="231">
        <f>IF(N358="zákl. přenesená",J358,0)</f>
        <v>0</v>
      </c>
      <c r="BH358" s="231">
        <f>IF(N358="sníž. přenesená",J358,0)</f>
        <v>0</v>
      </c>
      <c r="BI358" s="231">
        <f>IF(N358="nulová",J358,0)</f>
        <v>0</v>
      </c>
      <c r="BJ358" s="15" t="s">
        <v>91</v>
      </c>
      <c r="BK358" s="231">
        <f>ROUND(I358*H358,2)</f>
        <v>0</v>
      </c>
      <c r="BL358" s="15" t="s">
        <v>209</v>
      </c>
      <c r="BM358" s="230" t="s">
        <v>1360</v>
      </c>
    </row>
    <row r="359" s="2" customFormat="1">
      <c r="A359" s="37"/>
      <c r="B359" s="38"/>
      <c r="C359" s="39"/>
      <c r="D359" s="232" t="s">
        <v>199</v>
      </c>
      <c r="E359" s="39"/>
      <c r="F359" s="233" t="s">
        <v>1359</v>
      </c>
      <c r="G359" s="39"/>
      <c r="H359" s="39"/>
      <c r="I359" s="234"/>
      <c r="J359" s="39"/>
      <c r="K359" s="39"/>
      <c r="L359" s="43"/>
      <c r="M359" s="235"/>
      <c r="N359" s="236"/>
      <c r="O359" s="90"/>
      <c r="P359" s="90"/>
      <c r="Q359" s="90"/>
      <c r="R359" s="90"/>
      <c r="S359" s="90"/>
      <c r="T359" s="91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T359" s="15" t="s">
        <v>199</v>
      </c>
      <c r="AU359" s="15" t="s">
        <v>94</v>
      </c>
    </row>
    <row r="360" s="2" customFormat="1" ht="24.15" customHeight="1">
      <c r="A360" s="37"/>
      <c r="B360" s="38"/>
      <c r="C360" s="219" t="s">
        <v>708</v>
      </c>
      <c r="D360" s="219" t="s">
        <v>193</v>
      </c>
      <c r="E360" s="220" t="s">
        <v>1205</v>
      </c>
      <c r="F360" s="221" t="s">
        <v>1206</v>
      </c>
      <c r="G360" s="222" t="s">
        <v>628</v>
      </c>
      <c r="H360" s="223">
        <v>4</v>
      </c>
      <c r="I360" s="224"/>
      <c r="J360" s="225">
        <f>ROUND(I360*H360,2)</f>
        <v>0</v>
      </c>
      <c r="K360" s="221" t="s">
        <v>266</v>
      </c>
      <c r="L360" s="43"/>
      <c r="M360" s="226" t="s">
        <v>1</v>
      </c>
      <c r="N360" s="227" t="s">
        <v>48</v>
      </c>
      <c r="O360" s="90"/>
      <c r="P360" s="228">
        <f>O360*H360</f>
        <v>0</v>
      </c>
      <c r="Q360" s="228">
        <v>0.0017099999999999999</v>
      </c>
      <c r="R360" s="228">
        <f>Q360*H360</f>
        <v>0.0068399999999999997</v>
      </c>
      <c r="S360" s="228">
        <v>0</v>
      </c>
      <c r="T360" s="229">
        <f>S360*H360</f>
        <v>0</v>
      </c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R360" s="230" t="s">
        <v>209</v>
      </c>
      <c r="AT360" s="230" t="s">
        <v>193</v>
      </c>
      <c r="AU360" s="230" t="s">
        <v>94</v>
      </c>
      <c r="AY360" s="15" t="s">
        <v>192</v>
      </c>
      <c r="BE360" s="231">
        <f>IF(N360="základní",J360,0)</f>
        <v>0</v>
      </c>
      <c r="BF360" s="231">
        <f>IF(N360="snížená",J360,0)</f>
        <v>0</v>
      </c>
      <c r="BG360" s="231">
        <f>IF(N360="zákl. přenesená",J360,0)</f>
        <v>0</v>
      </c>
      <c r="BH360" s="231">
        <f>IF(N360="sníž. přenesená",J360,0)</f>
        <v>0</v>
      </c>
      <c r="BI360" s="231">
        <f>IF(N360="nulová",J360,0)</f>
        <v>0</v>
      </c>
      <c r="BJ360" s="15" t="s">
        <v>91</v>
      </c>
      <c r="BK360" s="231">
        <f>ROUND(I360*H360,2)</f>
        <v>0</v>
      </c>
      <c r="BL360" s="15" t="s">
        <v>209</v>
      </c>
      <c r="BM360" s="230" t="s">
        <v>1364</v>
      </c>
    </row>
    <row r="361" s="2" customFormat="1">
      <c r="A361" s="37"/>
      <c r="B361" s="38"/>
      <c r="C361" s="39"/>
      <c r="D361" s="232" t="s">
        <v>199</v>
      </c>
      <c r="E361" s="39"/>
      <c r="F361" s="233" t="s">
        <v>1208</v>
      </c>
      <c r="G361" s="39"/>
      <c r="H361" s="39"/>
      <c r="I361" s="234"/>
      <c r="J361" s="39"/>
      <c r="K361" s="39"/>
      <c r="L361" s="43"/>
      <c r="M361" s="235"/>
      <c r="N361" s="236"/>
      <c r="O361" s="90"/>
      <c r="P361" s="90"/>
      <c r="Q361" s="90"/>
      <c r="R361" s="90"/>
      <c r="S361" s="90"/>
      <c r="T361" s="91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T361" s="15" t="s">
        <v>199</v>
      </c>
      <c r="AU361" s="15" t="s">
        <v>94</v>
      </c>
    </row>
    <row r="362" s="2" customFormat="1">
      <c r="A362" s="37"/>
      <c r="B362" s="38"/>
      <c r="C362" s="39"/>
      <c r="D362" s="248" t="s">
        <v>268</v>
      </c>
      <c r="E362" s="39"/>
      <c r="F362" s="249" t="s">
        <v>1209</v>
      </c>
      <c r="G362" s="39"/>
      <c r="H362" s="39"/>
      <c r="I362" s="234"/>
      <c r="J362" s="39"/>
      <c r="K362" s="39"/>
      <c r="L362" s="43"/>
      <c r="M362" s="235"/>
      <c r="N362" s="236"/>
      <c r="O362" s="90"/>
      <c r="P362" s="90"/>
      <c r="Q362" s="90"/>
      <c r="R362" s="90"/>
      <c r="S362" s="90"/>
      <c r="T362" s="91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T362" s="15" t="s">
        <v>268</v>
      </c>
      <c r="AU362" s="15" t="s">
        <v>94</v>
      </c>
    </row>
    <row r="363" s="13" customFormat="1">
      <c r="A363" s="13"/>
      <c r="B363" s="237"/>
      <c r="C363" s="238"/>
      <c r="D363" s="232" t="s">
        <v>260</v>
      </c>
      <c r="E363" s="239" t="s">
        <v>1</v>
      </c>
      <c r="F363" s="240" t="s">
        <v>1539</v>
      </c>
      <c r="G363" s="238"/>
      <c r="H363" s="241">
        <v>4</v>
      </c>
      <c r="I363" s="242"/>
      <c r="J363" s="238"/>
      <c r="K363" s="238"/>
      <c r="L363" s="243"/>
      <c r="M363" s="244"/>
      <c r="N363" s="245"/>
      <c r="O363" s="245"/>
      <c r="P363" s="245"/>
      <c r="Q363" s="245"/>
      <c r="R363" s="245"/>
      <c r="S363" s="245"/>
      <c r="T363" s="24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7" t="s">
        <v>260</v>
      </c>
      <c r="AU363" s="247" t="s">
        <v>94</v>
      </c>
      <c r="AV363" s="13" t="s">
        <v>94</v>
      </c>
      <c r="AW363" s="13" t="s">
        <v>38</v>
      </c>
      <c r="AX363" s="13" t="s">
        <v>91</v>
      </c>
      <c r="AY363" s="247" t="s">
        <v>192</v>
      </c>
    </row>
    <row r="364" s="2" customFormat="1" ht="24.15" customHeight="1">
      <c r="A364" s="37"/>
      <c r="B364" s="38"/>
      <c r="C364" s="254" t="s">
        <v>713</v>
      </c>
      <c r="D364" s="254" t="s">
        <v>331</v>
      </c>
      <c r="E364" s="255" t="s">
        <v>1210</v>
      </c>
      <c r="F364" s="256" t="s">
        <v>1211</v>
      </c>
      <c r="G364" s="257" t="s">
        <v>628</v>
      </c>
      <c r="H364" s="258">
        <v>3</v>
      </c>
      <c r="I364" s="259"/>
      <c r="J364" s="260">
        <f>ROUND(I364*H364,2)</f>
        <v>0</v>
      </c>
      <c r="K364" s="256" t="s">
        <v>266</v>
      </c>
      <c r="L364" s="261"/>
      <c r="M364" s="262" t="s">
        <v>1</v>
      </c>
      <c r="N364" s="263" t="s">
        <v>48</v>
      </c>
      <c r="O364" s="90"/>
      <c r="P364" s="228">
        <f>O364*H364</f>
        <v>0</v>
      </c>
      <c r="Q364" s="228">
        <v>0.0149</v>
      </c>
      <c r="R364" s="228">
        <f>Q364*H364</f>
        <v>0.044700000000000004</v>
      </c>
      <c r="S364" s="228">
        <v>0</v>
      </c>
      <c r="T364" s="229">
        <f>S364*H364</f>
        <v>0</v>
      </c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R364" s="230" t="s">
        <v>616</v>
      </c>
      <c r="AT364" s="230" t="s">
        <v>331</v>
      </c>
      <c r="AU364" s="230" t="s">
        <v>94</v>
      </c>
      <c r="AY364" s="15" t="s">
        <v>192</v>
      </c>
      <c r="BE364" s="231">
        <f>IF(N364="základní",J364,0)</f>
        <v>0</v>
      </c>
      <c r="BF364" s="231">
        <f>IF(N364="snížená",J364,0)</f>
        <v>0</v>
      </c>
      <c r="BG364" s="231">
        <f>IF(N364="zákl. přenesená",J364,0)</f>
        <v>0</v>
      </c>
      <c r="BH364" s="231">
        <f>IF(N364="sníž. přenesená",J364,0)</f>
        <v>0</v>
      </c>
      <c r="BI364" s="231">
        <f>IF(N364="nulová",J364,0)</f>
        <v>0</v>
      </c>
      <c r="BJ364" s="15" t="s">
        <v>91</v>
      </c>
      <c r="BK364" s="231">
        <f>ROUND(I364*H364,2)</f>
        <v>0</v>
      </c>
      <c r="BL364" s="15" t="s">
        <v>616</v>
      </c>
      <c r="BM364" s="230" t="s">
        <v>1365</v>
      </c>
    </row>
    <row r="365" s="2" customFormat="1">
      <c r="A365" s="37"/>
      <c r="B365" s="38"/>
      <c r="C365" s="39"/>
      <c r="D365" s="232" t="s">
        <v>199</v>
      </c>
      <c r="E365" s="39"/>
      <c r="F365" s="233" t="s">
        <v>1211</v>
      </c>
      <c r="G365" s="39"/>
      <c r="H365" s="39"/>
      <c r="I365" s="234"/>
      <c r="J365" s="39"/>
      <c r="K365" s="39"/>
      <c r="L365" s="43"/>
      <c r="M365" s="235"/>
      <c r="N365" s="236"/>
      <c r="O365" s="90"/>
      <c r="P365" s="90"/>
      <c r="Q365" s="90"/>
      <c r="R365" s="90"/>
      <c r="S365" s="90"/>
      <c r="T365" s="91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T365" s="15" t="s">
        <v>199</v>
      </c>
      <c r="AU365" s="15" t="s">
        <v>94</v>
      </c>
    </row>
    <row r="366" s="13" customFormat="1">
      <c r="A366" s="13"/>
      <c r="B366" s="237"/>
      <c r="C366" s="238"/>
      <c r="D366" s="232" t="s">
        <v>260</v>
      </c>
      <c r="E366" s="239" t="s">
        <v>1</v>
      </c>
      <c r="F366" s="240" t="s">
        <v>204</v>
      </c>
      <c r="G366" s="238"/>
      <c r="H366" s="241">
        <v>3</v>
      </c>
      <c r="I366" s="242"/>
      <c r="J366" s="238"/>
      <c r="K366" s="238"/>
      <c r="L366" s="243"/>
      <c r="M366" s="244"/>
      <c r="N366" s="245"/>
      <c r="O366" s="245"/>
      <c r="P366" s="245"/>
      <c r="Q366" s="245"/>
      <c r="R366" s="245"/>
      <c r="S366" s="245"/>
      <c r="T366" s="24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7" t="s">
        <v>260</v>
      </c>
      <c r="AU366" s="247" t="s">
        <v>94</v>
      </c>
      <c r="AV366" s="13" t="s">
        <v>94</v>
      </c>
      <c r="AW366" s="13" t="s">
        <v>38</v>
      </c>
      <c r="AX366" s="13" t="s">
        <v>91</v>
      </c>
      <c r="AY366" s="247" t="s">
        <v>192</v>
      </c>
    </row>
    <row r="367" s="2" customFormat="1" ht="21.75" customHeight="1">
      <c r="A367" s="37"/>
      <c r="B367" s="38"/>
      <c r="C367" s="254" t="s">
        <v>719</v>
      </c>
      <c r="D367" s="254" t="s">
        <v>331</v>
      </c>
      <c r="E367" s="255" t="s">
        <v>1256</v>
      </c>
      <c r="F367" s="256" t="s">
        <v>1257</v>
      </c>
      <c r="G367" s="257" t="s">
        <v>628</v>
      </c>
      <c r="H367" s="258">
        <v>1</v>
      </c>
      <c r="I367" s="259"/>
      <c r="J367" s="260">
        <f>ROUND(I367*H367,2)</f>
        <v>0</v>
      </c>
      <c r="K367" s="256" t="s">
        <v>364</v>
      </c>
      <c r="L367" s="261"/>
      <c r="M367" s="262" t="s">
        <v>1</v>
      </c>
      <c r="N367" s="263" t="s">
        <v>48</v>
      </c>
      <c r="O367" s="90"/>
      <c r="P367" s="228">
        <f>O367*H367</f>
        <v>0</v>
      </c>
      <c r="Q367" s="228">
        <v>0.010699999999999999</v>
      </c>
      <c r="R367" s="228">
        <f>Q367*H367</f>
        <v>0.010699999999999999</v>
      </c>
      <c r="S367" s="228">
        <v>0</v>
      </c>
      <c r="T367" s="229">
        <f>S367*H367</f>
        <v>0</v>
      </c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R367" s="230" t="s">
        <v>226</v>
      </c>
      <c r="AT367" s="230" t="s">
        <v>331</v>
      </c>
      <c r="AU367" s="230" t="s">
        <v>94</v>
      </c>
      <c r="AY367" s="15" t="s">
        <v>192</v>
      </c>
      <c r="BE367" s="231">
        <f>IF(N367="základní",J367,0)</f>
        <v>0</v>
      </c>
      <c r="BF367" s="231">
        <f>IF(N367="snížená",J367,0)</f>
        <v>0</v>
      </c>
      <c r="BG367" s="231">
        <f>IF(N367="zákl. přenesená",J367,0)</f>
        <v>0</v>
      </c>
      <c r="BH367" s="231">
        <f>IF(N367="sníž. přenesená",J367,0)</f>
        <v>0</v>
      </c>
      <c r="BI367" s="231">
        <f>IF(N367="nulová",J367,0)</f>
        <v>0</v>
      </c>
      <c r="BJ367" s="15" t="s">
        <v>91</v>
      </c>
      <c r="BK367" s="231">
        <f>ROUND(I367*H367,2)</f>
        <v>0</v>
      </c>
      <c r="BL367" s="15" t="s">
        <v>209</v>
      </c>
      <c r="BM367" s="230" t="s">
        <v>1540</v>
      </c>
    </row>
    <row r="368" s="2" customFormat="1">
      <c r="A368" s="37"/>
      <c r="B368" s="38"/>
      <c r="C368" s="39"/>
      <c r="D368" s="232" t="s">
        <v>199</v>
      </c>
      <c r="E368" s="39"/>
      <c r="F368" s="233" t="s">
        <v>1257</v>
      </c>
      <c r="G368" s="39"/>
      <c r="H368" s="39"/>
      <c r="I368" s="234"/>
      <c r="J368" s="39"/>
      <c r="K368" s="39"/>
      <c r="L368" s="43"/>
      <c r="M368" s="235"/>
      <c r="N368" s="236"/>
      <c r="O368" s="90"/>
      <c r="P368" s="90"/>
      <c r="Q368" s="90"/>
      <c r="R368" s="90"/>
      <c r="S368" s="90"/>
      <c r="T368" s="91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T368" s="15" t="s">
        <v>199</v>
      </c>
      <c r="AU368" s="15" t="s">
        <v>94</v>
      </c>
    </row>
    <row r="369" s="2" customFormat="1" ht="24.15" customHeight="1">
      <c r="A369" s="37"/>
      <c r="B369" s="38"/>
      <c r="C369" s="219" t="s">
        <v>723</v>
      </c>
      <c r="D369" s="219" t="s">
        <v>193</v>
      </c>
      <c r="E369" s="220" t="s">
        <v>1000</v>
      </c>
      <c r="F369" s="221" t="s">
        <v>1001</v>
      </c>
      <c r="G369" s="222" t="s">
        <v>628</v>
      </c>
      <c r="H369" s="223">
        <v>2</v>
      </c>
      <c r="I369" s="224"/>
      <c r="J369" s="225">
        <f>ROUND(I369*H369,2)</f>
        <v>0</v>
      </c>
      <c r="K369" s="221" t="s">
        <v>266</v>
      </c>
      <c r="L369" s="43"/>
      <c r="M369" s="226" t="s">
        <v>1</v>
      </c>
      <c r="N369" s="227" t="s">
        <v>48</v>
      </c>
      <c r="O369" s="90"/>
      <c r="P369" s="228">
        <f>O369*H369</f>
        <v>0</v>
      </c>
      <c r="Q369" s="228">
        <v>0.45937</v>
      </c>
      <c r="R369" s="228">
        <f>Q369*H369</f>
        <v>0.91874</v>
      </c>
      <c r="S369" s="228">
        <v>0</v>
      </c>
      <c r="T369" s="229">
        <f>S369*H369</f>
        <v>0</v>
      </c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R369" s="230" t="s">
        <v>209</v>
      </c>
      <c r="AT369" s="230" t="s">
        <v>193</v>
      </c>
      <c r="AU369" s="230" t="s">
        <v>94</v>
      </c>
      <c r="AY369" s="15" t="s">
        <v>192</v>
      </c>
      <c r="BE369" s="231">
        <f>IF(N369="základní",J369,0)</f>
        <v>0</v>
      </c>
      <c r="BF369" s="231">
        <f>IF(N369="snížená",J369,0)</f>
        <v>0</v>
      </c>
      <c r="BG369" s="231">
        <f>IF(N369="zákl. přenesená",J369,0)</f>
        <v>0</v>
      </c>
      <c r="BH369" s="231">
        <f>IF(N369="sníž. přenesená",J369,0)</f>
        <v>0</v>
      </c>
      <c r="BI369" s="231">
        <f>IF(N369="nulová",J369,0)</f>
        <v>0</v>
      </c>
      <c r="BJ369" s="15" t="s">
        <v>91</v>
      </c>
      <c r="BK369" s="231">
        <f>ROUND(I369*H369,2)</f>
        <v>0</v>
      </c>
      <c r="BL369" s="15" t="s">
        <v>209</v>
      </c>
      <c r="BM369" s="230" t="s">
        <v>1002</v>
      </c>
    </row>
    <row r="370" s="2" customFormat="1">
      <c r="A370" s="37"/>
      <c r="B370" s="38"/>
      <c r="C370" s="39"/>
      <c r="D370" s="232" t="s">
        <v>199</v>
      </c>
      <c r="E370" s="39"/>
      <c r="F370" s="233" t="s">
        <v>1003</v>
      </c>
      <c r="G370" s="39"/>
      <c r="H370" s="39"/>
      <c r="I370" s="234"/>
      <c r="J370" s="39"/>
      <c r="K370" s="39"/>
      <c r="L370" s="43"/>
      <c r="M370" s="235"/>
      <c r="N370" s="236"/>
      <c r="O370" s="90"/>
      <c r="P370" s="90"/>
      <c r="Q370" s="90"/>
      <c r="R370" s="90"/>
      <c r="S370" s="90"/>
      <c r="T370" s="91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T370" s="15" t="s">
        <v>199</v>
      </c>
      <c r="AU370" s="15" t="s">
        <v>94</v>
      </c>
    </row>
    <row r="371" s="2" customFormat="1">
      <c r="A371" s="37"/>
      <c r="B371" s="38"/>
      <c r="C371" s="39"/>
      <c r="D371" s="248" t="s">
        <v>268</v>
      </c>
      <c r="E371" s="39"/>
      <c r="F371" s="249" t="s">
        <v>1004</v>
      </c>
      <c r="G371" s="39"/>
      <c r="H371" s="39"/>
      <c r="I371" s="234"/>
      <c r="J371" s="39"/>
      <c r="K371" s="39"/>
      <c r="L371" s="43"/>
      <c r="M371" s="235"/>
      <c r="N371" s="236"/>
      <c r="O371" s="90"/>
      <c r="P371" s="90"/>
      <c r="Q371" s="90"/>
      <c r="R371" s="90"/>
      <c r="S371" s="90"/>
      <c r="T371" s="91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T371" s="15" t="s">
        <v>268</v>
      </c>
      <c r="AU371" s="15" t="s">
        <v>94</v>
      </c>
    </row>
    <row r="372" s="13" customFormat="1">
      <c r="A372" s="13"/>
      <c r="B372" s="237"/>
      <c r="C372" s="238"/>
      <c r="D372" s="232" t="s">
        <v>260</v>
      </c>
      <c r="E372" s="239" t="s">
        <v>1</v>
      </c>
      <c r="F372" s="240" t="s">
        <v>94</v>
      </c>
      <c r="G372" s="238"/>
      <c r="H372" s="241">
        <v>2</v>
      </c>
      <c r="I372" s="242"/>
      <c r="J372" s="238"/>
      <c r="K372" s="238"/>
      <c r="L372" s="243"/>
      <c r="M372" s="244"/>
      <c r="N372" s="245"/>
      <c r="O372" s="245"/>
      <c r="P372" s="245"/>
      <c r="Q372" s="245"/>
      <c r="R372" s="245"/>
      <c r="S372" s="245"/>
      <c r="T372" s="246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7" t="s">
        <v>260</v>
      </c>
      <c r="AU372" s="247" t="s">
        <v>94</v>
      </c>
      <c r="AV372" s="13" t="s">
        <v>94</v>
      </c>
      <c r="AW372" s="13" t="s">
        <v>38</v>
      </c>
      <c r="AX372" s="13" t="s">
        <v>91</v>
      </c>
      <c r="AY372" s="247" t="s">
        <v>192</v>
      </c>
    </row>
    <row r="373" s="12" customFormat="1" ht="20.88" customHeight="1">
      <c r="A373" s="12"/>
      <c r="B373" s="203"/>
      <c r="C373" s="204"/>
      <c r="D373" s="205" t="s">
        <v>82</v>
      </c>
      <c r="E373" s="217" t="s">
        <v>868</v>
      </c>
      <c r="F373" s="217" t="s">
        <v>1005</v>
      </c>
      <c r="G373" s="204"/>
      <c r="H373" s="204"/>
      <c r="I373" s="207"/>
      <c r="J373" s="218">
        <f>BK373</f>
        <v>0</v>
      </c>
      <c r="K373" s="204"/>
      <c r="L373" s="209"/>
      <c r="M373" s="210"/>
      <c r="N373" s="211"/>
      <c r="O373" s="211"/>
      <c r="P373" s="212">
        <f>SUM(P374:P405)</f>
        <v>0</v>
      </c>
      <c r="Q373" s="211"/>
      <c r="R373" s="212">
        <f>SUM(R374:R405)</f>
        <v>0</v>
      </c>
      <c r="S373" s="211"/>
      <c r="T373" s="213">
        <f>SUM(T374:T405)</f>
        <v>0</v>
      </c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R373" s="214" t="s">
        <v>91</v>
      </c>
      <c r="AT373" s="215" t="s">
        <v>82</v>
      </c>
      <c r="AU373" s="215" t="s">
        <v>94</v>
      </c>
      <c r="AY373" s="214" t="s">
        <v>192</v>
      </c>
      <c r="BK373" s="216">
        <f>SUM(BK374:BK405)</f>
        <v>0</v>
      </c>
    </row>
    <row r="374" s="2" customFormat="1" ht="21.75" customHeight="1">
      <c r="A374" s="37"/>
      <c r="B374" s="38"/>
      <c r="C374" s="219" t="s">
        <v>729</v>
      </c>
      <c r="D374" s="219" t="s">
        <v>193</v>
      </c>
      <c r="E374" s="220" t="s">
        <v>1007</v>
      </c>
      <c r="F374" s="221" t="s">
        <v>1008</v>
      </c>
      <c r="G374" s="222" t="s">
        <v>316</v>
      </c>
      <c r="H374" s="223">
        <v>111</v>
      </c>
      <c r="I374" s="224"/>
      <c r="J374" s="225">
        <f>ROUND(I374*H374,2)</f>
        <v>0</v>
      </c>
      <c r="K374" s="221" t="s">
        <v>266</v>
      </c>
      <c r="L374" s="43"/>
      <c r="M374" s="226" t="s">
        <v>1</v>
      </c>
      <c r="N374" s="227" t="s">
        <v>48</v>
      </c>
      <c r="O374" s="90"/>
      <c r="P374" s="228">
        <f>O374*H374</f>
        <v>0</v>
      </c>
      <c r="Q374" s="228">
        <v>0</v>
      </c>
      <c r="R374" s="228">
        <f>Q374*H374</f>
        <v>0</v>
      </c>
      <c r="S374" s="228">
        <v>0</v>
      </c>
      <c r="T374" s="229">
        <f>S374*H374</f>
        <v>0</v>
      </c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R374" s="230" t="s">
        <v>209</v>
      </c>
      <c r="AT374" s="230" t="s">
        <v>193</v>
      </c>
      <c r="AU374" s="230" t="s">
        <v>204</v>
      </c>
      <c r="AY374" s="15" t="s">
        <v>192</v>
      </c>
      <c r="BE374" s="231">
        <f>IF(N374="základní",J374,0)</f>
        <v>0</v>
      </c>
      <c r="BF374" s="231">
        <f>IF(N374="snížená",J374,0)</f>
        <v>0</v>
      </c>
      <c r="BG374" s="231">
        <f>IF(N374="zákl. přenesená",J374,0)</f>
        <v>0</v>
      </c>
      <c r="BH374" s="231">
        <f>IF(N374="sníž. přenesená",J374,0)</f>
        <v>0</v>
      </c>
      <c r="BI374" s="231">
        <f>IF(N374="nulová",J374,0)</f>
        <v>0</v>
      </c>
      <c r="BJ374" s="15" t="s">
        <v>91</v>
      </c>
      <c r="BK374" s="231">
        <f>ROUND(I374*H374,2)</f>
        <v>0</v>
      </c>
      <c r="BL374" s="15" t="s">
        <v>209</v>
      </c>
      <c r="BM374" s="230" t="s">
        <v>1009</v>
      </c>
    </row>
    <row r="375" s="2" customFormat="1">
      <c r="A375" s="37"/>
      <c r="B375" s="38"/>
      <c r="C375" s="39"/>
      <c r="D375" s="232" t="s">
        <v>199</v>
      </c>
      <c r="E375" s="39"/>
      <c r="F375" s="233" t="s">
        <v>1010</v>
      </c>
      <c r="G375" s="39"/>
      <c r="H375" s="39"/>
      <c r="I375" s="234"/>
      <c r="J375" s="39"/>
      <c r="K375" s="39"/>
      <c r="L375" s="43"/>
      <c r="M375" s="235"/>
      <c r="N375" s="236"/>
      <c r="O375" s="90"/>
      <c r="P375" s="90"/>
      <c r="Q375" s="90"/>
      <c r="R375" s="90"/>
      <c r="S375" s="90"/>
      <c r="T375" s="91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T375" s="15" t="s">
        <v>199</v>
      </c>
      <c r="AU375" s="15" t="s">
        <v>204</v>
      </c>
    </row>
    <row r="376" s="2" customFormat="1">
      <c r="A376" s="37"/>
      <c r="B376" s="38"/>
      <c r="C376" s="39"/>
      <c r="D376" s="248" t="s">
        <v>268</v>
      </c>
      <c r="E376" s="39"/>
      <c r="F376" s="249" t="s">
        <v>1011</v>
      </c>
      <c r="G376" s="39"/>
      <c r="H376" s="39"/>
      <c r="I376" s="234"/>
      <c r="J376" s="39"/>
      <c r="K376" s="39"/>
      <c r="L376" s="43"/>
      <c r="M376" s="235"/>
      <c r="N376" s="236"/>
      <c r="O376" s="90"/>
      <c r="P376" s="90"/>
      <c r="Q376" s="90"/>
      <c r="R376" s="90"/>
      <c r="S376" s="90"/>
      <c r="T376" s="91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T376" s="15" t="s">
        <v>268</v>
      </c>
      <c r="AU376" s="15" t="s">
        <v>204</v>
      </c>
    </row>
    <row r="377" s="13" customFormat="1">
      <c r="A377" s="13"/>
      <c r="B377" s="237"/>
      <c r="C377" s="238"/>
      <c r="D377" s="232" t="s">
        <v>260</v>
      </c>
      <c r="E377" s="239" t="s">
        <v>1</v>
      </c>
      <c r="F377" s="240" t="s">
        <v>925</v>
      </c>
      <c r="G377" s="238"/>
      <c r="H377" s="241">
        <v>111</v>
      </c>
      <c r="I377" s="242"/>
      <c r="J377" s="238"/>
      <c r="K377" s="238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204</v>
      </c>
      <c r="AV377" s="13" t="s">
        <v>94</v>
      </c>
      <c r="AW377" s="13" t="s">
        <v>38</v>
      </c>
      <c r="AX377" s="13" t="s">
        <v>83</v>
      </c>
      <c r="AY377" s="247" t="s">
        <v>192</v>
      </c>
    </row>
    <row r="378" s="2" customFormat="1" ht="24.15" customHeight="1">
      <c r="A378" s="37"/>
      <c r="B378" s="38"/>
      <c r="C378" s="219" t="s">
        <v>733</v>
      </c>
      <c r="D378" s="219" t="s">
        <v>193</v>
      </c>
      <c r="E378" s="220" t="s">
        <v>1013</v>
      </c>
      <c r="F378" s="221" t="s">
        <v>1014</v>
      </c>
      <c r="G378" s="222" t="s">
        <v>334</v>
      </c>
      <c r="H378" s="223">
        <v>77.700000000000003</v>
      </c>
      <c r="I378" s="224"/>
      <c r="J378" s="225">
        <f>ROUND(I378*H378,2)</f>
        <v>0</v>
      </c>
      <c r="K378" s="221" t="s">
        <v>266</v>
      </c>
      <c r="L378" s="43"/>
      <c r="M378" s="226" t="s">
        <v>1</v>
      </c>
      <c r="N378" s="227" t="s">
        <v>48</v>
      </c>
      <c r="O378" s="90"/>
      <c r="P378" s="228">
        <f>O378*H378</f>
        <v>0</v>
      </c>
      <c r="Q378" s="228">
        <v>0</v>
      </c>
      <c r="R378" s="228">
        <f>Q378*H378</f>
        <v>0</v>
      </c>
      <c r="S378" s="228">
        <v>0</v>
      </c>
      <c r="T378" s="229">
        <f>S378*H378</f>
        <v>0</v>
      </c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R378" s="230" t="s">
        <v>209</v>
      </c>
      <c r="AT378" s="230" t="s">
        <v>193</v>
      </c>
      <c r="AU378" s="230" t="s">
        <v>204</v>
      </c>
      <c r="AY378" s="15" t="s">
        <v>192</v>
      </c>
      <c r="BE378" s="231">
        <f>IF(N378="základní",J378,0)</f>
        <v>0</v>
      </c>
      <c r="BF378" s="231">
        <f>IF(N378="snížená",J378,0)</f>
        <v>0</v>
      </c>
      <c r="BG378" s="231">
        <f>IF(N378="zákl. přenesená",J378,0)</f>
        <v>0</v>
      </c>
      <c r="BH378" s="231">
        <f>IF(N378="sníž. přenesená",J378,0)</f>
        <v>0</v>
      </c>
      <c r="BI378" s="231">
        <f>IF(N378="nulová",J378,0)</f>
        <v>0</v>
      </c>
      <c r="BJ378" s="15" t="s">
        <v>91</v>
      </c>
      <c r="BK378" s="231">
        <f>ROUND(I378*H378,2)</f>
        <v>0</v>
      </c>
      <c r="BL378" s="15" t="s">
        <v>209</v>
      </c>
      <c r="BM378" s="230" t="s">
        <v>1015</v>
      </c>
    </row>
    <row r="379" s="2" customFormat="1">
      <c r="A379" s="37"/>
      <c r="B379" s="38"/>
      <c r="C379" s="39"/>
      <c r="D379" s="232" t="s">
        <v>199</v>
      </c>
      <c r="E379" s="39"/>
      <c r="F379" s="233" t="s">
        <v>1016</v>
      </c>
      <c r="G379" s="39"/>
      <c r="H379" s="39"/>
      <c r="I379" s="234"/>
      <c r="J379" s="39"/>
      <c r="K379" s="39"/>
      <c r="L379" s="43"/>
      <c r="M379" s="235"/>
      <c r="N379" s="236"/>
      <c r="O379" s="90"/>
      <c r="P379" s="90"/>
      <c r="Q379" s="90"/>
      <c r="R379" s="90"/>
      <c r="S379" s="90"/>
      <c r="T379" s="91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T379" s="15" t="s">
        <v>199</v>
      </c>
      <c r="AU379" s="15" t="s">
        <v>204</v>
      </c>
    </row>
    <row r="380" s="2" customFormat="1">
      <c r="A380" s="37"/>
      <c r="B380" s="38"/>
      <c r="C380" s="39"/>
      <c r="D380" s="248" t="s">
        <v>268</v>
      </c>
      <c r="E380" s="39"/>
      <c r="F380" s="249" t="s">
        <v>1017</v>
      </c>
      <c r="G380" s="39"/>
      <c r="H380" s="39"/>
      <c r="I380" s="234"/>
      <c r="J380" s="39"/>
      <c r="K380" s="39"/>
      <c r="L380" s="43"/>
      <c r="M380" s="235"/>
      <c r="N380" s="236"/>
      <c r="O380" s="90"/>
      <c r="P380" s="90"/>
      <c r="Q380" s="90"/>
      <c r="R380" s="90"/>
      <c r="S380" s="90"/>
      <c r="T380" s="91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T380" s="15" t="s">
        <v>268</v>
      </c>
      <c r="AU380" s="15" t="s">
        <v>204</v>
      </c>
    </row>
    <row r="381" s="13" customFormat="1">
      <c r="A381" s="13"/>
      <c r="B381" s="237"/>
      <c r="C381" s="238"/>
      <c r="D381" s="232" t="s">
        <v>260</v>
      </c>
      <c r="E381" s="239" t="s">
        <v>1</v>
      </c>
      <c r="F381" s="240" t="s">
        <v>1541</v>
      </c>
      <c r="G381" s="238"/>
      <c r="H381" s="241">
        <v>28.305</v>
      </c>
      <c r="I381" s="242"/>
      <c r="J381" s="238"/>
      <c r="K381" s="238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204</v>
      </c>
      <c r="AV381" s="13" t="s">
        <v>94</v>
      </c>
      <c r="AW381" s="13" t="s">
        <v>38</v>
      </c>
      <c r="AX381" s="13" t="s">
        <v>83</v>
      </c>
      <c r="AY381" s="247" t="s">
        <v>192</v>
      </c>
    </row>
    <row r="382" s="13" customFormat="1">
      <c r="A382" s="13"/>
      <c r="B382" s="237"/>
      <c r="C382" s="238"/>
      <c r="D382" s="232" t="s">
        <v>260</v>
      </c>
      <c r="E382" s="239" t="s">
        <v>1</v>
      </c>
      <c r="F382" s="240" t="s">
        <v>1542</v>
      </c>
      <c r="G382" s="238"/>
      <c r="H382" s="241">
        <v>9.4350000000000005</v>
      </c>
      <c r="I382" s="242"/>
      <c r="J382" s="238"/>
      <c r="K382" s="238"/>
      <c r="L382" s="243"/>
      <c r="M382" s="244"/>
      <c r="N382" s="245"/>
      <c r="O382" s="245"/>
      <c r="P382" s="245"/>
      <c r="Q382" s="245"/>
      <c r="R382" s="245"/>
      <c r="S382" s="245"/>
      <c r="T382" s="246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7" t="s">
        <v>260</v>
      </c>
      <c r="AU382" s="247" t="s">
        <v>204</v>
      </c>
      <c r="AV382" s="13" t="s">
        <v>94</v>
      </c>
      <c r="AW382" s="13" t="s">
        <v>38</v>
      </c>
      <c r="AX382" s="13" t="s">
        <v>83</v>
      </c>
      <c r="AY382" s="247" t="s">
        <v>192</v>
      </c>
    </row>
    <row r="383" s="13" customFormat="1">
      <c r="A383" s="13"/>
      <c r="B383" s="237"/>
      <c r="C383" s="238"/>
      <c r="D383" s="232" t="s">
        <v>260</v>
      </c>
      <c r="E383" s="239" t="s">
        <v>1</v>
      </c>
      <c r="F383" s="240" t="s">
        <v>1543</v>
      </c>
      <c r="G383" s="238"/>
      <c r="H383" s="241">
        <v>39.960000000000001</v>
      </c>
      <c r="I383" s="242"/>
      <c r="J383" s="238"/>
      <c r="K383" s="238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204</v>
      </c>
      <c r="AV383" s="13" t="s">
        <v>94</v>
      </c>
      <c r="AW383" s="13" t="s">
        <v>38</v>
      </c>
      <c r="AX383" s="13" t="s">
        <v>83</v>
      </c>
      <c r="AY383" s="247" t="s">
        <v>192</v>
      </c>
    </row>
    <row r="384" s="2" customFormat="1" ht="24.15" customHeight="1">
      <c r="A384" s="37"/>
      <c r="B384" s="38"/>
      <c r="C384" s="219" t="s">
        <v>737</v>
      </c>
      <c r="D384" s="219" t="s">
        <v>193</v>
      </c>
      <c r="E384" s="220" t="s">
        <v>1022</v>
      </c>
      <c r="F384" s="221" t="s">
        <v>1023</v>
      </c>
      <c r="G384" s="222" t="s">
        <v>334</v>
      </c>
      <c r="H384" s="223">
        <v>854.70000000000005</v>
      </c>
      <c r="I384" s="224"/>
      <c r="J384" s="225">
        <f>ROUND(I384*H384,2)</f>
        <v>0</v>
      </c>
      <c r="K384" s="221" t="s">
        <v>266</v>
      </c>
      <c r="L384" s="43"/>
      <c r="M384" s="226" t="s">
        <v>1</v>
      </c>
      <c r="N384" s="227" t="s">
        <v>48</v>
      </c>
      <c r="O384" s="90"/>
      <c r="P384" s="228">
        <f>O384*H384</f>
        <v>0</v>
      </c>
      <c r="Q384" s="228">
        <v>0</v>
      </c>
      <c r="R384" s="228">
        <f>Q384*H384</f>
        <v>0</v>
      </c>
      <c r="S384" s="228">
        <v>0</v>
      </c>
      <c r="T384" s="229">
        <f>S384*H384</f>
        <v>0</v>
      </c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R384" s="230" t="s">
        <v>209</v>
      </c>
      <c r="AT384" s="230" t="s">
        <v>193</v>
      </c>
      <c r="AU384" s="230" t="s">
        <v>204</v>
      </c>
      <c r="AY384" s="15" t="s">
        <v>192</v>
      </c>
      <c r="BE384" s="231">
        <f>IF(N384="základní",J384,0)</f>
        <v>0</v>
      </c>
      <c r="BF384" s="231">
        <f>IF(N384="snížená",J384,0)</f>
        <v>0</v>
      </c>
      <c r="BG384" s="231">
        <f>IF(N384="zákl. přenesená",J384,0)</f>
        <v>0</v>
      </c>
      <c r="BH384" s="231">
        <f>IF(N384="sníž. přenesená",J384,0)</f>
        <v>0</v>
      </c>
      <c r="BI384" s="231">
        <f>IF(N384="nulová",J384,0)</f>
        <v>0</v>
      </c>
      <c r="BJ384" s="15" t="s">
        <v>91</v>
      </c>
      <c r="BK384" s="231">
        <f>ROUND(I384*H384,2)</f>
        <v>0</v>
      </c>
      <c r="BL384" s="15" t="s">
        <v>209</v>
      </c>
      <c r="BM384" s="230" t="s">
        <v>1024</v>
      </c>
    </row>
    <row r="385" s="2" customFormat="1">
      <c r="A385" s="37"/>
      <c r="B385" s="38"/>
      <c r="C385" s="39"/>
      <c r="D385" s="232" t="s">
        <v>199</v>
      </c>
      <c r="E385" s="39"/>
      <c r="F385" s="233" t="s">
        <v>1023</v>
      </c>
      <c r="G385" s="39"/>
      <c r="H385" s="39"/>
      <c r="I385" s="234"/>
      <c r="J385" s="39"/>
      <c r="K385" s="39"/>
      <c r="L385" s="43"/>
      <c r="M385" s="235"/>
      <c r="N385" s="236"/>
      <c r="O385" s="90"/>
      <c r="P385" s="90"/>
      <c r="Q385" s="90"/>
      <c r="R385" s="90"/>
      <c r="S385" s="90"/>
      <c r="T385" s="91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T385" s="15" t="s">
        <v>199</v>
      </c>
      <c r="AU385" s="15" t="s">
        <v>204</v>
      </c>
    </row>
    <row r="386" s="2" customFormat="1">
      <c r="A386" s="37"/>
      <c r="B386" s="38"/>
      <c r="C386" s="39"/>
      <c r="D386" s="248" t="s">
        <v>268</v>
      </c>
      <c r="E386" s="39"/>
      <c r="F386" s="249" t="s">
        <v>1025</v>
      </c>
      <c r="G386" s="39"/>
      <c r="H386" s="39"/>
      <c r="I386" s="234"/>
      <c r="J386" s="39"/>
      <c r="K386" s="39"/>
      <c r="L386" s="43"/>
      <c r="M386" s="235"/>
      <c r="N386" s="236"/>
      <c r="O386" s="90"/>
      <c r="P386" s="90"/>
      <c r="Q386" s="90"/>
      <c r="R386" s="90"/>
      <c r="S386" s="90"/>
      <c r="T386" s="91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T386" s="15" t="s">
        <v>268</v>
      </c>
      <c r="AU386" s="15" t="s">
        <v>204</v>
      </c>
    </row>
    <row r="387" s="13" customFormat="1">
      <c r="A387" s="13"/>
      <c r="B387" s="237"/>
      <c r="C387" s="238"/>
      <c r="D387" s="232" t="s">
        <v>260</v>
      </c>
      <c r="E387" s="239" t="s">
        <v>1</v>
      </c>
      <c r="F387" s="240" t="s">
        <v>1544</v>
      </c>
      <c r="G387" s="238"/>
      <c r="H387" s="241">
        <v>311.35500000000002</v>
      </c>
      <c r="I387" s="242"/>
      <c r="J387" s="238"/>
      <c r="K387" s="238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260</v>
      </c>
      <c r="AU387" s="247" t="s">
        <v>204</v>
      </c>
      <c r="AV387" s="13" t="s">
        <v>94</v>
      </c>
      <c r="AW387" s="13" t="s">
        <v>38</v>
      </c>
      <c r="AX387" s="13" t="s">
        <v>83</v>
      </c>
      <c r="AY387" s="247" t="s">
        <v>192</v>
      </c>
    </row>
    <row r="388" s="13" customFormat="1">
      <c r="A388" s="13"/>
      <c r="B388" s="237"/>
      <c r="C388" s="238"/>
      <c r="D388" s="232" t="s">
        <v>260</v>
      </c>
      <c r="E388" s="239" t="s">
        <v>1</v>
      </c>
      <c r="F388" s="240" t="s">
        <v>1545</v>
      </c>
      <c r="G388" s="238"/>
      <c r="H388" s="241">
        <v>103.785</v>
      </c>
      <c r="I388" s="242"/>
      <c r="J388" s="238"/>
      <c r="K388" s="238"/>
      <c r="L388" s="243"/>
      <c r="M388" s="244"/>
      <c r="N388" s="245"/>
      <c r="O388" s="245"/>
      <c r="P388" s="245"/>
      <c r="Q388" s="245"/>
      <c r="R388" s="245"/>
      <c r="S388" s="245"/>
      <c r="T388" s="24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7" t="s">
        <v>260</v>
      </c>
      <c r="AU388" s="247" t="s">
        <v>204</v>
      </c>
      <c r="AV388" s="13" t="s">
        <v>94</v>
      </c>
      <c r="AW388" s="13" t="s">
        <v>38</v>
      </c>
      <c r="AX388" s="13" t="s">
        <v>83</v>
      </c>
      <c r="AY388" s="247" t="s">
        <v>192</v>
      </c>
    </row>
    <row r="389" s="13" customFormat="1">
      <c r="A389" s="13"/>
      <c r="B389" s="237"/>
      <c r="C389" s="238"/>
      <c r="D389" s="232" t="s">
        <v>260</v>
      </c>
      <c r="E389" s="239" t="s">
        <v>1</v>
      </c>
      <c r="F389" s="240" t="s">
        <v>1546</v>
      </c>
      <c r="G389" s="238"/>
      <c r="H389" s="241">
        <v>439.56</v>
      </c>
      <c r="I389" s="242"/>
      <c r="J389" s="238"/>
      <c r="K389" s="238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204</v>
      </c>
      <c r="AV389" s="13" t="s">
        <v>94</v>
      </c>
      <c r="AW389" s="13" t="s">
        <v>38</v>
      </c>
      <c r="AX389" s="13" t="s">
        <v>83</v>
      </c>
      <c r="AY389" s="247" t="s">
        <v>192</v>
      </c>
    </row>
    <row r="390" s="2" customFormat="1" ht="24.15" customHeight="1">
      <c r="A390" s="37"/>
      <c r="B390" s="38"/>
      <c r="C390" s="219" t="s">
        <v>741</v>
      </c>
      <c r="D390" s="219" t="s">
        <v>193</v>
      </c>
      <c r="E390" s="220" t="s">
        <v>1028</v>
      </c>
      <c r="F390" s="221" t="s">
        <v>1029</v>
      </c>
      <c r="G390" s="222" t="s">
        <v>334</v>
      </c>
      <c r="H390" s="223">
        <v>77.700000000000003</v>
      </c>
      <c r="I390" s="224"/>
      <c r="J390" s="225">
        <f>ROUND(I390*H390,2)</f>
        <v>0</v>
      </c>
      <c r="K390" s="221" t="s">
        <v>266</v>
      </c>
      <c r="L390" s="43"/>
      <c r="M390" s="226" t="s">
        <v>1</v>
      </c>
      <c r="N390" s="227" t="s">
        <v>48</v>
      </c>
      <c r="O390" s="90"/>
      <c r="P390" s="228">
        <f>O390*H390</f>
        <v>0</v>
      </c>
      <c r="Q390" s="228">
        <v>0</v>
      </c>
      <c r="R390" s="228">
        <f>Q390*H390</f>
        <v>0</v>
      </c>
      <c r="S390" s="228">
        <v>0</v>
      </c>
      <c r="T390" s="229">
        <f>S390*H390</f>
        <v>0</v>
      </c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R390" s="230" t="s">
        <v>209</v>
      </c>
      <c r="AT390" s="230" t="s">
        <v>193</v>
      </c>
      <c r="AU390" s="230" t="s">
        <v>204</v>
      </c>
      <c r="AY390" s="15" t="s">
        <v>192</v>
      </c>
      <c r="BE390" s="231">
        <f>IF(N390="základní",J390,0)</f>
        <v>0</v>
      </c>
      <c r="BF390" s="231">
        <f>IF(N390="snížená",J390,0)</f>
        <v>0</v>
      </c>
      <c r="BG390" s="231">
        <f>IF(N390="zákl. přenesená",J390,0)</f>
        <v>0</v>
      </c>
      <c r="BH390" s="231">
        <f>IF(N390="sníž. přenesená",J390,0)</f>
        <v>0</v>
      </c>
      <c r="BI390" s="231">
        <f>IF(N390="nulová",J390,0)</f>
        <v>0</v>
      </c>
      <c r="BJ390" s="15" t="s">
        <v>91</v>
      </c>
      <c r="BK390" s="231">
        <f>ROUND(I390*H390,2)</f>
        <v>0</v>
      </c>
      <c r="BL390" s="15" t="s">
        <v>209</v>
      </c>
      <c r="BM390" s="230" t="s">
        <v>1030</v>
      </c>
    </row>
    <row r="391" s="2" customFormat="1">
      <c r="A391" s="37"/>
      <c r="B391" s="38"/>
      <c r="C391" s="39"/>
      <c r="D391" s="232" t="s">
        <v>199</v>
      </c>
      <c r="E391" s="39"/>
      <c r="F391" s="233" t="s">
        <v>1031</v>
      </c>
      <c r="G391" s="39"/>
      <c r="H391" s="39"/>
      <c r="I391" s="234"/>
      <c r="J391" s="39"/>
      <c r="K391" s="39"/>
      <c r="L391" s="43"/>
      <c r="M391" s="235"/>
      <c r="N391" s="236"/>
      <c r="O391" s="90"/>
      <c r="P391" s="90"/>
      <c r="Q391" s="90"/>
      <c r="R391" s="90"/>
      <c r="S391" s="90"/>
      <c r="T391" s="91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T391" s="15" t="s">
        <v>199</v>
      </c>
      <c r="AU391" s="15" t="s">
        <v>204</v>
      </c>
    </row>
    <row r="392" s="2" customFormat="1">
      <c r="A392" s="37"/>
      <c r="B392" s="38"/>
      <c r="C392" s="39"/>
      <c r="D392" s="248" t="s">
        <v>268</v>
      </c>
      <c r="E392" s="39"/>
      <c r="F392" s="249" t="s">
        <v>1032</v>
      </c>
      <c r="G392" s="39"/>
      <c r="H392" s="39"/>
      <c r="I392" s="234"/>
      <c r="J392" s="39"/>
      <c r="K392" s="39"/>
      <c r="L392" s="43"/>
      <c r="M392" s="235"/>
      <c r="N392" s="236"/>
      <c r="O392" s="90"/>
      <c r="P392" s="90"/>
      <c r="Q392" s="90"/>
      <c r="R392" s="90"/>
      <c r="S392" s="90"/>
      <c r="T392" s="91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T392" s="15" t="s">
        <v>268</v>
      </c>
      <c r="AU392" s="15" t="s">
        <v>204</v>
      </c>
    </row>
    <row r="393" s="13" customFormat="1">
      <c r="A393" s="13"/>
      <c r="B393" s="237"/>
      <c r="C393" s="238"/>
      <c r="D393" s="232" t="s">
        <v>260</v>
      </c>
      <c r="E393" s="239" t="s">
        <v>1</v>
      </c>
      <c r="F393" s="240" t="s">
        <v>1541</v>
      </c>
      <c r="G393" s="238"/>
      <c r="H393" s="241">
        <v>28.305</v>
      </c>
      <c r="I393" s="242"/>
      <c r="J393" s="238"/>
      <c r="K393" s="238"/>
      <c r="L393" s="243"/>
      <c r="M393" s="244"/>
      <c r="N393" s="245"/>
      <c r="O393" s="245"/>
      <c r="P393" s="245"/>
      <c r="Q393" s="245"/>
      <c r="R393" s="245"/>
      <c r="S393" s="245"/>
      <c r="T393" s="24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7" t="s">
        <v>260</v>
      </c>
      <c r="AU393" s="247" t="s">
        <v>204</v>
      </c>
      <c r="AV393" s="13" t="s">
        <v>94</v>
      </c>
      <c r="AW393" s="13" t="s">
        <v>38</v>
      </c>
      <c r="AX393" s="13" t="s">
        <v>83</v>
      </c>
      <c r="AY393" s="247" t="s">
        <v>192</v>
      </c>
    </row>
    <row r="394" s="13" customFormat="1">
      <c r="A394" s="13"/>
      <c r="B394" s="237"/>
      <c r="C394" s="238"/>
      <c r="D394" s="232" t="s">
        <v>260</v>
      </c>
      <c r="E394" s="239" t="s">
        <v>1</v>
      </c>
      <c r="F394" s="240" t="s">
        <v>1542</v>
      </c>
      <c r="G394" s="238"/>
      <c r="H394" s="241">
        <v>9.4350000000000005</v>
      </c>
      <c r="I394" s="242"/>
      <c r="J394" s="238"/>
      <c r="K394" s="238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204</v>
      </c>
      <c r="AV394" s="13" t="s">
        <v>94</v>
      </c>
      <c r="AW394" s="13" t="s">
        <v>38</v>
      </c>
      <c r="AX394" s="13" t="s">
        <v>83</v>
      </c>
      <c r="AY394" s="247" t="s">
        <v>192</v>
      </c>
    </row>
    <row r="395" s="13" customFormat="1">
      <c r="A395" s="13"/>
      <c r="B395" s="237"/>
      <c r="C395" s="238"/>
      <c r="D395" s="232" t="s">
        <v>260</v>
      </c>
      <c r="E395" s="239" t="s">
        <v>1</v>
      </c>
      <c r="F395" s="240" t="s">
        <v>1543</v>
      </c>
      <c r="G395" s="238"/>
      <c r="H395" s="241">
        <v>39.960000000000001</v>
      </c>
      <c r="I395" s="242"/>
      <c r="J395" s="238"/>
      <c r="K395" s="238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204</v>
      </c>
      <c r="AV395" s="13" t="s">
        <v>94</v>
      </c>
      <c r="AW395" s="13" t="s">
        <v>38</v>
      </c>
      <c r="AX395" s="13" t="s">
        <v>83</v>
      </c>
      <c r="AY395" s="247" t="s">
        <v>192</v>
      </c>
    </row>
    <row r="396" s="2" customFormat="1" ht="33" customHeight="1">
      <c r="A396" s="37"/>
      <c r="B396" s="38"/>
      <c r="C396" s="219" t="s">
        <v>747</v>
      </c>
      <c r="D396" s="219" t="s">
        <v>193</v>
      </c>
      <c r="E396" s="220" t="s">
        <v>1035</v>
      </c>
      <c r="F396" s="221" t="s">
        <v>1036</v>
      </c>
      <c r="G396" s="222" t="s">
        <v>334</v>
      </c>
      <c r="H396" s="223">
        <v>91.019999999999996</v>
      </c>
      <c r="I396" s="224"/>
      <c r="J396" s="225">
        <f>ROUND(I396*H396,2)</f>
        <v>0</v>
      </c>
      <c r="K396" s="221" t="s">
        <v>266</v>
      </c>
      <c r="L396" s="43"/>
      <c r="M396" s="226" t="s">
        <v>1</v>
      </c>
      <c r="N396" s="227" t="s">
        <v>48</v>
      </c>
      <c r="O396" s="90"/>
      <c r="P396" s="228">
        <f>O396*H396</f>
        <v>0</v>
      </c>
      <c r="Q396" s="228">
        <v>0</v>
      </c>
      <c r="R396" s="228">
        <f>Q396*H396</f>
        <v>0</v>
      </c>
      <c r="S396" s="228">
        <v>0</v>
      </c>
      <c r="T396" s="229">
        <f>S396*H396</f>
        <v>0</v>
      </c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R396" s="230" t="s">
        <v>209</v>
      </c>
      <c r="AT396" s="230" t="s">
        <v>193</v>
      </c>
      <c r="AU396" s="230" t="s">
        <v>204</v>
      </c>
      <c r="AY396" s="15" t="s">
        <v>192</v>
      </c>
      <c r="BE396" s="231">
        <f>IF(N396="základní",J396,0)</f>
        <v>0</v>
      </c>
      <c r="BF396" s="231">
        <f>IF(N396="snížená",J396,0)</f>
        <v>0</v>
      </c>
      <c r="BG396" s="231">
        <f>IF(N396="zákl. přenesená",J396,0)</f>
        <v>0</v>
      </c>
      <c r="BH396" s="231">
        <f>IF(N396="sníž. přenesená",J396,0)</f>
        <v>0</v>
      </c>
      <c r="BI396" s="231">
        <f>IF(N396="nulová",J396,0)</f>
        <v>0</v>
      </c>
      <c r="BJ396" s="15" t="s">
        <v>91</v>
      </c>
      <c r="BK396" s="231">
        <f>ROUND(I396*H396,2)</f>
        <v>0</v>
      </c>
      <c r="BL396" s="15" t="s">
        <v>209</v>
      </c>
      <c r="BM396" s="230" t="s">
        <v>1037</v>
      </c>
    </row>
    <row r="397" s="2" customFormat="1">
      <c r="A397" s="37"/>
      <c r="B397" s="38"/>
      <c r="C397" s="39"/>
      <c r="D397" s="232" t="s">
        <v>199</v>
      </c>
      <c r="E397" s="39"/>
      <c r="F397" s="233" t="s">
        <v>1038</v>
      </c>
      <c r="G397" s="39"/>
      <c r="H397" s="39"/>
      <c r="I397" s="234"/>
      <c r="J397" s="39"/>
      <c r="K397" s="39"/>
      <c r="L397" s="43"/>
      <c r="M397" s="235"/>
      <c r="N397" s="236"/>
      <c r="O397" s="90"/>
      <c r="P397" s="90"/>
      <c r="Q397" s="90"/>
      <c r="R397" s="90"/>
      <c r="S397" s="90"/>
      <c r="T397" s="91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T397" s="15" t="s">
        <v>199</v>
      </c>
      <c r="AU397" s="15" t="s">
        <v>204</v>
      </c>
    </row>
    <row r="398" s="2" customFormat="1">
      <c r="A398" s="37"/>
      <c r="B398" s="38"/>
      <c r="C398" s="39"/>
      <c r="D398" s="248" t="s">
        <v>268</v>
      </c>
      <c r="E398" s="39"/>
      <c r="F398" s="249" t="s">
        <v>1039</v>
      </c>
      <c r="G398" s="39"/>
      <c r="H398" s="39"/>
      <c r="I398" s="234"/>
      <c r="J398" s="39"/>
      <c r="K398" s="39"/>
      <c r="L398" s="43"/>
      <c r="M398" s="235"/>
      <c r="N398" s="236"/>
      <c r="O398" s="90"/>
      <c r="P398" s="90"/>
      <c r="Q398" s="90"/>
      <c r="R398" s="90"/>
      <c r="S398" s="90"/>
      <c r="T398" s="91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T398" s="15" t="s">
        <v>268</v>
      </c>
      <c r="AU398" s="15" t="s">
        <v>204</v>
      </c>
    </row>
    <row r="399" s="13" customFormat="1">
      <c r="A399" s="13"/>
      <c r="B399" s="237"/>
      <c r="C399" s="238"/>
      <c r="D399" s="232" t="s">
        <v>260</v>
      </c>
      <c r="E399" s="239" t="s">
        <v>1</v>
      </c>
      <c r="F399" s="240" t="s">
        <v>1541</v>
      </c>
      <c r="G399" s="238"/>
      <c r="H399" s="241">
        <v>28.305</v>
      </c>
      <c r="I399" s="242"/>
      <c r="J399" s="238"/>
      <c r="K399" s="238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260</v>
      </c>
      <c r="AU399" s="247" t="s">
        <v>204</v>
      </c>
      <c r="AV399" s="13" t="s">
        <v>94</v>
      </c>
      <c r="AW399" s="13" t="s">
        <v>38</v>
      </c>
      <c r="AX399" s="13" t="s">
        <v>83</v>
      </c>
      <c r="AY399" s="247" t="s">
        <v>192</v>
      </c>
    </row>
    <row r="400" s="13" customFormat="1">
      <c r="A400" s="13"/>
      <c r="B400" s="237"/>
      <c r="C400" s="238"/>
      <c r="D400" s="232" t="s">
        <v>260</v>
      </c>
      <c r="E400" s="239" t="s">
        <v>1</v>
      </c>
      <c r="F400" s="240" t="s">
        <v>1542</v>
      </c>
      <c r="G400" s="238"/>
      <c r="H400" s="241">
        <v>9.4350000000000005</v>
      </c>
      <c r="I400" s="242"/>
      <c r="J400" s="238"/>
      <c r="K400" s="238"/>
      <c r="L400" s="243"/>
      <c r="M400" s="244"/>
      <c r="N400" s="245"/>
      <c r="O400" s="245"/>
      <c r="P400" s="245"/>
      <c r="Q400" s="245"/>
      <c r="R400" s="245"/>
      <c r="S400" s="245"/>
      <c r="T400" s="246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7" t="s">
        <v>260</v>
      </c>
      <c r="AU400" s="247" t="s">
        <v>204</v>
      </c>
      <c r="AV400" s="13" t="s">
        <v>94</v>
      </c>
      <c r="AW400" s="13" t="s">
        <v>38</v>
      </c>
      <c r="AX400" s="13" t="s">
        <v>83</v>
      </c>
      <c r="AY400" s="247" t="s">
        <v>192</v>
      </c>
    </row>
    <row r="401" s="13" customFormat="1">
      <c r="A401" s="13"/>
      <c r="B401" s="237"/>
      <c r="C401" s="238"/>
      <c r="D401" s="232" t="s">
        <v>260</v>
      </c>
      <c r="E401" s="239" t="s">
        <v>1</v>
      </c>
      <c r="F401" s="240" t="s">
        <v>1547</v>
      </c>
      <c r="G401" s="238"/>
      <c r="H401" s="241">
        <v>53.280000000000001</v>
      </c>
      <c r="I401" s="242"/>
      <c r="J401" s="238"/>
      <c r="K401" s="238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204</v>
      </c>
      <c r="AV401" s="13" t="s">
        <v>94</v>
      </c>
      <c r="AW401" s="13" t="s">
        <v>38</v>
      </c>
      <c r="AX401" s="13" t="s">
        <v>83</v>
      </c>
      <c r="AY401" s="247" t="s">
        <v>192</v>
      </c>
    </row>
    <row r="402" s="2" customFormat="1" ht="24.15" customHeight="1">
      <c r="A402" s="37"/>
      <c r="B402" s="38"/>
      <c r="C402" s="219" t="s">
        <v>751</v>
      </c>
      <c r="D402" s="219" t="s">
        <v>193</v>
      </c>
      <c r="E402" s="220" t="s">
        <v>1042</v>
      </c>
      <c r="F402" s="221" t="s">
        <v>1043</v>
      </c>
      <c r="G402" s="222" t="s">
        <v>334</v>
      </c>
      <c r="H402" s="223">
        <v>1</v>
      </c>
      <c r="I402" s="224"/>
      <c r="J402" s="225">
        <f>ROUND(I402*H402,2)</f>
        <v>0</v>
      </c>
      <c r="K402" s="221" t="s">
        <v>266</v>
      </c>
      <c r="L402" s="43"/>
      <c r="M402" s="226" t="s">
        <v>1</v>
      </c>
      <c r="N402" s="227" t="s">
        <v>48</v>
      </c>
      <c r="O402" s="90"/>
      <c r="P402" s="228">
        <f>O402*H402</f>
        <v>0</v>
      </c>
      <c r="Q402" s="228">
        <v>0</v>
      </c>
      <c r="R402" s="228">
        <f>Q402*H402</f>
        <v>0</v>
      </c>
      <c r="S402" s="228">
        <v>0</v>
      </c>
      <c r="T402" s="229">
        <f>S402*H402</f>
        <v>0</v>
      </c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R402" s="230" t="s">
        <v>209</v>
      </c>
      <c r="AT402" s="230" t="s">
        <v>193</v>
      </c>
      <c r="AU402" s="230" t="s">
        <v>204</v>
      </c>
      <c r="AY402" s="15" t="s">
        <v>192</v>
      </c>
      <c r="BE402" s="231">
        <f>IF(N402="základní",J402,0)</f>
        <v>0</v>
      </c>
      <c r="BF402" s="231">
        <f>IF(N402="snížená",J402,0)</f>
        <v>0</v>
      </c>
      <c r="BG402" s="231">
        <f>IF(N402="zákl. přenesená",J402,0)</f>
        <v>0</v>
      </c>
      <c r="BH402" s="231">
        <f>IF(N402="sníž. přenesená",J402,0)</f>
        <v>0</v>
      </c>
      <c r="BI402" s="231">
        <f>IF(N402="nulová",J402,0)</f>
        <v>0</v>
      </c>
      <c r="BJ402" s="15" t="s">
        <v>91</v>
      </c>
      <c r="BK402" s="231">
        <f>ROUND(I402*H402,2)</f>
        <v>0</v>
      </c>
      <c r="BL402" s="15" t="s">
        <v>209</v>
      </c>
      <c r="BM402" s="230" t="s">
        <v>1044</v>
      </c>
    </row>
    <row r="403" s="2" customFormat="1">
      <c r="A403" s="37"/>
      <c r="B403" s="38"/>
      <c r="C403" s="39"/>
      <c r="D403" s="232" t="s">
        <v>199</v>
      </c>
      <c r="E403" s="39"/>
      <c r="F403" s="233" t="s">
        <v>1045</v>
      </c>
      <c r="G403" s="39"/>
      <c r="H403" s="39"/>
      <c r="I403" s="234"/>
      <c r="J403" s="39"/>
      <c r="K403" s="39"/>
      <c r="L403" s="43"/>
      <c r="M403" s="235"/>
      <c r="N403" s="236"/>
      <c r="O403" s="90"/>
      <c r="P403" s="90"/>
      <c r="Q403" s="90"/>
      <c r="R403" s="90"/>
      <c r="S403" s="90"/>
      <c r="T403" s="91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T403" s="15" t="s">
        <v>199</v>
      </c>
      <c r="AU403" s="15" t="s">
        <v>204</v>
      </c>
    </row>
    <row r="404" s="2" customFormat="1">
      <c r="A404" s="37"/>
      <c r="B404" s="38"/>
      <c r="C404" s="39"/>
      <c r="D404" s="248" t="s">
        <v>268</v>
      </c>
      <c r="E404" s="39"/>
      <c r="F404" s="249" t="s">
        <v>1046</v>
      </c>
      <c r="G404" s="39"/>
      <c r="H404" s="39"/>
      <c r="I404" s="234"/>
      <c r="J404" s="39"/>
      <c r="K404" s="39"/>
      <c r="L404" s="43"/>
      <c r="M404" s="235"/>
      <c r="N404" s="236"/>
      <c r="O404" s="90"/>
      <c r="P404" s="90"/>
      <c r="Q404" s="90"/>
      <c r="R404" s="90"/>
      <c r="S404" s="90"/>
      <c r="T404" s="91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T404" s="15" t="s">
        <v>268</v>
      </c>
      <c r="AU404" s="15" t="s">
        <v>204</v>
      </c>
    </row>
    <row r="405" s="13" customFormat="1">
      <c r="A405" s="13"/>
      <c r="B405" s="237"/>
      <c r="C405" s="238"/>
      <c r="D405" s="232" t="s">
        <v>260</v>
      </c>
      <c r="E405" s="239" t="s">
        <v>1</v>
      </c>
      <c r="F405" s="240" t="s">
        <v>91</v>
      </c>
      <c r="G405" s="238"/>
      <c r="H405" s="241">
        <v>1</v>
      </c>
      <c r="I405" s="242"/>
      <c r="J405" s="238"/>
      <c r="K405" s="238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204</v>
      </c>
      <c r="AV405" s="13" t="s">
        <v>94</v>
      </c>
      <c r="AW405" s="13" t="s">
        <v>38</v>
      </c>
      <c r="AX405" s="13" t="s">
        <v>91</v>
      </c>
      <c r="AY405" s="247" t="s">
        <v>192</v>
      </c>
    </row>
    <row r="406" s="12" customFormat="1" ht="22.8" customHeight="1">
      <c r="A406" s="12"/>
      <c r="B406" s="203"/>
      <c r="C406" s="204"/>
      <c r="D406" s="205" t="s">
        <v>82</v>
      </c>
      <c r="E406" s="217" t="s">
        <v>231</v>
      </c>
      <c r="F406" s="217" t="s">
        <v>1047</v>
      </c>
      <c r="G406" s="204"/>
      <c r="H406" s="204"/>
      <c r="I406" s="207"/>
      <c r="J406" s="218">
        <f>BK406</f>
        <v>0</v>
      </c>
      <c r="K406" s="204"/>
      <c r="L406" s="209"/>
      <c r="M406" s="210"/>
      <c r="N406" s="211"/>
      <c r="O406" s="211"/>
      <c r="P406" s="212">
        <f>SUM(P407:P422)</f>
        <v>0</v>
      </c>
      <c r="Q406" s="211"/>
      <c r="R406" s="212">
        <f>SUM(R407:R422)</f>
        <v>0.015540000000000002</v>
      </c>
      <c r="S406" s="211"/>
      <c r="T406" s="213">
        <f>SUM(T407:T422)</f>
        <v>2.2200000000000002</v>
      </c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R406" s="214" t="s">
        <v>91</v>
      </c>
      <c r="AT406" s="215" t="s">
        <v>82</v>
      </c>
      <c r="AU406" s="215" t="s">
        <v>91</v>
      </c>
      <c r="AY406" s="214" t="s">
        <v>192</v>
      </c>
      <c r="BK406" s="216">
        <f>SUM(BK407:BK422)</f>
        <v>0</v>
      </c>
    </row>
    <row r="407" s="2" customFormat="1" ht="24.15" customHeight="1">
      <c r="A407" s="37"/>
      <c r="B407" s="38"/>
      <c r="C407" s="219" t="s">
        <v>755</v>
      </c>
      <c r="D407" s="219" t="s">
        <v>193</v>
      </c>
      <c r="E407" s="220" t="s">
        <v>1049</v>
      </c>
      <c r="F407" s="221" t="s">
        <v>1050</v>
      </c>
      <c r="G407" s="222" t="s">
        <v>316</v>
      </c>
      <c r="H407" s="223">
        <v>155.40000000000001</v>
      </c>
      <c r="I407" s="224"/>
      <c r="J407" s="225">
        <f>ROUND(I407*H407,2)</f>
        <v>0</v>
      </c>
      <c r="K407" s="221" t="s">
        <v>266</v>
      </c>
      <c r="L407" s="43"/>
      <c r="M407" s="226" t="s">
        <v>1</v>
      </c>
      <c r="N407" s="227" t="s">
        <v>48</v>
      </c>
      <c r="O407" s="90"/>
      <c r="P407" s="228">
        <f>O407*H407</f>
        <v>0</v>
      </c>
      <c r="Q407" s="228">
        <v>0.00010000000000000001</v>
      </c>
      <c r="R407" s="228">
        <f>Q407*H407</f>
        <v>0.015540000000000002</v>
      </c>
      <c r="S407" s="228">
        <v>0</v>
      </c>
      <c r="T407" s="229">
        <f>S407*H407</f>
        <v>0</v>
      </c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R407" s="230" t="s">
        <v>209</v>
      </c>
      <c r="AT407" s="230" t="s">
        <v>193</v>
      </c>
      <c r="AU407" s="230" t="s">
        <v>94</v>
      </c>
      <c r="AY407" s="15" t="s">
        <v>192</v>
      </c>
      <c r="BE407" s="231">
        <f>IF(N407="základní",J407,0)</f>
        <v>0</v>
      </c>
      <c r="BF407" s="231">
        <f>IF(N407="snížená",J407,0)</f>
        <v>0</v>
      </c>
      <c r="BG407" s="231">
        <f>IF(N407="zákl. přenesená",J407,0)</f>
        <v>0</v>
      </c>
      <c r="BH407" s="231">
        <f>IF(N407="sníž. přenesená",J407,0)</f>
        <v>0</v>
      </c>
      <c r="BI407" s="231">
        <f>IF(N407="nulová",J407,0)</f>
        <v>0</v>
      </c>
      <c r="BJ407" s="15" t="s">
        <v>91</v>
      </c>
      <c r="BK407" s="231">
        <f>ROUND(I407*H407,2)</f>
        <v>0</v>
      </c>
      <c r="BL407" s="15" t="s">
        <v>209</v>
      </c>
      <c r="BM407" s="230" t="s">
        <v>1051</v>
      </c>
    </row>
    <row r="408" s="2" customFormat="1">
      <c r="A408" s="37"/>
      <c r="B408" s="38"/>
      <c r="C408" s="39"/>
      <c r="D408" s="232" t="s">
        <v>199</v>
      </c>
      <c r="E408" s="39"/>
      <c r="F408" s="233" t="s">
        <v>1052</v>
      </c>
      <c r="G408" s="39"/>
      <c r="H408" s="39"/>
      <c r="I408" s="234"/>
      <c r="J408" s="39"/>
      <c r="K408" s="39"/>
      <c r="L408" s="43"/>
      <c r="M408" s="235"/>
      <c r="N408" s="236"/>
      <c r="O408" s="90"/>
      <c r="P408" s="90"/>
      <c r="Q408" s="90"/>
      <c r="R408" s="90"/>
      <c r="S408" s="90"/>
      <c r="T408" s="91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T408" s="15" t="s">
        <v>199</v>
      </c>
      <c r="AU408" s="15" t="s">
        <v>94</v>
      </c>
    </row>
    <row r="409" s="2" customFormat="1">
      <c r="A409" s="37"/>
      <c r="B409" s="38"/>
      <c r="C409" s="39"/>
      <c r="D409" s="248" t="s">
        <v>268</v>
      </c>
      <c r="E409" s="39"/>
      <c r="F409" s="249" t="s">
        <v>1053</v>
      </c>
      <c r="G409" s="39"/>
      <c r="H409" s="39"/>
      <c r="I409" s="234"/>
      <c r="J409" s="39"/>
      <c r="K409" s="39"/>
      <c r="L409" s="43"/>
      <c r="M409" s="235"/>
      <c r="N409" s="236"/>
      <c r="O409" s="90"/>
      <c r="P409" s="90"/>
      <c r="Q409" s="90"/>
      <c r="R409" s="90"/>
      <c r="S409" s="90"/>
      <c r="T409" s="91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T409" s="15" t="s">
        <v>268</v>
      </c>
      <c r="AU409" s="15" t="s">
        <v>94</v>
      </c>
    </row>
    <row r="410" s="13" customFormat="1">
      <c r="A410" s="13"/>
      <c r="B410" s="237"/>
      <c r="C410" s="238"/>
      <c r="D410" s="232" t="s">
        <v>260</v>
      </c>
      <c r="E410" s="239" t="s">
        <v>1</v>
      </c>
      <c r="F410" s="240" t="s">
        <v>1548</v>
      </c>
      <c r="G410" s="238"/>
      <c r="H410" s="241">
        <v>155.40000000000001</v>
      </c>
      <c r="I410" s="242"/>
      <c r="J410" s="238"/>
      <c r="K410" s="238"/>
      <c r="L410" s="243"/>
      <c r="M410" s="244"/>
      <c r="N410" s="245"/>
      <c r="O410" s="245"/>
      <c r="P410" s="245"/>
      <c r="Q410" s="245"/>
      <c r="R410" s="245"/>
      <c r="S410" s="245"/>
      <c r="T410" s="24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7" t="s">
        <v>260</v>
      </c>
      <c r="AU410" s="247" t="s">
        <v>94</v>
      </c>
      <c r="AV410" s="13" t="s">
        <v>94</v>
      </c>
      <c r="AW410" s="13" t="s">
        <v>38</v>
      </c>
      <c r="AX410" s="13" t="s">
        <v>91</v>
      </c>
      <c r="AY410" s="247" t="s">
        <v>192</v>
      </c>
    </row>
    <row r="411" s="2" customFormat="1" ht="24.15" customHeight="1">
      <c r="A411" s="37"/>
      <c r="B411" s="38"/>
      <c r="C411" s="219" t="s">
        <v>759</v>
      </c>
      <c r="D411" s="219" t="s">
        <v>193</v>
      </c>
      <c r="E411" s="220" t="s">
        <v>1056</v>
      </c>
      <c r="F411" s="221" t="s">
        <v>1057</v>
      </c>
      <c r="G411" s="222" t="s">
        <v>316</v>
      </c>
      <c r="H411" s="223">
        <v>155.40000000000001</v>
      </c>
      <c r="I411" s="224"/>
      <c r="J411" s="225">
        <f>ROUND(I411*H411,2)</f>
        <v>0</v>
      </c>
      <c r="K411" s="221" t="s">
        <v>266</v>
      </c>
      <c r="L411" s="43"/>
      <c r="M411" s="226" t="s">
        <v>1</v>
      </c>
      <c r="N411" s="227" t="s">
        <v>48</v>
      </c>
      <c r="O411" s="90"/>
      <c r="P411" s="228">
        <f>O411*H411</f>
        <v>0</v>
      </c>
      <c r="Q411" s="228">
        <v>0</v>
      </c>
      <c r="R411" s="228">
        <f>Q411*H411</f>
        <v>0</v>
      </c>
      <c r="S411" s="228">
        <v>0</v>
      </c>
      <c r="T411" s="229">
        <f>S411*H411</f>
        <v>0</v>
      </c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R411" s="230" t="s">
        <v>209</v>
      </c>
      <c r="AT411" s="230" t="s">
        <v>193</v>
      </c>
      <c r="AU411" s="230" t="s">
        <v>94</v>
      </c>
      <c r="AY411" s="15" t="s">
        <v>192</v>
      </c>
      <c r="BE411" s="231">
        <f>IF(N411="základní",J411,0)</f>
        <v>0</v>
      </c>
      <c r="BF411" s="231">
        <f>IF(N411="snížená",J411,0)</f>
        <v>0</v>
      </c>
      <c r="BG411" s="231">
        <f>IF(N411="zákl. přenesená",J411,0)</f>
        <v>0</v>
      </c>
      <c r="BH411" s="231">
        <f>IF(N411="sníž. přenesená",J411,0)</f>
        <v>0</v>
      </c>
      <c r="BI411" s="231">
        <f>IF(N411="nulová",J411,0)</f>
        <v>0</v>
      </c>
      <c r="BJ411" s="15" t="s">
        <v>91</v>
      </c>
      <c r="BK411" s="231">
        <f>ROUND(I411*H411,2)</f>
        <v>0</v>
      </c>
      <c r="BL411" s="15" t="s">
        <v>209</v>
      </c>
      <c r="BM411" s="230" t="s">
        <v>1058</v>
      </c>
    </row>
    <row r="412" s="2" customFormat="1">
      <c r="A412" s="37"/>
      <c r="B412" s="38"/>
      <c r="C412" s="39"/>
      <c r="D412" s="232" t="s">
        <v>199</v>
      </c>
      <c r="E412" s="39"/>
      <c r="F412" s="233" t="s">
        <v>1059</v>
      </c>
      <c r="G412" s="39"/>
      <c r="H412" s="39"/>
      <c r="I412" s="234"/>
      <c r="J412" s="39"/>
      <c r="K412" s="39"/>
      <c r="L412" s="43"/>
      <c r="M412" s="235"/>
      <c r="N412" s="236"/>
      <c r="O412" s="90"/>
      <c r="P412" s="90"/>
      <c r="Q412" s="90"/>
      <c r="R412" s="90"/>
      <c r="S412" s="90"/>
      <c r="T412" s="91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T412" s="15" t="s">
        <v>199</v>
      </c>
      <c r="AU412" s="15" t="s">
        <v>94</v>
      </c>
    </row>
    <row r="413" s="2" customFormat="1">
      <c r="A413" s="37"/>
      <c r="B413" s="38"/>
      <c r="C413" s="39"/>
      <c r="D413" s="248" t="s">
        <v>268</v>
      </c>
      <c r="E413" s="39"/>
      <c r="F413" s="249" t="s">
        <v>1060</v>
      </c>
      <c r="G413" s="39"/>
      <c r="H413" s="39"/>
      <c r="I413" s="234"/>
      <c r="J413" s="39"/>
      <c r="K413" s="39"/>
      <c r="L413" s="43"/>
      <c r="M413" s="235"/>
      <c r="N413" s="236"/>
      <c r="O413" s="90"/>
      <c r="P413" s="90"/>
      <c r="Q413" s="90"/>
      <c r="R413" s="90"/>
      <c r="S413" s="90"/>
      <c r="T413" s="91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T413" s="15" t="s">
        <v>268</v>
      </c>
      <c r="AU413" s="15" t="s">
        <v>94</v>
      </c>
    </row>
    <row r="414" s="13" customFormat="1">
      <c r="A414" s="13"/>
      <c r="B414" s="237"/>
      <c r="C414" s="238"/>
      <c r="D414" s="232" t="s">
        <v>260</v>
      </c>
      <c r="E414" s="239" t="s">
        <v>1</v>
      </c>
      <c r="F414" s="240" t="s">
        <v>1548</v>
      </c>
      <c r="G414" s="238"/>
      <c r="H414" s="241">
        <v>155.40000000000001</v>
      </c>
      <c r="I414" s="242"/>
      <c r="J414" s="238"/>
      <c r="K414" s="238"/>
      <c r="L414" s="243"/>
      <c r="M414" s="244"/>
      <c r="N414" s="245"/>
      <c r="O414" s="245"/>
      <c r="P414" s="245"/>
      <c r="Q414" s="245"/>
      <c r="R414" s="245"/>
      <c r="S414" s="245"/>
      <c r="T414" s="24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7" t="s">
        <v>260</v>
      </c>
      <c r="AU414" s="247" t="s">
        <v>94</v>
      </c>
      <c r="AV414" s="13" t="s">
        <v>94</v>
      </c>
      <c r="AW414" s="13" t="s">
        <v>38</v>
      </c>
      <c r="AX414" s="13" t="s">
        <v>91</v>
      </c>
      <c r="AY414" s="247" t="s">
        <v>192</v>
      </c>
    </row>
    <row r="415" s="2" customFormat="1" ht="16.5" customHeight="1">
      <c r="A415" s="37"/>
      <c r="B415" s="38"/>
      <c r="C415" s="219" t="s">
        <v>765</v>
      </c>
      <c r="D415" s="219" t="s">
        <v>193</v>
      </c>
      <c r="E415" s="220" t="s">
        <v>1062</v>
      </c>
      <c r="F415" s="221" t="s">
        <v>1063</v>
      </c>
      <c r="G415" s="222" t="s">
        <v>316</v>
      </c>
      <c r="H415" s="223">
        <v>111</v>
      </c>
      <c r="I415" s="224"/>
      <c r="J415" s="225">
        <f>ROUND(I415*H415,2)</f>
        <v>0</v>
      </c>
      <c r="K415" s="221" t="s">
        <v>266</v>
      </c>
      <c r="L415" s="43"/>
      <c r="M415" s="226" t="s">
        <v>1</v>
      </c>
      <c r="N415" s="227" t="s">
        <v>48</v>
      </c>
      <c r="O415" s="90"/>
      <c r="P415" s="228">
        <f>O415*H415</f>
        <v>0</v>
      </c>
      <c r="Q415" s="228">
        <v>0</v>
      </c>
      <c r="R415" s="228">
        <f>Q415*H415</f>
        <v>0</v>
      </c>
      <c r="S415" s="228">
        <v>0</v>
      </c>
      <c r="T415" s="229">
        <f>S415*H415</f>
        <v>0</v>
      </c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R415" s="230" t="s">
        <v>209</v>
      </c>
      <c r="AT415" s="230" t="s">
        <v>193</v>
      </c>
      <c r="AU415" s="230" t="s">
        <v>94</v>
      </c>
      <c r="AY415" s="15" t="s">
        <v>192</v>
      </c>
      <c r="BE415" s="231">
        <f>IF(N415="základní",J415,0)</f>
        <v>0</v>
      </c>
      <c r="BF415" s="231">
        <f>IF(N415="snížená",J415,0)</f>
        <v>0</v>
      </c>
      <c r="BG415" s="231">
        <f>IF(N415="zákl. přenesená",J415,0)</f>
        <v>0</v>
      </c>
      <c r="BH415" s="231">
        <f>IF(N415="sníž. přenesená",J415,0)</f>
        <v>0</v>
      </c>
      <c r="BI415" s="231">
        <f>IF(N415="nulová",J415,0)</f>
        <v>0</v>
      </c>
      <c r="BJ415" s="15" t="s">
        <v>91</v>
      </c>
      <c r="BK415" s="231">
        <f>ROUND(I415*H415,2)</f>
        <v>0</v>
      </c>
      <c r="BL415" s="15" t="s">
        <v>209</v>
      </c>
      <c r="BM415" s="230" t="s">
        <v>1064</v>
      </c>
    </row>
    <row r="416" s="2" customFormat="1">
      <c r="A416" s="37"/>
      <c r="B416" s="38"/>
      <c r="C416" s="39"/>
      <c r="D416" s="232" t="s">
        <v>199</v>
      </c>
      <c r="E416" s="39"/>
      <c r="F416" s="233" t="s">
        <v>1065</v>
      </c>
      <c r="G416" s="39"/>
      <c r="H416" s="39"/>
      <c r="I416" s="234"/>
      <c r="J416" s="39"/>
      <c r="K416" s="39"/>
      <c r="L416" s="43"/>
      <c r="M416" s="235"/>
      <c r="N416" s="236"/>
      <c r="O416" s="90"/>
      <c r="P416" s="90"/>
      <c r="Q416" s="90"/>
      <c r="R416" s="90"/>
      <c r="S416" s="90"/>
      <c r="T416" s="91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T416" s="15" t="s">
        <v>199</v>
      </c>
      <c r="AU416" s="15" t="s">
        <v>94</v>
      </c>
    </row>
    <row r="417" s="2" customFormat="1">
      <c r="A417" s="37"/>
      <c r="B417" s="38"/>
      <c r="C417" s="39"/>
      <c r="D417" s="248" t="s">
        <v>268</v>
      </c>
      <c r="E417" s="39"/>
      <c r="F417" s="249" t="s">
        <v>1066</v>
      </c>
      <c r="G417" s="39"/>
      <c r="H417" s="39"/>
      <c r="I417" s="234"/>
      <c r="J417" s="39"/>
      <c r="K417" s="39"/>
      <c r="L417" s="43"/>
      <c r="M417" s="235"/>
      <c r="N417" s="236"/>
      <c r="O417" s="90"/>
      <c r="P417" s="90"/>
      <c r="Q417" s="90"/>
      <c r="R417" s="90"/>
      <c r="S417" s="90"/>
      <c r="T417" s="91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T417" s="15" t="s">
        <v>268</v>
      </c>
      <c r="AU417" s="15" t="s">
        <v>94</v>
      </c>
    </row>
    <row r="418" s="13" customFormat="1">
      <c r="A418" s="13"/>
      <c r="B418" s="237"/>
      <c r="C418" s="238"/>
      <c r="D418" s="232" t="s">
        <v>260</v>
      </c>
      <c r="E418" s="239" t="s">
        <v>1</v>
      </c>
      <c r="F418" s="240" t="s">
        <v>925</v>
      </c>
      <c r="G418" s="238"/>
      <c r="H418" s="241">
        <v>111</v>
      </c>
      <c r="I418" s="242"/>
      <c r="J418" s="238"/>
      <c r="K418" s="238"/>
      <c r="L418" s="243"/>
      <c r="M418" s="244"/>
      <c r="N418" s="245"/>
      <c r="O418" s="245"/>
      <c r="P418" s="245"/>
      <c r="Q418" s="245"/>
      <c r="R418" s="245"/>
      <c r="S418" s="245"/>
      <c r="T418" s="246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7" t="s">
        <v>260</v>
      </c>
      <c r="AU418" s="247" t="s">
        <v>94</v>
      </c>
      <c r="AV418" s="13" t="s">
        <v>94</v>
      </c>
      <c r="AW418" s="13" t="s">
        <v>38</v>
      </c>
      <c r="AX418" s="13" t="s">
        <v>83</v>
      </c>
      <c r="AY418" s="247" t="s">
        <v>192</v>
      </c>
    </row>
    <row r="419" s="2" customFormat="1" ht="16.5" customHeight="1">
      <c r="A419" s="37"/>
      <c r="B419" s="38"/>
      <c r="C419" s="219" t="s">
        <v>769</v>
      </c>
      <c r="D419" s="219" t="s">
        <v>193</v>
      </c>
      <c r="E419" s="220" t="s">
        <v>1068</v>
      </c>
      <c r="F419" s="221" t="s">
        <v>1069</v>
      </c>
      <c r="G419" s="222" t="s">
        <v>298</v>
      </c>
      <c r="H419" s="223">
        <v>222</v>
      </c>
      <c r="I419" s="224"/>
      <c r="J419" s="225">
        <f>ROUND(I419*H419,2)</f>
        <v>0</v>
      </c>
      <c r="K419" s="221" t="s">
        <v>266</v>
      </c>
      <c r="L419" s="43"/>
      <c r="M419" s="226" t="s">
        <v>1</v>
      </c>
      <c r="N419" s="227" t="s">
        <v>48</v>
      </c>
      <c r="O419" s="90"/>
      <c r="P419" s="228">
        <f>O419*H419</f>
        <v>0</v>
      </c>
      <c r="Q419" s="228">
        <v>0</v>
      </c>
      <c r="R419" s="228">
        <f>Q419*H419</f>
        <v>0</v>
      </c>
      <c r="S419" s="228">
        <v>0.01</v>
      </c>
      <c r="T419" s="229">
        <f>S419*H419</f>
        <v>2.2200000000000002</v>
      </c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R419" s="230" t="s">
        <v>209</v>
      </c>
      <c r="AT419" s="230" t="s">
        <v>193</v>
      </c>
      <c r="AU419" s="230" t="s">
        <v>94</v>
      </c>
      <c r="AY419" s="15" t="s">
        <v>192</v>
      </c>
      <c r="BE419" s="231">
        <f>IF(N419="základní",J419,0)</f>
        <v>0</v>
      </c>
      <c r="BF419" s="231">
        <f>IF(N419="snížená",J419,0)</f>
        <v>0</v>
      </c>
      <c r="BG419" s="231">
        <f>IF(N419="zákl. přenesená",J419,0)</f>
        <v>0</v>
      </c>
      <c r="BH419" s="231">
        <f>IF(N419="sníž. přenesená",J419,0)</f>
        <v>0</v>
      </c>
      <c r="BI419" s="231">
        <f>IF(N419="nulová",J419,0)</f>
        <v>0</v>
      </c>
      <c r="BJ419" s="15" t="s">
        <v>91</v>
      </c>
      <c r="BK419" s="231">
        <f>ROUND(I419*H419,2)</f>
        <v>0</v>
      </c>
      <c r="BL419" s="15" t="s">
        <v>209</v>
      </c>
      <c r="BM419" s="230" t="s">
        <v>1070</v>
      </c>
    </row>
    <row r="420" s="2" customFormat="1">
      <c r="A420" s="37"/>
      <c r="B420" s="38"/>
      <c r="C420" s="39"/>
      <c r="D420" s="232" t="s">
        <v>199</v>
      </c>
      <c r="E420" s="39"/>
      <c r="F420" s="233" t="s">
        <v>1071</v>
      </c>
      <c r="G420" s="39"/>
      <c r="H420" s="39"/>
      <c r="I420" s="234"/>
      <c r="J420" s="39"/>
      <c r="K420" s="39"/>
      <c r="L420" s="43"/>
      <c r="M420" s="235"/>
      <c r="N420" s="236"/>
      <c r="O420" s="90"/>
      <c r="P420" s="90"/>
      <c r="Q420" s="90"/>
      <c r="R420" s="90"/>
      <c r="S420" s="90"/>
      <c r="T420" s="91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T420" s="15" t="s">
        <v>199</v>
      </c>
      <c r="AU420" s="15" t="s">
        <v>94</v>
      </c>
    </row>
    <row r="421" s="2" customFormat="1">
      <c r="A421" s="37"/>
      <c r="B421" s="38"/>
      <c r="C421" s="39"/>
      <c r="D421" s="248" t="s">
        <v>268</v>
      </c>
      <c r="E421" s="39"/>
      <c r="F421" s="249" t="s">
        <v>1072</v>
      </c>
      <c r="G421" s="39"/>
      <c r="H421" s="39"/>
      <c r="I421" s="234"/>
      <c r="J421" s="39"/>
      <c r="K421" s="39"/>
      <c r="L421" s="43"/>
      <c r="M421" s="235"/>
      <c r="N421" s="236"/>
      <c r="O421" s="90"/>
      <c r="P421" s="90"/>
      <c r="Q421" s="90"/>
      <c r="R421" s="90"/>
      <c r="S421" s="90"/>
      <c r="T421" s="91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T421" s="15" t="s">
        <v>268</v>
      </c>
      <c r="AU421" s="15" t="s">
        <v>94</v>
      </c>
    </row>
    <row r="422" s="13" customFormat="1">
      <c r="A422" s="13"/>
      <c r="B422" s="237"/>
      <c r="C422" s="238"/>
      <c r="D422" s="232" t="s">
        <v>260</v>
      </c>
      <c r="E422" s="239" t="s">
        <v>1</v>
      </c>
      <c r="F422" s="240" t="s">
        <v>1549</v>
      </c>
      <c r="G422" s="238"/>
      <c r="H422" s="241">
        <v>222</v>
      </c>
      <c r="I422" s="242"/>
      <c r="J422" s="238"/>
      <c r="K422" s="238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260</v>
      </c>
      <c r="AU422" s="247" t="s">
        <v>94</v>
      </c>
      <c r="AV422" s="13" t="s">
        <v>94</v>
      </c>
      <c r="AW422" s="13" t="s">
        <v>38</v>
      </c>
      <c r="AX422" s="13" t="s">
        <v>91</v>
      </c>
      <c r="AY422" s="247" t="s">
        <v>192</v>
      </c>
    </row>
    <row r="423" s="12" customFormat="1" ht="22.8" customHeight="1">
      <c r="A423" s="12"/>
      <c r="B423" s="203"/>
      <c r="C423" s="204"/>
      <c r="D423" s="205" t="s">
        <v>82</v>
      </c>
      <c r="E423" s="217" t="s">
        <v>1074</v>
      </c>
      <c r="F423" s="217" t="s">
        <v>1075</v>
      </c>
      <c r="G423" s="204"/>
      <c r="H423" s="204"/>
      <c r="I423" s="207"/>
      <c r="J423" s="218">
        <f>BK423</f>
        <v>0</v>
      </c>
      <c r="K423" s="204"/>
      <c r="L423" s="209"/>
      <c r="M423" s="210"/>
      <c r="N423" s="211"/>
      <c r="O423" s="211"/>
      <c r="P423" s="212">
        <f>SUM(P424:P432)</f>
        <v>0</v>
      </c>
      <c r="Q423" s="211"/>
      <c r="R423" s="212">
        <f>SUM(R424:R432)</f>
        <v>0</v>
      </c>
      <c r="S423" s="211"/>
      <c r="T423" s="213">
        <f>SUM(T424:T432)</f>
        <v>0</v>
      </c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R423" s="214" t="s">
        <v>91</v>
      </c>
      <c r="AT423" s="215" t="s">
        <v>82</v>
      </c>
      <c r="AU423" s="215" t="s">
        <v>91</v>
      </c>
      <c r="AY423" s="214" t="s">
        <v>192</v>
      </c>
      <c r="BK423" s="216">
        <f>SUM(BK424:BK432)</f>
        <v>0</v>
      </c>
    </row>
    <row r="424" s="2" customFormat="1" ht="44.25" customHeight="1">
      <c r="A424" s="37"/>
      <c r="B424" s="38"/>
      <c r="C424" s="219" t="s">
        <v>774</v>
      </c>
      <c r="D424" s="219" t="s">
        <v>193</v>
      </c>
      <c r="E424" s="220" t="s">
        <v>1077</v>
      </c>
      <c r="F424" s="221" t="s">
        <v>461</v>
      </c>
      <c r="G424" s="222" t="s">
        <v>334</v>
      </c>
      <c r="H424" s="223">
        <v>39.960000000000001</v>
      </c>
      <c r="I424" s="224"/>
      <c r="J424" s="225">
        <f>ROUND(I424*H424,2)</f>
        <v>0</v>
      </c>
      <c r="K424" s="221" t="s">
        <v>364</v>
      </c>
      <c r="L424" s="43"/>
      <c r="M424" s="226" t="s">
        <v>1</v>
      </c>
      <c r="N424" s="227" t="s">
        <v>48</v>
      </c>
      <c r="O424" s="90"/>
      <c r="P424" s="228">
        <f>O424*H424</f>
        <v>0</v>
      </c>
      <c r="Q424" s="228">
        <v>0</v>
      </c>
      <c r="R424" s="228">
        <f>Q424*H424</f>
        <v>0</v>
      </c>
      <c r="S424" s="228">
        <v>0</v>
      </c>
      <c r="T424" s="229">
        <f>S424*H424</f>
        <v>0</v>
      </c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R424" s="230" t="s">
        <v>209</v>
      </c>
      <c r="AT424" s="230" t="s">
        <v>193</v>
      </c>
      <c r="AU424" s="230" t="s">
        <v>94</v>
      </c>
      <c r="AY424" s="15" t="s">
        <v>192</v>
      </c>
      <c r="BE424" s="231">
        <f>IF(N424="základní",J424,0)</f>
        <v>0</v>
      </c>
      <c r="BF424" s="231">
        <f>IF(N424="snížená",J424,0)</f>
        <v>0</v>
      </c>
      <c r="BG424" s="231">
        <f>IF(N424="zákl. přenesená",J424,0)</f>
        <v>0</v>
      </c>
      <c r="BH424" s="231">
        <f>IF(N424="sníž. přenesená",J424,0)</f>
        <v>0</v>
      </c>
      <c r="BI424" s="231">
        <f>IF(N424="nulová",J424,0)</f>
        <v>0</v>
      </c>
      <c r="BJ424" s="15" t="s">
        <v>91</v>
      </c>
      <c r="BK424" s="231">
        <f>ROUND(I424*H424,2)</f>
        <v>0</v>
      </c>
      <c r="BL424" s="15" t="s">
        <v>209</v>
      </c>
      <c r="BM424" s="230" t="s">
        <v>1550</v>
      </c>
    </row>
    <row r="425" s="2" customFormat="1">
      <c r="A425" s="37"/>
      <c r="B425" s="38"/>
      <c r="C425" s="39"/>
      <c r="D425" s="232" t="s">
        <v>199</v>
      </c>
      <c r="E425" s="39"/>
      <c r="F425" s="233" t="s">
        <v>461</v>
      </c>
      <c r="G425" s="39"/>
      <c r="H425" s="39"/>
      <c r="I425" s="234"/>
      <c r="J425" s="39"/>
      <c r="K425" s="39"/>
      <c r="L425" s="43"/>
      <c r="M425" s="235"/>
      <c r="N425" s="236"/>
      <c r="O425" s="90"/>
      <c r="P425" s="90"/>
      <c r="Q425" s="90"/>
      <c r="R425" s="90"/>
      <c r="S425" s="90"/>
      <c r="T425" s="91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T425" s="15" t="s">
        <v>199</v>
      </c>
      <c r="AU425" s="15" t="s">
        <v>94</v>
      </c>
    </row>
    <row r="426" s="2" customFormat="1">
      <c r="A426" s="37"/>
      <c r="B426" s="38"/>
      <c r="C426" s="39"/>
      <c r="D426" s="248" t="s">
        <v>268</v>
      </c>
      <c r="E426" s="39"/>
      <c r="F426" s="249" t="s">
        <v>1079</v>
      </c>
      <c r="G426" s="39"/>
      <c r="H426" s="39"/>
      <c r="I426" s="234"/>
      <c r="J426" s="39"/>
      <c r="K426" s="39"/>
      <c r="L426" s="43"/>
      <c r="M426" s="235"/>
      <c r="N426" s="236"/>
      <c r="O426" s="90"/>
      <c r="P426" s="90"/>
      <c r="Q426" s="90"/>
      <c r="R426" s="90"/>
      <c r="S426" s="90"/>
      <c r="T426" s="91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T426" s="15" t="s">
        <v>268</v>
      </c>
      <c r="AU426" s="15" t="s">
        <v>94</v>
      </c>
    </row>
    <row r="427" s="13" customFormat="1">
      <c r="A427" s="13"/>
      <c r="B427" s="237"/>
      <c r="C427" s="238"/>
      <c r="D427" s="232" t="s">
        <v>260</v>
      </c>
      <c r="E427" s="239" t="s">
        <v>1</v>
      </c>
      <c r="F427" s="240" t="s">
        <v>1543</v>
      </c>
      <c r="G427" s="238"/>
      <c r="H427" s="241">
        <v>39.960000000000001</v>
      </c>
      <c r="I427" s="242"/>
      <c r="J427" s="238"/>
      <c r="K427" s="238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94</v>
      </c>
      <c r="AV427" s="13" t="s">
        <v>94</v>
      </c>
      <c r="AW427" s="13" t="s">
        <v>38</v>
      </c>
      <c r="AX427" s="13" t="s">
        <v>91</v>
      </c>
      <c r="AY427" s="247" t="s">
        <v>192</v>
      </c>
    </row>
    <row r="428" s="2" customFormat="1" ht="44.25" customHeight="1">
      <c r="A428" s="37"/>
      <c r="B428" s="38"/>
      <c r="C428" s="219" t="s">
        <v>778</v>
      </c>
      <c r="D428" s="219" t="s">
        <v>193</v>
      </c>
      <c r="E428" s="220" t="s">
        <v>1082</v>
      </c>
      <c r="F428" s="221" t="s">
        <v>1083</v>
      </c>
      <c r="G428" s="222" t="s">
        <v>334</v>
      </c>
      <c r="H428" s="223">
        <v>37.740000000000002</v>
      </c>
      <c r="I428" s="224"/>
      <c r="J428" s="225">
        <f>ROUND(I428*H428,2)</f>
        <v>0</v>
      </c>
      <c r="K428" s="221" t="s">
        <v>364</v>
      </c>
      <c r="L428" s="43"/>
      <c r="M428" s="226" t="s">
        <v>1</v>
      </c>
      <c r="N428" s="227" t="s">
        <v>48</v>
      </c>
      <c r="O428" s="90"/>
      <c r="P428" s="228">
        <f>O428*H428</f>
        <v>0</v>
      </c>
      <c r="Q428" s="228">
        <v>0</v>
      </c>
      <c r="R428" s="228">
        <f>Q428*H428</f>
        <v>0</v>
      </c>
      <c r="S428" s="228">
        <v>0</v>
      </c>
      <c r="T428" s="229">
        <f>S428*H428</f>
        <v>0</v>
      </c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R428" s="230" t="s">
        <v>209</v>
      </c>
      <c r="AT428" s="230" t="s">
        <v>193</v>
      </c>
      <c r="AU428" s="230" t="s">
        <v>94</v>
      </c>
      <c r="AY428" s="15" t="s">
        <v>192</v>
      </c>
      <c r="BE428" s="231">
        <f>IF(N428="základní",J428,0)</f>
        <v>0</v>
      </c>
      <c r="BF428" s="231">
        <f>IF(N428="snížená",J428,0)</f>
        <v>0</v>
      </c>
      <c r="BG428" s="231">
        <f>IF(N428="zákl. přenesená",J428,0)</f>
        <v>0</v>
      </c>
      <c r="BH428" s="231">
        <f>IF(N428="sníž. přenesená",J428,0)</f>
        <v>0</v>
      </c>
      <c r="BI428" s="231">
        <f>IF(N428="nulová",J428,0)</f>
        <v>0</v>
      </c>
      <c r="BJ428" s="15" t="s">
        <v>91</v>
      </c>
      <c r="BK428" s="231">
        <f>ROUND(I428*H428,2)</f>
        <v>0</v>
      </c>
      <c r="BL428" s="15" t="s">
        <v>209</v>
      </c>
      <c r="BM428" s="230" t="s">
        <v>1551</v>
      </c>
    </row>
    <row r="429" s="2" customFormat="1">
      <c r="A429" s="37"/>
      <c r="B429" s="38"/>
      <c r="C429" s="39"/>
      <c r="D429" s="232" t="s">
        <v>199</v>
      </c>
      <c r="E429" s="39"/>
      <c r="F429" s="233" t="s">
        <v>1083</v>
      </c>
      <c r="G429" s="39"/>
      <c r="H429" s="39"/>
      <c r="I429" s="234"/>
      <c r="J429" s="39"/>
      <c r="K429" s="39"/>
      <c r="L429" s="43"/>
      <c r="M429" s="235"/>
      <c r="N429" s="236"/>
      <c r="O429" s="90"/>
      <c r="P429" s="90"/>
      <c r="Q429" s="90"/>
      <c r="R429" s="90"/>
      <c r="S429" s="90"/>
      <c r="T429" s="91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T429" s="15" t="s">
        <v>199</v>
      </c>
      <c r="AU429" s="15" t="s">
        <v>94</v>
      </c>
    </row>
    <row r="430" s="2" customFormat="1">
      <c r="A430" s="37"/>
      <c r="B430" s="38"/>
      <c r="C430" s="39"/>
      <c r="D430" s="248" t="s">
        <v>268</v>
      </c>
      <c r="E430" s="39"/>
      <c r="F430" s="249" t="s">
        <v>1085</v>
      </c>
      <c r="G430" s="39"/>
      <c r="H430" s="39"/>
      <c r="I430" s="234"/>
      <c r="J430" s="39"/>
      <c r="K430" s="39"/>
      <c r="L430" s="43"/>
      <c r="M430" s="235"/>
      <c r="N430" s="236"/>
      <c r="O430" s="90"/>
      <c r="P430" s="90"/>
      <c r="Q430" s="90"/>
      <c r="R430" s="90"/>
      <c r="S430" s="90"/>
      <c r="T430" s="91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T430" s="15" t="s">
        <v>268</v>
      </c>
      <c r="AU430" s="15" t="s">
        <v>94</v>
      </c>
    </row>
    <row r="431" s="13" customFormat="1">
      <c r="A431" s="13"/>
      <c r="B431" s="237"/>
      <c r="C431" s="238"/>
      <c r="D431" s="232" t="s">
        <v>260</v>
      </c>
      <c r="E431" s="239" t="s">
        <v>1</v>
      </c>
      <c r="F431" s="240" t="s">
        <v>1541</v>
      </c>
      <c r="G431" s="238"/>
      <c r="H431" s="241">
        <v>28.305</v>
      </c>
      <c r="I431" s="242"/>
      <c r="J431" s="238"/>
      <c r="K431" s="238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94</v>
      </c>
      <c r="AV431" s="13" t="s">
        <v>94</v>
      </c>
      <c r="AW431" s="13" t="s">
        <v>38</v>
      </c>
      <c r="AX431" s="13" t="s">
        <v>83</v>
      </c>
      <c r="AY431" s="247" t="s">
        <v>192</v>
      </c>
    </row>
    <row r="432" s="13" customFormat="1">
      <c r="A432" s="13"/>
      <c r="B432" s="237"/>
      <c r="C432" s="238"/>
      <c r="D432" s="232" t="s">
        <v>260</v>
      </c>
      <c r="E432" s="239" t="s">
        <v>1</v>
      </c>
      <c r="F432" s="240" t="s">
        <v>1542</v>
      </c>
      <c r="G432" s="238"/>
      <c r="H432" s="241">
        <v>9.4350000000000005</v>
      </c>
      <c r="I432" s="242"/>
      <c r="J432" s="238"/>
      <c r="K432" s="238"/>
      <c r="L432" s="243"/>
      <c r="M432" s="265"/>
      <c r="N432" s="266"/>
      <c r="O432" s="266"/>
      <c r="P432" s="266"/>
      <c r="Q432" s="266"/>
      <c r="R432" s="266"/>
      <c r="S432" s="266"/>
      <c r="T432" s="267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7" t="s">
        <v>260</v>
      </c>
      <c r="AU432" s="247" t="s">
        <v>94</v>
      </c>
      <c r="AV432" s="13" t="s">
        <v>94</v>
      </c>
      <c r="AW432" s="13" t="s">
        <v>38</v>
      </c>
      <c r="AX432" s="13" t="s">
        <v>83</v>
      </c>
      <c r="AY432" s="247" t="s">
        <v>192</v>
      </c>
    </row>
    <row r="433" s="2" customFormat="1" ht="6.96" customHeight="1">
      <c r="A433" s="37"/>
      <c r="B433" s="65"/>
      <c r="C433" s="66"/>
      <c r="D433" s="66"/>
      <c r="E433" s="66"/>
      <c r="F433" s="66"/>
      <c r="G433" s="66"/>
      <c r="H433" s="66"/>
      <c r="I433" s="66"/>
      <c r="J433" s="66"/>
      <c r="K433" s="66"/>
      <c r="L433" s="43"/>
      <c r="M433" s="37"/>
      <c r="O433" s="37"/>
      <c r="P433" s="37"/>
      <c r="Q433" s="37"/>
      <c r="R433" s="37"/>
      <c r="S433" s="37"/>
      <c r="T433" s="37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</row>
  </sheetData>
  <sheetProtection sheet="1" autoFilter="0" formatColumns="0" formatRows="0" objects="1" scenarios="1" spinCount="100000" saltValue="HsMZRZyDoVbFVJskNslVNp9ip16Xeh/PcAFjbnEprKuiS08L45Y+bjx/XTsetA/OHDmWkB4WeK5NVPNcKsQvRQ==" hashValue="tm6OwOuhnrHj27zMqy1oCjtkCCNJCzZa2XosXxF331OUATa64MZD4SFr7PPPI1oOEkayx3ZMsSPU3FCaKkvh3A==" algorithmName="SHA-512" password="CC35"/>
  <autoFilter ref="C122:K432"/>
  <mergeCells count="9">
    <mergeCell ref="E7:H7"/>
    <mergeCell ref="E9:H9"/>
    <mergeCell ref="E18:H18"/>
    <mergeCell ref="E27:H27"/>
    <mergeCell ref="E84:H84"/>
    <mergeCell ref="E86:H86"/>
    <mergeCell ref="E113:H113"/>
    <mergeCell ref="E115:H115"/>
    <mergeCell ref="L2:V2"/>
  </mergeCells>
  <hyperlinks>
    <hyperlink ref="F128" r:id="rId1" display="https://podminky.urs.cz/item/CS_URS_2023_01/113107223"/>
    <hyperlink ref="F132" r:id="rId2" display="https://podminky.urs.cz/item/CS_URS_2023_01/113107243"/>
    <hyperlink ref="F136" r:id="rId3" display="https://podminky.urs.cz/item/CS_URS_2023_01/113154263"/>
    <hyperlink ref="F143" r:id="rId4" display="https://podminky.urs.cz/item/CS_URS_2023_01/119001421"/>
    <hyperlink ref="F147" r:id="rId5" display="https://podminky.urs.cz/item/CS_URS_2023_01/120001101"/>
    <hyperlink ref="F151" r:id="rId6" display="https://podminky.urs.cz/item/CS_URS_2023_01/132212231"/>
    <hyperlink ref="F155" r:id="rId7" display="https://podminky.urs.cz/item/CS_URS_2023_02/132254204"/>
    <hyperlink ref="F160" r:id="rId8" display="https://podminky.urs.cz/item/CS_URS_2023_01/132312231"/>
    <hyperlink ref="F164" r:id="rId9" display="https://podminky.urs.cz/item/CS_URS_2023_01/132354204"/>
    <hyperlink ref="F169" r:id="rId10" display="https://podminky.urs.cz/item/CS_URS_2023_01/132454204"/>
    <hyperlink ref="F174" r:id="rId11" display="https://podminky.urs.cz/item/CS_URS_2023_01/151101101"/>
    <hyperlink ref="F178" r:id="rId12" display="https://podminky.urs.cz/item/CS_URS_2023_01/151101111"/>
    <hyperlink ref="F182" r:id="rId13" display="https://podminky.urs.cz/item/CS_URS_2023_01/162251101"/>
    <hyperlink ref="F187" r:id="rId14" display="https://podminky.urs.cz/item/CS_URS_2023_01/162251121"/>
    <hyperlink ref="F192" r:id="rId15" display="https://podminky.urs.cz/item/CS_URS_2023_01/162751137"/>
    <hyperlink ref="F196" r:id="rId16" display="https://podminky.urs.cz/item/CS_URS_2023_01/162751139"/>
    <hyperlink ref="F200" r:id="rId17" display="https://podminky.urs.cz/item/CS_URS_2023_01/167151111"/>
    <hyperlink ref="F205" r:id="rId18" display="https://podminky.urs.cz/item/CS_URS_2023_01/167151112"/>
    <hyperlink ref="F210" r:id="rId19" display="https://podminky.urs.cz/item/CS_URS_2023_01/171201231"/>
    <hyperlink ref="F214" r:id="rId20" display="https://podminky.urs.cz/item/CS_URS_2023_01/171251201"/>
    <hyperlink ref="F220" r:id="rId21" display="https://podminky.urs.cz/item/CS_URS_2023_01/174101101"/>
    <hyperlink ref="F224" r:id="rId22" display="https://podminky.urs.cz/item/CS_URS_2023_01/175151101"/>
    <hyperlink ref="F229" r:id="rId23" display="https://podminky.urs.cz/item/CS_URS_2023_01/451573111"/>
    <hyperlink ref="F233" r:id="rId24" display="https://podminky.urs.cz/item/CS_URS_2023_01/452313151"/>
    <hyperlink ref="F237" r:id="rId25" display="https://podminky.urs.cz/item/CS_URS_2023_01/452353101"/>
    <hyperlink ref="F242" r:id="rId26" display="https://podminky.urs.cz/item/CS_URS_2023_02/564851111"/>
    <hyperlink ref="F246" r:id="rId27" display="https://podminky.urs.cz/item/CS_URS_2023_02/564871116"/>
    <hyperlink ref="F250" r:id="rId28" display="https://podminky.urs.cz/item/CS_URS_2023_01/573111112"/>
    <hyperlink ref="F254" r:id="rId29" display="https://podminky.urs.cz/item/CS_URS_2023_01/573211111"/>
    <hyperlink ref="F258" r:id="rId30" display="https://podminky.urs.cz/item/CS_URS_2023_01/577144111"/>
    <hyperlink ref="F262" r:id="rId31" display="https://podminky.urs.cz/item/CS_URS_2023_01/577145112"/>
    <hyperlink ref="F266" r:id="rId32" display="https://podminky.urs.cz/item/CS_URS_2023_01/599141111"/>
    <hyperlink ref="F270" r:id="rId33" display="https://podminky.urs.cz/item/CS_URS_2023_01/919121212"/>
    <hyperlink ref="F274" r:id="rId34" display="https://podminky.urs.cz/item/CS_URS_2023_01/919731123"/>
    <hyperlink ref="F282" r:id="rId35" display="https://podminky.urs.cz/item/CS_URS_2023_01/892241111"/>
    <hyperlink ref="F285" r:id="rId36" display="https://podminky.urs.cz/item/CS_URS_2023_01/892273122"/>
    <hyperlink ref="F288" r:id="rId37" display="https://podminky.urs.cz/item/CS_URS_2023_01/899722114"/>
    <hyperlink ref="F291" r:id="rId38" display="https://podminky.urs.cz/item/CS_URS_2023_01/871241211"/>
    <hyperlink ref="F296" r:id="rId39" display="https://podminky.urs.cz/item/CS_URS_2023_01/899721111"/>
    <hyperlink ref="F299" r:id="rId40" display="https://podminky.urs.cz/item/CS_URS_2023_01/877241101"/>
    <hyperlink ref="F315" r:id="rId41" display="https://podminky.urs.cz/item/CS_URS_2023_01/891241112"/>
    <hyperlink ref="F321" r:id="rId42" display="https://podminky.urs.cz/item/CS_URS_2023_01/899401112"/>
    <hyperlink ref="F331" r:id="rId43" display="https://podminky.urs.cz/item/CS_URS_2023_01/891249111"/>
    <hyperlink ref="F334" r:id="rId44" display="https://podminky.urs.cz/item/CS_URS_2023_01/899401111"/>
    <hyperlink ref="F343" r:id="rId45" display="https://podminky.urs.cz/item/CS_URS_2023_01/899331111"/>
    <hyperlink ref="F347" r:id="rId46" display="https://podminky.urs.cz/item/CS_URS_2023_01/899712111"/>
    <hyperlink ref="F357" r:id="rId47" display="https://podminky.urs.cz/item/CS_URS_2023_01/857242121"/>
    <hyperlink ref="F362" r:id="rId48" display="https://podminky.urs.cz/item/CS_URS_2023_01/857244122"/>
    <hyperlink ref="F371" r:id="rId49" display="https://podminky.urs.cz/item/CS_URS_2023_01/892372111"/>
    <hyperlink ref="F376" r:id="rId50" display="https://podminky.urs.cz/item/CS_URS_2023_01/919735112"/>
    <hyperlink ref="F380" r:id="rId51" display="https://podminky.urs.cz/item/CS_URS_2023_01/997013501"/>
    <hyperlink ref="F386" r:id="rId52" display="https://podminky.urs.cz/item/CS_URS_2023_01/997013509"/>
    <hyperlink ref="F392" r:id="rId53" display="https://podminky.urs.cz/item/CS_URS_2023_01/997221612"/>
    <hyperlink ref="F398" r:id="rId54" display="https://podminky.urs.cz/item/CS_URS_2023_01/998225111"/>
    <hyperlink ref="F404" r:id="rId55" display="https://podminky.urs.cz/item/CS_URS_2023_01/998276101"/>
    <hyperlink ref="F409" r:id="rId56" display="https://podminky.urs.cz/item/CS_URS_2023_01/119003217"/>
    <hyperlink ref="F413" r:id="rId57" display="https://podminky.urs.cz/item/CS_URS_2023_01/119003218"/>
    <hyperlink ref="F417" r:id="rId58" display="https://podminky.urs.cz/item/CS_URS_2023_01/919735111"/>
    <hyperlink ref="F421" r:id="rId59" display="https://podminky.urs.cz/item/CS_URS_2023_01/938908411"/>
    <hyperlink ref="F426" r:id="rId60" display="https://podminky.urs.cz/item/CS_URS_2023_02/997013873"/>
    <hyperlink ref="F430" r:id="rId61" display="https://podminky.urs.cz/item/CS_URS_2023_02/99701387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2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125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16.5" customHeight="1">
      <c r="A9" s="37"/>
      <c r="B9" s="43"/>
      <c r="C9" s="37"/>
      <c r="D9" s="37"/>
      <c r="E9" s="141" t="s">
        <v>1552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281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27</v>
      </c>
      <c r="G13" s="37"/>
      <c r="H13" s="37"/>
      <c r="I13" s="144" t="s">
        <v>28</v>
      </c>
      <c r="J13" s="145" t="s">
        <v>282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162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ROUND(J123,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ROUND((SUM(BE123:BE450)),  2)</f>
        <v>0</v>
      </c>
      <c r="G33" s="37"/>
      <c r="H33" s="37"/>
      <c r="I33" s="156">
        <v>0.20999999999999999</v>
      </c>
      <c r="J33" s="155">
        <f>ROUND(((SUM(BE123:BE450))*I33),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ROUND((SUM(BF123:BF450)),  2)</f>
        <v>0</v>
      </c>
      <c r="G34" s="37"/>
      <c r="H34" s="37"/>
      <c r="I34" s="156">
        <v>0.14999999999999999</v>
      </c>
      <c r="J34" s="155">
        <f>ROUND(((SUM(BF123:BF450))*I34),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ROUND((SUM(BG123:BG450)),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ROUND((SUM(BH123:BH450)),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ROUND((SUM(BI123:BI450)),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16.5" customHeight="1">
      <c r="A86" s="37"/>
      <c r="B86" s="38"/>
      <c r="C86" s="39"/>
      <c r="D86" s="39"/>
      <c r="E86" s="75" t="str">
        <f>E9</f>
        <v>2023_09_9. - Řad B2a, IO 03.09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J123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283</v>
      </c>
      <c r="E96" s="183"/>
      <c r="F96" s="183"/>
      <c r="G96" s="183"/>
      <c r="H96" s="183"/>
      <c r="I96" s="183"/>
      <c r="J96" s="184">
        <f>J124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284</v>
      </c>
      <c r="E97" s="189"/>
      <c r="F97" s="189"/>
      <c r="G97" s="189"/>
      <c r="H97" s="189"/>
      <c r="I97" s="189"/>
      <c r="J97" s="190">
        <f>J125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285</v>
      </c>
      <c r="E98" s="189"/>
      <c r="F98" s="189"/>
      <c r="G98" s="189"/>
      <c r="H98" s="189"/>
      <c r="I98" s="189"/>
      <c r="J98" s="190">
        <f>J226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286</v>
      </c>
      <c r="E99" s="189"/>
      <c r="F99" s="189"/>
      <c r="G99" s="189"/>
      <c r="H99" s="189"/>
      <c r="I99" s="189"/>
      <c r="J99" s="190">
        <f>J239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287</v>
      </c>
      <c r="E100" s="189"/>
      <c r="F100" s="189"/>
      <c r="G100" s="189"/>
      <c r="H100" s="189"/>
      <c r="I100" s="189"/>
      <c r="J100" s="190">
        <f>J276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6"/>
      <c r="C101" s="187"/>
      <c r="D101" s="188" t="s">
        <v>288</v>
      </c>
      <c r="E101" s="189"/>
      <c r="F101" s="189"/>
      <c r="G101" s="189"/>
      <c r="H101" s="189"/>
      <c r="I101" s="189"/>
      <c r="J101" s="190">
        <f>J391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6"/>
      <c r="C102" s="187"/>
      <c r="D102" s="188" t="s">
        <v>289</v>
      </c>
      <c r="E102" s="189"/>
      <c r="F102" s="189"/>
      <c r="G102" s="189"/>
      <c r="H102" s="189"/>
      <c r="I102" s="189"/>
      <c r="J102" s="190">
        <f>J424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6"/>
      <c r="C103" s="187"/>
      <c r="D103" s="188" t="s">
        <v>290</v>
      </c>
      <c r="E103" s="189"/>
      <c r="F103" s="189"/>
      <c r="G103" s="189"/>
      <c r="H103" s="189"/>
      <c r="I103" s="189"/>
      <c r="J103" s="190">
        <f>J441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2" customFormat="1" ht="21.84" customHeight="1">
      <c r="A104" s="37"/>
      <c r="B104" s="38"/>
      <c r="C104" s="39"/>
      <c r="D104" s="39"/>
      <c r="E104" s="39"/>
      <c r="F104" s="39"/>
      <c r="G104" s="39"/>
      <c r="H104" s="39"/>
      <c r="I104" s="39"/>
      <c r="J104" s="39"/>
      <c r="K104" s="39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hidden="1" s="2" customFormat="1" ht="6.96" customHeight="1">
      <c r="A105" s="37"/>
      <c r="B105" s="65"/>
      <c r="C105" s="66"/>
      <c r="D105" s="66"/>
      <c r="E105" s="66"/>
      <c r="F105" s="66"/>
      <c r="G105" s="66"/>
      <c r="H105" s="66"/>
      <c r="I105" s="66"/>
      <c r="J105" s="66"/>
      <c r="K105" s="66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hidden="1"/>
    <row r="107" hidden="1"/>
    <row r="108" hidden="1"/>
    <row r="109" s="2" customFormat="1" ht="6.96" customHeight="1">
      <c r="A109" s="37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24.96" customHeight="1">
      <c r="A110" s="37"/>
      <c r="B110" s="38"/>
      <c r="C110" s="21" t="s">
        <v>176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38"/>
      <c r="C111" s="39"/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175" t="str">
        <f>E7</f>
        <v>Vodovod Přestavlky</v>
      </c>
      <c r="F113" s="30"/>
      <c r="G113" s="30"/>
      <c r="H113" s="30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160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75" t="str">
        <f>E9</f>
        <v>2023_09_9. - Řad B2a, IO 03.09</v>
      </c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22</v>
      </c>
      <c r="D117" s="39"/>
      <c r="E117" s="39"/>
      <c r="F117" s="25" t="str">
        <f>F12</f>
        <v>Přestavlky u Čerčan</v>
      </c>
      <c r="G117" s="39"/>
      <c r="H117" s="39"/>
      <c r="I117" s="30" t="s">
        <v>24</v>
      </c>
      <c r="J117" s="78" t="str">
        <f>IF(J12="","",J12)</f>
        <v>1. 9. 2023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25.65" customHeight="1">
      <c r="A119" s="37"/>
      <c r="B119" s="38"/>
      <c r="C119" s="30" t="s">
        <v>30</v>
      </c>
      <c r="D119" s="39"/>
      <c r="E119" s="39"/>
      <c r="F119" s="25" t="str">
        <f>E15</f>
        <v>Přestavlky u Čerčan</v>
      </c>
      <c r="G119" s="39"/>
      <c r="H119" s="39"/>
      <c r="I119" s="30" t="s">
        <v>35</v>
      </c>
      <c r="J119" s="35" t="str">
        <f>E21</f>
        <v>Vodohospodářský rozvoj a výstavba a.s.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5.15" customHeight="1">
      <c r="A120" s="37"/>
      <c r="B120" s="38"/>
      <c r="C120" s="30" t="s">
        <v>33</v>
      </c>
      <c r="D120" s="39"/>
      <c r="E120" s="39"/>
      <c r="F120" s="25" t="str">
        <f>IF(E18="","",E18)</f>
        <v>Vyplň údaj</v>
      </c>
      <c r="G120" s="39"/>
      <c r="H120" s="39"/>
      <c r="I120" s="30" t="s">
        <v>39</v>
      </c>
      <c r="J120" s="35" t="str">
        <f>E24</f>
        <v>Dvořák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0.32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11" customFormat="1" ht="29.28" customHeight="1">
      <c r="A122" s="192"/>
      <c r="B122" s="193"/>
      <c r="C122" s="194" t="s">
        <v>177</v>
      </c>
      <c r="D122" s="195" t="s">
        <v>68</v>
      </c>
      <c r="E122" s="195" t="s">
        <v>64</v>
      </c>
      <c r="F122" s="195" t="s">
        <v>65</v>
      </c>
      <c r="G122" s="195" t="s">
        <v>178</v>
      </c>
      <c r="H122" s="195" t="s">
        <v>179</v>
      </c>
      <c r="I122" s="195" t="s">
        <v>180</v>
      </c>
      <c r="J122" s="195" t="s">
        <v>167</v>
      </c>
      <c r="K122" s="196" t="s">
        <v>181</v>
      </c>
      <c r="L122" s="197"/>
      <c r="M122" s="99" t="s">
        <v>1</v>
      </c>
      <c r="N122" s="100" t="s">
        <v>47</v>
      </c>
      <c r="O122" s="100" t="s">
        <v>182</v>
      </c>
      <c r="P122" s="100" t="s">
        <v>183</v>
      </c>
      <c r="Q122" s="100" t="s">
        <v>184</v>
      </c>
      <c r="R122" s="100" t="s">
        <v>185</v>
      </c>
      <c r="S122" s="100" t="s">
        <v>186</v>
      </c>
      <c r="T122" s="101" t="s">
        <v>187</v>
      </c>
      <c r="U122" s="192"/>
      <c r="V122" s="192"/>
      <c r="W122" s="192"/>
      <c r="X122" s="192"/>
      <c r="Y122" s="192"/>
      <c r="Z122" s="192"/>
      <c r="AA122" s="192"/>
      <c r="AB122" s="192"/>
      <c r="AC122" s="192"/>
      <c r="AD122" s="192"/>
      <c r="AE122" s="192"/>
    </row>
    <row r="123" s="2" customFormat="1" ht="22.8" customHeight="1">
      <c r="A123" s="37"/>
      <c r="B123" s="38"/>
      <c r="C123" s="106" t="s">
        <v>188</v>
      </c>
      <c r="D123" s="39"/>
      <c r="E123" s="39"/>
      <c r="F123" s="39"/>
      <c r="G123" s="39"/>
      <c r="H123" s="39"/>
      <c r="I123" s="39"/>
      <c r="J123" s="198">
        <f>BK123</f>
        <v>0</v>
      </c>
      <c r="K123" s="39"/>
      <c r="L123" s="43"/>
      <c r="M123" s="102"/>
      <c r="N123" s="199"/>
      <c r="O123" s="103"/>
      <c r="P123" s="200">
        <f>P124</f>
        <v>0</v>
      </c>
      <c r="Q123" s="103"/>
      <c r="R123" s="200">
        <f>R124</f>
        <v>23.368305199999998</v>
      </c>
      <c r="S123" s="103"/>
      <c r="T123" s="201">
        <f>T124</f>
        <v>69.65740000000001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5" t="s">
        <v>82</v>
      </c>
      <c r="AU123" s="15" t="s">
        <v>169</v>
      </c>
      <c r="BK123" s="202">
        <f>BK124</f>
        <v>0</v>
      </c>
    </row>
    <row r="124" s="12" customFormat="1" ht="25.92" customHeight="1">
      <c r="A124" s="12"/>
      <c r="B124" s="203"/>
      <c r="C124" s="204"/>
      <c r="D124" s="205" t="s">
        <v>82</v>
      </c>
      <c r="E124" s="206" t="s">
        <v>293</v>
      </c>
      <c r="F124" s="206" t="s">
        <v>294</v>
      </c>
      <c r="G124" s="204"/>
      <c r="H124" s="204"/>
      <c r="I124" s="207"/>
      <c r="J124" s="208">
        <f>BK124</f>
        <v>0</v>
      </c>
      <c r="K124" s="204"/>
      <c r="L124" s="209"/>
      <c r="M124" s="210"/>
      <c r="N124" s="211"/>
      <c r="O124" s="211"/>
      <c r="P124" s="212">
        <f>P125+P226+P239+P276+P424+P441</f>
        <v>0</v>
      </c>
      <c r="Q124" s="211"/>
      <c r="R124" s="212">
        <f>R125+R226+R239+R276+R424+R441</f>
        <v>23.368305199999998</v>
      </c>
      <c r="S124" s="211"/>
      <c r="T124" s="213">
        <f>T125+T226+T239+T276+T424+T441</f>
        <v>69.65740000000001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4" t="s">
        <v>91</v>
      </c>
      <c r="AT124" s="215" t="s">
        <v>82</v>
      </c>
      <c r="AU124" s="215" t="s">
        <v>83</v>
      </c>
      <c r="AY124" s="214" t="s">
        <v>192</v>
      </c>
      <c r="BK124" s="216">
        <f>BK125+BK226+BK239+BK276+BK424+BK441</f>
        <v>0</v>
      </c>
    </row>
    <row r="125" s="12" customFormat="1" ht="22.8" customHeight="1">
      <c r="A125" s="12"/>
      <c r="B125" s="203"/>
      <c r="C125" s="204"/>
      <c r="D125" s="205" t="s">
        <v>82</v>
      </c>
      <c r="E125" s="217" t="s">
        <v>91</v>
      </c>
      <c r="F125" s="217" t="s">
        <v>295</v>
      </c>
      <c r="G125" s="204"/>
      <c r="H125" s="204"/>
      <c r="I125" s="207"/>
      <c r="J125" s="218">
        <f>BK125</f>
        <v>0</v>
      </c>
      <c r="K125" s="204"/>
      <c r="L125" s="209"/>
      <c r="M125" s="210"/>
      <c r="N125" s="211"/>
      <c r="O125" s="211"/>
      <c r="P125" s="212">
        <f>SUM(P126:P225)</f>
        <v>0</v>
      </c>
      <c r="Q125" s="211"/>
      <c r="R125" s="212">
        <f>SUM(R126:R225)</f>
        <v>15.645680399999998</v>
      </c>
      <c r="S125" s="211"/>
      <c r="T125" s="213">
        <f>SUM(T126:T225)</f>
        <v>69.577400000000011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4" t="s">
        <v>91</v>
      </c>
      <c r="AT125" s="215" t="s">
        <v>82</v>
      </c>
      <c r="AU125" s="215" t="s">
        <v>91</v>
      </c>
      <c r="AY125" s="214" t="s">
        <v>192</v>
      </c>
      <c r="BK125" s="216">
        <f>SUM(BK126:BK225)</f>
        <v>0</v>
      </c>
    </row>
    <row r="126" s="2" customFormat="1" ht="24.15" customHeight="1">
      <c r="A126" s="37"/>
      <c r="B126" s="38"/>
      <c r="C126" s="219" t="s">
        <v>91</v>
      </c>
      <c r="D126" s="219" t="s">
        <v>193</v>
      </c>
      <c r="E126" s="220" t="s">
        <v>296</v>
      </c>
      <c r="F126" s="221" t="s">
        <v>297</v>
      </c>
      <c r="G126" s="222" t="s">
        <v>298</v>
      </c>
      <c r="H126" s="223">
        <v>154.80000000000001</v>
      </c>
      <c r="I126" s="224"/>
      <c r="J126" s="225">
        <f>ROUND(I126*H126,2)</f>
        <v>0</v>
      </c>
      <c r="K126" s="221" t="s">
        <v>266</v>
      </c>
      <c r="L126" s="43"/>
      <c r="M126" s="226" t="s">
        <v>1</v>
      </c>
      <c r="N126" s="227" t="s">
        <v>48</v>
      </c>
      <c r="O126" s="90"/>
      <c r="P126" s="228">
        <f>O126*H126</f>
        <v>0</v>
      </c>
      <c r="Q126" s="228">
        <v>0</v>
      </c>
      <c r="R126" s="228">
        <f>Q126*H126</f>
        <v>0</v>
      </c>
      <c r="S126" s="228">
        <v>0.44</v>
      </c>
      <c r="T126" s="229">
        <f>S126*H126</f>
        <v>68.112000000000009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0" t="s">
        <v>209</v>
      </c>
      <c r="AT126" s="230" t="s">
        <v>193</v>
      </c>
      <c r="AU126" s="230" t="s">
        <v>94</v>
      </c>
      <c r="AY126" s="15" t="s">
        <v>192</v>
      </c>
      <c r="BE126" s="231">
        <f>IF(N126="základní",J126,0)</f>
        <v>0</v>
      </c>
      <c r="BF126" s="231">
        <f>IF(N126="snížená",J126,0)</f>
        <v>0</v>
      </c>
      <c r="BG126" s="231">
        <f>IF(N126="zákl. přenesená",J126,0)</f>
        <v>0</v>
      </c>
      <c r="BH126" s="231">
        <f>IF(N126="sníž. přenesená",J126,0)</f>
        <v>0</v>
      </c>
      <c r="BI126" s="231">
        <f>IF(N126="nulová",J126,0)</f>
        <v>0</v>
      </c>
      <c r="BJ126" s="15" t="s">
        <v>91</v>
      </c>
      <c r="BK126" s="231">
        <f>ROUND(I126*H126,2)</f>
        <v>0</v>
      </c>
      <c r="BL126" s="15" t="s">
        <v>209</v>
      </c>
      <c r="BM126" s="230" t="s">
        <v>299</v>
      </c>
    </row>
    <row r="127" s="2" customFormat="1">
      <c r="A127" s="37"/>
      <c r="B127" s="38"/>
      <c r="C127" s="39"/>
      <c r="D127" s="232" t="s">
        <v>199</v>
      </c>
      <c r="E127" s="39"/>
      <c r="F127" s="233" t="s">
        <v>300</v>
      </c>
      <c r="G127" s="39"/>
      <c r="H127" s="39"/>
      <c r="I127" s="234"/>
      <c r="J127" s="39"/>
      <c r="K127" s="39"/>
      <c r="L127" s="43"/>
      <c r="M127" s="235"/>
      <c r="N127" s="236"/>
      <c r="O127" s="90"/>
      <c r="P127" s="90"/>
      <c r="Q127" s="90"/>
      <c r="R127" s="90"/>
      <c r="S127" s="90"/>
      <c r="T127" s="91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5" t="s">
        <v>199</v>
      </c>
      <c r="AU127" s="15" t="s">
        <v>94</v>
      </c>
    </row>
    <row r="128" s="2" customFormat="1">
      <c r="A128" s="37"/>
      <c r="B128" s="38"/>
      <c r="C128" s="39"/>
      <c r="D128" s="248" t="s">
        <v>268</v>
      </c>
      <c r="E128" s="39"/>
      <c r="F128" s="249" t="s">
        <v>301</v>
      </c>
      <c r="G128" s="39"/>
      <c r="H128" s="39"/>
      <c r="I128" s="234"/>
      <c r="J128" s="39"/>
      <c r="K128" s="39"/>
      <c r="L128" s="43"/>
      <c r="M128" s="235"/>
      <c r="N128" s="236"/>
      <c r="O128" s="90"/>
      <c r="P128" s="90"/>
      <c r="Q128" s="90"/>
      <c r="R128" s="90"/>
      <c r="S128" s="90"/>
      <c r="T128" s="91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15" t="s">
        <v>268</v>
      </c>
      <c r="AU128" s="15" t="s">
        <v>94</v>
      </c>
    </row>
    <row r="129" s="13" customFormat="1">
      <c r="A129" s="13"/>
      <c r="B129" s="237"/>
      <c r="C129" s="238"/>
      <c r="D129" s="232" t="s">
        <v>260</v>
      </c>
      <c r="E129" s="239" t="s">
        <v>1</v>
      </c>
      <c r="F129" s="240" t="s">
        <v>1323</v>
      </c>
      <c r="G129" s="238"/>
      <c r="H129" s="241">
        <v>154.80000000000001</v>
      </c>
      <c r="I129" s="242"/>
      <c r="J129" s="238"/>
      <c r="K129" s="238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94</v>
      </c>
      <c r="AV129" s="13" t="s">
        <v>94</v>
      </c>
      <c r="AW129" s="13" t="s">
        <v>38</v>
      </c>
      <c r="AX129" s="13" t="s">
        <v>91</v>
      </c>
      <c r="AY129" s="247" t="s">
        <v>192</v>
      </c>
    </row>
    <row r="130" s="2" customFormat="1" ht="24.15" customHeight="1">
      <c r="A130" s="37"/>
      <c r="B130" s="38"/>
      <c r="C130" s="219" t="s">
        <v>94</v>
      </c>
      <c r="D130" s="219" t="s">
        <v>193</v>
      </c>
      <c r="E130" s="220" t="s">
        <v>303</v>
      </c>
      <c r="F130" s="221" t="s">
        <v>304</v>
      </c>
      <c r="G130" s="222" t="s">
        <v>298</v>
      </c>
      <c r="H130" s="223">
        <v>3.3999999999999999</v>
      </c>
      <c r="I130" s="224"/>
      <c r="J130" s="225">
        <f>ROUND(I130*H130,2)</f>
        <v>0</v>
      </c>
      <c r="K130" s="221" t="s">
        <v>266</v>
      </c>
      <c r="L130" s="43"/>
      <c r="M130" s="226" t="s">
        <v>1</v>
      </c>
      <c r="N130" s="227" t="s">
        <v>48</v>
      </c>
      <c r="O130" s="90"/>
      <c r="P130" s="228">
        <f>O130*H130</f>
        <v>0</v>
      </c>
      <c r="Q130" s="228">
        <v>0</v>
      </c>
      <c r="R130" s="228">
        <f>Q130*H130</f>
        <v>0</v>
      </c>
      <c r="S130" s="228">
        <v>0.316</v>
      </c>
      <c r="T130" s="229">
        <f>S130*H130</f>
        <v>1.0744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0" t="s">
        <v>209</v>
      </c>
      <c r="AT130" s="230" t="s">
        <v>193</v>
      </c>
      <c r="AU130" s="230" t="s">
        <v>94</v>
      </c>
      <c r="AY130" s="15" t="s">
        <v>192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5" t="s">
        <v>91</v>
      </c>
      <c r="BK130" s="231">
        <f>ROUND(I130*H130,2)</f>
        <v>0</v>
      </c>
      <c r="BL130" s="15" t="s">
        <v>209</v>
      </c>
      <c r="BM130" s="230" t="s">
        <v>305</v>
      </c>
    </row>
    <row r="131" s="2" customFormat="1">
      <c r="A131" s="37"/>
      <c r="B131" s="38"/>
      <c r="C131" s="39"/>
      <c r="D131" s="232" t="s">
        <v>199</v>
      </c>
      <c r="E131" s="39"/>
      <c r="F131" s="233" t="s">
        <v>306</v>
      </c>
      <c r="G131" s="39"/>
      <c r="H131" s="39"/>
      <c r="I131" s="234"/>
      <c r="J131" s="39"/>
      <c r="K131" s="39"/>
      <c r="L131" s="43"/>
      <c r="M131" s="235"/>
      <c r="N131" s="236"/>
      <c r="O131" s="90"/>
      <c r="P131" s="90"/>
      <c r="Q131" s="90"/>
      <c r="R131" s="90"/>
      <c r="S131" s="90"/>
      <c r="T131" s="91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199</v>
      </c>
      <c r="AU131" s="15" t="s">
        <v>94</v>
      </c>
    </row>
    <row r="132" s="2" customFormat="1">
      <c r="A132" s="37"/>
      <c r="B132" s="38"/>
      <c r="C132" s="39"/>
      <c r="D132" s="248" t="s">
        <v>268</v>
      </c>
      <c r="E132" s="39"/>
      <c r="F132" s="249" t="s">
        <v>307</v>
      </c>
      <c r="G132" s="39"/>
      <c r="H132" s="39"/>
      <c r="I132" s="234"/>
      <c r="J132" s="39"/>
      <c r="K132" s="39"/>
      <c r="L132" s="43"/>
      <c r="M132" s="235"/>
      <c r="N132" s="236"/>
      <c r="O132" s="90"/>
      <c r="P132" s="90"/>
      <c r="Q132" s="90"/>
      <c r="R132" s="90"/>
      <c r="S132" s="90"/>
      <c r="T132" s="91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15" t="s">
        <v>268</v>
      </c>
      <c r="AU132" s="15" t="s">
        <v>94</v>
      </c>
    </row>
    <row r="133" s="13" customFormat="1">
      <c r="A133" s="13"/>
      <c r="B133" s="237"/>
      <c r="C133" s="238"/>
      <c r="D133" s="232" t="s">
        <v>260</v>
      </c>
      <c r="E133" s="239" t="s">
        <v>1</v>
      </c>
      <c r="F133" s="240" t="s">
        <v>1553</v>
      </c>
      <c r="G133" s="238"/>
      <c r="H133" s="241">
        <v>3.3999999999999999</v>
      </c>
      <c r="I133" s="242"/>
      <c r="J133" s="238"/>
      <c r="K133" s="238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94</v>
      </c>
      <c r="AV133" s="13" t="s">
        <v>94</v>
      </c>
      <c r="AW133" s="13" t="s">
        <v>38</v>
      </c>
      <c r="AX133" s="13" t="s">
        <v>83</v>
      </c>
      <c r="AY133" s="247" t="s">
        <v>192</v>
      </c>
    </row>
    <row r="134" s="2" customFormat="1" ht="24.15" customHeight="1">
      <c r="A134" s="37"/>
      <c r="B134" s="38"/>
      <c r="C134" s="219" t="s">
        <v>204</v>
      </c>
      <c r="D134" s="219" t="s">
        <v>193</v>
      </c>
      <c r="E134" s="220" t="s">
        <v>309</v>
      </c>
      <c r="F134" s="221" t="s">
        <v>310</v>
      </c>
      <c r="G134" s="222" t="s">
        <v>298</v>
      </c>
      <c r="H134" s="223">
        <v>3.3999999999999999</v>
      </c>
      <c r="I134" s="224"/>
      <c r="J134" s="225">
        <f>ROUND(I134*H134,2)</f>
        <v>0</v>
      </c>
      <c r="K134" s="221" t="s">
        <v>266</v>
      </c>
      <c r="L134" s="43"/>
      <c r="M134" s="226" t="s">
        <v>1</v>
      </c>
      <c r="N134" s="227" t="s">
        <v>48</v>
      </c>
      <c r="O134" s="90"/>
      <c r="P134" s="228">
        <f>O134*H134</f>
        <v>0</v>
      </c>
      <c r="Q134" s="228">
        <v>9.0000000000000006E-05</v>
      </c>
      <c r="R134" s="228">
        <f>Q134*H134</f>
        <v>0.00030600000000000001</v>
      </c>
      <c r="S134" s="228">
        <v>0.11500000000000001</v>
      </c>
      <c r="T134" s="229">
        <f>S134*H134</f>
        <v>0.39100000000000001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209</v>
      </c>
      <c r="AT134" s="230" t="s">
        <v>193</v>
      </c>
      <c r="AU134" s="230" t="s">
        <v>94</v>
      </c>
      <c r="AY134" s="15" t="s">
        <v>192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5" t="s">
        <v>91</v>
      </c>
      <c r="BK134" s="231">
        <f>ROUND(I134*H134,2)</f>
        <v>0</v>
      </c>
      <c r="BL134" s="15" t="s">
        <v>209</v>
      </c>
      <c r="BM134" s="230" t="s">
        <v>311</v>
      </c>
    </row>
    <row r="135" s="2" customFormat="1">
      <c r="A135" s="37"/>
      <c r="B135" s="38"/>
      <c r="C135" s="39"/>
      <c r="D135" s="232" t="s">
        <v>199</v>
      </c>
      <c r="E135" s="39"/>
      <c r="F135" s="233" t="s">
        <v>312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5" t="s">
        <v>199</v>
      </c>
      <c r="AU135" s="15" t="s">
        <v>94</v>
      </c>
    </row>
    <row r="136" s="2" customFormat="1">
      <c r="A136" s="37"/>
      <c r="B136" s="38"/>
      <c r="C136" s="39"/>
      <c r="D136" s="248" t="s">
        <v>268</v>
      </c>
      <c r="E136" s="39"/>
      <c r="F136" s="249" t="s">
        <v>313</v>
      </c>
      <c r="G136" s="39"/>
      <c r="H136" s="39"/>
      <c r="I136" s="234"/>
      <c r="J136" s="39"/>
      <c r="K136" s="39"/>
      <c r="L136" s="43"/>
      <c r="M136" s="235"/>
      <c r="N136" s="236"/>
      <c r="O136" s="90"/>
      <c r="P136" s="90"/>
      <c r="Q136" s="90"/>
      <c r="R136" s="90"/>
      <c r="S136" s="90"/>
      <c r="T136" s="91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15" t="s">
        <v>268</v>
      </c>
      <c r="AU136" s="15" t="s">
        <v>94</v>
      </c>
    </row>
    <row r="137" s="13" customFormat="1">
      <c r="A137" s="13"/>
      <c r="B137" s="237"/>
      <c r="C137" s="238"/>
      <c r="D137" s="232" t="s">
        <v>260</v>
      </c>
      <c r="E137" s="239" t="s">
        <v>1</v>
      </c>
      <c r="F137" s="240" t="s">
        <v>1553</v>
      </c>
      <c r="G137" s="238"/>
      <c r="H137" s="241">
        <v>3.3999999999999999</v>
      </c>
      <c r="I137" s="242"/>
      <c r="J137" s="238"/>
      <c r="K137" s="238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94</v>
      </c>
      <c r="AV137" s="13" t="s">
        <v>94</v>
      </c>
      <c r="AW137" s="13" t="s">
        <v>38</v>
      </c>
      <c r="AX137" s="13" t="s">
        <v>91</v>
      </c>
      <c r="AY137" s="247" t="s">
        <v>192</v>
      </c>
    </row>
    <row r="138" s="2" customFormat="1" ht="16.5" customHeight="1">
      <c r="A138" s="37"/>
      <c r="B138" s="38"/>
      <c r="C138" s="254" t="s">
        <v>209</v>
      </c>
      <c r="D138" s="254" t="s">
        <v>331</v>
      </c>
      <c r="E138" s="255" t="s">
        <v>332</v>
      </c>
      <c r="F138" s="256" t="s">
        <v>333</v>
      </c>
      <c r="G138" s="257" t="s">
        <v>334</v>
      </c>
      <c r="H138" s="258">
        <v>15.359999999999999</v>
      </c>
      <c r="I138" s="259"/>
      <c r="J138" s="260">
        <f>ROUND(I138*H138,2)</f>
        <v>0</v>
      </c>
      <c r="K138" s="256" t="s">
        <v>266</v>
      </c>
      <c r="L138" s="261"/>
      <c r="M138" s="262" t="s">
        <v>1</v>
      </c>
      <c r="N138" s="263" t="s">
        <v>48</v>
      </c>
      <c r="O138" s="90"/>
      <c r="P138" s="228">
        <f>O138*H138</f>
        <v>0</v>
      </c>
      <c r="Q138" s="228">
        <v>1</v>
      </c>
      <c r="R138" s="228">
        <f>Q138*H138</f>
        <v>15.359999999999999</v>
      </c>
      <c r="S138" s="228">
        <v>0</v>
      </c>
      <c r="T138" s="22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0" t="s">
        <v>226</v>
      </c>
      <c r="AT138" s="230" t="s">
        <v>331</v>
      </c>
      <c r="AU138" s="230" t="s">
        <v>94</v>
      </c>
      <c r="AY138" s="15" t="s">
        <v>192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5" t="s">
        <v>91</v>
      </c>
      <c r="BK138" s="231">
        <f>ROUND(I138*H138,2)</f>
        <v>0</v>
      </c>
      <c r="BL138" s="15" t="s">
        <v>209</v>
      </c>
      <c r="BM138" s="230" t="s">
        <v>335</v>
      </c>
    </row>
    <row r="139" s="2" customFormat="1">
      <c r="A139" s="37"/>
      <c r="B139" s="38"/>
      <c r="C139" s="39"/>
      <c r="D139" s="232" t="s">
        <v>199</v>
      </c>
      <c r="E139" s="39"/>
      <c r="F139" s="233" t="s">
        <v>333</v>
      </c>
      <c r="G139" s="39"/>
      <c r="H139" s="39"/>
      <c r="I139" s="234"/>
      <c r="J139" s="39"/>
      <c r="K139" s="39"/>
      <c r="L139" s="43"/>
      <c r="M139" s="235"/>
      <c r="N139" s="236"/>
      <c r="O139" s="90"/>
      <c r="P139" s="90"/>
      <c r="Q139" s="90"/>
      <c r="R139" s="90"/>
      <c r="S139" s="90"/>
      <c r="T139" s="91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15" t="s">
        <v>199</v>
      </c>
      <c r="AU139" s="15" t="s">
        <v>94</v>
      </c>
    </row>
    <row r="140" s="13" customFormat="1">
      <c r="A140" s="13"/>
      <c r="B140" s="237"/>
      <c r="C140" s="238"/>
      <c r="D140" s="232" t="s">
        <v>260</v>
      </c>
      <c r="E140" s="239" t="s">
        <v>1</v>
      </c>
      <c r="F140" s="240" t="s">
        <v>1554</v>
      </c>
      <c r="G140" s="238"/>
      <c r="H140" s="241">
        <v>15.359999999999999</v>
      </c>
      <c r="I140" s="242"/>
      <c r="J140" s="238"/>
      <c r="K140" s="238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94</v>
      </c>
      <c r="AV140" s="13" t="s">
        <v>94</v>
      </c>
      <c r="AW140" s="13" t="s">
        <v>38</v>
      </c>
      <c r="AX140" s="13" t="s">
        <v>83</v>
      </c>
      <c r="AY140" s="247" t="s">
        <v>192</v>
      </c>
    </row>
    <row r="141" s="2" customFormat="1" ht="24.15" customHeight="1">
      <c r="A141" s="37"/>
      <c r="B141" s="38"/>
      <c r="C141" s="219" t="s">
        <v>191</v>
      </c>
      <c r="D141" s="219" t="s">
        <v>193</v>
      </c>
      <c r="E141" s="220" t="s">
        <v>343</v>
      </c>
      <c r="F141" s="221" t="s">
        <v>344</v>
      </c>
      <c r="G141" s="222" t="s">
        <v>316</v>
      </c>
      <c r="H141" s="223">
        <v>6</v>
      </c>
      <c r="I141" s="224"/>
      <c r="J141" s="225">
        <f>ROUND(I141*H141,2)</f>
        <v>0</v>
      </c>
      <c r="K141" s="221" t="s">
        <v>266</v>
      </c>
      <c r="L141" s="43"/>
      <c r="M141" s="226" t="s">
        <v>1</v>
      </c>
      <c r="N141" s="227" t="s">
        <v>48</v>
      </c>
      <c r="O141" s="90"/>
      <c r="P141" s="228">
        <f>O141*H141</f>
        <v>0</v>
      </c>
      <c r="Q141" s="228">
        <v>0.036900000000000002</v>
      </c>
      <c r="R141" s="228">
        <f>Q141*H141</f>
        <v>0.22140000000000001</v>
      </c>
      <c r="S141" s="228">
        <v>0</v>
      </c>
      <c r="T141" s="22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0" t="s">
        <v>209</v>
      </c>
      <c r="AT141" s="230" t="s">
        <v>193</v>
      </c>
      <c r="AU141" s="230" t="s">
        <v>94</v>
      </c>
      <c r="AY141" s="15" t="s">
        <v>192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5" t="s">
        <v>91</v>
      </c>
      <c r="BK141" s="231">
        <f>ROUND(I141*H141,2)</f>
        <v>0</v>
      </c>
      <c r="BL141" s="15" t="s">
        <v>209</v>
      </c>
      <c r="BM141" s="230" t="s">
        <v>345</v>
      </c>
    </row>
    <row r="142" s="2" customFormat="1">
      <c r="A142" s="37"/>
      <c r="B142" s="38"/>
      <c r="C142" s="39"/>
      <c r="D142" s="232" t="s">
        <v>199</v>
      </c>
      <c r="E142" s="39"/>
      <c r="F142" s="233" t="s">
        <v>346</v>
      </c>
      <c r="G142" s="39"/>
      <c r="H142" s="39"/>
      <c r="I142" s="234"/>
      <c r="J142" s="39"/>
      <c r="K142" s="39"/>
      <c r="L142" s="43"/>
      <c r="M142" s="235"/>
      <c r="N142" s="236"/>
      <c r="O142" s="90"/>
      <c r="P142" s="90"/>
      <c r="Q142" s="90"/>
      <c r="R142" s="90"/>
      <c r="S142" s="90"/>
      <c r="T142" s="91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15" t="s">
        <v>199</v>
      </c>
      <c r="AU142" s="15" t="s">
        <v>94</v>
      </c>
    </row>
    <row r="143" s="2" customFormat="1">
      <c r="A143" s="37"/>
      <c r="B143" s="38"/>
      <c r="C143" s="39"/>
      <c r="D143" s="248" t="s">
        <v>268</v>
      </c>
      <c r="E143" s="39"/>
      <c r="F143" s="249" t="s">
        <v>347</v>
      </c>
      <c r="G143" s="39"/>
      <c r="H143" s="39"/>
      <c r="I143" s="234"/>
      <c r="J143" s="39"/>
      <c r="K143" s="39"/>
      <c r="L143" s="43"/>
      <c r="M143" s="235"/>
      <c r="N143" s="236"/>
      <c r="O143" s="90"/>
      <c r="P143" s="90"/>
      <c r="Q143" s="90"/>
      <c r="R143" s="90"/>
      <c r="S143" s="90"/>
      <c r="T143" s="91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15" t="s">
        <v>268</v>
      </c>
      <c r="AU143" s="15" t="s">
        <v>94</v>
      </c>
    </row>
    <row r="144" s="13" customFormat="1">
      <c r="A144" s="13"/>
      <c r="B144" s="237"/>
      <c r="C144" s="238"/>
      <c r="D144" s="232" t="s">
        <v>260</v>
      </c>
      <c r="E144" s="239" t="s">
        <v>1</v>
      </c>
      <c r="F144" s="240" t="s">
        <v>217</v>
      </c>
      <c r="G144" s="238"/>
      <c r="H144" s="241">
        <v>6</v>
      </c>
      <c r="I144" s="242"/>
      <c r="J144" s="238"/>
      <c r="K144" s="238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94</v>
      </c>
      <c r="AV144" s="13" t="s">
        <v>94</v>
      </c>
      <c r="AW144" s="13" t="s">
        <v>38</v>
      </c>
      <c r="AX144" s="13" t="s">
        <v>91</v>
      </c>
      <c r="AY144" s="247" t="s">
        <v>192</v>
      </c>
    </row>
    <row r="145" s="2" customFormat="1" ht="24.15" customHeight="1">
      <c r="A145" s="37"/>
      <c r="B145" s="38"/>
      <c r="C145" s="219" t="s">
        <v>217</v>
      </c>
      <c r="D145" s="219" t="s">
        <v>193</v>
      </c>
      <c r="E145" s="220" t="s">
        <v>349</v>
      </c>
      <c r="F145" s="221" t="s">
        <v>350</v>
      </c>
      <c r="G145" s="222" t="s">
        <v>351</v>
      </c>
      <c r="H145" s="223">
        <v>9.5999999999999996</v>
      </c>
      <c r="I145" s="224"/>
      <c r="J145" s="225">
        <f>ROUND(I145*H145,2)</f>
        <v>0</v>
      </c>
      <c r="K145" s="221" t="s">
        <v>266</v>
      </c>
      <c r="L145" s="43"/>
      <c r="M145" s="226" t="s">
        <v>1</v>
      </c>
      <c r="N145" s="227" t="s">
        <v>48</v>
      </c>
      <c r="O145" s="90"/>
      <c r="P145" s="228">
        <f>O145*H145</f>
        <v>0</v>
      </c>
      <c r="Q145" s="228">
        <v>0</v>
      </c>
      <c r="R145" s="228">
        <f>Q145*H145</f>
        <v>0</v>
      </c>
      <c r="S145" s="228">
        <v>0</v>
      </c>
      <c r="T145" s="22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0" t="s">
        <v>209</v>
      </c>
      <c r="AT145" s="230" t="s">
        <v>193</v>
      </c>
      <c r="AU145" s="230" t="s">
        <v>94</v>
      </c>
      <c r="AY145" s="15" t="s">
        <v>192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5" t="s">
        <v>91</v>
      </c>
      <c r="BK145" s="231">
        <f>ROUND(I145*H145,2)</f>
        <v>0</v>
      </c>
      <c r="BL145" s="15" t="s">
        <v>209</v>
      </c>
      <c r="BM145" s="230" t="s">
        <v>352</v>
      </c>
    </row>
    <row r="146" s="2" customFormat="1">
      <c r="A146" s="37"/>
      <c r="B146" s="38"/>
      <c r="C146" s="39"/>
      <c r="D146" s="232" t="s">
        <v>199</v>
      </c>
      <c r="E146" s="39"/>
      <c r="F146" s="233" t="s">
        <v>353</v>
      </c>
      <c r="G146" s="39"/>
      <c r="H146" s="39"/>
      <c r="I146" s="234"/>
      <c r="J146" s="39"/>
      <c r="K146" s="39"/>
      <c r="L146" s="43"/>
      <c r="M146" s="235"/>
      <c r="N146" s="236"/>
      <c r="O146" s="90"/>
      <c r="P146" s="90"/>
      <c r="Q146" s="90"/>
      <c r="R146" s="90"/>
      <c r="S146" s="90"/>
      <c r="T146" s="91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5" t="s">
        <v>199</v>
      </c>
      <c r="AU146" s="15" t="s">
        <v>94</v>
      </c>
    </row>
    <row r="147" s="2" customFormat="1">
      <c r="A147" s="37"/>
      <c r="B147" s="38"/>
      <c r="C147" s="39"/>
      <c r="D147" s="248" t="s">
        <v>268</v>
      </c>
      <c r="E147" s="39"/>
      <c r="F147" s="249" t="s">
        <v>354</v>
      </c>
      <c r="G147" s="39"/>
      <c r="H147" s="39"/>
      <c r="I147" s="234"/>
      <c r="J147" s="39"/>
      <c r="K147" s="39"/>
      <c r="L147" s="43"/>
      <c r="M147" s="235"/>
      <c r="N147" s="236"/>
      <c r="O147" s="90"/>
      <c r="P147" s="90"/>
      <c r="Q147" s="90"/>
      <c r="R147" s="90"/>
      <c r="S147" s="90"/>
      <c r="T147" s="91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15" t="s">
        <v>268</v>
      </c>
      <c r="AU147" s="15" t="s">
        <v>94</v>
      </c>
    </row>
    <row r="148" s="13" customFormat="1">
      <c r="A148" s="13"/>
      <c r="B148" s="237"/>
      <c r="C148" s="238"/>
      <c r="D148" s="232" t="s">
        <v>260</v>
      </c>
      <c r="E148" s="239" t="s">
        <v>1</v>
      </c>
      <c r="F148" s="240" t="s">
        <v>1555</v>
      </c>
      <c r="G148" s="238"/>
      <c r="H148" s="241">
        <v>9.5999999999999996</v>
      </c>
      <c r="I148" s="242"/>
      <c r="J148" s="238"/>
      <c r="K148" s="238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94</v>
      </c>
      <c r="AV148" s="13" t="s">
        <v>94</v>
      </c>
      <c r="AW148" s="13" t="s">
        <v>38</v>
      </c>
      <c r="AX148" s="13" t="s">
        <v>91</v>
      </c>
      <c r="AY148" s="247" t="s">
        <v>192</v>
      </c>
    </row>
    <row r="149" s="2" customFormat="1" ht="37.8" customHeight="1">
      <c r="A149" s="37"/>
      <c r="B149" s="38"/>
      <c r="C149" s="219" t="s">
        <v>221</v>
      </c>
      <c r="D149" s="219" t="s">
        <v>193</v>
      </c>
      <c r="E149" s="220" t="s">
        <v>356</v>
      </c>
      <c r="F149" s="221" t="s">
        <v>357</v>
      </c>
      <c r="G149" s="222" t="s">
        <v>351</v>
      </c>
      <c r="H149" s="223">
        <v>1</v>
      </c>
      <c r="I149" s="224"/>
      <c r="J149" s="225">
        <f>ROUND(I149*H149,2)</f>
        <v>0</v>
      </c>
      <c r="K149" s="221" t="s">
        <v>266</v>
      </c>
      <c r="L149" s="43"/>
      <c r="M149" s="226" t="s">
        <v>1</v>
      </c>
      <c r="N149" s="227" t="s">
        <v>48</v>
      </c>
      <c r="O149" s="90"/>
      <c r="P149" s="228">
        <f>O149*H149</f>
        <v>0</v>
      </c>
      <c r="Q149" s="228">
        <v>0</v>
      </c>
      <c r="R149" s="228">
        <f>Q149*H149</f>
        <v>0</v>
      </c>
      <c r="S149" s="228">
        <v>0</v>
      </c>
      <c r="T149" s="22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0" t="s">
        <v>209</v>
      </c>
      <c r="AT149" s="230" t="s">
        <v>193</v>
      </c>
      <c r="AU149" s="230" t="s">
        <v>94</v>
      </c>
      <c r="AY149" s="15" t="s">
        <v>192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5" t="s">
        <v>91</v>
      </c>
      <c r="BK149" s="231">
        <f>ROUND(I149*H149,2)</f>
        <v>0</v>
      </c>
      <c r="BL149" s="15" t="s">
        <v>209</v>
      </c>
      <c r="BM149" s="230" t="s">
        <v>358</v>
      </c>
    </row>
    <row r="150" s="2" customFormat="1">
      <c r="A150" s="37"/>
      <c r="B150" s="38"/>
      <c r="C150" s="39"/>
      <c r="D150" s="232" t="s">
        <v>199</v>
      </c>
      <c r="E150" s="39"/>
      <c r="F150" s="233" t="s">
        <v>359</v>
      </c>
      <c r="G150" s="39"/>
      <c r="H150" s="39"/>
      <c r="I150" s="234"/>
      <c r="J150" s="39"/>
      <c r="K150" s="39"/>
      <c r="L150" s="43"/>
      <c r="M150" s="235"/>
      <c r="N150" s="236"/>
      <c r="O150" s="90"/>
      <c r="P150" s="90"/>
      <c r="Q150" s="90"/>
      <c r="R150" s="90"/>
      <c r="S150" s="90"/>
      <c r="T150" s="91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5" t="s">
        <v>199</v>
      </c>
      <c r="AU150" s="15" t="s">
        <v>94</v>
      </c>
    </row>
    <row r="151" s="2" customFormat="1">
      <c r="A151" s="37"/>
      <c r="B151" s="38"/>
      <c r="C151" s="39"/>
      <c r="D151" s="248" t="s">
        <v>268</v>
      </c>
      <c r="E151" s="39"/>
      <c r="F151" s="249" t="s">
        <v>360</v>
      </c>
      <c r="G151" s="39"/>
      <c r="H151" s="39"/>
      <c r="I151" s="234"/>
      <c r="J151" s="39"/>
      <c r="K151" s="39"/>
      <c r="L151" s="43"/>
      <c r="M151" s="235"/>
      <c r="N151" s="236"/>
      <c r="O151" s="90"/>
      <c r="P151" s="90"/>
      <c r="Q151" s="90"/>
      <c r="R151" s="90"/>
      <c r="S151" s="90"/>
      <c r="T151" s="91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15" t="s">
        <v>268</v>
      </c>
      <c r="AU151" s="15" t="s">
        <v>94</v>
      </c>
    </row>
    <row r="152" s="13" customFormat="1">
      <c r="A152" s="13"/>
      <c r="B152" s="237"/>
      <c r="C152" s="238"/>
      <c r="D152" s="232" t="s">
        <v>260</v>
      </c>
      <c r="E152" s="239" t="s">
        <v>1</v>
      </c>
      <c r="F152" s="240" t="s">
        <v>91</v>
      </c>
      <c r="G152" s="238"/>
      <c r="H152" s="241">
        <v>1</v>
      </c>
      <c r="I152" s="242"/>
      <c r="J152" s="238"/>
      <c r="K152" s="238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94</v>
      </c>
      <c r="AV152" s="13" t="s">
        <v>94</v>
      </c>
      <c r="AW152" s="13" t="s">
        <v>38</v>
      </c>
      <c r="AX152" s="13" t="s">
        <v>91</v>
      </c>
      <c r="AY152" s="247" t="s">
        <v>192</v>
      </c>
    </row>
    <row r="153" s="2" customFormat="1" ht="33" customHeight="1">
      <c r="A153" s="37"/>
      <c r="B153" s="38"/>
      <c r="C153" s="219" t="s">
        <v>226</v>
      </c>
      <c r="D153" s="219" t="s">
        <v>193</v>
      </c>
      <c r="E153" s="220" t="s">
        <v>362</v>
      </c>
      <c r="F153" s="221" t="s">
        <v>363</v>
      </c>
      <c r="G153" s="222" t="s">
        <v>351</v>
      </c>
      <c r="H153" s="223">
        <v>7.0279999999999996</v>
      </c>
      <c r="I153" s="224"/>
      <c r="J153" s="225">
        <f>ROUND(I153*H153,2)</f>
        <v>0</v>
      </c>
      <c r="K153" s="221" t="s">
        <v>364</v>
      </c>
      <c r="L153" s="43"/>
      <c r="M153" s="226" t="s">
        <v>1</v>
      </c>
      <c r="N153" s="227" t="s">
        <v>48</v>
      </c>
      <c r="O153" s="90"/>
      <c r="P153" s="228">
        <f>O153*H153</f>
        <v>0</v>
      </c>
      <c r="Q153" s="228">
        <v>0</v>
      </c>
      <c r="R153" s="228">
        <f>Q153*H153</f>
        <v>0</v>
      </c>
      <c r="S153" s="228">
        <v>0</v>
      </c>
      <c r="T153" s="22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0" t="s">
        <v>209</v>
      </c>
      <c r="AT153" s="230" t="s">
        <v>193</v>
      </c>
      <c r="AU153" s="230" t="s">
        <v>94</v>
      </c>
      <c r="AY153" s="15" t="s">
        <v>192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5" t="s">
        <v>91</v>
      </c>
      <c r="BK153" s="231">
        <f>ROUND(I153*H153,2)</f>
        <v>0</v>
      </c>
      <c r="BL153" s="15" t="s">
        <v>209</v>
      </c>
      <c r="BM153" s="230" t="s">
        <v>1102</v>
      </c>
    </row>
    <row r="154" s="2" customFormat="1">
      <c r="A154" s="37"/>
      <c r="B154" s="38"/>
      <c r="C154" s="39"/>
      <c r="D154" s="232" t="s">
        <v>199</v>
      </c>
      <c r="E154" s="39"/>
      <c r="F154" s="233" t="s">
        <v>366</v>
      </c>
      <c r="G154" s="39"/>
      <c r="H154" s="39"/>
      <c r="I154" s="234"/>
      <c r="J154" s="39"/>
      <c r="K154" s="39"/>
      <c r="L154" s="43"/>
      <c r="M154" s="235"/>
      <c r="N154" s="236"/>
      <c r="O154" s="90"/>
      <c r="P154" s="90"/>
      <c r="Q154" s="90"/>
      <c r="R154" s="90"/>
      <c r="S154" s="90"/>
      <c r="T154" s="91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15" t="s">
        <v>199</v>
      </c>
      <c r="AU154" s="15" t="s">
        <v>94</v>
      </c>
    </row>
    <row r="155" s="2" customFormat="1">
      <c r="A155" s="37"/>
      <c r="B155" s="38"/>
      <c r="C155" s="39"/>
      <c r="D155" s="248" t="s">
        <v>268</v>
      </c>
      <c r="E155" s="39"/>
      <c r="F155" s="249" t="s">
        <v>367</v>
      </c>
      <c r="G155" s="39"/>
      <c r="H155" s="39"/>
      <c r="I155" s="234"/>
      <c r="J155" s="39"/>
      <c r="K155" s="39"/>
      <c r="L155" s="43"/>
      <c r="M155" s="235"/>
      <c r="N155" s="236"/>
      <c r="O155" s="90"/>
      <c r="P155" s="90"/>
      <c r="Q155" s="90"/>
      <c r="R155" s="90"/>
      <c r="S155" s="90"/>
      <c r="T155" s="91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15" t="s">
        <v>268</v>
      </c>
      <c r="AU155" s="15" t="s">
        <v>94</v>
      </c>
    </row>
    <row r="156" s="13" customFormat="1">
      <c r="A156" s="13"/>
      <c r="B156" s="237"/>
      <c r="C156" s="238"/>
      <c r="D156" s="232" t="s">
        <v>260</v>
      </c>
      <c r="E156" s="239" t="s">
        <v>1</v>
      </c>
      <c r="F156" s="240" t="s">
        <v>1556</v>
      </c>
      <c r="G156" s="238"/>
      <c r="H156" s="241">
        <v>8.7919999999999998</v>
      </c>
      <c r="I156" s="242"/>
      <c r="J156" s="238"/>
      <c r="K156" s="238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94</v>
      </c>
      <c r="AV156" s="13" t="s">
        <v>94</v>
      </c>
      <c r="AW156" s="13" t="s">
        <v>38</v>
      </c>
      <c r="AX156" s="13" t="s">
        <v>83</v>
      </c>
      <c r="AY156" s="247" t="s">
        <v>192</v>
      </c>
    </row>
    <row r="157" s="13" customFormat="1">
      <c r="A157" s="13"/>
      <c r="B157" s="237"/>
      <c r="C157" s="238"/>
      <c r="D157" s="232" t="s">
        <v>260</v>
      </c>
      <c r="E157" s="239" t="s">
        <v>1</v>
      </c>
      <c r="F157" s="240" t="s">
        <v>1557</v>
      </c>
      <c r="G157" s="238"/>
      <c r="H157" s="241">
        <v>-1.764</v>
      </c>
      <c r="I157" s="242"/>
      <c r="J157" s="238"/>
      <c r="K157" s="238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94</v>
      </c>
      <c r="AV157" s="13" t="s">
        <v>94</v>
      </c>
      <c r="AW157" s="13" t="s">
        <v>38</v>
      </c>
      <c r="AX157" s="13" t="s">
        <v>83</v>
      </c>
      <c r="AY157" s="247" t="s">
        <v>192</v>
      </c>
    </row>
    <row r="158" s="2" customFormat="1" ht="37.8" customHeight="1">
      <c r="A158" s="37"/>
      <c r="B158" s="38"/>
      <c r="C158" s="219" t="s">
        <v>231</v>
      </c>
      <c r="D158" s="219" t="s">
        <v>193</v>
      </c>
      <c r="E158" s="220" t="s">
        <v>370</v>
      </c>
      <c r="F158" s="221" t="s">
        <v>371</v>
      </c>
      <c r="G158" s="222" t="s">
        <v>351</v>
      </c>
      <c r="H158" s="223">
        <v>1</v>
      </c>
      <c r="I158" s="224"/>
      <c r="J158" s="225">
        <f>ROUND(I158*H158,2)</f>
        <v>0</v>
      </c>
      <c r="K158" s="221" t="s">
        <v>266</v>
      </c>
      <c r="L158" s="43"/>
      <c r="M158" s="226" t="s">
        <v>1</v>
      </c>
      <c r="N158" s="227" t="s">
        <v>48</v>
      </c>
      <c r="O158" s="90"/>
      <c r="P158" s="228">
        <f>O158*H158</f>
        <v>0</v>
      </c>
      <c r="Q158" s="228">
        <v>0</v>
      </c>
      <c r="R158" s="228">
        <f>Q158*H158</f>
        <v>0</v>
      </c>
      <c r="S158" s="228">
        <v>0</v>
      </c>
      <c r="T158" s="22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30" t="s">
        <v>209</v>
      </c>
      <c r="AT158" s="230" t="s">
        <v>193</v>
      </c>
      <c r="AU158" s="230" t="s">
        <v>94</v>
      </c>
      <c r="AY158" s="15" t="s">
        <v>192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5" t="s">
        <v>91</v>
      </c>
      <c r="BK158" s="231">
        <f>ROUND(I158*H158,2)</f>
        <v>0</v>
      </c>
      <c r="BL158" s="15" t="s">
        <v>209</v>
      </c>
      <c r="BM158" s="230" t="s">
        <v>372</v>
      </c>
    </row>
    <row r="159" s="2" customFormat="1">
      <c r="A159" s="37"/>
      <c r="B159" s="38"/>
      <c r="C159" s="39"/>
      <c r="D159" s="232" t="s">
        <v>199</v>
      </c>
      <c r="E159" s="39"/>
      <c r="F159" s="233" t="s">
        <v>373</v>
      </c>
      <c r="G159" s="39"/>
      <c r="H159" s="39"/>
      <c r="I159" s="234"/>
      <c r="J159" s="39"/>
      <c r="K159" s="39"/>
      <c r="L159" s="43"/>
      <c r="M159" s="235"/>
      <c r="N159" s="236"/>
      <c r="O159" s="90"/>
      <c r="P159" s="90"/>
      <c r="Q159" s="90"/>
      <c r="R159" s="90"/>
      <c r="S159" s="90"/>
      <c r="T159" s="91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15" t="s">
        <v>199</v>
      </c>
      <c r="AU159" s="15" t="s">
        <v>94</v>
      </c>
    </row>
    <row r="160" s="2" customFormat="1">
      <c r="A160" s="37"/>
      <c r="B160" s="38"/>
      <c r="C160" s="39"/>
      <c r="D160" s="248" t="s">
        <v>268</v>
      </c>
      <c r="E160" s="39"/>
      <c r="F160" s="249" t="s">
        <v>374</v>
      </c>
      <c r="G160" s="39"/>
      <c r="H160" s="39"/>
      <c r="I160" s="234"/>
      <c r="J160" s="39"/>
      <c r="K160" s="39"/>
      <c r="L160" s="43"/>
      <c r="M160" s="235"/>
      <c r="N160" s="236"/>
      <c r="O160" s="90"/>
      <c r="P160" s="90"/>
      <c r="Q160" s="90"/>
      <c r="R160" s="90"/>
      <c r="S160" s="90"/>
      <c r="T160" s="91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15" t="s">
        <v>268</v>
      </c>
      <c r="AU160" s="15" t="s">
        <v>94</v>
      </c>
    </row>
    <row r="161" s="13" customFormat="1">
      <c r="A161" s="13"/>
      <c r="B161" s="237"/>
      <c r="C161" s="238"/>
      <c r="D161" s="232" t="s">
        <v>260</v>
      </c>
      <c r="E161" s="239" t="s">
        <v>1</v>
      </c>
      <c r="F161" s="240" t="s">
        <v>91</v>
      </c>
      <c r="G161" s="238"/>
      <c r="H161" s="241">
        <v>1</v>
      </c>
      <c r="I161" s="242"/>
      <c r="J161" s="238"/>
      <c r="K161" s="238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94</v>
      </c>
      <c r="AV161" s="13" t="s">
        <v>94</v>
      </c>
      <c r="AW161" s="13" t="s">
        <v>38</v>
      </c>
      <c r="AX161" s="13" t="s">
        <v>91</v>
      </c>
      <c r="AY161" s="247" t="s">
        <v>192</v>
      </c>
    </row>
    <row r="162" s="2" customFormat="1" ht="33" customHeight="1">
      <c r="A162" s="37"/>
      <c r="B162" s="38"/>
      <c r="C162" s="219" t="s">
        <v>236</v>
      </c>
      <c r="D162" s="219" t="s">
        <v>193</v>
      </c>
      <c r="E162" s="220" t="s">
        <v>375</v>
      </c>
      <c r="F162" s="221" t="s">
        <v>376</v>
      </c>
      <c r="G162" s="222" t="s">
        <v>351</v>
      </c>
      <c r="H162" s="223">
        <v>9.7040000000000006</v>
      </c>
      <c r="I162" s="224"/>
      <c r="J162" s="225">
        <f>ROUND(I162*H162,2)</f>
        <v>0</v>
      </c>
      <c r="K162" s="221" t="s">
        <v>266</v>
      </c>
      <c r="L162" s="43"/>
      <c r="M162" s="226" t="s">
        <v>1</v>
      </c>
      <c r="N162" s="227" t="s">
        <v>48</v>
      </c>
      <c r="O162" s="90"/>
      <c r="P162" s="228">
        <f>O162*H162</f>
        <v>0</v>
      </c>
      <c r="Q162" s="228">
        <v>0</v>
      </c>
      <c r="R162" s="228">
        <f>Q162*H162</f>
        <v>0</v>
      </c>
      <c r="S162" s="228">
        <v>0</v>
      </c>
      <c r="T162" s="22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0" t="s">
        <v>209</v>
      </c>
      <c r="AT162" s="230" t="s">
        <v>193</v>
      </c>
      <c r="AU162" s="230" t="s">
        <v>94</v>
      </c>
      <c r="AY162" s="15" t="s">
        <v>192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5" t="s">
        <v>91</v>
      </c>
      <c r="BK162" s="231">
        <f>ROUND(I162*H162,2)</f>
        <v>0</v>
      </c>
      <c r="BL162" s="15" t="s">
        <v>209</v>
      </c>
      <c r="BM162" s="230" t="s">
        <v>1105</v>
      </c>
    </row>
    <row r="163" s="2" customFormat="1">
      <c r="A163" s="37"/>
      <c r="B163" s="38"/>
      <c r="C163" s="39"/>
      <c r="D163" s="232" t="s">
        <v>199</v>
      </c>
      <c r="E163" s="39"/>
      <c r="F163" s="233" t="s">
        <v>378</v>
      </c>
      <c r="G163" s="39"/>
      <c r="H163" s="39"/>
      <c r="I163" s="234"/>
      <c r="J163" s="39"/>
      <c r="K163" s="39"/>
      <c r="L163" s="43"/>
      <c r="M163" s="235"/>
      <c r="N163" s="236"/>
      <c r="O163" s="90"/>
      <c r="P163" s="90"/>
      <c r="Q163" s="90"/>
      <c r="R163" s="90"/>
      <c r="S163" s="90"/>
      <c r="T163" s="91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15" t="s">
        <v>199</v>
      </c>
      <c r="AU163" s="15" t="s">
        <v>94</v>
      </c>
    </row>
    <row r="164" s="2" customFormat="1">
      <c r="A164" s="37"/>
      <c r="B164" s="38"/>
      <c r="C164" s="39"/>
      <c r="D164" s="248" t="s">
        <v>268</v>
      </c>
      <c r="E164" s="39"/>
      <c r="F164" s="249" t="s">
        <v>379</v>
      </c>
      <c r="G164" s="39"/>
      <c r="H164" s="39"/>
      <c r="I164" s="234"/>
      <c r="J164" s="39"/>
      <c r="K164" s="39"/>
      <c r="L164" s="43"/>
      <c r="M164" s="235"/>
      <c r="N164" s="236"/>
      <c r="O164" s="90"/>
      <c r="P164" s="90"/>
      <c r="Q164" s="90"/>
      <c r="R164" s="90"/>
      <c r="S164" s="90"/>
      <c r="T164" s="91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15" t="s">
        <v>268</v>
      </c>
      <c r="AU164" s="15" t="s">
        <v>94</v>
      </c>
    </row>
    <row r="165" s="13" customFormat="1">
      <c r="A165" s="13"/>
      <c r="B165" s="237"/>
      <c r="C165" s="238"/>
      <c r="D165" s="232" t="s">
        <v>260</v>
      </c>
      <c r="E165" s="239" t="s">
        <v>1</v>
      </c>
      <c r="F165" s="240" t="s">
        <v>1558</v>
      </c>
      <c r="G165" s="238"/>
      <c r="H165" s="241">
        <v>12.055999999999999</v>
      </c>
      <c r="I165" s="242"/>
      <c r="J165" s="238"/>
      <c r="K165" s="238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94</v>
      </c>
      <c r="AV165" s="13" t="s">
        <v>94</v>
      </c>
      <c r="AW165" s="13" t="s">
        <v>38</v>
      </c>
      <c r="AX165" s="13" t="s">
        <v>83</v>
      </c>
      <c r="AY165" s="247" t="s">
        <v>192</v>
      </c>
    </row>
    <row r="166" s="13" customFormat="1">
      <c r="A166" s="13"/>
      <c r="B166" s="237"/>
      <c r="C166" s="238"/>
      <c r="D166" s="232" t="s">
        <v>260</v>
      </c>
      <c r="E166" s="239" t="s">
        <v>1</v>
      </c>
      <c r="F166" s="240" t="s">
        <v>1559</v>
      </c>
      <c r="G166" s="238"/>
      <c r="H166" s="241">
        <v>-2.3519999999999999</v>
      </c>
      <c r="I166" s="242"/>
      <c r="J166" s="238"/>
      <c r="K166" s="238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94</v>
      </c>
      <c r="AV166" s="13" t="s">
        <v>94</v>
      </c>
      <c r="AW166" s="13" t="s">
        <v>38</v>
      </c>
      <c r="AX166" s="13" t="s">
        <v>83</v>
      </c>
      <c r="AY166" s="247" t="s">
        <v>192</v>
      </c>
    </row>
    <row r="167" s="2" customFormat="1" ht="33" customHeight="1">
      <c r="A167" s="37"/>
      <c r="B167" s="38"/>
      <c r="C167" s="219" t="s">
        <v>241</v>
      </c>
      <c r="D167" s="219" t="s">
        <v>193</v>
      </c>
      <c r="E167" s="220" t="s">
        <v>382</v>
      </c>
      <c r="F167" s="221" t="s">
        <v>383</v>
      </c>
      <c r="G167" s="222" t="s">
        <v>351</v>
      </c>
      <c r="H167" s="223">
        <v>8.0280000000000005</v>
      </c>
      <c r="I167" s="224"/>
      <c r="J167" s="225">
        <f>ROUND(I167*H167,2)</f>
        <v>0</v>
      </c>
      <c r="K167" s="221" t="s">
        <v>266</v>
      </c>
      <c r="L167" s="43"/>
      <c r="M167" s="226" t="s">
        <v>1</v>
      </c>
      <c r="N167" s="227" t="s">
        <v>48</v>
      </c>
      <c r="O167" s="90"/>
      <c r="P167" s="228">
        <f>O167*H167</f>
        <v>0</v>
      </c>
      <c r="Q167" s="228">
        <v>0</v>
      </c>
      <c r="R167" s="228">
        <f>Q167*H167</f>
        <v>0</v>
      </c>
      <c r="S167" s="228">
        <v>0</v>
      </c>
      <c r="T167" s="22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30" t="s">
        <v>209</v>
      </c>
      <c r="AT167" s="230" t="s">
        <v>193</v>
      </c>
      <c r="AU167" s="230" t="s">
        <v>94</v>
      </c>
      <c r="AY167" s="15" t="s">
        <v>192</v>
      </c>
      <c r="BE167" s="231">
        <f>IF(N167="základní",J167,0)</f>
        <v>0</v>
      </c>
      <c r="BF167" s="231">
        <f>IF(N167="snížená",J167,0)</f>
        <v>0</v>
      </c>
      <c r="BG167" s="231">
        <f>IF(N167="zákl. přenesená",J167,0)</f>
        <v>0</v>
      </c>
      <c r="BH167" s="231">
        <f>IF(N167="sníž. přenesená",J167,0)</f>
        <v>0</v>
      </c>
      <c r="BI167" s="231">
        <f>IF(N167="nulová",J167,0)</f>
        <v>0</v>
      </c>
      <c r="BJ167" s="15" t="s">
        <v>91</v>
      </c>
      <c r="BK167" s="231">
        <f>ROUND(I167*H167,2)</f>
        <v>0</v>
      </c>
      <c r="BL167" s="15" t="s">
        <v>209</v>
      </c>
      <c r="BM167" s="230" t="s">
        <v>1108</v>
      </c>
    </row>
    <row r="168" s="2" customFormat="1">
      <c r="A168" s="37"/>
      <c r="B168" s="38"/>
      <c r="C168" s="39"/>
      <c r="D168" s="232" t="s">
        <v>199</v>
      </c>
      <c r="E168" s="39"/>
      <c r="F168" s="233" t="s">
        <v>385</v>
      </c>
      <c r="G168" s="39"/>
      <c r="H168" s="39"/>
      <c r="I168" s="234"/>
      <c r="J168" s="39"/>
      <c r="K168" s="39"/>
      <c r="L168" s="43"/>
      <c r="M168" s="235"/>
      <c r="N168" s="236"/>
      <c r="O168" s="90"/>
      <c r="P168" s="90"/>
      <c r="Q168" s="90"/>
      <c r="R168" s="90"/>
      <c r="S168" s="90"/>
      <c r="T168" s="91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15" t="s">
        <v>199</v>
      </c>
      <c r="AU168" s="15" t="s">
        <v>94</v>
      </c>
    </row>
    <row r="169" s="2" customFormat="1">
      <c r="A169" s="37"/>
      <c r="B169" s="38"/>
      <c r="C169" s="39"/>
      <c r="D169" s="248" t="s">
        <v>268</v>
      </c>
      <c r="E169" s="39"/>
      <c r="F169" s="249" t="s">
        <v>386</v>
      </c>
      <c r="G169" s="39"/>
      <c r="H169" s="39"/>
      <c r="I169" s="234"/>
      <c r="J169" s="39"/>
      <c r="K169" s="39"/>
      <c r="L169" s="43"/>
      <c r="M169" s="235"/>
      <c r="N169" s="236"/>
      <c r="O169" s="90"/>
      <c r="P169" s="90"/>
      <c r="Q169" s="90"/>
      <c r="R169" s="90"/>
      <c r="S169" s="90"/>
      <c r="T169" s="91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15" t="s">
        <v>268</v>
      </c>
      <c r="AU169" s="15" t="s">
        <v>94</v>
      </c>
    </row>
    <row r="170" s="13" customFormat="1">
      <c r="A170" s="13"/>
      <c r="B170" s="237"/>
      <c r="C170" s="238"/>
      <c r="D170" s="232" t="s">
        <v>260</v>
      </c>
      <c r="E170" s="239" t="s">
        <v>1</v>
      </c>
      <c r="F170" s="240" t="s">
        <v>1560</v>
      </c>
      <c r="G170" s="238"/>
      <c r="H170" s="241">
        <v>9.7919999999999998</v>
      </c>
      <c r="I170" s="242"/>
      <c r="J170" s="238"/>
      <c r="K170" s="238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94</v>
      </c>
      <c r="AV170" s="13" t="s">
        <v>94</v>
      </c>
      <c r="AW170" s="13" t="s">
        <v>38</v>
      </c>
      <c r="AX170" s="13" t="s">
        <v>83</v>
      </c>
      <c r="AY170" s="247" t="s">
        <v>192</v>
      </c>
    </row>
    <row r="171" s="13" customFormat="1">
      <c r="A171" s="13"/>
      <c r="B171" s="237"/>
      <c r="C171" s="238"/>
      <c r="D171" s="232" t="s">
        <v>260</v>
      </c>
      <c r="E171" s="239" t="s">
        <v>1</v>
      </c>
      <c r="F171" s="240" t="s">
        <v>1557</v>
      </c>
      <c r="G171" s="238"/>
      <c r="H171" s="241">
        <v>-1.764</v>
      </c>
      <c r="I171" s="242"/>
      <c r="J171" s="238"/>
      <c r="K171" s="238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94</v>
      </c>
      <c r="AV171" s="13" t="s">
        <v>94</v>
      </c>
      <c r="AW171" s="13" t="s">
        <v>38</v>
      </c>
      <c r="AX171" s="13" t="s">
        <v>83</v>
      </c>
      <c r="AY171" s="247" t="s">
        <v>192</v>
      </c>
    </row>
    <row r="172" s="2" customFormat="1" ht="21.75" customHeight="1">
      <c r="A172" s="37"/>
      <c r="B172" s="38"/>
      <c r="C172" s="219" t="s">
        <v>247</v>
      </c>
      <c r="D172" s="219" t="s">
        <v>193</v>
      </c>
      <c r="E172" s="220" t="s">
        <v>387</v>
      </c>
      <c r="F172" s="221" t="s">
        <v>388</v>
      </c>
      <c r="G172" s="222" t="s">
        <v>298</v>
      </c>
      <c r="H172" s="223">
        <v>76.159999999999997</v>
      </c>
      <c r="I172" s="224"/>
      <c r="J172" s="225">
        <f>ROUND(I172*H172,2)</f>
        <v>0</v>
      </c>
      <c r="K172" s="221" t="s">
        <v>266</v>
      </c>
      <c r="L172" s="43"/>
      <c r="M172" s="226" t="s">
        <v>1</v>
      </c>
      <c r="N172" s="227" t="s">
        <v>48</v>
      </c>
      <c r="O172" s="90"/>
      <c r="P172" s="228">
        <f>O172*H172</f>
        <v>0</v>
      </c>
      <c r="Q172" s="228">
        <v>0.00084000000000000003</v>
      </c>
      <c r="R172" s="228">
        <f>Q172*H172</f>
        <v>0.063974400000000001</v>
      </c>
      <c r="S172" s="228">
        <v>0</v>
      </c>
      <c r="T172" s="22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30" t="s">
        <v>209</v>
      </c>
      <c r="AT172" s="230" t="s">
        <v>193</v>
      </c>
      <c r="AU172" s="230" t="s">
        <v>94</v>
      </c>
      <c r="AY172" s="15" t="s">
        <v>192</v>
      </c>
      <c r="BE172" s="231">
        <f>IF(N172="základní",J172,0)</f>
        <v>0</v>
      </c>
      <c r="BF172" s="231">
        <f>IF(N172="snížená",J172,0)</f>
        <v>0</v>
      </c>
      <c r="BG172" s="231">
        <f>IF(N172="zákl. přenesená",J172,0)</f>
        <v>0</v>
      </c>
      <c r="BH172" s="231">
        <f>IF(N172="sníž. přenesená",J172,0)</f>
        <v>0</v>
      </c>
      <c r="BI172" s="231">
        <f>IF(N172="nulová",J172,0)</f>
        <v>0</v>
      </c>
      <c r="BJ172" s="15" t="s">
        <v>91</v>
      </c>
      <c r="BK172" s="231">
        <f>ROUND(I172*H172,2)</f>
        <v>0</v>
      </c>
      <c r="BL172" s="15" t="s">
        <v>209</v>
      </c>
      <c r="BM172" s="230" t="s">
        <v>1110</v>
      </c>
    </row>
    <row r="173" s="2" customFormat="1">
      <c r="A173" s="37"/>
      <c r="B173" s="38"/>
      <c r="C173" s="39"/>
      <c r="D173" s="232" t="s">
        <v>199</v>
      </c>
      <c r="E173" s="39"/>
      <c r="F173" s="233" t="s">
        <v>388</v>
      </c>
      <c r="G173" s="39"/>
      <c r="H173" s="39"/>
      <c r="I173" s="234"/>
      <c r="J173" s="39"/>
      <c r="K173" s="39"/>
      <c r="L173" s="43"/>
      <c r="M173" s="235"/>
      <c r="N173" s="236"/>
      <c r="O173" s="90"/>
      <c r="P173" s="90"/>
      <c r="Q173" s="90"/>
      <c r="R173" s="90"/>
      <c r="S173" s="90"/>
      <c r="T173" s="91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15" t="s">
        <v>199</v>
      </c>
      <c r="AU173" s="15" t="s">
        <v>94</v>
      </c>
    </row>
    <row r="174" s="2" customFormat="1">
      <c r="A174" s="37"/>
      <c r="B174" s="38"/>
      <c r="C174" s="39"/>
      <c r="D174" s="248" t="s">
        <v>268</v>
      </c>
      <c r="E174" s="39"/>
      <c r="F174" s="249" t="s">
        <v>390</v>
      </c>
      <c r="G174" s="39"/>
      <c r="H174" s="39"/>
      <c r="I174" s="234"/>
      <c r="J174" s="39"/>
      <c r="K174" s="39"/>
      <c r="L174" s="43"/>
      <c r="M174" s="235"/>
      <c r="N174" s="236"/>
      <c r="O174" s="90"/>
      <c r="P174" s="90"/>
      <c r="Q174" s="90"/>
      <c r="R174" s="90"/>
      <c r="S174" s="90"/>
      <c r="T174" s="91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15" t="s">
        <v>268</v>
      </c>
      <c r="AU174" s="15" t="s">
        <v>94</v>
      </c>
    </row>
    <row r="175" s="13" customFormat="1">
      <c r="A175" s="13"/>
      <c r="B175" s="237"/>
      <c r="C175" s="238"/>
      <c r="D175" s="232" t="s">
        <v>260</v>
      </c>
      <c r="E175" s="239" t="s">
        <v>1</v>
      </c>
      <c r="F175" s="240" t="s">
        <v>1561</v>
      </c>
      <c r="G175" s="238"/>
      <c r="H175" s="241">
        <v>76.159999999999997</v>
      </c>
      <c r="I175" s="242"/>
      <c r="J175" s="238"/>
      <c r="K175" s="238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94</v>
      </c>
      <c r="AV175" s="13" t="s">
        <v>94</v>
      </c>
      <c r="AW175" s="13" t="s">
        <v>38</v>
      </c>
      <c r="AX175" s="13" t="s">
        <v>91</v>
      </c>
      <c r="AY175" s="247" t="s">
        <v>192</v>
      </c>
    </row>
    <row r="176" s="2" customFormat="1" ht="24.15" customHeight="1">
      <c r="A176" s="37"/>
      <c r="B176" s="38"/>
      <c r="C176" s="219" t="s">
        <v>255</v>
      </c>
      <c r="D176" s="219" t="s">
        <v>193</v>
      </c>
      <c r="E176" s="220" t="s">
        <v>393</v>
      </c>
      <c r="F176" s="221" t="s">
        <v>394</v>
      </c>
      <c r="G176" s="222" t="s">
        <v>298</v>
      </c>
      <c r="H176" s="223">
        <v>76.159999999999997</v>
      </c>
      <c r="I176" s="224"/>
      <c r="J176" s="225">
        <f>ROUND(I176*H176,2)</f>
        <v>0</v>
      </c>
      <c r="K176" s="221" t="s">
        <v>266</v>
      </c>
      <c r="L176" s="43"/>
      <c r="M176" s="226" t="s">
        <v>1</v>
      </c>
      <c r="N176" s="227" t="s">
        <v>48</v>
      </c>
      <c r="O176" s="90"/>
      <c r="P176" s="228">
        <f>O176*H176</f>
        <v>0</v>
      </c>
      <c r="Q176" s="228">
        <v>0</v>
      </c>
      <c r="R176" s="228">
        <f>Q176*H176</f>
        <v>0</v>
      </c>
      <c r="S176" s="228">
        <v>0</v>
      </c>
      <c r="T176" s="22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30" t="s">
        <v>209</v>
      </c>
      <c r="AT176" s="230" t="s">
        <v>193</v>
      </c>
      <c r="AU176" s="230" t="s">
        <v>94</v>
      </c>
      <c r="AY176" s="15" t="s">
        <v>192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5" t="s">
        <v>91</v>
      </c>
      <c r="BK176" s="231">
        <f>ROUND(I176*H176,2)</f>
        <v>0</v>
      </c>
      <c r="BL176" s="15" t="s">
        <v>209</v>
      </c>
      <c r="BM176" s="230" t="s">
        <v>1112</v>
      </c>
    </row>
    <row r="177" s="2" customFormat="1">
      <c r="A177" s="37"/>
      <c r="B177" s="38"/>
      <c r="C177" s="39"/>
      <c r="D177" s="232" t="s">
        <v>199</v>
      </c>
      <c r="E177" s="39"/>
      <c r="F177" s="233" t="s">
        <v>394</v>
      </c>
      <c r="G177" s="39"/>
      <c r="H177" s="39"/>
      <c r="I177" s="234"/>
      <c r="J177" s="39"/>
      <c r="K177" s="39"/>
      <c r="L177" s="43"/>
      <c r="M177" s="235"/>
      <c r="N177" s="236"/>
      <c r="O177" s="90"/>
      <c r="P177" s="90"/>
      <c r="Q177" s="90"/>
      <c r="R177" s="90"/>
      <c r="S177" s="90"/>
      <c r="T177" s="91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15" t="s">
        <v>199</v>
      </c>
      <c r="AU177" s="15" t="s">
        <v>94</v>
      </c>
    </row>
    <row r="178" s="2" customFormat="1">
      <c r="A178" s="37"/>
      <c r="B178" s="38"/>
      <c r="C178" s="39"/>
      <c r="D178" s="248" t="s">
        <v>268</v>
      </c>
      <c r="E178" s="39"/>
      <c r="F178" s="249" t="s">
        <v>396</v>
      </c>
      <c r="G178" s="39"/>
      <c r="H178" s="39"/>
      <c r="I178" s="234"/>
      <c r="J178" s="39"/>
      <c r="K178" s="39"/>
      <c r="L178" s="43"/>
      <c r="M178" s="235"/>
      <c r="N178" s="236"/>
      <c r="O178" s="90"/>
      <c r="P178" s="90"/>
      <c r="Q178" s="90"/>
      <c r="R178" s="90"/>
      <c r="S178" s="90"/>
      <c r="T178" s="91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15" t="s">
        <v>268</v>
      </c>
      <c r="AU178" s="15" t="s">
        <v>94</v>
      </c>
    </row>
    <row r="179" s="13" customFormat="1">
      <c r="A179" s="13"/>
      <c r="B179" s="237"/>
      <c r="C179" s="238"/>
      <c r="D179" s="232" t="s">
        <v>260</v>
      </c>
      <c r="E179" s="239" t="s">
        <v>1</v>
      </c>
      <c r="F179" s="240" t="s">
        <v>1561</v>
      </c>
      <c r="G179" s="238"/>
      <c r="H179" s="241">
        <v>76.159999999999997</v>
      </c>
      <c r="I179" s="242"/>
      <c r="J179" s="238"/>
      <c r="K179" s="238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94</v>
      </c>
      <c r="AV179" s="13" t="s">
        <v>94</v>
      </c>
      <c r="AW179" s="13" t="s">
        <v>38</v>
      </c>
      <c r="AX179" s="13" t="s">
        <v>91</v>
      </c>
      <c r="AY179" s="247" t="s">
        <v>192</v>
      </c>
    </row>
    <row r="180" s="2" customFormat="1" ht="24.15" customHeight="1">
      <c r="A180" s="37"/>
      <c r="B180" s="38"/>
      <c r="C180" s="219" t="s">
        <v>263</v>
      </c>
      <c r="D180" s="219" t="s">
        <v>193</v>
      </c>
      <c r="E180" s="220" t="s">
        <v>398</v>
      </c>
      <c r="F180" s="221" t="s">
        <v>399</v>
      </c>
      <c r="G180" s="222" t="s">
        <v>351</v>
      </c>
      <c r="H180" s="223">
        <v>16.056000000000001</v>
      </c>
      <c r="I180" s="224"/>
      <c r="J180" s="225">
        <f>ROUND(I180*H180,2)</f>
        <v>0</v>
      </c>
      <c r="K180" s="221" t="s">
        <v>266</v>
      </c>
      <c r="L180" s="43"/>
      <c r="M180" s="226" t="s">
        <v>1</v>
      </c>
      <c r="N180" s="227" t="s">
        <v>48</v>
      </c>
      <c r="O180" s="90"/>
      <c r="P180" s="228">
        <f>O180*H180</f>
        <v>0</v>
      </c>
      <c r="Q180" s="228">
        <v>0</v>
      </c>
      <c r="R180" s="228">
        <f>Q180*H180</f>
        <v>0</v>
      </c>
      <c r="S180" s="228">
        <v>0</v>
      </c>
      <c r="T180" s="22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30" t="s">
        <v>209</v>
      </c>
      <c r="AT180" s="230" t="s">
        <v>193</v>
      </c>
      <c r="AU180" s="230" t="s">
        <v>94</v>
      </c>
      <c r="AY180" s="15" t="s">
        <v>192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5" t="s">
        <v>91</v>
      </c>
      <c r="BK180" s="231">
        <f>ROUND(I180*H180,2)</f>
        <v>0</v>
      </c>
      <c r="BL180" s="15" t="s">
        <v>209</v>
      </c>
      <c r="BM180" s="230" t="s">
        <v>400</v>
      </c>
    </row>
    <row r="181" s="2" customFormat="1">
      <c r="A181" s="37"/>
      <c r="B181" s="38"/>
      <c r="C181" s="39"/>
      <c r="D181" s="232" t="s">
        <v>199</v>
      </c>
      <c r="E181" s="39"/>
      <c r="F181" s="233" t="s">
        <v>401</v>
      </c>
      <c r="G181" s="39"/>
      <c r="H181" s="39"/>
      <c r="I181" s="234"/>
      <c r="J181" s="39"/>
      <c r="K181" s="39"/>
      <c r="L181" s="43"/>
      <c r="M181" s="235"/>
      <c r="N181" s="236"/>
      <c r="O181" s="90"/>
      <c r="P181" s="90"/>
      <c r="Q181" s="90"/>
      <c r="R181" s="90"/>
      <c r="S181" s="90"/>
      <c r="T181" s="91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15" t="s">
        <v>199</v>
      </c>
      <c r="AU181" s="15" t="s">
        <v>94</v>
      </c>
    </row>
    <row r="182" s="2" customFormat="1">
      <c r="A182" s="37"/>
      <c r="B182" s="38"/>
      <c r="C182" s="39"/>
      <c r="D182" s="248" t="s">
        <v>268</v>
      </c>
      <c r="E182" s="39"/>
      <c r="F182" s="249" t="s">
        <v>402</v>
      </c>
      <c r="G182" s="39"/>
      <c r="H182" s="39"/>
      <c r="I182" s="234"/>
      <c r="J182" s="39"/>
      <c r="K182" s="39"/>
      <c r="L182" s="43"/>
      <c r="M182" s="235"/>
      <c r="N182" s="236"/>
      <c r="O182" s="90"/>
      <c r="P182" s="90"/>
      <c r="Q182" s="90"/>
      <c r="R182" s="90"/>
      <c r="S182" s="90"/>
      <c r="T182" s="91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15" t="s">
        <v>268</v>
      </c>
      <c r="AU182" s="15" t="s">
        <v>94</v>
      </c>
    </row>
    <row r="183" s="13" customFormat="1">
      <c r="A183" s="13"/>
      <c r="B183" s="237"/>
      <c r="C183" s="238"/>
      <c r="D183" s="232" t="s">
        <v>260</v>
      </c>
      <c r="E183" s="239" t="s">
        <v>1</v>
      </c>
      <c r="F183" s="240" t="s">
        <v>1562</v>
      </c>
      <c r="G183" s="238"/>
      <c r="H183" s="241">
        <v>19.584</v>
      </c>
      <c r="I183" s="242"/>
      <c r="J183" s="238"/>
      <c r="K183" s="238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94</v>
      </c>
      <c r="AV183" s="13" t="s">
        <v>94</v>
      </c>
      <c r="AW183" s="13" t="s">
        <v>38</v>
      </c>
      <c r="AX183" s="13" t="s">
        <v>83</v>
      </c>
      <c r="AY183" s="247" t="s">
        <v>192</v>
      </c>
    </row>
    <row r="184" s="13" customFormat="1">
      <c r="A184" s="13"/>
      <c r="B184" s="237"/>
      <c r="C184" s="238"/>
      <c r="D184" s="232" t="s">
        <v>260</v>
      </c>
      <c r="E184" s="239" t="s">
        <v>1</v>
      </c>
      <c r="F184" s="240" t="s">
        <v>1563</v>
      </c>
      <c r="G184" s="238"/>
      <c r="H184" s="241">
        <v>-3.528</v>
      </c>
      <c r="I184" s="242"/>
      <c r="J184" s="238"/>
      <c r="K184" s="238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94</v>
      </c>
      <c r="AV184" s="13" t="s">
        <v>94</v>
      </c>
      <c r="AW184" s="13" t="s">
        <v>38</v>
      </c>
      <c r="AX184" s="13" t="s">
        <v>83</v>
      </c>
      <c r="AY184" s="247" t="s">
        <v>192</v>
      </c>
    </row>
    <row r="185" s="2" customFormat="1" ht="24.15" customHeight="1">
      <c r="A185" s="37"/>
      <c r="B185" s="38"/>
      <c r="C185" s="219" t="s">
        <v>8</v>
      </c>
      <c r="D185" s="219" t="s">
        <v>193</v>
      </c>
      <c r="E185" s="220" t="s">
        <v>406</v>
      </c>
      <c r="F185" s="221" t="s">
        <v>407</v>
      </c>
      <c r="G185" s="222" t="s">
        <v>351</v>
      </c>
      <c r="H185" s="223">
        <v>37.463999999999999</v>
      </c>
      <c r="I185" s="224"/>
      <c r="J185" s="225">
        <f>ROUND(I185*H185,2)</f>
        <v>0</v>
      </c>
      <c r="K185" s="221" t="s">
        <v>266</v>
      </c>
      <c r="L185" s="43"/>
      <c r="M185" s="226" t="s">
        <v>1</v>
      </c>
      <c r="N185" s="227" t="s">
        <v>48</v>
      </c>
      <c r="O185" s="90"/>
      <c r="P185" s="228">
        <f>O185*H185</f>
        <v>0</v>
      </c>
      <c r="Q185" s="228">
        <v>0</v>
      </c>
      <c r="R185" s="228">
        <f>Q185*H185</f>
        <v>0</v>
      </c>
      <c r="S185" s="228">
        <v>0</v>
      </c>
      <c r="T185" s="22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30" t="s">
        <v>209</v>
      </c>
      <c r="AT185" s="230" t="s">
        <v>193</v>
      </c>
      <c r="AU185" s="230" t="s">
        <v>94</v>
      </c>
      <c r="AY185" s="15" t="s">
        <v>192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5" t="s">
        <v>91</v>
      </c>
      <c r="BK185" s="231">
        <f>ROUND(I185*H185,2)</f>
        <v>0</v>
      </c>
      <c r="BL185" s="15" t="s">
        <v>209</v>
      </c>
      <c r="BM185" s="230" t="s">
        <v>408</v>
      </c>
    </row>
    <row r="186" s="2" customFormat="1">
      <c r="A186" s="37"/>
      <c r="B186" s="38"/>
      <c r="C186" s="39"/>
      <c r="D186" s="232" t="s">
        <v>199</v>
      </c>
      <c r="E186" s="39"/>
      <c r="F186" s="233" t="s">
        <v>409</v>
      </c>
      <c r="G186" s="39"/>
      <c r="H186" s="39"/>
      <c r="I186" s="234"/>
      <c r="J186" s="39"/>
      <c r="K186" s="39"/>
      <c r="L186" s="43"/>
      <c r="M186" s="235"/>
      <c r="N186" s="236"/>
      <c r="O186" s="90"/>
      <c r="P186" s="90"/>
      <c r="Q186" s="90"/>
      <c r="R186" s="90"/>
      <c r="S186" s="90"/>
      <c r="T186" s="91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15" t="s">
        <v>199</v>
      </c>
      <c r="AU186" s="15" t="s">
        <v>94</v>
      </c>
    </row>
    <row r="187" s="2" customFormat="1">
      <c r="A187" s="37"/>
      <c r="B187" s="38"/>
      <c r="C187" s="39"/>
      <c r="D187" s="248" t="s">
        <v>268</v>
      </c>
      <c r="E187" s="39"/>
      <c r="F187" s="249" t="s">
        <v>410</v>
      </c>
      <c r="G187" s="39"/>
      <c r="H187" s="39"/>
      <c r="I187" s="234"/>
      <c r="J187" s="39"/>
      <c r="K187" s="39"/>
      <c r="L187" s="43"/>
      <c r="M187" s="235"/>
      <c r="N187" s="236"/>
      <c r="O187" s="90"/>
      <c r="P187" s="90"/>
      <c r="Q187" s="90"/>
      <c r="R187" s="90"/>
      <c r="S187" s="90"/>
      <c r="T187" s="91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15" t="s">
        <v>268</v>
      </c>
      <c r="AU187" s="15" t="s">
        <v>94</v>
      </c>
    </row>
    <row r="188" s="13" customFormat="1">
      <c r="A188" s="13"/>
      <c r="B188" s="237"/>
      <c r="C188" s="238"/>
      <c r="D188" s="232" t="s">
        <v>260</v>
      </c>
      <c r="E188" s="239" t="s">
        <v>1</v>
      </c>
      <c r="F188" s="240" t="s">
        <v>1564</v>
      </c>
      <c r="G188" s="238"/>
      <c r="H188" s="241">
        <v>45.695999999999998</v>
      </c>
      <c r="I188" s="242"/>
      <c r="J188" s="238"/>
      <c r="K188" s="238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94</v>
      </c>
      <c r="AV188" s="13" t="s">
        <v>94</v>
      </c>
      <c r="AW188" s="13" t="s">
        <v>38</v>
      </c>
      <c r="AX188" s="13" t="s">
        <v>83</v>
      </c>
      <c r="AY188" s="247" t="s">
        <v>192</v>
      </c>
    </row>
    <row r="189" s="13" customFormat="1">
      <c r="A189" s="13"/>
      <c r="B189" s="237"/>
      <c r="C189" s="238"/>
      <c r="D189" s="232" t="s">
        <v>260</v>
      </c>
      <c r="E189" s="239" t="s">
        <v>1</v>
      </c>
      <c r="F189" s="240" t="s">
        <v>1565</v>
      </c>
      <c r="G189" s="238"/>
      <c r="H189" s="241">
        <v>-8.2319999999999993</v>
      </c>
      <c r="I189" s="242"/>
      <c r="J189" s="238"/>
      <c r="K189" s="238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260</v>
      </c>
      <c r="AU189" s="247" t="s">
        <v>94</v>
      </c>
      <c r="AV189" s="13" t="s">
        <v>94</v>
      </c>
      <c r="AW189" s="13" t="s">
        <v>38</v>
      </c>
      <c r="AX189" s="13" t="s">
        <v>83</v>
      </c>
      <c r="AY189" s="247" t="s">
        <v>192</v>
      </c>
    </row>
    <row r="190" s="2" customFormat="1" ht="33" customHeight="1">
      <c r="A190" s="37"/>
      <c r="B190" s="38"/>
      <c r="C190" s="219" t="s">
        <v>276</v>
      </c>
      <c r="D190" s="219" t="s">
        <v>193</v>
      </c>
      <c r="E190" s="220" t="s">
        <v>429</v>
      </c>
      <c r="F190" s="221" t="s">
        <v>430</v>
      </c>
      <c r="G190" s="222" t="s">
        <v>351</v>
      </c>
      <c r="H190" s="223">
        <v>13.44</v>
      </c>
      <c r="I190" s="224"/>
      <c r="J190" s="225">
        <f>ROUND(I190*H190,2)</f>
        <v>0</v>
      </c>
      <c r="K190" s="221" t="s">
        <v>266</v>
      </c>
      <c r="L190" s="43"/>
      <c r="M190" s="226" t="s">
        <v>1</v>
      </c>
      <c r="N190" s="227" t="s">
        <v>48</v>
      </c>
      <c r="O190" s="90"/>
      <c r="P190" s="228">
        <f>O190*H190</f>
        <v>0</v>
      </c>
      <c r="Q190" s="228">
        <v>0</v>
      </c>
      <c r="R190" s="228">
        <f>Q190*H190</f>
        <v>0</v>
      </c>
      <c r="S190" s="228">
        <v>0</v>
      </c>
      <c r="T190" s="22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30" t="s">
        <v>209</v>
      </c>
      <c r="AT190" s="230" t="s">
        <v>193</v>
      </c>
      <c r="AU190" s="230" t="s">
        <v>94</v>
      </c>
      <c r="AY190" s="15" t="s">
        <v>192</v>
      </c>
      <c r="BE190" s="231">
        <f>IF(N190="základní",J190,0)</f>
        <v>0</v>
      </c>
      <c r="BF190" s="231">
        <f>IF(N190="snížená",J190,0)</f>
        <v>0</v>
      </c>
      <c r="BG190" s="231">
        <f>IF(N190="zákl. přenesená",J190,0)</f>
        <v>0</v>
      </c>
      <c r="BH190" s="231">
        <f>IF(N190="sníž. přenesená",J190,0)</f>
        <v>0</v>
      </c>
      <c r="BI190" s="231">
        <f>IF(N190="nulová",J190,0)</f>
        <v>0</v>
      </c>
      <c r="BJ190" s="15" t="s">
        <v>91</v>
      </c>
      <c r="BK190" s="231">
        <f>ROUND(I190*H190,2)</f>
        <v>0</v>
      </c>
      <c r="BL190" s="15" t="s">
        <v>209</v>
      </c>
      <c r="BM190" s="230" t="s">
        <v>431</v>
      </c>
    </row>
    <row r="191" s="2" customFormat="1">
      <c r="A191" s="37"/>
      <c r="B191" s="38"/>
      <c r="C191" s="39"/>
      <c r="D191" s="232" t="s">
        <v>199</v>
      </c>
      <c r="E191" s="39"/>
      <c r="F191" s="233" t="s">
        <v>432</v>
      </c>
      <c r="G191" s="39"/>
      <c r="H191" s="39"/>
      <c r="I191" s="234"/>
      <c r="J191" s="39"/>
      <c r="K191" s="39"/>
      <c r="L191" s="43"/>
      <c r="M191" s="235"/>
      <c r="N191" s="236"/>
      <c r="O191" s="90"/>
      <c r="P191" s="90"/>
      <c r="Q191" s="90"/>
      <c r="R191" s="90"/>
      <c r="S191" s="90"/>
      <c r="T191" s="91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15" t="s">
        <v>199</v>
      </c>
      <c r="AU191" s="15" t="s">
        <v>94</v>
      </c>
    </row>
    <row r="192" s="2" customFormat="1">
      <c r="A192" s="37"/>
      <c r="B192" s="38"/>
      <c r="C192" s="39"/>
      <c r="D192" s="248" t="s">
        <v>268</v>
      </c>
      <c r="E192" s="39"/>
      <c r="F192" s="249" t="s">
        <v>433</v>
      </c>
      <c r="G192" s="39"/>
      <c r="H192" s="39"/>
      <c r="I192" s="234"/>
      <c r="J192" s="39"/>
      <c r="K192" s="39"/>
      <c r="L192" s="43"/>
      <c r="M192" s="235"/>
      <c r="N192" s="236"/>
      <c r="O192" s="90"/>
      <c r="P192" s="90"/>
      <c r="Q192" s="90"/>
      <c r="R192" s="90"/>
      <c r="S192" s="90"/>
      <c r="T192" s="91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15" t="s">
        <v>268</v>
      </c>
      <c r="AU192" s="15" t="s">
        <v>94</v>
      </c>
    </row>
    <row r="193" s="13" customFormat="1">
      <c r="A193" s="13"/>
      <c r="B193" s="237"/>
      <c r="C193" s="238"/>
      <c r="D193" s="232" t="s">
        <v>260</v>
      </c>
      <c r="E193" s="239" t="s">
        <v>1</v>
      </c>
      <c r="F193" s="240" t="s">
        <v>1566</v>
      </c>
      <c r="G193" s="238"/>
      <c r="H193" s="241">
        <v>13.44</v>
      </c>
      <c r="I193" s="242"/>
      <c r="J193" s="238"/>
      <c r="K193" s="238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94</v>
      </c>
      <c r="AV193" s="13" t="s">
        <v>94</v>
      </c>
      <c r="AW193" s="13" t="s">
        <v>38</v>
      </c>
      <c r="AX193" s="13" t="s">
        <v>83</v>
      </c>
      <c r="AY193" s="247" t="s">
        <v>192</v>
      </c>
    </row>
    <row r="194" s="2" customFormat="1" ht="37.8" customHeight="1">
      <c r="A194" s="37"/>
      <c r="B194" s="38"/>
      <c r="C194" s="219" t="s">
        <v>392</v>
      </c>
      <c r="D194" s="219" t="s">
        <v>193</v>
      </c>
      <c r="E194" s="220" t="s">
        <v>436</v>
      </c>
      <c r="F194" s="221" t="s">
        <v>437</v>
      </c>
      <c r="G194" s="222" t="s">
        <v>351</v>
      </c>
      <c r="H194" s="223">
        <v>26.879999999999999</v>
      </c>
      <c r="I194" s="224"/>
      <c r="J194" s="225">
        <f>ROUND(I194*H194,2)</f>
        <v>0</v>
      </c>
      <c r="K194" s="221" t="s">
        <v>266</v>
      </c>
      <c r="L194" s="43"/>
      <c r="M194" s="226" t="s">
        <v>1</v>
      </c>
      <c r="N194" s="227" t="s">
        <v>48</v>
      </c>
      <c r="O194" s="90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209</v>
      </c>
      <c r="AT194" s="230" t="s">
        <v>193</v>
      </c>
      <c r="AU194" s="230" t="s">
        <v>94</v>
      </c>
      <c r="AY194" s="15" t="s">
        <v>192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5" t="s">
        <v>91</v>
      </c>
      <c r="BK194" s="231">
        <f>ROUND(I194*H194,2)</f>
        <v>0</v>
      </c>
      <c r="BL194" s="15" t="s">
        <v>209</v>
      </c>
      <c r="BM194" s="230" t="s">
        <v>438</v>
      </c>
    </row>
    <row r="195" s="2" customFormat="1">
      <c r="A195" s="37"/>
      <c r="B195" s="38"/>
      <c r="C195" s="39"/>
      <c r="D195" s="232" t="s">
        <v>199</v>
      </c>
      <c r="E195" s="39"/>
      <c r="F195" s="233" t="s">
        <v>439</v>
      </c>
      <c r="G195" s="39"/>
      <c r="H195" s="39"/>
      <c r="I195" s="234"/>
      <c r="J195" s="39"/>
      <c r="K195" s="39"/>
      <c r="L195" s="43"/>
      <c r="M195" s="235"/>
      <c r="N195" s="236"/>
      <c r="O195" s="90"/>
      <c r="P195" s="90"/>
      <c r="Q195" s="90"/>
      <c r="R195" s="90"/>
      <c r="S195" s="90"/>
      <c r="T195" s="91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15" t="s">
        <v>199</v>
      </c>
      <c r="AU195" s="15" t="s">
        <v>94</v>
      </c>
    </row>
    <row r="196" s="2" customFormat="1">
      <c r="A196" s="37"/>
      <c r="B196" s="38"/>
      <c r="C196" s="39"/>
      <c r="D196" s="248" t="s">
        <v>268</v>
      </c>
      <c r="E196" s="39"/>
      <c r="F196" s="249" t="s">
        <v>440</v>
      </c>
      <c r="G196" s="39"/>
      <c r="H196" s="39"/>
      <c r="I196" s="234"/>
      <c r="J196" s="39"/>
      <c r="K196" s="39"/>
      <c r="L196" s="43"/>
      <c r="M196" s="235"/>
      <c r="N196" s="236"/>
      <c r="O196" s="90"/>
      <c r="P196" s="90"/>
      <c r="Q196" s="90"/>
      <c r="R196" s="90"/>
      <c r="S196" s="90"/>
      <c r="T196" s="91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15" t="s">
        <v>268</v>
      </c>
      <c r="AU196" s="15" t="s">
        <v>94</v>
      </c>
    </row>
    <row r="197" s="13" customFormat="1">
      <c r="A197" s="13"/>
      <c r="B197" s="237"/>
      <c r="C197" s="238"/>
      <c r="D197" s="232" t="s">
        <v>260</v>
      </c>
      <c r="E197" s="239" t="s">
        <v>1</v>
      </c>
      <c r="F197" s="240" t="s">
        <v>1567</v>
      </c>
      <c r="G197" s="238"/>
      <c r="H197" s="241">
        <v>26.879999999999999</v>
      </c>
      <c r="I197" s="242"/>
      <c r="J197" s="238"/>
      <c r="K197" s="238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94</v>
      </c>
      <c r="AV197" s="13" t="s">
        <v>94</v>
      </c>
      <c r="AW197" s="13" t="s">
        <v>38</v>
      </c>
      <c r="AX197" s="13" t="s">
        <v>91</v>
      </c>
      <c r="AY197" s="247" t="s">
        <v>192</v>
      </c>
    </row>
    <row r="198" s="2" customFormat="1" ht="24.15" customHeight="1">
      <c r="A198" s="37"/>
      <c r="B198" s="38"/>
      <c r="C198" s="219" t="s">
        <v>397</v>
      </c>
      <c r="D198" s="219" t="s">
        <v>193</v>
      </c>
      <c r="E198" s="220" t="s">
        <v>443</v>
      </c>
      <c r="F198" s="221" t="s">
        <v>444</v>
      </c>
      <c r="G198" s="222" t="s">
        <v>351</v>
      </c>
      <c r="H198" s="223">
        <v>8.0280000000000005</v>
      </c>
      <c r="I198" s="224"/>
      <c r="J198" s="225">
        <f>ROUND(I198*H198,2)</f>
        <v>0</v>
      </c>
      <c r="K198" s="221" t="s">
        <v>266</v>
      </c>
      <c r="L198" s="43"/>
      <c r="M198" s="226" t="s">
        <v>1</v>
      </c>
      <c r="N198" s="227" t="s">
        <v>48</v>
      </c>
      <c r="O198" s="90"/>
      <c r="P198" s="228">
        <f>O198*H198</f>
        <v>0</v>
      </c>
      <c r="Q198" s="228">
        <v>0</v>
      </c>
      <c r="R198" s="228">
        <f>Q198*H198</f>
        <v>0</v>
      </c>
      <c r="S198" s="228">
        <v>0</v>
      </c>
      <c r="T198" s="22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30" t="s">
        <v>209</v>
      </c>
      <c r="AT198" s="230" t="s">
        <v>193</v>
      </c>
      <c r="AU198" s="230" t="s">
        <v>94</v>
      </c>
      <c r="AY198" s="15" t="s">
        <v>192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5" t="s">
        <v>91</v>
      </c>
      <c r="BK198" s="231">
        <f>ROUND(I198*H198,2)</f>
        <v>0</v>
      </c>
      <c r="BL198" s="15" t="s">
        <v>209</v>
      </c>
      <c r="BM198" s="230" t="s">
        <v>445</v>
      </c>
    </row>
    <row r="199" s="2" customFormat="1">
      <c r="A199" s="37"/>
      <c r="B199" s="38"/>
      <c r="C199" s="39"/>
      <c r="D199" s="232" t="s">
        <v>199</v>
      </c>
      <c r="E199" s="39"/>
      <c r="F199" s="233" t="s">
        <v>446</v>
      </c>
      <c r="G199" s="39"/>
      <c r="H199" s="39"/>
      <c r="I199" s="234"/>
      <c r="J199" s="39"/>
      <c r="K199" s="39"/>
      <c r="L199" s="43"/>
      <c r="M199" s="235"/>
      <c r="N199" s="236"/>
      <c r="O199" s="90"/>
      <c r="P199" s="90"/>
      <c r="Q199" s="90"/>
      <c r="R199" s="90"/>
      <c r="S199" s="90"/>
      <c r="T199" s="91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15" t="s">
        <v>199</v>
      </c>
      <c r="AU199" s="15" t="s">
        <v>94</v>
      </c>
    </row>
    <row r="200" s="2" customFormat="1">
      <c r="A200" s="37"/>
      <c r="B200" s="38"/>
      <c r="C200" s="39"/>
      <c r="D200" s="248" t="s">
        <v>268</v>
      </c>
      <c r="E200" s="39"/>
      <c r="F200" s="249" t="s">
        <v>447</v>
      </c>
      <c r="G200" s="39"/>
      <c r="H200" s="39"/>
      <c r="I200" s="234"/>
      <c r="J200" s="39"/>
      <c r="K200" s="39"/>
      <c r="L200" s="43"/>
      <c r="M200" s="235"/>
      <c r="N200" s="236"/>
      <c r="O200" s="90"/>
      <c r="P200" s="90"/>
      <c r="Q200" s="90"/>
      <c r="R200" s="90"/>
      <c r="S200" s="90"/>
      <c r="T200" s="91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15" t="s">
        <v>268</v>
      </c>
      <c r="AU200" s="15" t="s">
        <v>94</v>
      </c>
    </row>
    <row r="201" s="13" customFormat="1">
      <c r="A201" s="13"/>
      <c r="B201" s="237"/>
      <c r="C201" s="238"/>
      <c r="D201" s="232" t="s">
        <v>260</v>
      </c>
      <c r="E201" s="239" t="s">
        <v>1</v>
      </c>
      <c r="F201" s="240" t="s">
        <v>1560</v>
      </c>
      <c r="G201" s="238"/>
      <c r="H201" s="241">
        <v>9.7919999999999998</v>
      </c>
      <c r="I201" s="242"/>
      <c r="J201" s="238"/>
      <c r="K201" s="238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94</v>
      </c>
      <c r="AV201" s="13" t="s">
        <v>94</v>
      </c>
      <c r="AW201" s="13" t="s">
        <v>38</v>
      </c>
      <c r="AX201" s="13" t="s">
        <v>83</v>
      </c>
      <c r="AY201" s="247" t="s">
        <v>192</v>
      </c>
    </row>
    <row r="202" s="13" customFormat="1">
      <c r="A202" s="13"/>
      <c r="B202" s="237"/>
      <c r="C202" s="238"/>
      <c r="D202" s="232" t="s">
        <v>260</v>
      </c>
      <c r="E202" s="239" t="s">
        <v>1</v>
      </c>
      <c r="F202" s="240" t="s">
        <v>1568</v>
      </c>
      <c r="G202" s="238"/>
      <c r="H202" s="241">
        <v>-1.764</v>
      </c>
      <c r="I202" s="242"/>
      <c r="J202" s="238"/>
      <c r="K202" s="238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94</v>
      </c>
      <c r="AV202" s="13" t="s">
        <v>94</v>
      </c>
      <c r="AW202" s="13" t="s">
        <v>38</v>
      </c>
      <c r="AX202" s="13" t="s">
        <v>83</v>
      </c>
      <c r="AY202" s="247" t="s">
        <v>192</v>
      </c>
    </row>
    <row r="203" s="2" customFormat="1" ht="24.15" customHeight="1">
      <c r="A203" s="37"/>
      <c r="B203" s="38"/>
      <c r="C203" s="219" t="s">
        <v>405</v>
      </c>
      <c r="D203" s="219" t="s">
        <v>193</v>
      </c>
      <c r="E203" s="220" t="s">
        <v>450</v>
      </c>
      <c r="F203" s="221" t="s">
        <v>451</v>
      </c>
      <c r="G203" s="222" t="s">
        <v>351</v>
      </c>
      <c r="H203" s="223">
        <v>18.731999999999999</v>
      </c>
      <c r="I203" s="224"/>
      <c r="J203" s="225">
        <f>ROUND(I203*H203,2)</f>
        <v>0</v>
      </c>
      <c r="K203" s="221" t="s">
        <v>266</v>
      </c>
      <c r="L203" s="43"/>
      <c r="M203" s="226" t="s">
        <v>1</v>
      </c>
      <c r="N203" s="227" t="s">
        <v>48</v>
      </c>
      <c r="O203" s="90"/>
      <c r="P203" s="228">
        <f>O203*H203</f>
        <v>0</v>
      </c>
      <c r="Q203" s="228">
        <v>0</v>
      </c>
      <c r="R203" s="228">
        <f>Q203*H203</f>
        <v>0</v>
      </c>
      <c r="S203" s="228">
        <v>0</v>
      </c>
      <c r="T203" s="22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30" t="s">
        <v>209</v>
      </c>
      <c r="AT203" s="230" t="s">
        <v>193</v>
      </c>
      <c r="AU203" s="230" t="s">
        <v>94</v>
      </c>
      <c r="AY203" s="15" t="s">
        <v>192</v>
      </c>
      <c r="BE203" s="231">
        <f>IF(N203="základní",J203,0)</f>
        <v>0</v>
      </c>
      <c r="BF203" s="231">
        <f>IF(N203="snížená",J203,0)</f>
        <v>0</v>
      </c>
      <c r="BG203" s="231">
        <f>IF(N203="zákl. přenesená",J203,0)</f>
        <v>0</v>
      </c>
      <c r="BH203" s="231">
        <f>IF(N203="sníž. přenesená",J203,0)</f>
        <v>0</v>
      </c>
      <c r="BI203" s="231">
        <f>IF(N203="nulová",J203,0)</f>
        <v>0</v>
      </c>
      <c r="BJ203" s="15" t="s">
        <v>91</v>
      </c>
      <c r="BK203" s="231">
        <f>ROUND(I203*H203,2)</f>
        <v>0</v>
      </c>
      <c r="BL203" s="15" t="s">
        <v>209</v>
      </c>
      <c r="BM203" s="230" t="s">
        <v>452</v>
      </c>
    </row>
    <row r="204" s="2" customFormat="1">
      <c r="A204" s="37"/>
      <c r="B204" s="38"/>
      <c r="C204" s="39"/>
      <c r="D204" s="232" t="s">
        <v>199</v>
      </c>
      <c r="E204" s="39"/>
      <c r="F204" s="233" t="s">
        <v>453</v>
      </c>
      <c r="G204" s="39"/>
      <c r="H204" s="39"/>
      <c r="I204" s="234"/>
      <c r="J204" s="39"/>
      <c r="K204" s="39"/>
      <c r="L204" s="43"/>
      <c r="M204" s="235"/>
      <c r="N204" s="236"/>
      <c r="O204" s="90"/>
      <c r="P204" s="90"/>
      <c r="Q204" s="90"/>
      <c r="R204" s="90"/>
      <c r="S204" s="90"/>
      <c r="T204" s="91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15" t="s">
        <v>199</v>
      </c>
      <c r="AU204" s="15" t="s">
        <v>94</v>
      </c>
    </row>
    <row r="205" s="2" customFormat="1">
      <c r="A205" s="37"/>
      <c r="B205" s="38"/>
      <c r="C205" s="39"/>
      <c r="D205" s="248" t="s">
        <v>268</v>
      </c>
      <c r="E205" s="39"/>
      <c r="F205" s="249" t="s">
        <v>454</v>
      </c>
      <c r="G205" s="39"/>
      <c r="H205" s="39"/>
      <c r="I205" s="234"/>
      <c r="J205" s="39"/>
      <c r="K205" s="39"/>
      <c r="L205" s="43"/>
      <c r="M205" s="235"/>
      <c r="N205" s="236"/>
      <c r="O205" s="90"/>
      <c r="P205" s="90"/>
      <c r="Q205" s="90"/>
      <c r="R205" s="90"/>
      <c r="S205" s="90"/>
      <c r="T205" s="91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15" t="s">
        <v>268</v>
      </c>
      <c r="AU205" s="15" t="s">
        <v>94</v>
      </c>
    </row>
    <row r="206" s="13" customFormat="1">
      <c r="A206" s="13"/>
      <c r="B206" s="237"/>
      <c r="C206" s="238"/>
      <c r="D206" s="232" t="s">
        <v>260</v>
      </c>
      <c r="E206" s="239" t="s">
        <v>1</v>
      </c>
      <c r="F206" s="240" t="s">
        <v>1569</v>
      </c>
      <c r="G206" s="238"/>
      <c r="H206" s="241">
        <v>22.847999999999999</v>
      </c>
      <c r="I206" s="242"/>
      <c r="J206" s="238"/>
      <c r="K206" s="238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94</v>
      </c>
      <c r="AV206" s="13" t="s">
        <v>94</v>
      </c>
      <c r="AW206" s="13" t="s">
        <v>38</v>
      </c>
      <c r="AX206" s="13" t="s">
        <v>83</v>
      </c>
      <c r="AY206" s="247" t="s">
        <v>192</v>
      </c>
    </row>
    <row r="207" s="13" customFormat="1">
      <c r="A207" s="13"/>
      <c r="B207" s="237"/>
      <c r="C207" s="238"/>
      <c r="D207" s="232" t="s">
        <v>260</v>
      </c>
      <c r="E207" s="239" t="s">
        <v>1</v>
      </c>
      <c r="F207" s="240" t="s">
        <v>1570</v>
      </c>
      <c r="G207" s="238"/>
      <c r="H207" s="241">
        <v>-4.1159999999999997</v>
      </c>
      <c r="I207" s="242"/>
      <c r="J207" s="238"/>
      <c r="K207" s="238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260</v>
      </c>
      <c r="AU207" s="247" t="s">
        <v>94</v>
      </c>
      <c r="AV207" s="13" t="s">
        <v>94</v>
      </c>
      <c r="AW207" s="13" t="s">
        <v>38</v>
      </c>
      <c r="AX207" s="13" t="s">
        <v>83</v>
      </c>
      <c r="AY207" s="247" t="s">
        <v>192</v>
      </c>
    </row>
    <row r="208" s="2" customFormat="1" ht="33" customHeight="1">
      <c r="A208" s="37"/>
      <c r="B208" s="38"/>
      <c r="C208" s="219" t="s">
        <v>413</v>
      </c>
      <c r="D208" s="219" t="s">
        <v>193</v>
      </c>
      <c r="E208" s="220" t="s">
        <v>458</v>
      </c>
      <c r="F208" s="221" t="s">
        <v>459</v>
      </c>
      <c r="G208" s="222" t="s">
        <v>334</v>
      </c>
      <c r="H208" s="223">
        <v>26.879999999999999</v>
      </c>
      <c r="I208" s="224"/>
      <c r="J208" s="225">
        <f>ROUND(I208*H208,2)</f>
        <v>0</v>
      </c>
      <c r="K208" s="221" t="s">
        <v>266</v>
      </c>
      <c r="L208" s="43"/>
      <c r="M208" s="226" t="s">
        <v>1</v>
      </c>
      <c r="N208" s="227" t="s">
        <v>48</v>
      </c>
      <c r="O208" s="90"/>
      <c r="P208" s="228">
        <f>O208*H208</f>
        <v>0</v>
      </c>
      <c r="Q208" s="228">
        <v>0</v>
      </c>
      <c r="R208" s="228">
        <f>Q208*H208</f>
        <v>0</v>
      </c>
      <c r="S208" s="228">
        <v>0</v>
      </c>
      <c r="T208" s="22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30" t="s">
        <v>209</v>
      </c>
      <c r="AT208" s="230" t="s">
        <v>193</v>
      </c>
      <c r="AU208" s="230" t="s">
        <v>94</v>
      </c>
      <c r="AY208" s="15" t="s">
        <v>192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5" t="s">
        <v>91</v>
      </c>
      <c r="BK208" s="231">
        <f>ROUND(I208*H208,2)</f>
        <v>0</v>
      </c>
      <c r="BL208" s="15" t="s">
        <v>209</v>
      </c>
      <c r="BM208" s="230" t="s">
        <v>460</v>
      </c>
    </row>
    <row r="209" s="2" customFormat="1">
      <c r="A209" s="37"/>
      <c r="B209" s="38"/>
      <c r="C209" s="39"/>
      <c r="D209" s="232" t="s">
        <v>199</v>
      </c>
      <c r="E209" s="39"/>
      <c r="F209" s="233" t="s">
        <v>461</v>
      </c>
      <c r="G209" s="39"/>
      <c r="H209" s="39"/>
      <c r="I209" s="234"/>
      <c r="J209" s="39"/>
      <c r="K209" s="39"/>
      <c r="L209" s="43"/>
      <c r="M209" s="235"/>
      <c r="N209" s="236"/>
      <c r="O209" s="90"/>
      <c r="P209" s="90"/>
      <c r="Q209" s="90"/>
      <c r="R209" s="90"/>
      <c r="S209" s="90"/>
      <c r="T209" s="91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15" t="s">
        <v>199</v>
      </c>
      <c r="AU209" s="15" t="s">
        <v>94</v>
      </c>
    </row>
    <row r="210" s="2" customFormat="1">
      <c r="A210" s="37"/>
      <c r="B210" s="38"/>
      <c r="C210" s="39"/>
      <c r="D210" s="248" t="s">
        <v>268</v>
      </c>
      <c r="E210" s="39"/>
      <c r="F210" s="249" t="s">
        <v>462</v>
      </c>
      <c r="G210" s="39"/>
      <c r="H210" s="39"/>
      <c r="I210" s="234"/>
      <c r="J210" s="39"/>
      <c r="K210" s="39"/>
      <c r="L210" s="43"/>
      <c r="M210" s="235"/>
      <c r="N210" s="236"/>
      <c r="O210" s="90"/>
      <c r="P210" s="90"/>
      <c r="Q210" s="90"/>
      <c r="R210" s="90"/>
      <c r="S210" s="90"/>
      <c r="T210" s="91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15" t="s">
        <v>268</v>
      </c>
      <c r="AU210" s="15" t="s">
        <v>94</v>
      </c>
    </row>
    <row r="211" s="13" customFormat="1">
      <c r="A211" s="13"/>
      <c r="B211" s="237"/>
      <c r="C211" s="238"/>
      <c r="D211" s="232" t="s">
        <v>260</v>
      </c>
      <c r="E211" s="239" t="s">
        <v>1</v>
      </c>
      <c r="F211" s="240" t="s">
        <v>1567</v>
      </c>
      <c r="G211" s="238"/>
      <c r="H211" s="241">
        <v>26.879999999999999</v>
      </c>
      <c r="I211" s="242"/>
      <c r="J211" s="238"/>
      <c r="K211" s="238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94</v>
      </c>
      <c r="AV211" s="13" t="s">
        <v>94</v>
      </c>
      <c r="AW211" s="13" t="s">
        <v>38</v>
      </c>
      <c r="AX211" s="13" t="s">
        <v>83</v>
      </c>
      <c r="AY211" s="247" t="s">
        <v>192</v>
      </c>
    </row>
    <row r="212" s="2" customFormat="1" ht="16.5" customHeight="1">
      <c r="A212" s="37"/>
      <c r="B212" s="38"/>
      <c r="C212" s="219" t="s">
        <v>7</v>
      </c>
      <c r="D212" s="219" t="s">
        <v>193</v>
      </c>
      <c r="E212" s="220" t="s">
        <v>465</v>
      </c>
      <c r="F212" s="221" t="s">
        <v>466</v>
      </c>
      <c r="G212" s="222" t="s">
        <v>351</v>
      </c>
      <c r="H212" s="223">
        <v>40.200000000000003</v>
      </c>
      <c r="I212" s="224"/>
      <c r="J212" s="225">
        <f>ROUND(I212*H212,2)</f>
        <v>0</v>
      </c>
      <c r="K212" s="221" t="s">
        <v>266</v>
      </c>
      <c r="L212" s="43"/>
      <c r="M212" s="226" t="s">
        <v>1</v>
      </c>
      <c r="N212" s="227" t="s">
        <v>48</v>
      </c>
      <c r="O212" s="90"/>
      <c r="P212" s="228">
        <f>O212*H212</f>
        <v>0</v>
      </c>
      <c r="Q212" s="228">
        <v>0</v>
      </c>
      <c r="R212" s="228">
        <f>Q212*H212</f>
        <v>0</v>
      </c>
      <c r="S212" s="228">
        <v>0</v>
      </c>
      <c r="T212" s="22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30" t="s">
        <v>209</v>
      </c>
      <c r="AT212" s="230" t="s">
        <v>193</v>
      </c>
      <c r="AU212" s="230" t="s">
        <v>94</v>
      </c>
      <c r="AY212" s="15" t="s">
        <v>192</v>
      </c>
      <c r="BE212" s="231">
        <f>IF(N212="základní",J212,0)</f>
        <v>0</v>
      </c>
      <c r="BF212" s="231">
        <f>IF(N212="snížená",J212,0)</f>
        <v>0</v>
      </c>
      <c r="BG212" s="231">
        <f>IF(N212="zákl. přenesená",J212,0)</f>
        <v>0</v>
      </c>
      <c r="BH212" s="231">
        <f>IF(N212="sníž. přenesená",J212,0)</f>
        <v>0</v>
      </c>
      <c r="BI212" s="231">
        <f>IF(N212="nulová",J212,0)</f>
        <v>0</v>
      </c>
      <c r="BJ212" s="15" t="s">
        <v>91</v>
      </c>
      <c r="BK212" s="231">
        <f>ROUND(I212*H212,2)</f>
        <v>0</v>
      </c>
      <c r="BL212" s="15" t="s">
        <v>209</v>
      </c>
      <c r="BM212" s="230" t="s">
        <v>467</v>
      </c>
    </row>
    <row r="213" s="2" customFormat="1">
      <c r="A213" s="37"/>
      <c r="B213" s="38"/>
      <c r="C213" s="39"/>
      <c r="D213" s="232" t="s">
        <v>199</v>
      </c>
      <c r="E213" s="39"/>
      <c r="F213" s="233" t="s">
        <v>468</v>
      </c>
      <c r="G213" s="39"/>
      <c r="H213" s="39"/>
      <c r="I213" s="234"/>
      <c r="J213" s="39"/>
      <c r="K213" s="39"/>
      <c r="L213" s="43"/>
      <c r="M213" s="235"/>
      <c r="N213" s="236"/>
      <c r="O213" s="90"/>
      <c r="P213" s="90"/>
      <c r="Q213" s="90"/>
      <c r="R213" s="90"/>
      <c r="S213" s="90"/>
      <c r="T213" s="91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15" t="s">
        <v>199</v>
      </c>
      <c r="AU213" s="15" t="s">
        <v>94</v>
      </c>
    </row>
    <row r="214" s="2" customFormat="1">
      <c r="A214" s="37"/>
      <c r="B214" s="38"/>
      <c r="C214" s="39"/>
      <c r="D214" s="248" t="s">
        <v>268</v>
      </c>
      <c r="E214" s="39"/>
      <c r="F214" s="249" t="s">
        <v>469</v>
      </c>
      <c r="G214" s="39"/>
      <c r="H214" s="39"/>
      <c r="I214" s="234"/>
      <c r="J214" s="39"/>
      <c r="K214" s="39"/>
      <c r="L214" s="43"/>
      <c r="M214" s="235"/>
      <c r="N214" s="236"/>
      <c r="O214" s="90"/>
      <c r="P214" s="90"/>
      <c r="Q214" s="90"/>
      <c r="R214" s="90"/>
      <c r="S214" s="90"/>
      <c r="T214" s="91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15" t="s">
        <v>268</v>
      </c>
      <c r="AU214" s="15" t="s">
        <v>94</v>
      </c>
    </row>
    <row r="215" s="13" customFormat="1">
      <c r="A215" s="13"/>
      <c r="B215" s="237"/>
      <c r="C215" s="238"/>
      <c r="D215" s="232" t="s">
        <v>260</v>
      </c>
      <c r="E215" s="239" t="s">
        <v>1</v>
      </c>
      <c r="F215" s="240" t="s">
        <v>1571</v>
      </c>
      <c r="G215" s="238"/>
      <c r="H215" s="241">
        <v>32.640000000000001</v>
      </c>
      <c r="I215" s="242"/>
      <c r="J215" s="238"/>
      <c r="K215" s="238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94</v>
      </c>
      <c r="AV215" s="13" t="s">
        <v>94</v>
      </c>
      <c r="AW215" s="13" t="s">
        <v>38</v>
      </c>
      <c r="AX215" s="13" t="s">
        <v>83</v>
      </c>
      <c r="AY215" s="247" t="s">
        <v>192</v>
      </c>
    </row>
    <row r="216" s="13" customFormat="1">
      <c r="A216" s="13"/>
      <c r="B216" s="237"/>
      <c r="C216" s="238"/>
      <c r="D216" s="232" t="s">
        <v>260</v>
      </c>
      <c r="E216" s="239" t="s">
        <v>1</v>
      </c>
      <c r="F216" s="240" t="s">
        <v>1572</v>
      </c>
      <c r="G216" s="238"/>
      <c r="H216" s="241">
        <v>-5.8799999999999999</v>
      </c>
      <c r="I216" s="242"/>
      <c r="J216" s="238"/>
      <c r="K216" s="238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94</v>
      </c>
      <c r="AV216" s="13" t="s">
        <v>94</v>
      </c>
      <c r="AW216" s="13" t="s">
        <v>38</v>
      </c>
      <c r="AX216" s="13" t="s">
        <v>83</v>
      </c>
      <c r="AY216" s="247" t="s">
        <v>192</v>
      </c>
    </row>
    <row r="217" s="13" customFormat="1">
      <c r="A217" s="13"/>
      <c r="B217" s="237"/>
      <c r="C217" s="238"/>
      <c r="D217" s="232" t="s">
        <v>260</v>
      </c>
      <c r="E217" s="239" t="s">
        <v>1</v>
      </c>
      <c r="F217" s="240" t="s">
        <v>1566</v>
      </c>
      <c r="G217" s="238"/>
      <c r="H217" s="241">
        <v>13.44</v>
      </c>
      <c r="I217" s="242"/>
      <c r="J217" s="238"/>
      <c r="K217" s="238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94</v>
      </c>
      <c r="AV217" s="13" t="s">
        <v>94</v>
      </c>
      <c r="AW217" s="13" t="s">
        <v>38</v>
      </c>
      <c r="AX217" s="13" t="s">
        <v>83</v>
      </c>
      <c r="AY217" s="247" t="s">
        <v>192</v>
      </c>
    </row>
    <row r="218" s="2" customFormat="1" ht="24.15" customHeight="1">
      <c r="A218" s="37"/>
      <c r="B218" s="38"/>
      <c r="C218" s="219" t="s">
        <v>428</v>
      </c>
      <c r="D218" s="219" t="s">
        <v>193</v>
      </c>
      <c r="E218" s="220" t="s">
        <v>473</v>
      </c>
      <c r="F218" s="221" t="s">
        <v>474</v>
      </c>
      <c r="G218" s="222" t="s">
        <v>351</v>
      </c>
      <c r="H218" s="223">
        <v>13.32</v>
      </c>
      <c r="I218" s="224"/>
      <c r="J218" s="225">
        <f>ROUND(I218*H218,2)</f>
        <v>0</v>
      </c>
      <c r="K218" s="221" t="s">
        <v>266</v>
      </c>
      <c r="L218" s="43"/>
      <c r="M218" s="226" t="s">
        <v>1</v>
      </c>
      <c r="N218" s="227" t="s">
        <v>48</v>
      </c>
      <c r="O218" s="90"/>
      <c r="P218" s="228">
        <f>O218*H218</f>
        <v>0</v>
      </c>
      <c r="Q218" s="228">
        <v>0</v>
      </c>
      <c r="R218" s="228">
        <f>Q218*H218</f>
        <v>0</v>
      </c>
      <c r="S218" s="228">
        <v>0</v>
      </c>
      <c r="T218" s="22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30" t="s">
        <v>209</v>
      </c>
      <c r="AT218" s="230" t="s">
        <v>193</v>
      </c>
      <c r="AU218" s="230" t="s">
        <v>94</v>
      </c>
      <c r="AY218" s="15" t="s">
        <v>192</v>
      </c>
      <c r="BE218" s="231">
        <f>IF(N218="základní",J218,0)</f>
        <v>0</v>
      </c>
      <c r="BF218" s="231">
        <f>IF(N218="snížená",J218,0)</f>
        <v>0</v>
      </c>
      <c r="BG218" s="231">
        <f>IF(N218="zákl. přenesená",J218,0)</f>
        <v>0</v>
      </c>
      <c r="BH218" s="231">
        <f>IF(N218="sníž. přenesená",J218,0)</f>
        <v>0</v>
      </c>
      <c r="BI218" s="231">
        <f>IF(N218="nulová",J218,0)</f>
        <v>0</v>
      </c>
      <c r="BJ218" s="15" t="s">
        <v>91</v>
      </c>
      <c r="BK218" s="231">
        <f>ROUND(I218*H218,2)</f>
        <v>0</v>
      </c>
      <c r="BL218" s="15" t="s">
        <v>209</v>
      </c>
      <c r="BM218" s="230" t="s">
        <v>475</v>
      </c>
    </row>
    <row r="219" s="2" customFormat="1">
      <c r="A219" s="37"/>
      <c r="B219" s="38"/>
      <c r="C219" s="39"/>
      <c r="D219" s="232" t="s">
        <v>199</v>
      </c>
      <c r="E219" s="39"/>
      <c r="F219" s="233" t="s">
        <v>476</v>
      </c>
      <c r="G219" s="39"/>
      <c r="H219" s="39"/>
      <c r="I219" s="234"/>
      <c r="J219" s="39"/>
      <c r="K219" s="39"/>
      <c r="L219" s="43"/>
      <c r="M219" s="235"/>
      <c r="N219" s="236"/>
      <c r="O219" s="90"/>
      <c r="P219" s="90"/>
      <c r="Q219" s="90"/>
      <c r="R219" s="90"/>
      <c r="S219" s="90"/>
      <c r="T219" s="91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T219" s="15" t="s">
        <v>199</v>
      </c>
      <c r="AU219" s="15" t="s">
        <v>94</v>
      </c>
    </row>
    <row r="220" s="2" customFormat="1">
      <c r="A220" s="37"/>
      <c r="B220" s="38"/>
      <c r="C220" s="39"/>
      <c r="D220" s="248" t="s">
        <v>268</v>
      </c>
      <c r="E220" s="39"/>
      <c r="F220" s="249" t="s">
        <v>477</v>
      </c>
      <c r="G220" s="39"/>
      <c r="H220" s="39"/>
      <c r="I220" s="234"/>
      <c r="J220" s="39"/>
      <c r="K220" s="39"/>
      <c r="L220" s="43"/>
      <c r="M220" s="235"/>
      <c r="N220" s="236"/>
      <c r="O220" s="90"/>
      <c r="P220" s="90"/>
      <c r="Q220" s="90"/>
      <c r="R220" s="90"/>
      <c r="S220" s="90"/>
      <c r="T220" s="91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15" t="s">
        <v>268</v>
      </c>
      <c r="AU220" s="15" t="s">
        <v>94</v>
      </c>
    </row>
    <row r="221" s="13" customFormat="1">
      <c r="A221" s="13"/>
      <c r="B221" s="237"/>
      <c r="C221" s="238"/>
      <c r="D221" s="232" t="s">
        <v>260</v>
      </c>
      <c r="E221" s="239" t="s">
        <v>1</v>
      </c>
      <c r="F221" s="240" t="s">
        <v>1573</v>
      </c>
      <c r="G221" s="238"/>
      <c r="H221" s="241">
        <v>13.32</v>
      </c>
      <c r="I221" s="242"/>
      <c r="J221" s="238"/>
      <c r="K221" s="238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260</v>
      </c>
      <c r="AU221" s="247" t="s">
        <v>94</v>
      </c>
      <c r="AV221" s="13" t="s">
        <v>94</v>
      </c>
      <c r="AW221" s="13" t="s">
        <v>38</v>
      </c>
      <c r="AX221" s="13" t="s">
        <v>83</v>
      </c>
      <c r="AY221" s="247" t="s">
        <v>192</v>
      </c>
    </row>
    <row r="222" s="2" customFormat="1" ht="24.15" customHeight="1">
      <c r="A222" s="37"/>
      <c r="B222" s="38"/>
      <c r="C222" s="219" t="s">
        <v>435</v>
      </c>
      <c r="D222" s="219" t="s">
        <v>193</v>
      </c>
      <c r="E222" s="220" t="s">
        <v>480</v>
      </c>
      <c r="F222" s="221" t="s">
        <v>481</v>
      </c>
      <c r="G222" s="222" t="s">
        <v>351</v>
      </c>
      <c r="H222" s="223">
        <v>7.6799999999999997</v>
      </c>
      <c r="I222" s="224"/>
      <c r="J222" s="225">
        <f>ROUND(I222*H222,2)</f>
        <v>0</v>
      </c>
      <c r="K222" s="221" t="s">
        <v>266</v>
      </c>
      <c r="L222" s="43"/>
      <c r="M222" s="226" t="s">
        <v>1</v>
      </c>
      <c r="N222" s="227" t="s">
        <v>48</v>
      </c>
      <c r="O222" s="90"/>
      <c r="P222" s="228">
        <f>O222*H222</f>
        <v>0</v>
      </c>
      <c r="Q222" s="228">
        <v>0</v>
      </c>
      <c r="R222" s="228">
        <f>Q222*H222</f>
        <v>0</v>
      </c>
      <c r="S222" s="228">
        <v>0</v>
      </c>
      <c r="T222" s="22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30" t="s">
        <v>209</v>
      </c>
      <c r="AT222" s="230" t="s">
        <v>193</v>
      </c>
      <c r="AU222" s="230" t="s">
        <v>94</v>
      </c>
      <c r="AY222" s="15" t="s">
        <v>192</v>
      </c>
      <c r="BE222" s="231">
        <f>IF(N222="základní",J222,0)</f>
        <v>0</v>
      </c>
      <c r="BF222" s="231">
        <f>IF(N222="snížená",J222,0)</f>
        <v>0</v>
      </c>
      <c r="BG222" s="231">
        <f>IF(N222="zákl. přenesená",J222,0)</f>
        <v>0</v>
      </c>
      <c r="BH222" s="231">
        <f>IF(N222="sníž. přenesená",J222,0)</f>
        <v>0</v>
      </c>
      <c r="BI222" s="231">
        <f>IF(N222="nulová",J222,0)</f>
        <v>0</v>
      </c>
      <c r="BJ222" s="15" t="s">
        <v>91</v>
      </c>
      <c r="BK222" s="231">
        <f>ROUND(I222*H222,2)</f>
        <v>0</v>
      </c>
      <c r="BL222" s="15" t="s">
        <v>209</v>
      </c>
      <c r="BM222" s="230" t="s">
        <v>482</v>
      </c>
    </row>
    <row r="223" s="2" customFormat="1">
      <c r="A223" s="37"/>
      <c r="B223" s="38"/>
      <c r="C223" s="39"/>
      <c r="D223" s="232" t="s">
        <v>199</v>
      </c>
      <c r="E223" s="39"/>
      <c r="F223" s="233" t="s">
        <v>483</v>
      </c>
      <c r="G223" s="39"/>
      <c r="H223" s="39"/>
      <c r="I223" s="234"/>
      <c r="J223" s="39"/>
      <c r="K223" s="39"/>
      <c r="L223" s="43"/>
      <c r="M223" s="235"/>
      <c r="N223" s="236"/>
      <c r="O223" s="90"/>
      <c r="P223" s="90"/>
      <c r="Q223" s="90"/>
      <c r="R223" s="90"/>
      <c r="S223" s="90"/>
      <c r="T223" s="91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15" t="s">
        <v>199</v>
      </c>
      <c r="AU223" s="15" t="s">
        <v>94</v>
      </c>
    </row>
    <row r="224" s="2" customFormat="1">
      <c r="A224" s="37"/>
      <c r="B224" s="38"/>
      <c r="C224" s="39"/>
      <c r="D224" s="248" t="s">
        <v>268</v>
      </c>
      <c r="E224" s="39"/>
      <c r="F224" s="249" t="s">
        <v>484</v>
      </c>
      <c r="G224" s="39"/>
      <c r="H224" s="39"/>
      <c r="I224" s="234"/>
      <c r="J224" s="39"/>
      <c r="K224" s="39"/>
      <c r="L224" s="43"/>
      <c r="M224" s="235"/>
      <c r="N224" s="236"/>
      <c r="O224" s="90"/>
      <c r="P224" s="90"/>
      <c r="Q224" s="90"/>
      <c r="R224" s="90"/>
      <c r="S224" s="90"/>
      <c r="T224" s="91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15" t="s">
        <v>268</v>
      </c>
      <c r="AU224" s="15" t="s">
        <v>94</v>
      </c>
    </row>
    <row r="225" s="13" customFormat="1">
      <c r="A225" s="13"/>
      <c r="B225" s="237"/>
      <c r="C225" s="238"/>
      <c r="D225" s="232" t="s">
        <v>260</v>
      </c>
      <c r="E225" s="239" t="s">
        <v>1</v>
      </c>
      <c r="F225" s="240" t="s">
        <v>1574</v>
      </c>
      <c r="G225" s="238"/>
      <c r="H225" s="241">
        <v>7.6799999999999997</v>
      </c>
      <c r="I225" s="242"/>
      <c r="J225" s="238"/>
      <c r="K225" s="238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260</v>
      </c>
      <c r="AU225" s="247" t="s">
        <v>94</v>
      </c>
      <c r="AV225" s="13" t="s">
        <v>94</v>
      </c>
      <c r="AW225" s="13" t="s">
        <v>38</v>
      </c>
      <c r="AX225" s="13" t="s">
        <v>83</v>
      </c>
      <c r="AY225" s="247" t="s">
        <v>192</v>
      </c>
    </row>
    <row r="226" s="12" customFormat="1" ht="22.8" customHeight="1">
      <c r="A226" s="12"/>
      <c r="B226" s="203"/>
      <c r="C226" s="204"/>
      <c r="D226" s="205" t="s">
        <v>82</v>
      </c>
      <c r="E226" s="217" t="s">
        <v>209</v>
      </c>
      <c r="F226" s="217" t="s">
        <v>504</v>
      </c>
      <c r="G226" s="204"/>
      <c r="H226" s="204"/>
      <c r="I226" s="207"/>
      <c r="J226" s="218">
        <f>BK226</f>
        <v>0</v>
      </c>
      <c r="K226" s="204"/>
      <c r="L226" s="209"/>
      <c r="M226" s="210"/>
      <c r="N226" s="211"/>
      <c r="O226" s="211"/>
      <c r="P226" s="212">
        <f>SUM(P227:P238)</f>
        <v>0</v>
      </c>
      <c r="Q226" s="211"/>
      <c r="R226" s="212">
        <f>SUM(R227:R238)</f>
        <v>3.6364128</v>
      </c>
      <c r="S226" s="211"/>
      <c r="T226" s="213">
        <f>SUM(T227:T238)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4" t="s">
        <v>91</v>
      </c>
      <c r="AT226" s="215" t="s">
        <v>82</v>
      </c>
      <c r="AU226" s="215" t="s">
        <v>91</v>
      </c>
      <c r="AY226" s="214" t="s">
        <v>192</v>
      </c>
      <c r="BK226" s="216">
        <f>SUM(BK227:BK238)</f>
        <v>0</v>
      </c>
    </row>
    <row r="227" s="2" customFormat="1" ht="16.5" customHeight="1">
      <c r="A227" s="37"/>
      <c r="B227" s="38"/>
      <c r="C227" s="219" t="s">
        <v>442</v>
      </c>
      <c r="D227" s="219" t="s">
        <v>193</v>
      </c>
      <c r="E227" s="220" t="s">
        <v>506</v>
      </c>
      <c r="F227" s="221" t="s">
        <v>507</v>
      </c>
      <c r="G227" s="222" t="s">
        <v>351</v>
      </c>
      <c r="H227" s="223">
        <v>1.9199999999999999</v>
      </c>
      <c r="I227" s="224"/>
      <c r="J227" s="225">
        <f>ROUND(I227*H227,2)</f>
        <v>0</v>
      </c>
      <c r="K227" s="221" t="s">
        <v>266</v>
      </c>
      <c r="L227" s="43"/>
      <c r="M227" s="226" t="s">
        <v>1</v>
      </c>
      <c r="N227" s="227" t="s">
        <v>48</v>
      </c>
      <c r="O227" s="90"/>
      <c r="P227" s="228">
        <f>O227*H227</f>
        <v>0</v>
      </c>
      <c r="Q227" s="228">
        <v>1.8907700000000001</v>
      </c>
      <c r="R227" s="228">
        <f>Q227*H227</f>
        <v>3.6302783999999999</v>
      </c>
      <c r="S227" s="228">
        <v>0</v>
      </c>
      <c r="T227" s="22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30" t="s">
        <v>209</v>
      </c>
      <c r="AT227" s="230" t="s">
        <v>193</v>
      </c>
      <c r="AU227" s="230" t="s">
        <v>94</v>
      </c>
      <c r="AY227" s="15" t="s">
        <v>192</v>
      </c>
      <c r="BE227" s="231">
        <f>IF(N227="základní",J227,0)</f>
        <v>0</v>
      </c>
      <c r="BF227" s="231">
        <f>IF(N227="snížená",J227,0)</f>
        <v>0</v>
      </c>
      <c r="BG227" s="231">
        <f>IF(N227="zákl. přenesená",J227,0)</f>
        <v>0</v>
      </c>
      <c r="BH227" s="231">
        <f>IF(N227="sníž. přenesená",J227,0)</f>
        <v>0</v>
      </c>
      <c r="BI227" s="231">
        <f>IF(N227="nulová",J227,0)</f>
        <v>0</v>
      </c>
      <c r="BJ227" s="15" t="s">
        <v>91</v>
      </c>
      <c r="BK227" s="231">
        <f>ROUND(I227*H227,2)</f>
        <v>0</v>
      </c>
      <c r="BL227" s="15" t="s">
        <v>209</v>
      </c>
      <c r="BM227" s="230" t="s">
        <v>508</v>
      </c>
    </row>
    <row r="228" s="2" customFormat="1">
      <c r="A228" s="37"/>
      <c r="B228" s="38"/>
      <c r="C228" s="39"/>
      <c r="D228" s="232" t="s">
        <v>199</v>
      </c>
      <c r="E228" s="39"/>
      <c r="F228" s="233" t="s">
        <v>509</v>
      </c>
      <c r="G228" s="39"/>
      <c r="H228" s="39"/>
      <c r="I228" s="234"/>
      <c r="J228" s="39"/>
      <c r="K228" s="39"/>
      <c r="L228" s="43"/>
      <c r="M228" s="235"/>
      <c r="N228" s="236"/>
      <c r="O228" s="90"/>
      <c r="P228" s="90"/>
      <c r="Q228" s="90"/>
      <c r="R228" s="90"/>
      <c r="S228" s="90"/>
      <c r="T228" s="91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15" t="s">
        <v>199</v>
      </c>
      <c r="AU228" s="15" t="s">
        <v>94</v>
      </c>
    </row>
    <row r="229" s="2" customFormat="1">
      <c r="A229" s="37"/>
      <c r="B229" s="38"/>
      <c r="C229" s="39"/>
      <c r="D229" s="248" t="s">
        <v>268</v>
      </c>
      <c r="E229" s="39"/>
      <c r="F229" s="249" t="s">
        <v>510</v>
      </c>
      <c r="G229" s="39"/>
      <c r="H229" s="39"/>
      <c r="I229" s="234"/>
      <c r="J229" s="39"/>
      <c r="K229" s="39"/>
      <c r="L229" s="43"/>
      <c r="M229" s="235"/>
      <c r="N229" s="236"/>
      <c r="O229" s="90"/>
      <c r="P229" s="90"/>
      <c r="Q229" s="90"/>
      <c r="R229" s="90"/>
      <c r="S229" s="90"/>
      <c r="T229" s="91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15" t="s">
        <v>268</v>
      </c>
      <c r="AU229" s="15" t="s">
        <v>94</v>
      </c>
    </row>
    <row r="230" s="13" customFormat="1">
      <c r="A230" s="13"/>
      <c r="B230" s="237"/>
      <c r="C230" s="238"/>
      <c r="D230" s="232" t="s">
        <v>260</v>
      </c>
      <c r="E230" s="239" t="s">
        <v>1</v>
      </c>
      <c r="F230" s="240" t="s">
        <v>1575</v>
      </c>
      <c r="G230" s="238"/>
      <c r="H230" s="241">
        <v>1.9199999999999999</v>
      </c>
      <c r="I230" s="242"/>
      <c r="J230" s="238"/>
      <c r="K230" s="238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94</v>
      </c>
      <c r="AV230" s="13" t="s">
        <v>94</v>
      </c>
      <c r="AW230" s="13" t="s">
        <v>38</v>
      </c>
      <c r="AX230" s="13" t="s">
        <v>91</v>
      </c>
      <c r="AY230" s="247" t="s">
        <v>192</v>
      </c>
    </row>
    <row r="231" s="2" customFormat="1" ht="24.15" customHeight="1">
      <c r="A231" s="37"/>
      <c r="B231" s="38"/>
      <c r="C231" s="219" t="s">
        <v>449</v>
      </c>
      <c r="D231" s="219" t="s">
        <v>193</v>
      </c>
      <c r="E231" s="220" t="s">
        <v>513</v>
      </c>
      <c r="F231" s="221" t="s">
        <v>514</v>
      </c>
      <c r="G231" s="222" t="s">
        <v>351</v>
      </c>
      <c r="H231" s="223">
        <v>0.10000000000000001</v>
      </c>
      <c r="I231" s="224"/>
      <c r="J231" s="225">
        <f>ROUND(I231*H231,2)</f>
        <v>0</v>
      </c>
      <c r="K231" s="221" t="s">
        <v>266</v>
      </c>
      <c r="L231" s="43"/>
      <c r="M231" s="226" t="s">
        <v>1</v>
      </c>
      <c r="N231" s="227" t="s">
        <v>48</v>
      </c>
      <c r="O231" s="90"/>
      <c r="P231" s="228">
        <f>O231*H231</f>
        <v>0</v>
      </c>
      <c r="Q231" s="228">
        <v>0</v>
      </c>
      <c r="R231" s="228">
        <f>Q231*H231</f>
        <v>0</v>
      </c>
      <c r="S231" s="228">
        <v>0</v>
      </c>
      <c r="T231" s="22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30" t="s">
        <v>209</v>
      </c>
      <c r="AT231" s="230" t="s">
        <v>193</v>
      </c>
      <c r="AU231" s="230" t="s">
        <v>94</v>
      </c>
      <c r="AY231" s="15" t="s">
        <v>192</v>
      </c>
      <c r="BE231" s="231">
        <f>IF(N231="základní",J231,0)</f>
        <v>0</v>
      </c>
      <c r="BF231" s="231">
        <f>IF(N231="snížená",J231,0)</f>
        <v>0</v>
      </c>
      <c r="BG231" s="231">
        <f>IF(N231="zákl. přenesená",J231,0)</f>
        <v>0</v>
      </c>
      <c r="BH231" s="231">
        <f>IF(N231="sníž. přenesená",J231,0)</f>
        <v>0</v>
      </c>
      <c r="BI231" s="231">
        <f>IF(N231="nulová",J231,0)</f>
        <v>0</v>
      </c>
      <c r="BJ231" s="15" t="s">
        <v>91</v>
      </c>
      <c r="BK231" s="231">
        <f>ROUND(I231*H231,2)</f>
        <v>0</v>
      </c>
      <c r="BL231" s="15" t="s">
        <v>209</v>
      </c>
      <c r="BM231" s="230" t="s">
        <v>515</v>
      </c>
    </row>
    <row r="232" s="2" customFormat="1">
      <c r="A232" s="37"/>
      <c r="B232" s="38"/>
      <c r="C232" s="39"/>
      <c r="D232" s="232" t="s">
        <v>199</v>
      </c>
      <c r="E232" s="39"/>
      <c r="F232" s="233" t="s">
        <v>516</v>
      </c>
      <c r="G232" s="39"/>
      <c r="H232" s="39"/>
      <c r="I232" s="234"/>
      <c r="J232" s="39"/>
      <c r="K232" s="39"/>
      <c r="L232" s="43"/>
      <c r="M232" s="235"/>
      <c r="N232" s="236"/>
      <c r="O232" s="90"/>
      <c r="P232" s="90"/>
      <c r="Q232" s="90"/>
      <c r="R232" s="90"/>
      <c r="S232" s="90"/>
      <c r="T232" s="91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15" t="s">
        <v>199</v>
      </c>
      <c r="AU232" s="15" t="s">
        <v>94</v>
      </c>
    </row>
    <row r="233" s="2" customFormat="1">
      <c r="A233" s="37"/>
      <c r="B233" s="38"/>
      <c r="C233" s="39"/>
      <c r="D233" s="248" t="s">
        <v>268</v>
      </c>
      <c r="E233" s="39"/>
      <c r="F233" s="249" t="s">
        <v>517</v>
      </c>
      <c r="G233" s="39"/>
      <c r="H233" s="39"/>
      <c r="I233" s="234"/>
      <c r="J233" s="39"/>
      <c r="K233" s="39"/>
      <c r="L233" s="43"/>
      <c r="M233" s="235"/>
      <c r="N233" s="236"/>
      <c r="O233" s="90"/>
      <c r="P233" s="90"/>
      <c r="Q233" s="90"/>
      <c r="R233" s="90"/>
      <c r="S233" s="90"/>
      <c r="T233" s="91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15" t="s">
        <v>268</v>
      </c>
      <c r="AU233" s="15" t="s">
        <v>94</v>
      </c>
    </row>
    <row r="234" s="13" customFormat="1">
      <c r="A234" s="13"/>
      <c r="B234" s="237"/>
      <c r="C234" s="238"/>
      <c r="D234" s="232" t="s">
        <v>260</v>
      </c>
      <c r="E234" s="239" t="s">
        <v>1</v>
      </c>
      <c r="F234" s="240" t="s">
        <v>1576</v>
      </c>
      <c r="G234" s="238"/>
      <c r="H234" s="241">
        <v>0.10000000000000001</v>
      </c>
      <c r="I234" s="242"/>
      <c r="J234" s="238"/>
      <c r="K234" s="238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94</v>
      </c>
      <c r="AV234" s="13" t="s">
        <v>94</v>
      </c>
      <c r="AW234" s="13" t="s">
        <v>38</v>
      </c>
      <c r="AX234" s="13" t="s">
        <v>91</v>
      </c>
      <c r="AY234" s="247" t="s">
        <v>192</v>
      </c>
    </row>
    <row r="235" s="2" customFormat="1" ht="16.5" customHeight="1">
      <c r="A235" s="37"/>
      <c r="B235" s="38"/>
      <c r="C235" s="219" t="s">
        <v>457</v>
      </c>
      <c r="D235" s="219" t="s">
        <v>193</v>
      </c>
      <c r="E235" s="220" t="s">
        <v>520</v>
      </c>
      <c r="F235" s="221" t="s">
        <v>521</v>
      </c>
      <c r="G235" s="222" t="s">
        <v>298</v>
      </c>
      <c r="H235" s="223">
        <v>0.95999999999999996</v>
      </c>
      <c r="I235" s="224"/>
      <c r="J235" s="225">
        <f>ROUND(I235*H235,2)</f>
        <v>0</v>
      </c>
      <c r="K235" s="221" t="s">
        <v>266</v>
      </c>
      <c r="L235" s="43"/>
      <c r="M235" s="226" t="s">
        <v>1</v>
      </c>
      <c r="N235" s="227" t="s">
        <v>48</v>
      </c>
      <c r="O235" s="90"/>
      <c r="P235" s="228">
        <f>O235*H235</f>
        <v>0</v>
      </c>
      <c r="Q235" s="228">
        <v>0.0063899999999999998</v>
      </c>
      <c r="R235" s="228">
        <f>Q235*H235</f>
        <v>0.0061343999999999999</v>
      </c>
      <c r="S235" s="228">
        <v>0</v>
      </c>
      <c r="T235" s="22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30" t="s">
        <v>209</v>
      </c>
      <c r="AT235" s="230" t="s">
        <v>193</v>
      </c>
      <c r="AU235" s="230" t="s">
        <v>94</v>
      </c>
      <c r="AY235" s="15" t="s">
        <v>192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5" t="s">
        <v>91</v>
      </c>
      <c r="BK235" s="231">
        <f>ROUND(I235*H235,2)</f>
        <v>0</v>
      </c>
      <c r="BL235" s="15" t="s">
        <v>209</v>
      </c>
      <c r="BM235" s="230" t="s">
        <v>522</v>
      </c>
    </row>
    <row r="236" s="2" customFormat="1">
      <c r="A236" s="37"/>
      <c r="B236" s="38"/>
      <c r="C236" s="39"/>
      <c r="D236" s="232" t="s">
        <v>199</v>
      </c>
      <c r="E236" s="39"/>
      <c r="F236" s="233" t="s">
        <v>523</v>
      </c>
      <c r="G236" s="39"/>
      <c r="H236" s="39"/>
      <c r="I236" s="234"/>
      <c r="J236" s="39"/>
      <c r="K236" s="39"/>
      <c r="L236" s="43"/>
      <c r="M236" s="235"/>
      <c r="N236" s="236"/>
      <c r="O236" s="90"/>
      <c r="P236" s="90"/>
      <c r="Q236" s="90"/>
      <c r="R236" s="90"/>
      <c r="S236" s="90"/>
      <c r="T236" s="91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15" t="s">
        <v>199</v>
      </c>
      <c r="AU236" s="15" t="s">
        <v>94</v>
      </c>
    </row>
    <row r="237" s="2" customFormat="1">
      <c r="A237" s="37"/>
      <c r="B237" s="38"/>
      <c r="C237" s="39"/>
      <c r="D237" s="248" t="s">
        <v>268</v>
      </c>
      <c r="E237" s="39"/>
      <c r="F237" s="249" t="s">
        <v>524</v>
      </c>
      <c r="G237" s="39"/>
      <c r="H237" s="39"/>
      <c r="I237" s="234"/>
      <c r="J237" s="39"/>
      <c r="K237" s="39"/>
      <c r="L237" s="43"/>
      <c r="M237" s="235"/>
      <c r="N237" s="236"/>
      <c r="O237" s="90"/>
      <c r="P237" s="90"/>
      <c r="Q237" s="90"/>
      <c r="R237" s="90"/>
      <c r="S237" s="90"/>
      <c r="T237" s="91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15" t="s">
        <v>268</v>
      </c>
      <c r="AU237" s="15" t="s">
        <v>94</v>
      </c>
    </row>
    <row r="238" s="13" customFormat="1">
      <c r="A238" s="13"/>
      <c r="B238" s="237"/>
      <c r="C238" s="238"/>
      <c r="D238" s="232" t="s">
        <v>260</v>
      </c>
      <c r="E238" s="239" t="s">
        <v>1</v>
      </c>
      <c r="F238" s="240" t="s">
        <v>1127</v>
      </c>
      <c r="G238" s="238"/>
      <c r="H238" s="241">
        <v>0.95999999999999996</v>
      </c>
      <c r="I238" s="242"/>
      <c r="J238" s="238"/>
      <c r="K238" s="238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94</v>
      </c>
      <c r="AV238" s="13" t="s">
        <v>94</v>
      </c>
      <c r="AW238" s="13" t="s">
        <v>38</v>
      </c>
      <c r="AX238" s="13" t="s">
        <v>83</v>
      </c>
      <c r="AY238" s="247" t="s">
        <v>192</v>
      </c>
    </row>
    <row r="239" s="12" customFormat="1" ht="22.8" customHeight="1">
      <c r="A239" s="12"/>
      <c r="B239" s="203"/>
      <c r="C239" s="204"/>
      <c r="D239" s="205" t="s">
        <v>82</v>
      </c>
      <c r="E239" s="217" t="s">
        <v>191</v>
      </c>
      <c r="F239" s="217" t="s">
        <v>526</v>
      </c>
      <c r="G239" s="204"/>
      <c r="H239" s="204"/>
      <c r="I239" s="207"/>
      <c r="J239" s="218">
        <f>BK239</f>
        <v>0</v>
      </c>
      <c r="K239" s="204"/>
      <c r="L239" s="209"/>
      <c r="M239" s="210"/>
      <c r="N239" s="211"/>
      <c r="O239" s="211"/>
      <c r="P239" s="212">
        <f>SUM(P240:P275)</f>
        <v>0</v>
      </c>
      <c r="Q239" s="211"/>
      <c r="R239" s="212">
        <f>SUM(R240:R275)</f>
        <v>0.033852</v>
      </c>
      <c r="S239" s="211"/>
      <c r="T239" s="213">
        <f>SUM(T240:T275)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14" t="s">
        <v>91</v>
      </c>
      <c r="AT239" s="215" t="s">
        <v>82</v>
      </c>
      <c r="AU239" s="215" t="s">
        <v>91</v>
      </c>
      <c r="AY239" s="214" t="s">
        <v>192</v>
      </c>
      <c r="BK239" s="216">
        <f>SUM(BK240:BK275)</f>
        <v>0</v>
      </c>
    </row>
    <row r="240" s="2" customFormat="1" ht="24.15" customHeight="1">
      <c r="A240" s="37"/>
      <c r="B240" s="38"/>
      <c r="C240" s="219" t="s">
        <v>464</v>
      </c>
      <c r="D240" s="219" t="s">
        <v>193</v>
      </c>
      <c r="E240" s="220" t="s">
        <v>528</v>
      </c>
      <c r="F240" s="221" t="s">
        <v>529</v>
      </c>
      <c r="G240" s="222" t="s">
        <v>298</v>
      </c>
      <c r="H240" s="223">
        <v>19.199999999999999</v>
      </c>
      <c r="I240" s="224"/>
      <c r="J240" s="225">
        <f>ROUND(I240*H240,2)</f>
        <v>0</v>
      </c>
      <c r="K240" s="221" t="s">
        <v>364</v>
      </c>
      <c r="L240" s="43"/>
      <c r="M240" s="226" t="s">
        <v>1</v>
      </c>
      <c r="N240" s="227" t="s">
        <v>48</v>
      </c>
      <c r="O240" s="90"/>
      <c r="P240" s="228">
        <f>O240*H240</f>
        <v>0</v>
      </c>
      <c r="Q240" s="228">
        <v>0</v>
      </c>
      <c r="R240" s="228">
        <f>Q240*H240</f>
        <v>0</v>
      </c>
      <c r="S240" s="228">
        <v>0</v>
      </c>
      <c r="T240" s="22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30" t="s">
        <v>209</v>
      </c>
      <c r="AT240" s="230" t="s">
        <v>193</v>
      </c>
      <c r="AU240" s="230" t="s">
        <v>94</v>
      </c>
      <c r="AY240" s="15" t="s">
        <v>192</v>
      </c>
      <c r="BE240" s="231">
        <f>IF(N240="základní",J240,0)</f>
        <v>0</v>
      </c>
      <c r="BF240" s="231">
        <f>IF(N240="snížená",J240,0)</f>
        <v>0</v>
      </c>
      <c r="BG240" s="231">
        <f>IF(N240="zákl. přenesená",J240,0)</f>
        <v>0</v>
      </c>
      <c r="BH240" s="231">
        <f>IF(N240="sníž. přenesená",J240,0)</f>
        <v>0</v>
      </c>
      <c r="BI240" s="231">
        <f>IF(N240="nulová",J240,0)</f>
        <v>0</v>
      </c>
      <c r="BJ240" s="15" t="s">
        <v>91</v>
      </c>
      <c r="BK240" s="231">
        <f>ROUND(I240*H240,2)</f>
        <v>0</v>
      </c>
      <c r="BL240" s="15" t="s">
        <v>209</v>
      </c>
      <c r="BM240" s="230" t="s">
        <v>1128</v>
      </c>
    </row>
    <row r="241" s="2" customFormat="1">
      <c r="A241" s="37"/>
      <c r="B241" s="38"/>
      <c r="C241" s="39"/>
      <c r="D241" s="232" t="s">
        <v>199</v>
      </c>
      <c r="E241" s="39"/>
      <c r="F241" s="233" t="s">
        <v>531</v>
      </c>
      <c r="G241" s="39"/>
      <c r="H241" s="39"/>
      <c r="I241" s="234"/>
      <c r="J241" s="39"/>
      <c r="K241" s="39"/>
      <c r="L241" s="43"/>
      <c r="M241" s="235"/>
      <c r="N241" s="236"/>
      <c r="O241" s="90"/>
      <c r="P241" s="90"/>
      <c r="Q241" s="90"/>
      <c r="R241" s="90"/>
      <c r="S241" s="90"/>
      <c r="T241" s="91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15" t="s">
        <v>199</v>
      </c>
      <c r="AU241" s="15" t="s">
        <v>94</v>
      </c>
    </row>
    <row r="242" s="2" customFormat="1">
      <c r="A242" s="37"/>
      <c r="B242" s="38"/>
      <c r="C242" s="39"/>
      <c r="D242" s="248" t="s">
        <v>268</v>
      </c>
      <c r="E242" s="39"/>
      <c r="F242" s="249" t="s">
        <v>532</v>
      </c>
      <c r="G242" s="39"/>
      <c r="H242" s="39"/>
      <c r="I242" s="234"/>
      <c r="J242" s="39"/>
      <c r="K242" s="39"/>
      <c r="L242" s="43"/>
      <c r="M242" s="235"/>
      <c r="N242" s="236"/>
      <c r="O242" s="90"/>
      <c r="P242" s="90"/>
      <c r="Q242" s="90"/>
      <c r="R242" s="90"/>
      <c r="S242" s="90"/>
      <c r="T242" s="91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T242" s="15" t="s">
        <v>268</v>
      </c>
      <c r="AU242" s="15" t="s">
        <v>94</v>
      </c>
    </row>
    <row r="243" s="13" customFormat="1">
      <c r="A243" s="13"/>
      <c r="B243" s="237"/>
      <c r="C243" s="238"/>
      <c r="D243" s="232" t="s">
        <v>260</v>
      </c>
      <c r="E243" s="239" t="s">
        <v>1</v>
      </c>
      <c r="F243" s="240" t="s">
        <v>1577</v>
      </c>
      <c r="G243" s="238"/>
      <c r="H243" s="241">
        <v>19.199999999999999</v>
      </c>
      <c r="I243" s="242"/>
      <c r="J243" s="238"/>
      <c r="K243" s="238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94</v>
      </c>
      <c r="AV243" s="13" t="s">
        <v>94</v>
      </c>
      <c r="AW243" s="13" t="s">
        <v>38</v>
      </c>
      <c r="AX243" s="13" t="s">
        <v>91</v>
      </c>
      <c r="AY243" s="247" t="s">
        <v>192</v>
      </c>
    </row>
    <row r="244" s="2" customFormat="1" ht="24.15" customHeight="1">
      <c r="A244" s="37"/>
      <c r="B244" s="38"/>
      <c r="C244" s="219" t="s">
        <v>472</v>
      </c>
      <c r="D244" s="219" t="s">
        <v>193</v>
      </c>
      <c r="E244" s="220" t="s">
        <v>542</v>
      </c>
      <c r="F244" s="221" t="s">
        <v>543</v>
      </c>
      <c r="G244" s="222" t="s">
        <v>298</v>
      </c>
      <c r="H244" s="223">
        <v>19.199999999999999</v>
      </c>
      <c r="I244" s="224"/>
      <c r="J244" s="225">
        <f>ROUND(I244*H244,2)</f>
        <v>0</v>
      </c>
      <c r="K244" s="221" t="s">
        <v>364</v>
      </c>
      <c r="L244" s="43"/>
      <c r="M244" s="226" t="s">
        <v>1</v>
      </c>
      <c r="N244" s="227" t="s">
        <v>48</v>
      </c>
      <c r="O244" s="90"/>
      <c r="P244" s="228">
        <f>O244*H244</f>
        <v>0</v>
      </c>
      <c r="Q244" s="228">
        <v>0</v>
      </c>
      <c r="R244" s="228">
        <f>Q244*H244</f>
        <v>0</v>
      </c>
      <c r="S244" s="228">
        <v>0</v>
      </c>
      <c r="T244" s="22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30" t="s">
        <v>209</v>
      </c>
      <c r="AT244" s="230" t="s">
        <v>193</v>
      </c>
      <c r="AU244" s="230" t="s">
        <v>94</v>
      </c>
      <c r="AY244" s="15" t="s">
        <v>192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5" t="s">
        <v>91</v>
      </c>
      <c r="BK244" s="231">
        <f>ROUND(I244*H244,2)</f>
        <v>0</v>
      </c>
      <c r="BL244" s="15" t="s">
        <v>209</v>
      </c>
      <c r="BM244" s="230" t="s">
        <v>1130</v>
      </c>
    </row>
    <row r="245" s="2" customFormat="1">
      <c r="A245" s="37"/>
      <c r="B245" s="38"/>
      <c r="C245" s="39"/>
      <c r="D245" s="232" t="s">
        <v>199</v>
      </c>
      <c r="E245" s="39"/>
      <c r="F245" s="233" t="s">
        <v>545</v>
      </c>
      <c r="G245" s="39"/>
      <c r="H245" s="39"/>
      <c r="I245" s="234"/>
      <c r="J245" s="39"/>
      <c r="K245" s="39"/>
      <c r="L245" s="43"/>
      <c r="M245" s="235"/>
      <c r="N245" s="236"/>
      <c r="O245" s="90"/>
      <c r="P245" s="90"/>
      <c r="Q245" s="90"/>
      <c r="R245" s="90"/>
      <c r="S245" s="90"/>
      <c r="T245" s="91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15" t="s">
        <v>199</v>
      </c>
      <c r="AU245" s="15" t="s">
        <v>94</v>
      </c>
    </row>
    <row r="246" s="2" customFormat="1">
      <c r="A246" s="37"/>
      <c r="B246" s="38"/>
      <c r="C246" s="39"/>
      <c r="D246" s="248" t="s">
        <v>268</v>
      </c>
      <c r="E246" s="39"/>
      <c r="F246" s="249" t="s">
        <v>546</v>
      </c>
      <c r="G246" s="39"/>
      <c r="H246" s="39"/>
      <c r="I246" s="234"/>
      <c r="J246" s="39"/>
      <c r="K246" s="39"/>
      <c r="L246" s="43"/>
      <c r="M246" s="235"/>
      <c r="N246" s="236"/>
      <c r="O246" s="90"/>
      <c r="P246" s="90"/>
      <c r="Q246" s="90"/>
      <c r="R246" s="90"/>
      <c r="S246" s="90"/>
      <c r="T246" s="91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T246" s="15" t="s">
        <v>268</v>
      </c>
      <c r="AU246" s="15" t="s">
        <v>94</v>
      </c>
    </row>
    <row r="247" s="13" customFormat="1">
      <c r="A247" s="13"/>
      <c r="B247" s="237"/>
      <c r="C247" s="238"/>
      <c r="D247" s="232" t="s">
        <v>260</v>
      </c>
      <c r="E247" s="239" t="s">
        <v>1</v>
      </c>
      <c r="F247" s="240" t="s">
        <v>1577</v>
      </c>
      <c r="G247" s="238"/>
      <c r="H247" s="241">
        <v>19.199999999999999</v>
      </c>
      <c r="I247" s="242"/>
      <c r="J247" s="238"/>
      <c r="K247" s="238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94</v>
      </c>
      <c r="AV247" s="13" t="s">
        <v>94</v>
      </c>
      <c r="AW247" s="13" t="s">
        <v>38</v>
      </c>
      <c r="AX247" s="13" t="s">
        <v>91</v>
      </c>
      <c r="AY247" s="247" t="s">
        <v>192</v>
      </c>
    </row>
    <row r="248" s="2" customFormat="1" ht="24.15" customHeight="1">
      <c r="A248" s="37"/>
      <c r="B248" s="38"/>
      <c r="C248" s="219" t="s">
        <v>479</v>
      </c>
      <c r="D248" s="219" t="s">
        <v>193</v>
      </c>
      <c r="E248" s="220" t="s">
        <v>555</v>
      </c>
      <c r="F248" s="221" t="s">
        <v>556</v>
      </c>
      <c r="G248" s="222" t="s">
        <v>298</v>
      </c>
      <c r="H248" s="223">
        <v>2.3999999999999999</v>
      </c>
      <c r="I248" s="224"/>
      <c r="J248" s="225">
        <f>ROUND(I248*H248,2)</f>
        <v>0</v>
      </c>
      <c r="K248" s="221" t="s">
        <v>266</v>
      </c>
      <c r="L248" s="43"/>
      <c r="M248" s="226" t="s">
        <v>1</v>
      </c>
      <c r="N248" s="227" t="s">
        <v>48</v>
      </c>
      <c r="O248" s="90"/>
      <c r="P248" s="228">
        <f>O248*H248</f>
        <v>0</v>
      </c>
      <c r="Q248" s="228">
        <v>0.0060099999999999997</v>
      </c>
      <c r="R248" s="228">
        <f>Q248*H248</f>
        <v>0.014423999999999999</v>
      </c>
      <c r="S248" s="228">
        <v>0</v>
      </c>
      <c r="T248" s="22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30" t="s">
        <v>209</v>
      </c>
      <c r="AT248" s="230" t="s">
        <v>193</v>
      </c>
      <c r="AU248" s="230" t="s">
        <v>94</v>
      </c>
      <c r="AY248" s="15" t="s">
        <v>192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5" t="s">
        <v>91</v>
      </c>
      <c r="BK248" s="231">
        <f>ROUND(I248*H248,2)</f>
        <v>0</v>
      </c>
      <c r="BL248" s="15" t="s">
        <v>209</v>
      </c>
      <c r="BM248" s="230" t="s">
        <v>557</v>
      </c>
    </row>
    <row r="249" s="2" customFormat="1">
      <c r="A249" s="37"/>
      <c r="B249" s="38"/>
      <c r="C249" s="39"/>
      <c r="D249" s="232" t="s">
        <v>199</v>
      </c>
      <c r="E249" s="39"/>
      <c r="F249" s="233" t="s">
        <v>558</v>
      </c>
      <c r="G249" s="39"/>
      <c r="H249" s="39"/>
      <c r="I249" s="234"/>
      <c r="J249" s="39"/>
      <c r="K249" s="39"/>
      <c r="L249" s="43"/>
      <c r="M249" s="235"/>
      <c r="N249" s="236"/>
      <c r="O249" s="90"/>
      <c r="P249" s="90"/>
      <c r="Q249" s="90"/>
      <c r="R249" s="90"/>
      <c r="S249" s="90"/>
      <c r="T249" s="91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15" t="s">
        <v>199</v>
      </c>
      <c r="AU249" s="15" t="s">
        <v>94</v>
      </c>
    </row>
    <row r="250" s="2" customFormat="1">
      <c r="A250" s="37"/>
      <c r="B250" s="38"/>
      <c r="C250" s="39"/>
      <c r="D250" s="248" t="s">
        <v>268</v>
      </c>
      <c r="E250" s="39"/>
      <c r="F250" s="249" t="s">
        <v>559</v>
      </c>
      <c r="G250" s="39"/>
      <c r="H250" s="39"/>
      <c r="I250" s="234"/>
      <c r="J250" s="39"/>
      <c r="K250" s="39"/>
      <c r="L250" s="43"/>
      <c r="M250" s="235"/>
      <c r="N250" s="236"/>
      <c r="O250" s="90"/>
      <c r="P250" s="90"/>
      <c r="Q250" s="90"/>
      <c r="R250" s="90"/>
      <c r="S250" s="90"/>
      <c r="T250" s="91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T250" s="15" t="s">
        <v>268</v>
      </c>
      <c r="AU250" s="15" t="s">
        <v>94</v>
      </c>
    </row>
    <row r="251" s="13" customFormat="1">
      <c r="A251" s="13"/>
      <c r="B251" s="237"/>
      <c r="C251" s="238"/>
      <c r="D251" s="232" t="s">
        <v>260</v>
      </c>
      <c r="E251" s="239" t="s">
        <v>1</v>
      </c>
      <c r="F251" s="240" t="s">
        <v>1578</v>
      </c>
      <c r="G251" s="238"/>
      <c r="H251" s="241">
        <v>2.3999999999999999</v>
      </c>
      <c r="I251" s="242"/>
      <c r="J251" s="238"/>
      <c r="K251" s="238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94</v>
      </c>
      <c r="AV251" s="13" t="s">
        <v>94</v>
      </c>
      <c r="AW251" s="13" t="s">
        <v>38</v>
      </c>
      <c r="AX251" s="13" t="s">
        <v>83</v>
      </c>
      <c r="AY251" s="247" t="s">
        <v>192</v>
      </c>
    </row>
    <row r="252" s="2" customFormat="1" ht="24.15" customHeight="1">
      <c r="A252" s="37"/>
      <c r="B252" s="38"/>
      <c r="C252" s="219" t="s">
        <v>361</v>
      </c>
      <c r="D252" s="219" t="s">
        <v>193</v>
      </c>
      <c r="E252" s="220" t="s">
        <v>562</v>
      </c>
      <c r="F252" s="221" t="s">
        <v>563</v>
      </c>
      <c r="G252" s="222" t="s">
        <v>298</v>
      </c>
      <c r="H252" s="223">
        <v>6.7999999999999998</v>
      </c>
      <c r="I252" s="224"/>
      <c r="J252" s="225">
        <f>ROUND(I252*H252,2)</f>
        <v>0</v>
      </c>
      <c r="K252" s="221" t="s">
        <v>266</v>
      </c>
      <c r="L252" s="43"/>
      <c r="M252" s="226" t="s">
        <v>1</v>
      </c>
      <c r="N252" s="227" t="s">
        <v>48</v>
      </c>
      <c r="O252" s="90"/>
      <c r="P252" s="228">
        <f>O252*H252</f>
        <v>0</v>
      </c>
      <c r="Q252" s="228">
        <v>0.00060999999999999997</v>
      </c>
      <c r="R252" s="228">
        <f>Q252*H252</f>
        <v>0.0041479999999999998</v>
      </c>
      <c r="S252" s="228">
        <v>0</v>
      </c>
      <c r="T252" s="22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30" t="s">
        <v>209</v>
      </c>
      <c r="AT252" s="230" t="s">
        <v>193</v>
      </c>
      <c r="AU252" s="230" t="s">
        <v>94</v>
      </c>
      <c r="AY252" s="15" t="s">
        <v>192</v>
      </c>
      <c r="BE252" s="231">
        <f>IF(N252="základní",J252,0)</f>
        <v>0</v>
      </c>
      <c r="BF252" s="231">
        <f>IF(N252="snížená",J252,0)</f>
        <v>0</v>
      </c>
      <c r="BG252" s="231">
        <f>IF(N252="zákl. přenesená",J252,0)</f>
        <v>0</v>
      </c>
      <c r="BH252" s="231">
        <f>IF(N252="sníž. přenesená",J252,0)</f>
        <v>0</v>
      </c>
      <c r="BI252" s="231">
        <f>IF(N252="nulová",J252,0)</f>
        <v>0</v>
      </c>
      <c r="BJ252" s="15" t="s">
        <v>91</v>
      </c>
      <c r="BK252" s="231">
        <f>ROUND(I252*H252,2)</f>
        <v>0</v>
      </c>
      <c r="BL252" s="15" t="s">
        <v>209</v>
      </c>
      <c r="BM252" s="230" t="s">
        <v>564</v>
      </c>
    </row>
    <row r="253" s="2" customFormat="1">
      <c r="A253" s="37"/>
      <c r="B253" s="38"/>
      <c r="C253" s="39"/>
      <c r="D253" s="232" t="s">
        <v>199</v>
      </c>
      <c r="E253" s="39"/>
      <c r="F253" s="233" t="s">
        <v>565</v>
      </c>
      <c r="G253" s="39"/>
      <c r="H253" s="39"/>
      <c r="I253" s="234"/>
      <c r="J253" s="39"/>
      <c r="K253" s="39"/>
      <c r="L253" s="43"/>
      <c r="M253" s="235"/>
      <c r="N253" s="236"/>
      <c r="O253" s="90"/>
      <c r="P253" s="90"/>
      <c r="Q253" s="90"/>
      <c r="R253" s="90"/>
      <c r="S253" s="90"/>
      <c r="T253" s="91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T253" s="15" t="s">
        <v>199</v>
      </c>
      <c r="AU253" s="15" t="s">
        <v>94</v>
      </c>
    </row>
    <row r="254" s="2" customFormat="1">
      <c r="A254" s="37"/>
      <c r="B254" s="38"/>
      <c r="C254" s="39"/>
      <c r="D254" s="248" t="s">
        <v>268</v>
      </c>
      <c r="E254" s="39"/>
      <c r="F254" s="249" t="s">
        <v>566</v>
      </c>
      <c r="G254" s="39"/>
      <c r="H254" s="39"/>
      <c r="I254" s="234"/>
      <c r="J254" s="39"/>
      <c r="K254" s="39"/>
      <c r="L254" s="43"/>
      <c r="M254" s="235"/>
      <c r="N254" s="236"/>
      <c r="O254" s="90"/>
      <c r="P254" s="90"/>
      <c r="Q254" s="90"/>
      <c r="R254" s="90"/>
      <c r="S254" s="90"/>
      <c r="T254" s="91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15" t="s">
        <v>268</v>
      </c>
      <c r="AU254" s="15" t="s">
        <v>94</v>
      </c>
    </row>
    <row r="255" s="13" customFormat="1">
      <c r="A255" s="13"/>
      <c r="B255" s="237"/>
      <c r="C255" s="238"/>
      <c r="D255" s="232" t="s">
        <v>260</v>
      </c>
      <c r="E255" s="239" t="s">
        <v>1</v>
      </c>
      <c r="F255" s="240" t="s">
        <v>1579</v>
      </c>
      <c r="G255" s="238"/>
      <c r="H255" s="241">
        <v>6.7999999999999998</v>
      </c>
      <c r="I255" s="242"/>
      <c r="J255" s="238"/>
      <c r="K255" s="238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94</v>
      </c>
      <c r="AV255" s="13" t="s">
        <v>94</v>
      </c>
      <c r="AW255" s="13" t="s">
        <v>38</v>
      </c>
      <c r="AX255" s="13" t="s">
        <v>91</v>
      </c>
      <c r="AY255" s="247" t="s">
        <v>192</v>
      </c>
    </row>
    <row r="256" s="2" customFormat="1" ht="33" customHeight="1">
      <c r="A256" s="37"/>
      <c r="B256" s="38"/>
      <c r="C256" s="219" t="s">
        <v>492</v>
      </c>
      <c r="D256" s="219" t="s">
        <v>193</v>
      </c>
      <c r="E256" s="220" t="s">
        <v>574</v>
      </c>
      <c r="F256" s="221" t="s">
        <v>575</v>
      </c>
      <c r="G256" s="222" t="s">
        <v>298</v>
      </c>
      <c r="H256" s="223">
        <v>6.7999999999999998</v>
      </c>
      <c r="I256" s="224"/>
      <c r="J256" s="225">
        <f>ROUND(I256*H256,2)</f>
        <v>0</v>
      </c>
      <c r="K256" s="221" t="s">
        <v>266</v>
      </c>
      <c r="L256" s="43"/>
      <c r="M256" s="226" t="s">
        <v>1</v>
      </c>
      <c r="N256" s="227" t="s">
        <v>48</v>
      </c>
      <c r="O256" s="90"/>
      <c r="P256" s="228">
        <f>O256*H256</f>
        <v>0</v>
      </c>
      <c r="Q256" s="228">
        <v>0</v>
      </c>
      <c r="R256" s="228">
        <f>Q256*H256</f>
        <v>0</v>
      </c>
      <c r="S256" s="228">
        <v>0</v>
      </c>
      <c r="T256" s="22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30" t="s">
        <v>209</v>
      </c>
      <c r="AT256" s="230" t="s">
        <v>193</v>
      </c>
      <c r="AU256" s="230" t="s">
        <v>94</v>
      </c>
      <c r="AY256" s="15" t="s">
        <v>192</v>
      </c>
      <c r="BE256" s="231">
        <f>IF(N256="základní",J256,0)</f>
        <v>0</v>
      </c>
      <c r="BF256" s="231">
        <f>IF(N256="snížená",J256,0)</f>
        <v>0</v>
      </c>
      <c r="BG256" s="231">
        <f>IF(N256="zákl. přenesená",J256,0)</f>
        <v>0</v>
      </c>
      <c r="BH256" s="231">
        <f>IF(N256="sníž. přenesená",J256,0)</f>
        <v>0</v>
      </c>
      <c r="BI256" s="231">
        <f>IF(N256="nulová",J256,0)</f>
        <v>0</v>
      </c>
      <c r="BJ256" s="15" t="s">
        <v>91</v>
      </c>
      <c r="BK256" s="231">
        <f>ROUND(I256*H256,2)</f>
        <v>0</v>
      </c>
      <c r="BL256" s="15" t="s">
        <v>209</v>
      </c>
      <c r="BM256" s="230" t="s">
        <v>576</v>
      </c>
    </row>
    <row r="257" s="2" customFormat="1">
      <c r="A257" s="37"/>
      <c r="B257" s="38"/>
      <c r="C257" s="39"/>
      <c r="D257" s="232" t="s">
        <v>199</v>
      </c>
      <c r="E257" s="39"/>
      <c r="F257" s="233" t="s">
        <v>577</v>
      </c>
      <c r="G257" s="39"/>
      <c r="H257" s="39"/>
      <c r="I257" s="234"/>
      <c r="J257" s="39"/>
      <c r="K257" s="39"/>
      <c r="L257" s="43"/>
      <c r="M257" s="235"/>
      <c r="N257" s="236"/>
      <c r="O257" s="90"/>
      <c r="P257" s="90"/>
      <c r="Q257" s="90"/>
      <c r="R257" s="90"/>
      <c r="S257" s="90"/>
      <c r="T257" s="91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15" t="s">
        <v>199</v>
      </c>
      <c r="AU257" s="15" t="s">
        <v>94</v>
      </c>
    </row>
    <row r="258" s="2" customFormat="1">
      <c r="A258" s="37"/>
      <c r="B258" s="38"/>
      <c r="C258" s="39"/>
      <c r="D258" s="248" t="s">
        <v>268</v>
      </c>
      <c r="E258" s="39"/>
      <c r="F258" s="249" t="s">
        <v>578</v>
      </c>
      <c r="G258" s="39"/>
      <c r="H258" s="39"/>
      <c r="I258" s="234"/>
      <c r="J258" s="39"/>
      <c r="K258" s="39"/>
      <c r="L258" s="43"/>
      <c r="M258" s="235"/>
      <c r="N258" s="236"/>
      <c r="O258" s="90"/>
      <c r="P258" s="90"/>
      <c r="Q258" s="90"/>
      <c r="R258" s="90"/>
      <c r="S258" s="90"/>
      <c r="T258" s="91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T258" s="15" t="s">
        <v>268</v>
      </c>
      <c r="AU258" s="15" t="s">
        <v>94</v>
      </c>
    </row>
    <row r="259" s="13" customFormat="1">
      <c r="A259" s="13"/>
      <c r="B259" s="237"/>
      <c r="C259" s="238"/>
      <c r="D259" s="232" t="s">
        <v>260</v>
      </c>
      <c r="E259" s="239" t="s">
        <v>1</v>
      </c>
      <c r="F259" s="240" t="s">
        <v>1580</v>
      </c>
      <c r="G259" s="238"/>
      <c r="H259" s="241">
        <v>6.7999999999999998</v>
      </c>
      <c r="I259" s="242"/>
      <c r="J259" s="238"/>
      <c r="K259" s="238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94</v>
      </c>
      <c r="AV259" s="13" t="s">
        <v>94</v>
      </c>
      <c r="AW259" s="13" t="s">
        <v>38</v>
      </c>
      <c r="AX259" s="13" t="s">
        <v>83</v>
      </c>
      <c r="AY259" s="247" t="s">
        <v>192</v>
      </c>
    </row>
    <row r="260" s="2" customFormat="1" ht="24.15" customHeight="1">
      <c r="A260" s="37"/>
      <c r="B260" s="38"/>
      <c r="C260" s="219" t="s">
        <v>498</v>
      </c>
      <c r="D260" s="219" t="s">
        <v>193</v>
      </c>
      <c r="E260" s="220" t="s">
        <v>581</v>
      </c>
      <c r="F260" s="221" t="s">
        <v>582</v>
      </c>
      <c r="G260" s="222" t="s">
        <v>298</v>
      </c>
      <c r="H260" s="223">
        <v>3.3999999999999999</v>
      </c>
      <c r="I260" s="224"/>
      <c r="J260" s="225">
        <f>ROUND(I260*H260,2)</f>
        <v>0</v>
      </c>
      <c r="K260" s="221" t="s">
        <v>266</v>
      </c>
      <c r="L260" s="43"/>
      <c r="M260" s="226" t="s">
        <v>1</v>
      </c>
      <c r="N260" s="227" t="s">
        <v>48</v>
      </c>
      <c r="O260" s="90"/>
      <c r="P260" s="228">
        <f>O260*H260</f>
        <v>0</v>
      </c>
      <c r="Q260" s="228">
        <v>0</v>
      </c>
      <c r="R260" s="228">
        <f>Q260*H260</f>
        <v>0</v>
      </c>
      <c r="S260" s="228">
        <v>0</v>
      </c>
      <c r="T260" s="22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30" t="s">
        <v>209</v>
      </c>
      <c r="AT260" s="230" t="s">
        <v>193</v>
      </c>
      <c r="AU260" s="230" t="s">
        <v>94</v>
      </c>
      <c r="AY260" s="15" t="s">
        <v>192</v>
      </c>
      <c r="BE260" s="231">
        <f>IF(N260="základní",J260,0)</f>
        <v>0</v>
      </c>
      <c r="BF260" s="231">
        <f>IF(N260="snížená",J260,0)</f>
        <v>0</v>
      </c>
      <c r="BG260" s="231">
        <f>IF(N260="zákl. přenesená",J260,0)</f>
        <v>0</v>
      </c>
      <c r="BH260" s="231">
        <f>IF(N260="sníž. přenesená",J260,0)</f>
        <v>0</v>
      </c>
      <c r="BI260" s="231">
        <f>IF(N260="nulová",J260,0)</f>
        <v>0</v>
      </c>
      <c r="BJ260" s="15" t="s">
        <v>91</v>
      </c>
      <c r="BK260" s="231">
        <f>ROUND(I260*H260,2)</f>
        <v>0</v>
      </c>
      <c r="BL260" s="15" t="s">
        <v>209</v>
      </c>
      <c r="BM260" s="230" t="s">
        <v>583</v>
      </c>
    </row>
    <row r="261" s="2" customFormat="1">
      <c r="A261" s="37"/>
      <c r="B261" s="38"/>
      <c r="C261" s="39"/>
      <c r="D261" s="232" t="s">
        <v>199</v>
      </c>
      <c r="E261" s="39"/>
      <c r="F261" s="233" t="s">
        <v>584</v>
      </c>
      <c r="G261" s="39"/>
      <c r="H261" s="39"/>
      <c r="I261" s="234"/>
      <c r="J261" s="39"/>
      <c r="K261" s="39"/>
      <c r="L261" s="43"/>
      <c r="M261" s="235"/>
      <c r="N261" s="236"/>
      <c r="O261" s="90"/>
      <c r="P261" s="90"/>
      <c r="Q261" s="90"/>
      <c r="R261" s="90"/>
      <c r="S261" s="90"/>
      <c r="T261" s="91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T261" s="15" t="s">
        <v>199</v>
      </c>
      <c r="AU261" s="15" t="s">
        <v>94</v>
      </c>
    </row>
    <row r="262" s="2" customFormat="1">
      <c r="A262" s="37"/>
      <c r="B262" s="38"/>
      <c r="C262" s="39"/>
      <c r="D262" s="248" t="s">
        <v>268</v>
      </c>
      <c r="E262" s="39"/>
      <c r="F262" s="249" t="s">
        <v>585</v>
      </c>
      <c r="G262" s="39"/>
      <c r="H262" s="39"/>
      <c r="I262" s="234"/>
      <c r="J262" s="39"/>
      <c r="K262" s="39"/>
      <c r="L262" s="43"/>
      <c r="M262" s="235"/>
      <c r="N262" s="236"/>
      <c r="O262" s="90"/>
      <c r="P262" s="90"/>
      <c r="Q262" s="90"/>
      <c r="R262" s="90"/>
      <c r="S262" s="90"/>
      <c r="T262" s="91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T262" s="15" t="s">
        <v>268</v>
      </c>
      <c r="AU262" s="15" t="s">
        <v>94</v>
      </c>
    </row>
    <row r="263" s="13" customFormat="1">
      <c r="A263" s="13"/>
      <c r="B263" s="237"/>
      <c r="C263" s="238"/>
      <c r="D263" s="232" t="s">
        <v>260</v>
      </c>
      <c r="E263" s="239" t="s">
        <v>1</v>
      </c>
      <c r="F263" s="240" t="s">
        <v>1553</v>
      </c>
      <c r="G263" s="238"/>
      <c r="H263" s="241">
        <v>3.3999999999999999</v>
      </c>
      <c r="I263" s="242"/>
      <c r="J263" s="238"/>
      <c r="K263" s="238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94</v>
      </c>
      <c r="AV263" s="13" t="s">
        <v>94</v>
      </c>
      <c r="AW263" s="13" t="s">
        <v>38</v>
      </c>
      <c r="AX263" s="13" t="s">
        <v>91</v>
      </c>
      <c r="AY263" s="247" t="s">
        <v>192</v>
      </c>
    </row>
    <row r="264" s="2" customFormat="1" ht="21.75" customHeight="1">
      <c r="A264" s="37"/>
      <c r="B264" s="38"/>
      <c r="C264" s="219" t="s">
        <v>505</v>
      </c>
      <c r="D264" s="219" t="s">
        <v>193</v>
      </c>
      <c r="E264" s="220" t="s">
        <v>595</v>
      </c>
      <c r="F264" s="221" t="s">
        <v>596</v>
      </c>
      <c r="G264" s="222" t="s">
        <v>316</v>
      </c>
      <c r="H264" s="223">
        <v>4</v>
      </c>
      <c r="I264" s="224"/>
      <c r="J264" s="225">
        <f>ROUND(I264*H264,2)</f>
        <v>0</v>
      </c>
      <c r="K264" s="221" t="s">
        <v>266</v>
      </c>
      <c r="L264" s="43"/>
      <c r="M264" s="226" t="s">
        <v>1</v>
      </c>
      <c r="N264" s="227" t="s">
        <v>48</v>
      </c>
      <c r="O264" s="90"/>
      <c r="P264" s="228">
        <f>O264*H264</f>
        <v>0</v>
      </c>
      <c r="Q264" s="228">
        <v>0.0035999999999999999</v>
      </c>
      <c r="R264" s="228">
        <f>Q264*H264</f>
        <v>0.0144</v>
      </c>
      <c r="S264" s="228">
        <v>0</v>
      </c>
      <c r="T264" s="22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30" t="s">
        <v>209</v>
      </c>
      <c r="AT264" s="230" t="s">
        <v>193</v>
      </c>
      <c r="AU264" s="230" t="s">
        <v>94</v>
      </c>
      <c r="AY264" s="15" t="s">
        <v>192</v>
      </c>
      <c r="BE264" s="231">
        <f>IF(N264="základní",J264,0)</f>
        <v>0</v>
      </c>
      <c r="BF264" s="231">
        <f>IF(N264="snížená",J264,0)</f>
        <v>0</v>
      </c>
      <c r="BG264" s="231">
        <f>IF(N264="zákl. přenesená",J264,0)</f>
        <v>0</v>
      </c>
      <c r="BH264" s="231">
        <f>IF(N264="sníž. přenesená",J264,0)</f>
        <v>0</v>
      </c>
      <c r="BI264" s="231">
        <f>IF(N264="nulová",J264,0)</f>
        <v>0</v>
      </c>
      <c r="BJ264" s="15" t="s">
        <v>91</v>
      </c>
      <c r="BK264" s="231">
        <f>ROUND(I264*H264,2)</f>
        <v>0</v>
      </c>
      <c r="BL264" s="15" t="s">
        <v>209</v>
      </c>
      <c r="BM264" s="230" t="s">
        <v>597</v>
      </c>
    </row>
    <row r="265" s="2" customFormat="1">
      <c r="A265" s="37"/>
      <c r="B265" s="38"/>
      <c r="C265" s="39"/>
      <c r="D265" s="232" t="s">
        <v>199</v>
      </c>
      <c r="E265" s="39"/>
      <c r="F265" s="233" t="s">
        <v>596</v>
      </c>
      <c r="G265" s="39"/>
      <c r="H265" s="39"/>
      <c r="I265" s="234"/>
      <c r="J265" s="39"/>
      <c r="K265" s="39"/>
      <c r="L265" s="43"/>
      <c r="M265" s="235"/>
      <c r="N265" s="236"/>
      <c r="O265" s="90"/>
      <c r="P265" s="90"/>
      <c r="Q265" s="90"/>
      <c r="R265" s="90"/>
      <c r="S265" s="90"/>
      <c r="T265" s="91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T265" s="15" t="s">
        <v>199</v>
      </c>
      <c r="AU265" s="15" t="s">
        <v>94</v>
      </c>
    </row>
    <row r="266" s="2" customFormat="1">
      <c r="A266" s="37"/>
      <c r="B266" s="38"/>
      <c r="C266" s="39"/>
      <c r="D266" s="248" t="s">
        <v>268</v>
      </c>
      <c r="E266" s="39"/>
      <c r="F266" s="249" t="s">
        <v>598</v>
      </c>
      <c r="G266" s="39"/>
      <c r="H266" s="39"/>
      <c r="I266" s="234"/>
      <c r="J266" s="39"/>
      <c r="K266" s="39"/>
      <c r="L266" s="43"/>
      <c r="M266" s="235"/>
      <c r="N266" s="236"/>
      <c r="O266" s="90"/>
      <c r="P266" s="90"/>
      <c r="Q266" s="90"/>
      <c r="R266" s="90"/>
      <c r="S266" s="90"/>
      <c r="T266" s="91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15" t="s">
        <v>268</v>
      </c>
      <c r="AU266" s="15" t="s">
        <v>94</v>
      </c>
    </row>
    <row r="267" s="13" customFormat="1">
      <c r="A267" s="13"/>
      <c r="B267" s="237"/>
      <c r="C267" s="238"/>
      <c r="D267" s="232" t="s">
        <v>260</v>
      </c>
      <c r="E267" s="239" t="s">
        <v>1</v>
      </c>
      <c r="F267" s="240" t="s">
        <v>1581</v>
      </c>
      <c r="G267" s="238"/>
      <c r="H267" s="241">
        <v>4</v>
      </c>
      <c r="I267" s="242"/>
      <c r="J267" s="238"/>
      <c r="K267" s="238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260</v>
      </c>
      <c r="AU267" s="247" t="s">
        <v>94</v>
      </c>
      <c r="AV267" s="13" t="s">
        <v>94</v>
      </c>
      <c r="AW267" s="13" t="s">
        <v>38</v>
      </c>
      <c r="AX267" s="13" t="s">
        <v>83</v>
      </c>
      <c r="AY267" s="247" t="s">
        <v>192</v>
      </c>
    </row>
    <row r="268" s="2" customFormat="1" ht="24.15" customHeight="1">
      <c r="A268" s="37"/>
      <c r="B268" s="38"/>
      <c r="C268" s="219" t="s">
        <v>512</v>
      </c>
      <c r="D268" s="219" t="s">
        <v>193</v>
      </c>
      <c r="E268" s="220" t="s">
        <v>601</v>
      </c>
      <c r="F268" s="221" t="s">
        <v>602</v>
      </c>
      <c r="G268" s="222" t="s">
        <v>316</v>
      </c>
      <c r="H268" s="223">
        <v>4</v>
      </c>
      <c r="I268" s="224"/>
      <c r="J268" s="225">
        <f>ROUND(I268*H268,2)</f>
        <v>0</v>
      </c>
      <c r="K268" s="221" t="s">
        <v>266</v>
      </c>
      <c r="L268" s="43"/>
      <c r="M268" s="226" t="s">
        <v>1</v>
      </c>
      <c r="N268" s="227" t="s">
        <v>48</v>
      </c>
      <c r="O268" s="90"/>
      <c r="P268" s="228">
        <f>O268*H268</f>
        <v>0</v>
      </c>
      <c r="Q268" s="228">
        <v>0.00022000000000000001</v>
      </c>
      <c r="R268" s="228">
        <f>Q268*H268</f>
        <v>0.00088000000000000003</v>
      </c>
      <c r="S268" s="228">
        <v>0</v>
      </c>
      <c r="T268" s="22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30" t="s">
        <v>209</v>
      </c>
      <c r="AT268" s="230" t="s">
        <v>193</v>
      </c>
      <c r="AU268" s="230" t="s">
        <v>94</v>
      </c>
      <c r="AY268" s="15" t="s">
        <v>192</v>
      </c>
      <c r="BE268" s="231">
        <f>IF(N268="základní",J268,0)</f>
        <v>0</v>
      </c>
      <c r="BF268" s="231">
        <f>IF(N268="snížená",J268,0)</f>
        <v>0</v>
      </c>
      <c r="BG268" s="231">
        <f>IF(N268="zákl. přenesená",J268,0)</f>
        <v>0</v>
      </c>
      <c r="BH268" s="231">
        <f>IF(N268="sníž. přenesená",J268,0)</f>
        <v>0</v>
      </c>
      <c r="BI268" s="231">
        <f>IF(N268="nulová",J268,0)</f>
        <v>0</v>
      </c>
      <c r="BJ268" s="15" t="s">
        <v>91</v>
      </c>
      <c r="BK268" s="231">
        <f>ROUND(I268*H268,2)</f>
        <v>0</v>
      </c>
      <c r="BL268" s="15" t="s">
        <v>209</v>
      </c>
      <c r="BM268" s="230" t="s">
        <v>603</v>
      </c>
    </row>
    <row r="269" s="2" customFormat="1">
      <c r="A269" s="37"/>
      <c r="B269" s="38"/>
      <c r="C269" s="39"/>
      <c r="D269" s="232" t="s">
        <v>199</v>
      </c>
      <c r="E269" s="39"/>
      <c r="F269" s="233" t="s">
        <v>604</v>
      </c>
      <c r="G269" s="39"/>
      <c r="H269" s="39"/>
      <c r="I269" s="234"/>
      <c r="J269" s="39"/>
      <c r="K269" s="39"/>
      <c r="L269" s="43"/>
      <c r="M269" s="235"/>
      <c r="N269" s="236"/>
      <c r="O269" s="90"/>
      <c r="P269" s="90"/>
      <c r="Q269" s="90"/>
      <c r="R269" s="90"/>
      <c r="S269" s="90"/>
      <c r="T269" s="91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T269" s="15" t="s">
        <v>199</v>
      </c>
      <c r="AU269" s="15" t="s">
        <v>94</v>
      </c>
    </row>
    <row r="270" s="2" customFormat="1">
      <c r="A270" s="37"/>
      <c r="B270" s="38"/>
      <c r="C270" s="39"/>
      <c r="D270" s="248" t="s">
        <v>268</v>
      </c>
      <c r="E270" s="39"/>
      <c r="F270" s="249" t="s">
        <v>605</v>
      </c>
      <c r="G270" s="39"/>
      <c r="H270" s="39"/>
      <c r="I270" s="234"/>
      <c r="J270" s="39"/>
      <c r="K270" s="39"/>
      <c r="L270" s="43"/>
      <c r="M270" s="235"/>
      <c r="N270" s="236"/>
      <c r="O270" s="90"/>
      <c r="P270" s="90"/>
      <c r="Q270" s="90"/>
      <c r="R270" s="90"/>
      <c r="S270" s="90"/>
      <c r="T270" s="91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T270" s="15" t="s">
        <v>268</v>
      </c>
      <c r="AU270" s="15" t="s">
        <v>94</v>
      </c>
    </row>
    <row r="271" s="13" customFormat="1">
      <c r="A271" s="13"/>
      <c r="B271" s="237"/>
      <c r="C271" s="238"/>
      <c r="D271" s="232" t="s">
        <v>260</v>
      </c>
      <c r="E271" s="239" t="s">
        <v>1</v>
      </c>
      <c r="F271" s="240" t="s">
        <v>1582</v>
      </c>
      <c r="G271" s="238"/>
      <c r="H271" s="241">
        <v>4</v>
      </c>
      <c r="I271" s="242"/>
      <c r="J271" s="238"/>
      <c r="K271" s="238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94</v>
      </c>
      <c r="AV271" s="13" t="s">
        <v>94</v>
      </c>
      <c r="AW271" s="13" t="s">
        <v>38</v>
      </c>
      <c r="AX271" s="13" t="s">
        <v>83</v>
      </c>
      <c r="AY271" s="247" t="s">
        <v>192</v>
      </c>
    </row>
    <row r="272" s="2" customFormat="1" ht="24.15" customHeight="1">
      <c r="A272" s="37"/>
      <c r="B272" s="38"/>
      <c r="C272" s="219" t="s">
        <v>519</v>
      </c>
      <c r="D272" s="219" t="s">
        <v>193</v>
      </c>
      <c r="E272" s="220" t="s">
        <v>607</v>
      </c>
      <c r="F272" s="221" t="s">
        <v>608</v>
      </c>
      <c r="G272" s="222" t="s">
        <v>316</v>
      </c>
      <c r="H272" s="223">
        <v>4</v>
      </c>
      <c r="I272" s="224"/>
      <c r="J272" s="225">
        <f>ROUND(I272*H272,2)</f>
        <v>0</v>
      </c>
      <c r="K272" s="221" t="s">
        <v>266</v>
      </c>
      <c r="L272" s="43"/>
      <c r="M272" s="226" t="s">
        <v>1</v>
      </c>
      <c r="N272" s="227" t="s">
        <v>48</v>
      </c>
      <c r="O272" s="90"/>
      <c r="P272" s="228">
        <f>O272*H272</f>
        <v>0</v>
      </c>
      <c r="Q272" s="228">
        <v>0</v>
      </c>
      <c r="R272" s="228">
        <f>Q272*H272</f>
        <v>0</v>
      </c>
      <c r="S272" s="228">
        <v>0</v>
      </c>
      <c r="T272" s="22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30" t="s">
        <v>209</v>
      </c>
      <c r="AT272" s="230" t="s">
        <v>193</v>
      </c>
      <c r="AU272" s="230" t="s">
        <v>94</v>
      </c>
      <c r="AY272" s="15" t="s">
        <v>192</v>
      </c>
      <c r="BE272" s="231">
        <f>IF(N272="základní",J272,0)</f>
        <v>0</v>
      </c>
      <c r="BF272" s="231">
        <f>IF(N272="snížená",J272,0)</f>
        <v>0</v>
      </c>
      <c r="BG272" s="231">
        <f>IF(N272="zákl. přenesená",J272,0)</f>
        <v>0</v>
      </c>
      <c r="BH272" s="231">
        <f>IF(N272="sníž. přenesená",J272,0)</f>
        <v>0</v>
      </c>
      <c r="BI272" s="231">
        <f>IF(N272="nulová",J272,0)</f>
        <v>0</v>
      </c>
      <c r="BJ272" s="15" t="s">
        <v>91</v>
      </c>
      <c r="BK272" s="231">
        <f>ROUND(I272*H272,2)</f>
        <v>0</v>
      </c>
      <c r="BL272" s="15" t="s">
        <v>209</v>
      </c>
      <c r="BM272" s="230" t="s">
        <v>609</v>
      </c>
    </row>
    <row r="273" s="2" customFormat="1">
      <c r="A273" s="37"/>
      <c r="B273" s="38"/>
      <c r="C273" s="39"/>
      <c r="D273" s="232" t="s">
        <v>199</v>
      </c>
      <c r="E273" s="39"/>
      <c r="F273" s="233" t="s">
        <v>610</v>
      </c>
      <c r="G273" s="39"/>
      <c r="H273" s="39"/>
      <c r="I273" s="234"/>
      <c r="J273" s="39"/>
      <c r="K273" s="39"/>
      <c r="L273" s="43"/>
      <c r="M273" s="235"/>
      <c r="N273" s="236"/>
      <c r="O273" s="90"/>
      <c r="P273" s="90"/>
      <c r="Q273" s="90"/>
      <c r="R273" s="90"/>
      <c r="S273" s="90"/>
      <c r="T273" s="91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15" t="s">
        <v>199</v>
      </c>
      <c r="AU273" s="15" t="s">
        <v>94</v>
      </c>
    </row>
    <row r="274" s="2" customFormat="1">
      <c r="A274" s="37"/>
      <c r="B274" s="38"/>
      <c r="C274" s="39"/>
      <c r="D274" s="248" t="s">
        <v>268</v>
      </c>
      <c r="E274" s="39"/>
      <c r="F274" s="249" t="s">
        <v>611</v>
      </c>
      <c r="G274" s="39"/>
      <c r="H274" s="39"/>
      <c r="I274" s="234"/>
      <c r="J274" s="39"/>
      <c r="K274" s="39"/>
      <c r="L274" s="43"/>
      <c r="M274" s="235"/>
      <c r="N274" s="236"/>
      <c r="O274" s="90"/>
      <c r="P274" s="90"/>
      <c r="Q274" s="90"/>
      <c r="R274" s="90"/>
      <c r="S274" s="90"/>
      <c r="T274" s="91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T274" s="15" t="s">
        <v>268</v>
      </c>
      <c r="AU274" s="15" t="s">
        <v>94</v>
      </c>
    </row>
    <row r="275" s="13" customFormat="1">
      <c r="A275" s="13"/>
      <c r="B275" s="237"/>
      <c r="C275" s="238"/>
      <c r="D275" s="232" t="s">
        <v>260</v>
      </c>
      <c r="E275" s="239" t="s">
        <v>1</v>
      </c>
      <c r="F275" s="240" t="s">
        <v>1581</v>
      </c>
      <c r="G275" s="238"/>
      <c r="H275" s="241">
        <v>4</v>
      </c>
      <c r="I275" s="242"/>
      <c r="J275" s="238"/>
      <c r="K275" s="238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94</v>
      </c>
      <c r="AV275" s="13" t="s">
        <v>94</v>
      </c>
      <c r="AW275" s="13" t="s">
        <v>38</v>
      </c>
      <c r="AX275" s="13" t="s">
        <v>83</v>
      </c>
      <c r="AY275" s="247" t="s">
        <v>192</v>
      </c>
    </row>
    <row r="276" s="12" customFormat="1" ht="22.8" customHeight="1">
      <c r="A276" s="12"/>
      <c r="B276" s="203"/>
      <c r="C276" s="204"/>
      <c r="D276" s="205" t="s">
        <v>82</v>
      </c>
      <c r="E276" s="217" t="s">
        <v>226</v>
      </c>
      <c r="F276" s="217" t="s">
        <v>612</v>
      </c>
      <c r="G276" s="204"/>
      <c r="H276" s="204"/>
      <c r="I276" s="207"/>
      <c r="J276" s="218">
        <f>BK276</f>
        <v>0</v>
      </c>
      <c r="K276" s="204"/>
      <c r="L276" s="209"/>
      <c r="M276" s="210"/>
      <c r="N276" s="211"/>
      <c r="O276" s="211"/>
      <c r="P276" s="212">
        <f>P277+SUM(P278:P391)</f>
        <v>0</v>
      </c>
      <c r="Q276" s="211"/>
      <c r="R276" s="212">
        <f>R277+SUM(R278:R391)</f>
        <v>4.0478800000000001</v>
      </c>
      <c r="S276" s="211"/>
      <c r="T276" s="213">
        <f>T277+SUM(T278:T391)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14" t="s">
        <v>91</v>
      </c>
      <c r="AT276" s="215" t="s">
        <v>82</v>
      </c>
      <c r="AU276" s="215" t="s">
        <v>91</v>
      </c>
      <c r="AY276" s="214" t="s">
        <v>192</v>
      </c>
      <c r="BK276" s="216">
        <f>BK277+SUM(BK278:BK391)</f>
        <v>0</v>
      </c>
    </row>
    <row r="277" s="2" customFormat="1" ht="16.5" customHeight="1">
      <c r="A277" s="37"/>
      <c r="B277" s="38"/>
      <c r="C277" s="254" t="s">
        <v>527</v>
      </c>
      <c r="D277" s="254" t="s">
        <v>331</v>
      </c>
      <c r="E277" s="255" t="s">
        <v>614</v>
      </c>
      <c r="F277" s="256" t="s">
        <v>615</v>
      </c>
      <c r="G277" s="257" t="s">
        <v>316</v>
      </c>
      <c r="H277" s="258">
        <v>32</v>
      </c>
      <c r="I277" s="259"/>
      <c r="J277" s="260">
        <f>ROUND(I277*H277,2)</f>
        <v>0</v>
      </c>
      <c r="K277" s="256" t="s">
        <v>1</v>
      </c>
      <c r="L277" s="261"/>
      <c r="M277" s="262" t="s">
        <v>1</v>
      </c>
      <c r="N277" s="263" t="s">
        <v>48</v>
      </c>
      <c r="O277" s="90"/>
      <c r="P277" s="228">
        <f>O277*H277</f>
        <v>0</v>
      </c>
      <c r="Q277" s="228">
        <v>0</v>
      </c>
      <c r="R277" s="228">
        <f>Q277*H277</f>
        <v>0</v>
      </c>
      <c r="S277" s="228">
        <v>0</v>
      </c>
      <c r="T277" s="22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30" t="s">
        <v>616</v>
      </c>
      <c r="AT277" s="230" t="s">
        <v>331</v>
      </c>
      <c r="AU277" s="230" t="s">
        <v>94</v>
      </c>
      <c r="AY277" s="15" t="s">
        <v>192</v>
      </c>
      <c r="BE277" s="231">
        <f>IF(N277="základní",J277,0)</f>
        <v>0</v>
      </c>
      <c r="BF277" s="231">
        <f>IF(N277="snížená",J277,0)</f>
        <v>0</v>
      </c>
      <c r="BG277" s="231">
        <f>IF(N277="zákl. přenesená",J277,0)</f>
        <v>0</v>
      </c>
      <c r="BH277" s="231">
        <f>IF(N277="sníž. přenesená",J277,0)</f>
        <v>0</v>
      </c>
      <c r="BI277" s="231">
        <f>IF(N277="nulová",J277,0)</f>
        <v>0</v>
      </c>
      <c r="BJ277" s="15" t="s">
        <v>91</v>
      </c>
      <c r="BK277" s="231">
        <f>ROUND(I277*H277,2)</f>
        <v>0</v>
      </c>
      <c r="BL277" s="15" t="s">
        <v>616</v>
      </c>
      <c r="BM277" s="230" t="s">
        <v>617</v>
      </c>
    </row>
    <row r="278" s="2" customFormat="1">
      <c r="A278" s="37"/>
      <c r="B278" s="38"/>
      <c r="C278" s="39"/>
      <c r="D278" s="232" t="s">
        <v>199</v>
      </c>
      <c r="E278" s="39"/>
      <c r="F278" s="233" t="s">
        <v>615</v>
      </c>
      <c r="G278" s="39"/>
      <c r="H278" s="39"/>
      <c r="I278" s="234"/>
      <c r="J278" s="39"/>
      <c r="K278" s="39"/>
      <c r="L278" s="43"/>
      <c r="M278" s="235"/>
      <c r="N278" s="236"/>
      <c r="O278" s="90"/>
      <c r="P278" s="90"/>
      <c r="Q278" s="90"/>
      <c r="R278" s="90"/>
      <c r="S278" s="90"/>
      <c r="T278" s="91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T278" s="15" t="s">
        <v>199</v>
      </c>
      <c r="AU278" s="15" t="s">
        <v>94</v>
      </c>
    </row>
    <row r="279" s="13" customFormat="1">
      <c r="A279" s="13"/>
      <c r="B279" s="237"/>
      <c r="C279" s="238"/>
      <c r="D279" s="232" t="s">
        <v>260</v>
      </c>
      <c r="E279" s="239" t="s">
        <v>1</v>
      </c>
      <c r="F279" s="240" t="s">
        <v>498</v>
      </c>
      <c r="G279" s="238"/>
      <c r="H279" s="241">
        <v>32</v>
      </c>
      <c r="I279" s="242"/>
      <c r="J279" s="238"/>
      <c r="K279" s="238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94</v>
      </c>
      <c r="AV279" s="13" t="s">
        <v>94</v>
      </c>
      <c r="AW279" s="13" t="s">
        <v>38</v>
      </c>
      <c r="AX279" s="13" t="s">
        <v>91</v>
      </c>
      <c r="AY279" s="247" t="s">
        <v>192</v>
      </c>
    </row>
    <row r="280" s="2" customFormat="1" ht="16.5" customHeight="1">
      <c r="A280" s="37"/>
      <c r="B280" s="38"/>
      <c r="C280" s="219" t="s">
        <v>534</v>
      </c>
      <c r="D280" s="219" t="s">
        <v>193</v>
      </c>
      <c r="E280" s="220" t="s">
        <v>1135</v>
      </c>
      <c r="F280" s="221" t="s">
        <v>1136</v>
      </c>
      <c r="G280" s="222" t="s">
        <v>316</v>
      </c>
      <c r="H280" s="223">
        <v>32</v>
      </c>
      <c r="I280" s="224"/>
      <c r="J280" s="225">
        <f>ROUND(I280*H280,2)</f>
        <v>0</v>
      </c>
      <c r="K280" s="221" t="s">
        <v>266</v>
      </c>
      <c r="L280" s="43"/>
      <c r="M280" s="226" t="s">
        <v>1</v>
      </c>
      <c r="N280" s="227" t="s">
        <v>48</v>
      </c>
      <c r="O280" s="90"/>
      <c r="P280" s="228">
        <f>O280*H280</f>
        <v>0</v>
      </c>
      <c r="Q280" s="228">
        <v>0</v>
      </c>
      <c r="R280" s="228">
        <f>Q280*H280</f>
        <v>0</v>
      </c>
      <c r="S280" s="228">
        <v>0</v>
      </c>
      <c r="T280" s="22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30" t="s">
        <v>209</v>
      </c>
      <c r="AT280" s="230" t="s">
        <v>193</v>
      </c>
      <c r="AU280" s="230" t="s">
        <v>94</v>
      </c>
      <c r="AY280" s="15" t="s">
        <v>192</v>
      </c>
      <c r="BE280" s="231">
        <f>IF(N280="základní",J280,0)</f>
        <v>0</v>
      </c>
      <c r="BF280" s="231">
        <f>IF(N280="snížená",J280,0)</f>
        <v>0</v>
      </c>
      <c r="BG280" s="231">
        <f>IF(N280="zákl. přenesená",J280,0)</f>
        <v>0</v>
      </c>
      <c r="BH280" s="231">
        <f>IF(N280="sníž. přenesená",J280,0)</f>
        <v>0</v>
      </c>
      <c r="BI280" s="231">
        <f>IF(N280="nulová",J280,0)</f>
        <v>0</v>
      </c>
      <c r="BJ280" s="15" t="s">
        <v>91</v>
      </c>
      <c r="BK280" s="231">
        <f>ROUND(I280*H280,2)</f>
        <v>0</v>
      </c>
      <c r="BL280" s="15" t="s">
        <v>209</v>
      </c>
      <c r="BM280" s="230" t="s">
        <v>1137</v>
      </c>
    </row>
    <row r="281" s="2" customFormat="1">
      <c r="A281" s="37"/>
      <c r="B281" s="38"/>
      <c r="C281" s="39"/>
      <c r="D281" s="232" t="s">
        <v>199</v>
      </c>
      <c r="E281" s="39"/>
      <c r="F281" s="233" t="s">
        <v>1136</v>
      </c>
      <c r="G281" s="39"/>
      <c r="H281" s="39"/>
      <c r="I281" s="234"/>
      <c r="J281" s="39"/>
      <c r="K281" s="39"/>
      <c r="L281" s="43"/>
      <c r="M281" s="235"/>
      <c r="N281" s="236"/>
      <c r="O281" s="90"/>
      <c r="P281" s="90"/>
      <c r="Q281" s="90"/>
      <c r="R281" s="90"/>
      <c r="S281" s="90"/>
      <c r="T281" s="91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15" t="s">
        <v>199</v>
      </c>
      <c r="AU281" s="15" t="s">
        <v>94</v>
      </c>
    </row>
    <row r="282" s="2" customFormat="1">
      <c r="A282" s="37"/>
      <c r="B282" s="38"/>
      <c r="C282" s="39"/>
      <c r="D282" s="248" t="s">
        <v>268</v>
      </c>
      <c r="E282" s="39"/>
      <c r="F282" s="249" t="s">
        <v>1138</v>
      </c>
      <c r="G282" s="39"/>
      <c r="H282" s="39"/>
      <c r="I282" s="234"/>
      <c r="J282" s="39"/>
      <c r="K282" s="39"/>
      <c r="L282" s="43"/>
      <c r="M282" s="235"/>
      <c r="N282" s="236"/>
      <c r="O282" s="90"/>
      <c r="P282" s="90"/>
      <c r="Q282" s="90"/>
      <c r="R282" s="90"/>
      <c r="S282" s="90"/>
      <c r="T282" s="91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T282" s="15" t="s">
        <v>268</v>
      </c>
      <c r="AU282" s="15" t="s">
        <v>94</v>
      </c>
    </row>
    <row r="283" s="2" customFormat="1" ht="24.15" customHeight="1">
      <c r="A283" s="37"/>
      <c r="B283" s="38"/>
      <c r="C283" s="219" t="s">
        <v>541</v>
      </c>
      <c r="D283" s="219" t="s">
        <v>193</v>
      </c>
      <c r="E283" s="220" t="s">
        <v>650</v>
      </c>
      <c r="F283" s="221" t="s">
        <v>651</v>
      </c>
      <c r="G283" s="222" t="s">
        <v>316</v>
      </c>
      <c r="H283" s="223">
        <v>32</v>
      </c>
      <c r="I283" s="224"/>
      <c r="J283" s="225">
        <f>ROUND(I283*H283,2)</f>
        <v>0</v>
      </c>
      <c r="K283" s="221" t="s">
        <v>266</v>
      </c>
      <c r="L283" s="43"/>
      <c r="M283" s="226" t="s">
        <v>1</v>
      </c>
      <c r="N283" s="227" t="s">
        <v>48</v>
      </c>
      <c r="O283" s="90"/>
      <c r="P283" s="228">
        <f>O283*H283</f>
        <v>0</v>
      </c>
      <c r="Q283" s="228">
        <v>0</v>
      </c>
      <c r="R283" s="228">
        <f>Q283*H283</f>
        <v>0</v>
      </c>
      <c r="S283" s="228">
        <v>0</v>
      </c>
      <c r="T283" s="22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30" t="s">
        <v>209</v>
      </c>
      <c r="AT283" s="230" t="s">
        <v>193</v>
      </c>
      <c r="AU283" s="230" t="s">
        <v>94</v>
      </c>
      <c r="AY283" s="15" t="s">
        <v>192</v>
      </c>
      <c r="BE283" s="231">
        <f>IF(N283="základní",J283,0)</f>
        <v>0</v>
      </c>
      <c r="BF283" s="231">
        <f>IF(N283="snížená",J283,0)</f>
        <v>0</v>
      </c>
      <c r="BG283" s="231">
        <f>IF(N283="zákl. přenesená",J283,0)</f>
        <v>0</v>
      </c>
      <c r="BH283" s="231">
        <f>IF(N283="sníž. přenesená",J283,0)</f>
        <v>0</v>
      </c>
      <c r="BI283" s="231">
        <f>IF(N283="nulová",J283,0)</f>
        <v>0</v>
      </c>
      <c r="BJ283" s="15" t="s">
        <v>91</v>
      </c>
      <c r="BK283" s="231">
        <f>ROUND(I283*H283,2)</f>
        <v>0</v>
      </c>
      <c r="BL283" s="15" t="s">
        <v>209</v>
      </c>
      <c r="BM283" s="230" t="s">
        <v>652</v>
      </c>
    </row>
    <row r="284" s="2" customFormat="1">
      <c r="A284" s="37"/>
      <c r="B284" s="38"/>
      <c r="C284" s="39"/>
      <c r="D284" s="232" t="s">
        <v>199</v>
      </c>
      <c r="E284" s="39"/>
      <c r="F284" s="233" t="s">
        <v>651</v>
      </c>
      <c r="G284" s="39"/>
      <c r="H284" s="39"/>
      <c r="I284" s="234"/>
      <c r="J284" s="39"/>
      <c r="K284" s="39"/>
      <c r="L284" s="43"/>
      <c r="M284" s="235"/>
      <c r="N284" s="236"/>
      <c r="O284" s="90"/>
      <c r="P284" s="90"/>
      <c r="Q284" s="90"/>
      <c r="R284" s="90"/>
      <c r="S284" s="90"/>
      <c r="T284" s="91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T284" s="15" t="s">
        <v>199</v>
      </c>
      <c r="AU284" s="15" t="s">
        <v>94</v>
      </c>
    </row>
    <row r="285" s="2" customFormat="1">
      <c r="A285" s="37"/>
      <c r="B285" s="38"/>
      <c r="C285" s="39"/>
      <c r="D285" s="248" t="s">
        <v>268</v>
      </c>
      <c r="E285" s="39"/>
      <c r="F285" s="249" t="s">
        <v>653</v>
      </c>
      <c r="G285" s="39"/>
      <c r="H285" s="39"/>
      <c r="I285" s="234"/>
      <c r="J285" s="39"/>
      <c r="K285" s="39"/>
      <c r="L285" s="43"/>
      <c r="M285" s="235"/>
      <c r="N285" s="236"/>
      <c r="O285" s="90"/>
      <c r="P285" s="90"/>
      <c r="Q285" s="90"/>
      <c r="R285" s="90"/>
      <c r="S285" s="90"/>
      <c r="T285" s="91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T285" s="15" t="s">
        <v>268</v>
      </c>
      <c r="AU285" s="15" t="s">
        <v>94</v>
      </c>
    </row>
    <row r="286" s="2" customFormat="1" ht="21.75" customHeight="1">
      <c r="A286" s="37"/>
      <c r="B286" s="38"/>
      <c r="C286" s="219" t="s">
        <v>549</v>
      </c>
      <c r="D286" s="219" t="s">
        <v>193</v>
      </c>
      <c r="E286" s="220" t="s">
        <v>655</v>
      </c>
      <c r="F286" s="221" t="s">
        <v>656</v>
      </c>
      <c r="G286" s="222" t="s">
        <v>316</v>
      </c>
      <c r="H286" s="223">
        <v>32</v>
      </c>
      <c r="I286" s="224"/>
      <c r="J286" s="225">
        <f>ROUND(I286*H286,2)</f>
        <v>0</v>
      </c>
      <c r="K286" s="221" t="s">
        <v>266</v>
      </c>
      <c r="L286" s="43"/>
      <c r="M286" s="226" t="s">
        <v>1</v>
      </c>
      <c r="N286" s="227" t="s">
        <v>48</v>
      </c>
      <c r="O286" s="90"/>
      <c r="P286" s="228">
        <f>O286*H286</f>
        <v>0</v>
      </c>
      <c r="Q286" s="228">
        <v>0.00012999999999999999</v>
      </c>
      <c r="R286" s="228">
        <f>Q286*H286</f>
        <v>0.0041599999999999996</v>
      </c>
      <c r="S286" s="228">
        <v>0</v>
      </c>
      <c r="T286" s="22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30" t="s">
        <v>209</v>
      </c>
      <c r="AT286" s="230" t="s">
        <v>193</v>
      </c>
      <c r="AU286" s="230" t="s">
        <v>94</v>
      </c>
      <c r="AY286" s="15" t="s">
        <v>192</v>
      </c>
      <c r="BE286" s="231">
        <f>IF(N286="základní",J286,0)</f>
        <v>0</v>
      </c>
      <c r="BF286" s="231">
        <f>IF(N286="snížená",J286,0)</f>
        <v>0</v>
      </c>
      <c r="BG286" s="231">
        <f>IF(N286="zákl. přenesená",J286,0)</f>
        <v>0</v>
      </c>
      <c r="BH286" s="231">
        <f>IF(N286="sníž. přenesená",J286,0)</f>
        <v>0</v>
      </c>
      <c r="BI286" s="231">
        <f>IF(N286="nulová",J286,0)</f>
        <v>0</v>
      </c>
      <c r="BJ286" s="15" t="s">
        <v>91</v>
      </c>
      <c r="BK286" s="231">
        <f>ROUND(I286*H286,2)</f>
        <v>0</v>
      </c>
      <c r="BL286" s="15" t="s">
        <v>209</v>
      </c>
      <c r="BM286" s="230" t="s">
        <v>657</v>
      </c>
    </row>
    <row r="287" s="2" customFormat="1">
      <c r="A287" s="37"/>
      <c r="B287" s="38"/>
      <c r="C287" s="39"/>
      <c r="D287" s="232" t="s">
        <v>199</v>
      </c>
      <c r="E287" s="39"/>
      <c r="F287" s="233" t="s">
        <v>658</v>
      </c>
      <c r="G287" s="39"/>
      <c r="H287" s="39"/>
      <c r="I287" s="234"/>
      <c r="J287" s="39"/>
      <c r="K287" s="39"/>
      <c r="L287" s="43"/>
      <c r="M287" s="235"/>
      <c r="N287" s="236"/>
      <c r="O287" s="90"/>
      <c r="P287" s="90"/>
      <c r="Q287" s="90"/>
      <c r="R287" s="90"/>
      <c r="S287" s="90"/>
      <c r="T287" s="91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T287" s="15" t="s">
        <v>199</v>
      </c>
      <c r="AU287" s="15" t="s">
        <v>94</v>
      </c>
    </row>
    <row r="288" s="2" customFormat="1">
      <c r="A288" s="37"/>
      <c r="B288" s="38"/>
      <c r="C288" s="39"/>
      <c r="D288" s="248" t="s">
        <v>268</v>
      </c>
      <c r="E288" s="39"/>
      <c r="F288" s="249" t="s">
        <v>659</v>
      </c>
      <c r="G288" s="39"/>
      <c r="H288" s="39"/>
      <c r="I288" s="234"/>
      <c r="J288" s="39"/>
      <c r="K288" s="39"/>
      <c r="L288" s="43"/>
      <c r="M288" s="235"/>
      <c r="N288" s="236"/>
      <c r="O288" s="90"/>
      <c r="P288" s="90"/>
      <c r="Q288" s="90"/>
      <c r="R288" s="90"/>
      <c r="S288" s="90"/>
      <c r="T288" s="91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T288" s="15" t="s">
        <v>268</v>
      </c>
      <c r="AU288" s="15" t="s">
        <v>94</v>
      </c>
    </row>
    <row r="289" s="2" customFormat="1" ht="24.15" customHeight="1">
      <c r="A289" s="37"/>
      <c r="B289" s="38"/>
      <c r="C289" s="219" t="s">
        <v>554</v>
      </c>
      <c r="D289" s="219" t="s">
        <v>193</v>
      </c>
      <c r="E289" s="220" t="s">
        <v>675</v>
      </c>
      <c r="F289" s="221" t="s">
        <v>676</v>
      </c>
      <c r="G289" s="222" t="s">
        <v>316</v>
      </c>
      <c r="H289" s="223">
        <v>32</v>
      </c>
      <c r="I289" s="224"/>
      <c r="J289" s="225">
        <f>ROUND(I289*H289,2)</f>
        <v>0</v>
      </c>
      <c r="K289" s="221" t="s">
        <v>266</v>
      </c>
      <c r="L289" s="43"/>
      <c r="M289" s="226" t="s">
        <v>1</v>
      </c>
      <c r="N289" s="227" t="s">
        <v>48</v>
      </c>
      <c r="O289" s="90"/>
      <c r="P289" s="228">
        <f>O289*H289</f>
        <v>0</v>
      </c>
      <c r="Q289" s="228">
        <v>0</v>
      </c>
      <c r="R289" s="228">
        <f>Q289*H289</f>
        <v>0</v>
      </c>
      <c r="S289" s="228">
        <v>0</v>
      </c>
      <c r="T289" s="22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30" t="s">
        <v>209</v>
      </c>
      <c r="AT289" s="230" t="s">
        <v>193</v>
      </c>
      <c r="AU289" s="230" t="s">
        <v>94</v>
      </c>
      <c r="AY289" s="15" t="s">
        <v>192</v>
      </c>
      <c r="BE289" s="231">
        <f>IF(N289="základní",J289,0)</f>
        <v>0</v>
      </c>
      <c r="BF289" s="231">
        <f>IF(N289="snížená",J289,0)</f>
        <v>0</v>
      </c>
      <c r="BG289" s="231">
        <f>IF(N289="zákl. přenesená",J289,0)</f>
        <v>0</v>
      </c>
      <c r="BH289" s="231">
        <f>IF(N289="sníž. přenesená",J289,0)</f>
        <v>0</v>
      </c>
      <c r="BI289" s="231">
        <f>IF(N289="nulová",J289,0)</f>
        <v>0</v>
      </c>
      <c r="BJ289" s="15" t="s">
        <v>91</v>
      </c>
      <c r="BK289" s="231">
        <f>ROUND(I289*H289,2)</f>
        <v>0</v>
      </c>
      <c r="BL289" s="15" t="s">
        <v>209</v>
      </c>
      <c r="BM289" s="230" t="s">
        <v>677</v>
      </c>
    </row>
    <row r="290" s="2" customFormat="1">
      <c r="A290" s="37"/>
      <c r="B290" s="38"/>
      <c r="C290" s="39"/>
      <c r="D290" s="232" t="s">
        <v>199</v>
      </c>
      <c r="E290" s="39"/>
      <c r="F290" s="233" t="s">
        <v>678</v>
      </c>
      <c r="G290" s="39"/>
      <c r="H290" s="39"/>
      <c r="I290" s="234"/>
      <c r="J290" s="39"/>
      <c r="K290" s="39"/>
      <c r="L290" s="43"/>
      <c r="M290" s="235"/>
      <c r="N290" s="236"/>
      <c r="O290" s="90"/>
      <c r="P290" s="90"/>
      <c r="Q290" s="90"/>
      <c r="R290" s="90"/>
      <c r="S290" s="90"/>
      <c r="T290" s="91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T290" s="15" t="s">
        <v>199</v>
      </c>
      <c r="AU290" s="15" t="s">
        <v>94</v>
      </c>
    </row>
    <row r="291" s="2" customFormat="1">
      <c r="A291" s="37"/>
      <c r="B291" s="38"/>
      <c r="C291" s="39"/>
      <c r="D291" s="248" t="s">
        <v>268</v>
      </c>
      <c r="E291" s="39"/>
      <c r="F291" s="249" t="s">
        <v>679</v>
      </c>
      <c r="G291" s="39"/>
      <c r="H291" s="39"/>
      <c r="I291" s="234"/>
      <c r="J291" s="39"/>
      <c r="K291" s="39"/>
      <c r="L291" s="43"/>
      <c r="M291" s="235"/>
      <c r="N291" s="236"/>
      <c r="O291" s="90"/>
      <c r="P291" s="90"/>
      <c r="Q291" s="90"/>
      <c r="R291" s="90"/>
      <c r="S291" s="90"/>
      <c r="T291" s="91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T291" s="15" t="s">
        <v>268</v>
      </c>
      <c r="AU291" s="15" t="s">
        <v>94</v>
      </c>
    </row>
    <row r="292" s="2" customFormat="1" ht="55.5" customHeight="1">
      <c r="A292" s="37"/>
      <c r="B292" s="38"/>
      <c r="C292" s="254" t="s">
        <v>561</v>
      </c>
      <c r="D292" s="254" t="s">
        <v>331</v>
      </c>
      <c r="E292" s="255" t="s">
        <v>681</v>
      </c>
      <c r="F292" s="256" t="s">
        <v>682</v>
      </c>
      <c r="G292" s="257" t="s">
        <v>316</v>
      </c>
      <c r="H292" s="258">
        <v>32</v>
      </c>
      <c r="I292" s="259"/>
      <c r="J292" s="260">
        <f>ROUND(I292*H292,2)</f>
        <v>0</v>
      </c>
      <c r="K292" s="256" t="s">
        <v>1</v>
      </c>
      <c r="L292" s="261"/>
      <c r="M292" s="262" t="s">
        <v>1</v>
      </c>
      <c r="N292" s="263" t="s">
        <v>48</v>
      </c>
      <c r="O292" s="90"/>
      <c r="P292" s="228">
        <f>O292*H292</f>
        <v>0</v>
      </c>
      <c r="Q292" s="228">
        <v>0.0027000000000000001</v>
      </c>
      <c r="R292" s="228">
        <f>Q292*H292</f>
        <v>0.086400000000000005</v>
      </c>
      <c r="S292" s="228">
        <v>0</v>
      </c>
      <c r="T292" s="22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30" t="s">
        <v>226</v>
      </c>
      <c r="AT292" s="230" t="s">
        <v>331</v>
      </c>
      <c r="AU292" s="230" t="s">
        <v>94</v>
      </c>
      <c r="AY292" s="15" t="s">
        <v>192</v>
      </c>
      <c r="BE292" s="231">
        <f>IF(N292="základní",J292,0)</f>
        <v>0</v>
      </c>
      <c r="BF292" s="231">
        <f>IF(N292="snížená",J292,0)</f>
        <v>0</v>
      </c>
      <c r="BG292" s="231">
        <f>IF(N292="zákl. přenesená",J292,0)</f>
        <v>0</v>
      </c>
      <c r="BH292" s="231">
        <f>IF(N292="sníž. přenesená",J292,0)</f>
        <v>0</v>
      </c>
      <c r="BI292" s="231">
        <f>IF(N292="nulová",J292,0)</f>
        <v>0</v>
      </c>
      <c r="BJ292" s="15" t="s">
        <v>91</v>
      </c>
      <c r="BK292" s="231">
        <f>ROUND(I292*H292,2)</f>
        <v>0</v>
      </c>
      <c r="BL292" s="15" t="s">
        <v>209</v>
      </c>
      <c r="BM292" s="230" t="s">
        <v>683</v>
      </c>
    </row>
    <row r="293" s="2" customFormat="1">
      <c r="A293" s="37"/>
      <c r="B293" s="38"/>
      <c r="C293" s="39"/>
      <c r="D293" s="232" t="s">
        <v>199</v>
      </c>
      <c r="E293" s="39"/>
      <c r="F293" s="233" t="s">
        <v>684</v>
      </c>
      <c r="G293" s="39"/>
      <c r="H293" s="39"/>
      <c r="I293" s="234"/>
      <c r="J293" s="39"/>
      <c r="K293" s="39"/>
      <c r="L293" s="43"/>
      <c r="M293" s="235"/>
      <c r="N293" s="236"/>
      <c r="O293" s="90"/>
      <c r="P293" s="90"/>
      <c r="Q293" s="90"/>
      <c r="R293" s="90"/>
      <c r="S293" s="90"/>
      <c r="T293" s="91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15" t="s">
        <v>199</v>
      </c>
      <c r="AU293" s="15" t="s">
        <v>94</v>
      </c>
    </row>
    <row r="294" s="2" customFormat="1" ht="16.5" customHeight="1">
      <c r="A294" s="37"/>
      <c r="B294" s="38"/>
      <c r="C294" s="219" t="s">
        <v>568</v>
      </c>
      <c r="D294" s="219" t="s">
        <v>193</v>
      </c>
      <c r="E294" s="220" t="s">
        <v>698</v>
      </c>
      <c r="F294" s="221" t="s">
        <v>699</v>
      </c>
      <c r="G294" s="222" t="s">
        <v>316</v>
      </c>
      <c r="H294" s="223">
        <v>32</v>
      </c>
      <c r="I294" s="224"/>
      <c r="J294" s="225">
        <f>ROUND(I294*H294,2)</f>
        <v>0</v>
      </c>
      <c r="K294" s="221" t="s">
        <v>266</v>
      </c>
      <c r="L294" s="43"/>
      <c r="M294" s="226" t="s">
        <v>1</v>
      </c>
      <c r="N294" s="227" t="s">
        <v>48</v>
      </c>
      <c r="O294" s="90"/>
      <c r="P294" s="228">
        <f>O294*H294</f>
        <v>0</v>
      </c>
      <c r="Q294" s="228">
        <v>0.00019000000000000001</v>
      </c>
      <c r="R294" s="228">
        <f>Q294*H294</f>
        <v>0.0060800000000000003</v>
      </c>
      <c r="S294" s="228">
        <v>0</v>
      </c>
      <c r="T294" s="22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30" t="s">
        <v>209</v>
      </c>
      <c r="AT294" s="230" t="s">
        <v>193</v>
      </c>
      <c r="AU294" s="230" t="s">
        <v>94</v>
      </c>
      <c r="AY294" s="15" t="s">
        <v>192</v>
      </c>
      <c r="BE294" s="231">
        <f>IF(N294="základní",J294,0)</f>
        <v>0</v>
      </c>
      <c r="BF294" s="231">
        <f>IF(N294="snížená",J294,0)</f>
        <v>0</v>
      </c>
      <c r="BG294" s="231">
        <f>IF(N294="zákl. přenesená",J294,0)</f>
        <v>0</v>
      </c>
      <c r="BH294" s="231">
        <f>IF(N294="sníž. přenesená",J294,0)</f>
        <v>0</v>
      </c>
      <c r="BI294" s="231">
        <f>IF(N294="nulová",J294,0)</f>
        <v>0</v>
      </c>
      <c r="BJ294" s="15" t="s">
        <v>91</v>
      </c>
      <c r="BK294" s="231">
        <f>ROUND(I294*H294,2)</f>
        <v>0</v>
      </c>
      <c r="BL294" s="15" t="s">
        <v>209</v>
      </c>
      <c r="BM294" s="230" t="s">
        <v>700</v>
      </c>
    </row>
    <row r="295" s="2" customFormat="1">
      <c r="A295" s="37"/>
      <c r="B295" s="38"/>
      <c r="C295" s="39"/>
      <c r="D295" s="232" t="s">
        <v>199</v>
      </c>
      <c r="E295" s="39"/>
      <c r="F295" s="233" t="s">
        <v>701</v>
      </c>
      <c r="G295" s="39"/>
      <c r="H295" s="39"/>
      <c r="I295" s="234"/>
      <c r="J295" s="39"/>
      <c r="K295" s="39"/>
      <c r="L295" s="43"/>
      <c r="M295" s="235"/>
      <c r="N295" s="236"/>
      <c r="O295" s="90"/>
      <c r="P295" s="90"/>
      <c r="Q295" s="90"/>
      <c r="R295" s="90"/>
      <c r="S295" s="90"/>
      <c r="T295" s="91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T295" s="15" t="s">
        <v>199</v>
      </c>
      <c r="AU295" s="15" t="s">
        <v>94</v>
      </c>
    </row>
    <row r="296" s="2" customFormat="1">
      <c r="A296" s="37"/>
      <c r="B296" s="38"/>
      <c r="C296" s="39"/>
      <c r="D296" s="248" t="s">
        <v>268</v>
      </c>
      <c r="E296" s="39"/>
      <c r="F296" s="249" t="s">
        <v>702</v>
      </c>
      <c r="G296" s="39"/>
      <c r="H296" s="39"/>
      <c r="I296" s="234"/>
      <c r="J296" s="39"/>
      <c r="K296" s="39"/>
      <c r="L296" s="43"/>
      <c r="M296" s="235"/>
      <c r="N296" s="236"/>
      <c r="O296" s="90"/>
      <c r="P296" s="90"/>
      <c r="Q296" s="90"/>
      <c r="R296" s="90"/>
      <c r="S296" s="90"/>
      <c r="T296" s="91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T296" s="15" t="s">
        <v>268</v>
      </c>
      <c r="AU296" s="15" t="s">
        <v>94</v>
      </c>
    </row>
    <row r="297" s="2" customFormat="1" ht="24.15" customHeight="1">
      <c r="A297" s="37"/>
      <c r="B297" s="38"/>
      <c r="C297" s="219" t="s">
        <v>573</v>
      </c>
      <c r="D297" s="219" t="s">
        <v>193</v>
      </c>
      <c r="E297" s="220" t="s">
        <v>760</v>
      </c>
      <c r="F297" s="221" t="s">
        <v>761</v>
      </c>
      <c r="G297" s="222" t="s">
        <v>628</v>
      </c>
      <c r="H297" s="223">
        <v>6</v>
      </c>
      <c r="I297" s="224"/>
      <c r="J297" s="225">
        <f>ROUND(I297*H297,2)</f>
        <v>0</v>
      </c>
      <c r="K297" s="221" t="s">
        <v>266</v>
      </c>
      <c r="L297" s="43"/>
      <c r="M297" s="226" t="s">
        <v>1</v>
      </c>
      <c r="N297" s="227" t="s">
        <v>48</v>
      </c>
      <c r="O297" s="90"/>
      <c r="P297" s="228">
        <f>O297*H297</f>
        <v>0</v>
      </c>
      <c r="Q297" s="228">
        <v>0</v>
      </c>
      <c r="R297" s="228">
        <f>Q297*H297</f>
        <v>0</v>
      </c>
      <c r="S297" s="228">
        <v>0</v>
      </c>
      <c r="T297" s="22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30" t="s">
        <v>209</v>
      </c>
      <c r="AT297" s="230" t="s">
        <v>193</v>
      </c>
      <c r="AU297" s="230" t="s">
        <v>94</v>
      </c>
      <c r="AY297" s="15" t="s">
        <v>192</v>
      </c>
      <c r="BE297" s="231">
        <f>IF(N297="základní",J297,0)</f>
        <v>0</v>
      </c>
      <c r="BF297" s="231">
        <f>IF(N297="snížená",J297,0)</f>
        <v>0</v>
      </c>
      <c r="BG297" s="231">
        <f>IF(N297="zákl. přenesená",J297,0)</f>
        <v>0</v>
      </c>
      <c r="BH297" s="231">
        <f>IF(N297="sníž. přenesená",J297,0)</f>
        <v>0</v>
      </c>
      <c r="BI297" s="231">
        <f>IF(N297="nulová",J297,0)</f>
        <v>0</v>
      </c>
      <c r="BJ297" s="15" t="s">
        <v>91</v>
      </c>
      <c r="BK297" s="231">
        <f>ROUND(I297*H297,2)</f>
        <v>0</v>
      </c>
      <c r="BL297" s="15" t="s">
        <v>209</v>
      </c>
      <c r="BM297" s="230" t="s">
        <v>762</v>
      </c>
    </row>
    <row r="298" s="2" customFormat="1">
      <c r="A298" s="37"/>
      <c r="B298" s="38"/>
      <c r="C298" s="39"/>
      <c r="D298" s="232" t="s">
        <v>199</v>
      </c>
      <c r="E298" s="39"/>
      <c r="F298" s="233" t="s">
        <v>763</v>
      </c>
      <c r="G298" s="39"/>
      <c r="H298" s="39"/>
      <c r="I298" s="234"/>
      <c r="J298" s="39"/>
      <c r="K298" s="39"/>
      <c r="L298" s="43"/>
      <c r="M298" s="235"/>
      <c r="N298" s="236"/>
      <c r="O298" s="90"/>
      <c r="P298" s="90"/>
      <c r="Q298" s="90"/>
      <c r="R298" s="90"/>
      <c r="S298" s="90"/>
      <c r="T298" s="91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T298" s="15" t="s">
        <v>199</v>
      </c>
      <c r="AU298" s="15" t="s">
        <v>94</v>
      </c>
    </row>
    <row r="299" s="2" customFormat="1">
      <c r="A299" s="37"/>
      <c r="B299" s="38"/>
      <c r="C299" s="39"/>
      <c r="D299" s="248" t="s">
        <v>268</v>
      </c>
      <c r="E299" s="39"/>
      <c r="F299" s="249" t="s">
        <v>764</v>
      </c>
      <c r="G299" s="39"/>
      <c r="H299" s="39"/>
      <c r="I299" s="234"/>
      <c r="J299" s="39"/>
      <c r="K299" s="39"/>
      <c r="L299" s="43"/>
      <c r="M299" s="235"/>
      <c r="N299" s="236"/>
      <c r="O299" s="90"/>
      <c r="P299" s="90"/>
      <c r="Q299" s="90"/>
      <c r="R299" s="90"/>
      <c r="S299" s="90"/>
      <c r="T299" s="91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T299" s="15" t="s">
        <v>268</v>
      </c>
      <c r="AU299" s="15" t="s">
        <v>94</v>
      </c>
    </row>
    <row r="300" s="13" customFormat="1">
      <c r="A300" s="13"/>
      <c r="B300" s="237"/>
      <c r="C300" s="238"/>
      <c r="D300" s="232" t="s">
        <v>260</v>
      </c>
      <c r="E300" s="239" t="s">
        <v>1</v>
      </c>
      <c r="F300" s="240" t="s">
        <v>217</v>
      </c>
      <c r="G300" s="238"/>
      <c r="H300" s="241">
        <v>6</v>
      </c>
      <c r="I300" s="242"/>
      <c r="J300" s="238"/>
      <c r="K300" s="238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94</v>
      </c>
      <c r="AV300" s="13" t="s">
        <v>94</v>
      </c>
      <c r="AW300" s="13" t="s">
        <v>38</v>
      </c>
      <c r="AX300" s="13" t="s">
        <v>91</v>
      </c>
      <c r="AY300" s="247" t="s">
        <v>192</v>
      </c>
    </row>
    <row r="301" s="2" customFormat="1" ht="16.5" customHeight="1">
      <c r="A301" s="37"/>
      <c r="B301" s="38"/>
      <c r="C301" s="254" t="s">
        <v>580</v>
      </c>
      <c r="D301" s="254" t="s">
        <v>331</v>
      </c>
      <c r="E301" s="255" t="s">
        <v>766</v>
      </c>
      <c r="F301" s="256" t="s">
        <v>767</v>
      </c>
      <c r="G301" s="257" t="s">
        <v>628</v>
      </c>
      <c r="H301" s="258">
        <v>6</v>
      </c>
      <c r="I301" s="259"/>
      <c r="J301" s="260">
        <f>ROUND(I301*H301,2)</f>
        <v>0</v>
      </c>
      <c r="K301" s="256" t="s">
        <v>266</v>
      </c>
      <c r="L301" s="261"/>
      <c r="M301" s="262" t="s">
        <v>1</v>
      </c>
      <c r="N301" s="263" t="s">
        <v>48</v>
      </c>
      <c r="O301" s="90"/>
      <c r="P301" s="228">
        <f>O301*H301</f>
        <v>0</v>
      </c>
      <c r="Q301" s="228">
        <v>0.00038999999999999999</v>
      </c>
      <c r="R301" s="228">
        <f>Q301*H301</f>
        <v>0.0023400000000000001</v>
      </c>
      <c r="S301" s="228">
        <v>0</v>
      </c>
      <c r="T301" s="22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30" t="s">
        <v>226</v>
      </c>
      <c r="AT301" s="230" t="s">
        <v>331</v>
      </c>
      <c r="AU301" s="230" t="s">
        <v>94</v>
      </c>
      <c r="AY301" s="15" t="s">
        <v>192</v>
      </c>
      <c r="BE301" s="231">
        <f>IF(N301="základní",J301,0)</f>
        <v>0</v>
      </c>
      <c r="BF301" s="231">
        <f>IF(N301="snížená",J301,0)</f>
        <v>0</v>
      </c>
      <c r="BG301" s="231">
        <f>IF(N301="zákl. přenesená",J301,0)</f>
        <v>0</v>
      </c>
      <c r="BH301" s="231">
        <f>IF(N301="sníž. přenesená",J301,0)</f>
        <v>0</v>
      </c>
      <c r="BI301" s="231">
        <f>IF(N301="nulová",J301,0)</f>
        <v>0</v>
      </c>
      <c r="BJ301" s="15" t="s">
        <v>91</v>
      </c>
      <c r="BK301" s="231">
        <f>ROUND(I301*H301,2)</f>
        <v>0</v>
      </c>
      <c r="BL301" s="15" t="s">
        <v>209</v>
      </c>
      <c r="BM301" s="230" t="s">
        <v>768</v>
      </c>
    </row>
    <row r="302" s="2" customFormat="1">
      <c r="A302" s="37"/>
      <c r="B302" s="38"/>
      <c r="C302" s="39"/>
      <c r="D302" s="232" t="s">
        <v>199</v>
      </c>
      <c r="E302" s="39"/>
      <c r="F302" s="233" t="s">
        <v>767</v>
      </c>
      <c r="G302" s="39"/>
      <c r="H302" s="39"/>
      <c r="I302" s="234"/>
      <c r="J302" s="39"/>
      <c r="K302" s="39"/>
      <c r="L302" s="43"/>
      <c r="M302" s="235"/>
      <c r="N302" s="236"/>
      <c r="O302" s="90"/>
      <c r="P302" s="90"/>
      <c r="Q302" s="90"/>
      <c r="R302" s="90"/>
      <c r="S302" s="90"/>
      <c r="T302" s="91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T302" s="15" t="s">
        <v>199</v>
      </c>
      <c r="AU302" s="15" t="s">
        <v>94</v>
      </c>
    </row>
    <row r="303" s="13" customFormat="1">
      <c r="A303" s="13"/>
      <c r="B303" s="237"/>
      <c r="C303" s="238"/>
      <c r="D303" s="232" t="s">
        <v>260</v>
      </c>
      <c r="E303" s="239" t="s">
        <v>1</v>
      </c>
      <c r="F303" s="240" t="s">
        <v>217</v>
      </c>
      <c r="G303" s="238"/>
      <c r="H303" s="241">
        <v>6</v>
      </c>
      <c r="I303" s="242"/>
      <c r="J303" s="238"/>
      <c r="K303" s="238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260</v>
      </c>
      <c r="AU303" s="247" t="s">
        <v>94</v>
      </c>
      <c r="AV303" s="13" t="s">
        <v>94</v>
      </c>
      <c r="AW303" s="13" t="s">
        <v>38</v>
      </c>
      <c r="AX303" s="13" t="s">
        <v>91</v>
      </c>
      <c r="AY303" s="247" t="s">
        <v>192</v>
      </c>
    </row>
    <row r="304" s="2" customFormat="1" ht="16.5" customHeight="1">
      <c r="A304" s="37"/>
      <c r="B304" s="38"/>
      <c r="C304" s="254" t="s">
        <v>587</v>
      </c>
      <c r="D304" s="254" t="s">
        <v>331</v>
      </c>
      <c r="E304" s="255" t="s">
        <v>770</v>
      </c>
      <c r="F304" s="256" t="s">
        <v>771</v>
      </c>
      <c r="G304" s="257" t="s">
        <v>628</v>
      </c>
      <c r="H304" s="258">
        <v>2</v>
      </c>
      <c r="I304" s="259"/>
      <c r="J304" s="260">
        <f>ROUND(I304*H304,2)</f>
        <v>0</v>
      </c>
      <c r="K304" s="256" t="s">
        <v>1</v>
      </c>
      <c r="L304" s="261"/>
      <c r="M304" s="262" t="s">
        <v>1</v>
      </c>
      <c r="N304" s="263" t="s">
        <v>48</v>
      </c>
      <c r="O304" s="90"/>
      <c r="P304" s="228">
        <f>O304*H304</f>
        <v>0</v>
      </c>
      <c r="Q304" s="228">
        <v>0.00139</v>
      </c>
      <c r="R304" s="228">
        <f>Q304*H304</f>
        <v>0.0027799999999999999</v>
      </c>
      <c r="S304" s="228">
        <v>0</v>
      </c>
      <c r="T304" s="22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30" t="s">
        <v>226</v>
      </c>
      <c r="AT304" s="230" t="s">
        <v>331</v>
      </c>
      <c r="AU304" s="230" t="s">
        <v>94</v>
      </c>
      <c r="AY304" s="15" t="s">
        <v>192</v>
      </c>
      <c r="BE304" s="231">
        <f>IF(N304="základní",J304,0)</f>
        <v>0</v>
      </c>
      <c r="BF304" s="231">
        <f>IF(N304="snížená",J304,0)</f>
        <v>0</v>
      </c>
      <c r="BG304" s="231">
        <f>IF(N304="zákl. přenesená",J304,0)</f>
        <v>0</v>
      </c>
      <c r="BH304" s="231">
        <f>IF(N304="sníž. přenesená",J304,0)</f>
        <v>0</v>
      </c>
      <c r="BI304" s="231">
        <f>IF(N304="nulová",J304,0)</f>
        <v>0</v>
      </c>
      <c r="BJ304" s="15" t="s">
        <v>91</v>
      </c>
      <c r="BK304" s="231">
        <f>ROUND(I304*H304,2)</f>
        <v>0</v>
      </c>
      <c r="BL304" s="15" t="s">
        <v>209</v>
      </c>
      <c r="BM304" s="230" t="s">
        <v>772</v>
      </c>
    </row>
    <row r="305" s="2" customFormat="1">
      <c r="A305" s="37"/>
      <c r="B305" s="38"/>
      <c r="C305" s="39"/>
      <c r="D305" s="232" t="s">
        <v>199</v>
      </c>
      <c r="E305" s="39"/>
      <c r="F305" s="233" t="s">
        <v>771</v>
      </c>
      <c r="G305" s="39"/>
      <c r="H305" s="39"/>
      <c r="I305" s="234"/>
      <c r="J305" s="39"/>
      <c r="K305" s="39"/>
      <c r="L305" s="43"/>
      <c r="M305" s="235"/>
      <c r="N305" s="236"/>
      <c r="O305" s="90"/>
      <c r="P305" s="90"/>
      <c r="Q305" s="90"/>
      <c r="R305" s="90"/>
      <c r="S305" s="90"/>
      <c r="T305" s="91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15" t="s">
        <v>199</v>
      </c>
      <c r="AU305" s="15" t="s">
        <v>94</v>
      </c>
    </row>
    <row r="306" s="2" customFormat="1">
      <c r="A306" s="37"/>
      <c r="B306" s="38"/>
      <c r="C306" s="39"/>
      <c r="D306" s="232" t="s">
        <v>671</v>
      </c>
      <c r="E306" s="39"/>
      <c r="F306" s="264" t="s">
        <v>773</v>
      </c>
      <c r="G306" s="39"/>
      <c r="H306" s="39"/>
      <c r="I306" s="234"/>
      <c r="J306" s="39"/>
      <c r="K306" s="39"/>
      <c r="L306" s="43"/>
      <c r="M306" s="235"/>
      <c r="N306" s="236"/>
      <c r="O306" s="90"/>
      <c r="P306" s="90"/>
      <c r="Q306" s="90"/>
      <c r="R306" s="90"/>
      <c r="S306" s="90"/>
      <c r="T306" s="91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T306" s="15" t="s">
        <v>671</v>
      </c>
      <c r="AU306" s="15" t="s">
        <v>94</v>
      </c>
    </row>
    <row r="307" s="13" customFormat="1">
      <c r="A307" s="13"/>
      <c r="B307" s="237"/>
      <c r="C307" s="238"/>
      <c r="D307" s="232" t="s">
        <v>260</v>
      </c>
      <c r="E307" s="239" t="s">
        <v>1</v>
      </c>
      <c r="F307" s="240" t="s">
        <v>94</v>
      </c>
      <c r="G307" s="238"/>
      <c r="H307" s="241">
        <v>2</v>
      </c>
      <c r="I307" s="242"/>
      <c r="J307" s="238"/>
      <c r="K307" s="238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94</v>
      </c>
      <c r="AV307" s="13" t="s">
        <v>94</v>
      </c>
      <c r="AW307" s="13" t="s">
        <v>38</v>
      </c>
      <c r="AX307" s="13" t="s">
        <v>91</v>
      </c>
      <c r="AY307" s="247" t="s">
        <v>192</v>
      </c>
    </row>
    <row r="308" s="2" customFormat="1" ht="16.5" customHeight="1">
      <c r="A308" s="37"/>
      <c r="B308" s="38"/>
      <c r="C308" s="254" t="s">
        <v>594</v>
      </c>
      <c r="D308" s="254" t="s">
        <v>331</v>
      </c>
      <c r="E308" s="255" t="s">
        <v>775</v>
      </c>
      <c r="F308" s="256" t="s">
        <v>776</v>
      </c>
      <c r="G308" s="257" t="s">
        <v>628</v>
      </c>
      <c r="H308" s="258">
        <v>2</v>
      </c>
      <c r="I308" s="259"/>
      <c r="J308" s="260">
        <f>ROUND(I308*H308,2)</f>
        <v>0</v>
      </c>
      <c r="K308" s="256" t="s">
        <v>266</v>
      </c>
      <c r="L308" s="261"/>
      <c r="M308" s="262" t="s">
        <v>1</v>
      </c>
      <c r="N308" s="263" t="s">
        <v>48</v>
      </c>
      <c r="O308" s="90"/>
      <c r="P308" s="228">
        <f>O308*H308</f>
        <v>0</v>
      </c>
      <c r="Q308" s="228">
        <v>0.00048000000000000001</v>
      </c>
      <c r="R308" s="228">
        <f>Q308*H308</f>
        <v>0.00096000000000000002</v>
      </c>
      <c r="S308" s="228">
        <v>0</v>
      </c>
      <c r="T308" s="22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30" t="s">
        <v>226</v>
      </c>
      <c r="AT308" s="230" t="s">
        <v>331</v>
      </c>
      <c r="AU308" s="230" t="s">
        <v>94</v>
      </c>
      <c r="AY308" s="15" t="s">
        <v>192</v>
      </c>
      <c r="BE308" s="231">
        <f>IF(N308="základní",J308,0)</f>
        <v>0</v>
      </c>
      <c r="BF308" s="231">
        <f>IF(N308="snížená",J308,0)</f>
        <v>0</v>
      </c>
      <c r="BG308" s="231">
        <f>IF(N308="zákl. přenesená",J308,0)</f>
        <v>0</v>
      </c>
      <c r="BH308" s="231">
        <f>IF(N308="sníž. přenesená",J308,0)</f>
        <v>0</v>
      </c>
      <c r="BI308" s="231">
        <f>IF(N308="nulová",J308,0)</f>
        <v>0</v>
      </c>
      <c r="BJ308" s="15" t="s">
        <v>91</v>
      </c>
      <c r="BK308" s="231">
        <f>ROUND(I308*H308,2)</f>
        <v>0</v>
      </c>
      <c r="BL308" s="15" t="s">
        <v>209</v>
      </c>
      <c r="BM308" s="230" t="s">
        <v>777</v>
      </c>
    </row>
    <row r="309" s="2" customFormat="1">
      <c r="A309" s="37"/>
      <c r="B309" s="38"/>
      <c r="C309" s="39"/>
      <c r="D309" s="232" t="s">
        <v>199</v>
      </c>
      <c r="E309" s="39"/>
      <c r="F309" s="233" t="s">
        <v>776</v>
      </c>
      <c r="G309" s="39"/>
      <c r="H309" s="39"/>
      <c r="I309" s="234"/>
      <c r="J309" s="39"/>
      <c r="K309" s="39"/>
      <c r="L309" s="43"/>
      <c r="M309" s="235"/>
      <c r="N309" s="236"/>
      <c r="O309" s="90"/>
      <c r="P309" s="90"/>
      <c r="Q309" s="90"/>
      <c r="R309" s="90"/>
      <c r="S309" s="90"/>
      <c r="T309" s="91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T309" s="15" t="s">
        <v>199</v>
      </c>
      <c r="AU309" s="15" t="s">
        <v>94</v>
      </c>
    </row>
    <row r="310" s="2" customFormat="1" ht="24.15" customHeight="1">
      <c r="A310" s="37"/>
      <c r="B310" s="38"/>
      <c r="C310" s="254" t="s">
        <v>600</v>
      </c>
      <c r="D310" s="254" t="s">
        <v>331</v>
      </c>
      <c r="E310" s="255" t="s">
        <v>1139</v>
      </c>
      <c r="F310" s="256" t="s">
        <v>1140</v>
      </c>
      <c r="G310" s="257" t="s">
        <v>628</v>
      </c>
      <c r="H310" s="258">
        <v>1</v>
      </c>
      <c r="I310" s="259"/>
      <c r="J310" s="260">
        <f>ROUND(I310*H310,2)</f>
        <v>0</v>
      </c>
      <c r="K310" s="256" t="s">
        <v>1</v>
      </c>
      <c r="L310" s="261"/>
      <c r="M310" s="262" t="s">
        <v>1</v>
      </c>
      <c r="N310" s="263" t="s">
        <v>48</v>
      </c>
      <c r="O310" s="90"/>
      <c r="P310" s="228">
        <f>O310*H310</f>
        <v>0</v>
      </c>
      <c r="Q310" s="228">
        <v>0.0011999999999999999</v>
      </c>
      <c r="R310" s="228">
        <f>Q310*H310</f>
        <v>0.0011999999999999999</v>
      </c>
      <c r="S310" s="228">
        <v>0</v>
      </c>
      <c r="T310" s="22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30" t="s">
        <v>226</v>
      </c>
      <c r="AT310" s="230" t="s">
        <v>331</v>
      </c>
      <c r="AU310" s="230" t="s">
        <v>94</v>
      </c>
      <c r="AY310" s="15" t="s">
        <v>192</v>
      </c>
      <c r="BE310" s="231">
        <f>IF(N310="základní",J310,0)</f>
        <v>0</v>
      </c>
      <c r="BF310" s="231">
        <f>IF(N310="snížená",J310,0)</f>
        <v>0</v>
      </c>
      <c r="BG310" s="231">
        <f>IF(N310="zákl. přenesená",J310,0)</f>
        <v>0</v>
      </c>
      <c r="BH310" s="231">
        <f>IF(N310="sníž. přenesená",J310,0)</f>
        <v>0</v>
      </c>
      <c r="BI310" s="231">
        <f>IF(N310="nulová",J310,0)</f>
        <v>0</v>
      </c>
      <c r="BJ310" s="15" t="s">
        <v>91</v>
      </c>
      <c r="BK310" s="231">
        <f>ROUND(I310*H310,2)</f>
        <v>0</v>
      </c>
      <c r="BL310" s="15" t="s">
        <v>209</v>
      </c>
      <c r="BM310" s="230" t="s">
        <v>1141</v>
      </c>
    </row>
    <row r="311" s="2" customFormat="1">
      <c r="A311" s="37"/>
      <c r="B311" s="38"/>
      <c r="C311" s="39"/>
      <c r="D311" s="232" t="s">
        <v>199</v>
      </c>
      <c r="E311" s="39"/>
      <c r="F311" s="233" t="s">
        <v>1140</v>
      </c>
      <c r="G311" s="39"/>
      <c r="H311" s="39"/>
      <c r="I311" s="234"/>
      <c r="J311" s="39"/>
      <c r="K311" s="39"/>
      <c r="L311" s="43"/>
      <c r="M311" s="235"/>
      <c r="N311" s="236"/>
      <c r="O311" s="90"/>
      <c r="P311" s="90"/>
      <c r="Q311" s="90"/>
      <c r="R311" s="90"/>
      <c r="S311" s="90"/>
      <c r="T311" s="91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T311" s="15" t="s">
        <v>199</v>
      </c>
      <c r="AU311" s="15" t="s">
        <v>94</v>
      </c>
    </row>
    <row r="312" s="2" customFormat="1">
      <c r="A312" s="37"/>
      <c r="B312" s="38"/>
      <c r="C312" s="39"/>
      <c r="D312" s="232" t="s">
        <v>671</v>
      </c>
      <c r="E312" s="39"/>
      <c r="F312" s="264" t="s">
        <v>1142</v>
      </c>
      <c r="G312" s="39"/>
      <c r="H312" s="39"/>
      <c r="I312" s="234"/>
      <c r="J312" s="39"/>
      <c r="K312" s="39"/>
      <c r="L312" s="43"/>
      <c r="M312" s="235"/>
      <c r="N312" s="236"/>
      <c r="O312" s="90"/>
      <c r="P312" s="90"/>
      <c r="Q312" s="90"/>
      <c r="R312" s="90"/>
      <c r="S312" s="90"/>
      <c r="T312" s="91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T312" s="15" t="s">
        <v>671</v>
      </c>
      <c r="AU312" s="15" t="s">
        <v>94</v>
      </c>
    </row>
    <row r="313" s="2" customFormat="1" ht="21.75" customHeight="1">
      <c r="A313" s="37"/>
      <c r="B313" s="38"/>
      <c r="C313" s="219" t="s">
        <v>606</v>
      </c>
      <c r="D313" s="219" t="s">
        <v>193</v>
      </c>
      <c r="E313" s="220" t="s">
        <v>794</v>
      </c>
      <c r="F313" s="221" t="s">
        <v>795</v>
      </c>
      <c r="G313" s="222" t="s">
        <v>628</v>
      </c>
      <c r="H313" s="223">
        <v>2</v>
      </c>
      <c r="I313" s="224"/>
      <c r="J313" s="225">
        <f>ROUND(I313*H313,2)</f>
        <v>0</v>
      </c>
      <c r="K313" s="221" t="s">
        <v>266</v>
      </c>
      <c r="L313" s="43"/>
      <c r="M313" s="226" t="s">
        <v>1</v>
      </c>
      <c r="N313" s="227" t="s">
        <v>48</v>
      </c>
      <c r="O313" s="90"/>
      <c r="P313" s="228">
        <f>O313*H313</f>
        <v>0</v>
      </c>
      <c r="Q313" s="228">
        <v>0.0016199999999999999</v>
      </c>
      <c r="R313" s="228">
        <f>Q313*H313</f>
        <v>0.0032399999999999998</v>
      </c>
      <c r="S313" s="228">
        <v>0</v>
      </c>
      <c r="T313" s="229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30" t="s">
        <v>209</v>
      </c>
      <c r="AT313" s="230" t="s">
        <v>193</v>
      </c>
      <c r="AU313" s="230" t="s">
        <v>94</v>
      </c>
      <c r="AY313" s="15" t="s">
        <v>192</v>
      </c>
      <c r="BE313" s="231">
        <f>IF(N313="základní",J313,0)</f>
        <v>0</v>
      </c>
      <c r="BF313" s="231">
        <f>IF(N313="snížená",J313,0)</f>
        <v>0</v>
      </c>
      <c r="BG313" s="231">
        <f>IF(N313="zákl. přenesená",J313,0)</f>
        <v>0</v>
      </c>
      <c r="BH313" s="231">
        <f>IF(N313="sníž. přenesená",J313,0)</f>
        <v>0</v>
      </c>
      <c r="BI313" s="231">
        <f>IF(N313="nulová",J313,0)</f>
        <v>0</v>
      </c>
      <c r="BJ313" s="15" t="s">
        <v>91</v>
      </c>
      <c r="BK313" s="231">
        <f>ROUND(I313*H313,2)</f>
        <v>0</v>
      </c>
      <c r="BL313" s="15" t="s">
        <v>209</v>
      </c>
      <c r="BM313" s="230" t="s">
        <v>796</v>
      </c>
    </row>
    <row r="314" s="2" customFormat="1">
      <c r="A314" s="37"/>
      <c r="B314" s="38"/>
      <c r="C314" s="39"/>
      <c r="D314" s="232" t="s">
        <v>199</v>
      </c>
      <c r="E314" s="39"/>
      <c r="F314" s="233" t="s">
        <v>797</v>
      </c>
      <c r="G314" s="39"/>
      <c r="H314" s="39"/>
      <c r="I314" s="234"/>
      <c r="J314" s="39"/>
      <c r="K314" s="39"/>
      <c r="L314" s="43"/>
      <c r="M314" s="235"/>
      <c r="N314" s="236"/>
      <c r="O314" s="90"/>
      <c r="P314" s="90"/>
      <c r="Q314" s="90"/>
      <c r="R314" s="90"/>
      <c r="S314" s="90"/>
      <c r="T314" s="91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T314" s="15" t="s">
        <v>199</v>
      </c>
      <c r="AU314" s="15" t="s">
        <v>94</v>
      </c>
    </row>
    <row r="315" s="2" customFormat="1">
      <c r="A315" s="37"/>
      <c r="B315" s="38"/>
      <c r="C315" s="39"/>
      <c r="D315" s="248" t="s">
        <v>268</v>
      </c>
      <c r="E315" s="39"/>
      <c r="F315" s="249" t="s">
        <v>798</v>
      </c>
      <c r="G315" s="39"/>
      <c r="H315" s="39"/>
      <c r="I315" s="234"/>
      <c r="J315" s="39"/>
      <c r="K315" s="39"/>
      <c r="L315" s="43"/>
      <c r="M315" s="235"/>
      <c r="N315" s="236"/>
      <c r="O315" s="90"/>
      <c r="P315" s="90"/>
      <c r="Q315" s="90"/>
      <c r="R315" s="90"/>
      <c r="S315" s="90"/>
      <c r="T315" s="91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T315" s="15" t="s">
        <v>268</v>
      </c>
      <c r="AU315" s="15" t="s">
        <v>94</v>
      </c>
    </row>
    <row r="316" s="13" customFormat="1">
      <c r="A316" s="13"/>
      <c r="B316" s="237"/>
      <c r="C316" s="238"/>
      <c r="D316" s="232" t="s">
        <v>260</v>
      </c>
      <c r="E316" s="239" t="s">
        <v>1</v>
      </c>
      <c r="F316" s="240" t="s">
        <v>94</v>
      </c>
      <c r="G316" s="238"/>
      <c r="H316" s="241">
        <v>2</v>
      </c>
      <c r="I316" s="242"/>
      <c r="J316" s="238"/>
      <c r="K316" s="238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94</v>
      </c>
      <c r="AV316" s="13" t="s">
        <v>94</v>
      </c>
      <c r="AW316" s="13" t="s">
        <v>38</v>
      </c>
      <c r="AX316" s="13" t="s">
        <v>91</v>
      </c>
      <c r="AY316" s="247" t="s">
        <v>192</v>
      </c>
    </row>
    <row r="317" s="2" customFormat="1" ht="24.15" customHeight="1">
      <c r="A317" s="37"/>
      <c r="B317" s="38"/>
      <c r="C317" s="254" t="s">
        <v>613</v>
      </c>
      <c r="D317" s="254" t="s">
        <v>331</v>
      </c>
      <c r="E317" s="255" t="s">
        <v>800</v>
      </c>
      <c r="F317" s="256" t="s">
        <v>801</v>
      </c>
      <c r="G317" s="257" t="s">
        <v>628</v>
      </c>
      <c r="H317" s="258">
        <v>2</v>
      </c>
      <c r="I317" s="259"/>
      <c r="J317" s="260">
        <f>ROUND(I317*H317,2)</f>
        <v>0</v>
      </c>
      <c r="K317" s="256" t="s">
        <v>266</v>
      </c>
      <c r="L317" s="261"/>
      <c r="M317" s="262" t="s">
        <v>1</v>
      </c>
      <c r="N317" s="263" t="s">
        <v>48</v>
      </c>
      <c r="O317" s="90"/>
      <c r="P317" s="228">
        <f>O317*H317</f>
        <v>0</v>
      </c>
      <c r="Q317" s="228">
        <v>0.017999999999999999</v>
      </c>
      <c r="R317" s="228">
        <f>Q317*H317</f>
        <v>0.035999999999999997</v>
      </c>
      <c r="S317" s="228">
        <v>0</v>
      </c>
      <c r="T317" s="229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30" t="s">
        <v>226</v>
      </c>
      <c r="AT317" s="230" t="s">
        <v>331</v>
      </c>
      <c r="AU317" s="230" t="s">
        <v>94</v>
      </c>
      <c r="AY317" s="15" t="s">
        <v>192</v>
      </c>
      <c r="BE317" s="231">
        <f>IF(N317="základní",J317,0)</f>
        <v>0</v>
      </c>
      <c r="BF317" s="231">
        <f>IF(N317="snížená",J317,0)</f>
        <v>0</v>
      </c>
      <c r="BG317" s="231">
        <f>IF(N317="zákl. přenesená",J317,0)</f>
        <v>0</v>
      </c>
      <c r="BH317" s="231">
        <f>IF(N317="sníž. přenesená",J317,0)</f>
        <v>0</v>
      </c>
      <c r="BI317" s="231">
        <f>IF(N317="nulová",J317,0)</f>
        <v>0</v>
      </c>
      <c r="BJ317" s="15" t="s">
        <v>91</v>
      </c>
      <c r="BK317" s="231">
        <f>ROUND(I317*H317,2)</f>
        <v>0</v>
      </c>
      <c r="BL317" s="15" t="s">
        <v>209</v>
      </c>
      <c r="BM317" s="230" t="s">
        <v>802</v>
      </c>
    </row>
    <row r="318" s="2" customFormat="1">
      <c r="A318" s="37"/>
      <c r="B318" s="38"/>
      <c r="C318" s="39"/>
      <c r="D318" s="232" t="s">
        <v>199</v>
      </c>
      <c r="E318" s="39"/>
      <c r="F318" s="233" t="s">
        <v>801</v>
      </c>
      <c r="G318" s="39"/>
      <c r="H318" s="39"/>
      <c r="I318" s="234"/>
      <c r="J318" s="39"/>
      <c r="K318" s="39"/>
      <c r="L318" s="43"/>
      <c r="M318" s="235"/>
      <c r="N318" s="236"/>
      <c r="O318" s="90"/>
      <c r="P318" s="90"/>
      <c r="Q318" s="90"/>
      <c r="R318" s="90"/>
      <c r="S318" s="90"/>
      <c r="T318" s="91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T318" s="15" t="s">
        <v>199</v>
      </c>
      <c r="AU318" s="15" t="s">
        <v>94</v>
      </c>
    </row>
    <row r="319" s="2" customFormat="1" ht="16.5" customHeight="1">
      <c r="A319" s="37"/>
      <c r="B319" s="38"/>
      <c r="C319" s="219" t="s">
        <v>325</v>
      </c>
      <c r="D319" s="219" t="s">
        <v>193</v>
      </c>
      <c r="E319" s="220" t="s">
        <v>836</v>
      </c>
      <c r="F319" s="221" t="s">
        <v>837</v>
      </c>
      <c r="G319" s="222" t="s">
        <v>628</v>
      </c>
      <c r="H319" s="223">
        <v>2</v>
      </c>
      <c r="I319" s="224"/>
      <c r="J319" s="225">
        <f>ROUND(I319*H319,2)</f>
        <v>0</v>
      </c>
      <c r="K319" s="221" t="s">
        <v>266</v>
      </c>
      <c r="L319" s="43"/>
      <c r="M319" s="226" t="s">
        <v>1</v>
      </c>
      <c r="N319" s="227" t="s">
        <v>48</v>
      </c>
      <c r="O319" s="90"/>
      <c r="P319" s="228">
        <f>O319*H319</f>
        <v>0</v>
      </c>
      <c r="Q319" s="228">
        <v>0.040000000000000001</v>
      </c>
      <c r="R319" s="228">
        <f>Q319*H319</f>
        <v>0.080000000000000002</v>
      </c>
      <c r="S319" s="228">
        <v>0</v>
      </c>
      <c r="T319" s="229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30" t="s">
        <v>209</v>
      </c>
      <c r="AT319" s="230" t="s">
        <v>193</v>
      </c>
      <c r="AU319" s="230" t="s">
        <v>94</v>
      </c>
      <c r="AY319" s="15" t="s">
        <v>192</v>
      </c>
      <c r="BE319" s="231">
        <f>IF(N319="základní",J319,0)</f>
        <v>0</v>
      </c>
      <c r="BF319" s="231">
        <f>IF(N319="snížená",J319,0)</f>
        <v>0</v>
      </c>
      <c r="BG319" s="231">
        <f>IF(N319="zákl. přenesená",J319,0)</f>
        <v>0</v>
      </c>
      <c r="BH319" s="231">
        <f>IF(N319="sníž. přenesená",J319,0)</f>
        <v>0</v>
      </c>
      <c r="BI319" s="231">
        <f>IF(N319="nulová",J319,0)</f>
        <v>0</v>
      </c>
      <c r="BJ319" s="15" t="s">
        <v>91</v>
      </c>
      <c r="BK319" s="231">
        <f>ROUND(I319*H319,2)</f>
        <v>0</v>
      </c>
      <c r="BL319" s="15" t="s">
        <v>209</v>
      </c>
      <c r="BM319" s="230" t="s">
        <v>838</v>
      </c>
    </row>
    <row r="320" s="2" customFormat="1">
      <c r="A320" s="37"/>
      <c r="B320" s="38"/>
      <c r="C320" s="39"/>
      <c r="D320" s="232" t="s">
        <v>199</v>
      </c>
      <c r="E320" s="39"/>
      <c r="F320" s="233" t="s">
        <v>837</v>
      </c>
      <c r="G320" s="39"/>
      <c r="H320" s="39"/>
      <c r="I320" s="234"/>
      <c r="J320" s="39"/>
      <c r="K320" s="39"/>
      <c r="L320" s="43"/>
      <c r="M320" s="235"/>
      <c r="N320" s="236"/>
      <c r="O320" s="90"/>
      <c r="P320" s="90"/>
      <c r="Q320" s="90"/>
      <c r="R320" s="90"/>
      <c r="S320" s="90"/>
      <c r="T320" s="91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15" t="s">
        <v>199</v>
      </c>
      <c r="AU320" s="15" t="s">
        <v>94</v>
      </c>
    </row>
    <row r="321" s="2" customFormat="1">
      <c r="A321" s="37"/>
      <c r="B321" s="38"/>
      <c r="C321" s="39"/>
      <c r="D321" s="248" t="s">
        <v>268</v>
      </c>
      <c r="E321" s="39"/>
      <c r="F321" s="249" t="s">
        <v>839</v>
      </c>
      <c r="G321" s="39"/>
      <c r="H321" s="39"/>
      <c r="I321" s="234"/>
      <c r="J321" s="39"/>
      <c r="K321" s="39"/>
      <c r="L321" s="43"/>
      <c r="M321" s="235"/>
      <c r="N321" s="236"/>
      <c r="O321" s="90"/>
      <c r="P321" s="90"/>
      <c r="Q321" s="90"/>
      <c r="R321" s="90"/>
      <c r="S321" s="90"/>
      <c r="T321" s="91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T321" s="15" t="s">
        <v>268</v>
      </c>
      <c r="AU321" s="15" t="s">
        <v>94</v>
      </c>
    </row>
    <row r="322" s="2" customFormat="1" ht="24.15" customHeight="1">
      <c r="A322" s="37"/>
      <c r="B322" s="38"/>
      <c r="C322" s="254" t="s">
        <v>625</v>
      </c>
      <c r="D322" s="254" t="s">
        <v>331</v>
      </c>
      <c r="E322" s="255" t="s">
        <v>804</v>
      </c>
      <c r="F322" s="256" t="s">
        <v>805</v>
      </c>
      <c r="G322" s="257" t="s">
        <v>628</v>
      </c>
      <c r="H322" s="258">
        <v>2</v>
      </c>
      <c r="I322" s="259"/>
      <c r="J322" s="260">
        <f>ROUND(I322*H322,2)</f>
        <v>0</v>
      </c>
      <c r="K322" s="256" t="s">
        <v>1</v>
      </c>
      <c r="L322" s="261"/>
      <c r="M322" s="262" t="s">
        <v>1</v>
      </c>
      <c r="N322" s="263" t="s">
        <v>48</v>
      </c>
      <c r="O322" s="90"/>
      <c r="P322" s="228">
        <f>O322*H322</f>
        <v>0</v>
      </c>
      <c r="Q322" s="228">
        <v>0.0065399999999999998</v>
      </c>
      <c r="R322" s="228">
        <f>Q322*H322</f>
        <v>0.01308</v>
      </c>
      <c r="S322" s="228">
        <v>0</v>
      </c>
      <c r="T322" s="229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30" t="s">
        <v>226</v>
      </c>
      <c r="AT322" s="230" t="s">
        <v>331</v>
      </c>
      <c r="AU322" s="230" t="s">
        <v>94</v>
      </c>
      <c r="AY322" s="15" t="s">
        <v>192</v>
      </c>
      <c r="BE322" s="231">
        <f>IF(N322="základní",J322,0)</f>
        <v>0</v>
      </c>
      <c r="BF322" s="231">
        <f>IF(N322="snížená",J322,0)</f>
        <v>0</v>
      </c>
      <c r="BG322" s="231">
        <f>IF(N322="zákl. přenesená",J322,0)</f>
        <v>0</v>
      </c>
      <c r="BH322" s="231">
        <f>IF(N322="sníž. přenesená",J322,0)</f>
        <v>0</v>
      </c>
      <c r="BI322" s="231">
        <f>IF(N322="nulová",J322,0)</f>
        <v>0</v>
      </c>
      <c r="BJ322" s="15" t="s">
        <v>91</v>
      </c>
      <c r="BK322" s="231">
        <f>ROUND(I322*H322,2)</f>
        <v>0</v>
      </c>
      <c r="BL322" s="15" t="s">
        <v>209</v>
      </c>
      <c r="BM322" s="230" t="s">
        <v>806</v>
      </c>
    </row>
    <row r="323" s="2" customFormat="1">
      <c r="A323" s="37"/>
      <c r="B323" s="38"/>
      <c r="C323" s="39"/>
      <c r="D323" s="232" t="s">
        <v>199</v>
      </c>
      <c r="E323" s="39"/>
      <c r="F323" s="233" t="s">
        <v>805</v>
      </c>
      <c r="G323" s="39"/>
      <c r="H323" s="39"/>
      <c r="I323" s="234"/>
      <c r="J323" s="39"/>
      <c r="K323" s="39"/>
      <c r="L323" s="43"/>
      <c r="M323" s="235"/>
      <c r="N323" s="236"/>
      <c r="O323" s="90"/>
      <c r="P323" s="90"/>
      <c r="Q323" s="90"/>
      <c r="R323" s="90"/>
      <c r="S323" s="90"/>
      <c r="T323" s="91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T323" s="15" t="s">
        <v>199</v>
      </c>
      <c r="AU323" s="15" t="s">
        <v>94</v>
      </c>
    </row>
    <row r="324" s="2" customFormat="1" ht="16.5" customHeight="1">
      <c r="A324" s="37"/>
      <c r="B324" s="38"/>
      <c r="C324" s="254" t="s">
        <v>633</v>
      </c>
      <c r="D324" s="254" t="s">
        <v>331</v>
      </c>
      <c r="E324" s="255" t="s">
        <v>842</v>
      </c>
      <c r="F324" s="256" t="s">
        <v>843</v>
      </c>
      <c r="G324" s="257" t="s">
        <v>628</v>
      </c>
      <c r="H324" s="258">
        <v>2</v>
      </c>
      <c r="I324" s="259"/>
      <c r="J324" s="260">
        <f>ROUND(I324*H324,2)</f>
        <v>0</v>
      </c>
      <c r="K324" s="256" t="s">
        <v>1</v>
      </c>
      <c r="L324" s="261"/>
      <c r="M324" s="262" t="s">
        <v>1</v>
      </c>
      <c r="N324" s="263" t="s">
        <v>48</v>
      </c>
      <c r="O324" s="90"/>
      <c r="P324" s="228">
        <f>O324*H324</f>
        <v>0</v>
      </c>
      <c r="Q324" s="228">
        <v>0.013299999999999999</v>
      </c>
      <c r="R324" s="228">
        <f>Q324*H324</f>
        <v>0.026599999999999999</v>
      </c>
      <c r="S324" s="228">
        <v>0</v>
      </c>
      <c r="T324" s="229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30" t="s">
        <v>226</v>
      </c>
      <c r="AT324" s="230" t="s">
        <v>331</v>
      </c>
      <c r="AU324" s="230" t="s">
        <v>94</v>
      </c>
      <c r="AY324" s="15" t="s">
        <v>192</v>
      </c>
      <c r="BE324" s="231">
        <f>IF(N324="základní",J324,0)</f>
        <v>0</v>
      </c>
      <c r="BF324" s="231">
        <f>IF(N324="snížená",J324,0)</f>
        <v>0</v>
      </c>
      <c r="BG324" s="231">
        <f>IF(N324="zákl. přenesená",J324,0)</f>
        <v>0</v>
      </c>
      <c r="BH324" s="231">
        <f>IF(N324="sníž. přenesená",J324,0)</f>
        <v>0</v>
      </c>
      <c r="BI324" s="231">
        <f>IF(N324="nulová",J324,0)</f>
        <v>0</v>
      </c>
      <c r="BJ324" s="15" t="s">
        <v>91</v>
      </c>
      <c r="BK324" s="231">
        <f>ROUND(I324*H324,2)</f>
        <v>0</v>
      </c>
      <c r="BL324" s="15" t="s">
        <v>209</v>
      </c>
      <c r="BM324" s="230" t="s">
        <v>844</v>
      </c>
    </row>
    <row r="325" s="2" customFormat="1">
      <c r="A325" s="37"/>
      <c r="B325" s="38"/>
      <c r="C325" s="39"/>
      <c r="D325" s="232" t="s">
        <v>199</v>
      </c>
      <c r="E325" s="39"/>
      <c r="F325" s="233" t="s">
        <v>843</v>
      </c>
      <c r="G325" s="39"/>
      <c r="H325" s="39"/>
      <c r="I325" s="234"/>
      <c r="J325" s="39"/>
      <c r="K325" s="39"/>
      <c r="L325" s="43"/>
      <c r="M325" s="235"/>
      <c r="N325" s="236"/>
      <c r="O325" s="90"/>
      <c r="P325" s="90"/>
      <c r="Q325" s="90"/>
      <c r="R325" s="90"/>
      <c r="S325" s="90"/>
      <c r="T325" s="91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T325" s="15" t="s">
        <v>199</v>
      </c>
      <c r="AU325" s="15" t="s">
        <v>94</v>
      </c>
    </row>
    <row r="326" s="2" customFormat="1" ht="16.5" customHeight="1">
      <c r="A326" s="37"/>
      <c r="B326" s="38"/>
      <c r="C326" s="219" t="s">
        <v>637</v>
      </c>
      <c r="D326" s="219" t="s">
        <v>193</v>
      </c>
      <c r="E326" s="220" t="s">
        <v>846</v>
      </c>
      <c r="F326" s="221" t="s">
        <v>847</v>
      </c>
      <c r="G326" s="222" t="s">
        <v>628</v>
      </c>
      <c r="H326" s="223">
        <v>1</v>
      </c>
      <c r="I326" s="224"/>
      <c r="J326" s="225">
        <f>ROUND(I326*H326,2)</f>
        <v>0</v>
      </c>
      <c r="K326" s="221" t="s">
        <v>266</v>
      </c>
      <c r="L326" s="43"/>
      <c r="M326" s="226" t="s">
        <v>1</v>
      </c>
      <c r="N326" s="227" t="s">
        <v>48</v>
      </c>
      <c r="O326" s="90"/>
      <c r="P326" s="228">
        <f>O326*H326</f>
        <v>0</v>
      </c>
      <c r="Q326" s="228">
        <v>0.0013600000000000001</v>
      </c>
      <c r="R326" s="228">
        <f>Q326*H326</f>
        <v>0.0013600000000000001</v>
      </c>
      <c r="S326" s="228">
        <v>0</v>
      </c>
      <c r="T326" s="229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30" t="s">
        <v>209</v>
      </c>
      <c r="AT326" s="230" t="s">
        <v>193</v>
      </c>
      <c r="AU326" s="230" t="s">
        <v>94</v>
      </c>
      <c r="AY326" s="15" t="s">
        <v>192</v>
      </c>
      <c r="BE326" s="231">
        <f>IF(N326="základní",J326,0)</f>
        <v>0</v>
      </c>
      <c r="BF326" s="231">
        <f>IF(N326="snížená",J326,0)</f>
        <v>0</v>
      </c>
      <c r="BG326" s="231">
        <f>IF(N326="zákl. přenesená",J326,0)</f>
        <v>0</v>
      </c>
      <c r="BH326" s="231">
        <f>IF(N326="sníž. přenesená",J326,0)</f>
        <v>0</v>
      </c>
      <c r="BI326" s="231">
        <f>IF(N326="nulová",J326,0)</f>
        <v>0</v>
      </c>
      <c r="BJ326" s="15" t="s">
        <v>91</v>
      </c>
      <c r="BK326" s="231">
        <f>ROUND(I326*H326,2)</f>
        <v>0</v>
      </c>
      <c r="BL326" s="15" t="s">
        <v>209</v>
      </c>
      <c r="BM326" s="230" t="s">
        <v>848</v>
      </c>
    </row>
    <row r="327" s="2" customFormat="1">
      <c r="A327" s="37"/>
      <c r="B327" s="38"/>
      <c r="C327" s="39"/>
      <c r="D327" s="232" t="s">
        <v>199</v>
      </c>
      <c r="E327" s="39"/>
      <c r="F327" s="233" t="s">
        <v>847</v>
      </c>
      <c r="G327" s="39"/>
      <c r="H327" s="39"/>
      <c r="I327" s="234"/>
      <c r="J327" s="39"/>
      <c r="K327" s="39"/>
      <c r="L327" s="43"/>
      <c r="M327" s="235"/>
      <c r="N327" s="236"/>
      <c r="O327" s="90"/>
      <c r="P327" s="90"/>
      <c r="Q327" s="90"/>
      <c r="R327" s="90"/>
      <c r="S327" s="90"/>
      <c r="T327" s="91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T327" s="15" t="s">
        <v>199</v>
      </c>
      <c r="AU327" s="15" t="s">
        <v>94</v>
      </c>
    </row>
    <row r="328" s="2" customFormat="1">
      <c r="A328" s="37"/>
      <c r="B328" s="38"/>
      <c r="C328" s="39"/>
      <c r="D328" s="248" t="s">
        <v>268</v>
      </c>
      <c r="E328" s="39"/>
      <c r="F328" s="249" t="s">
        <v>849</v>
      </c>
      <c r="G328" s="39"/>
      <c r="H328" s="39"/>
      <c r="I328" s="234"/>
      <c r="J328" s="39"/>
      <c r="K328" s="39"/>
      <c r="L328" s="43"/>
      <c r="M328" s="235"/>
      <c r="N328" s="236"/>
      <c r="O328" s="90"/>
      <c r="P328" s="90"/>
      <c r="Q328" s="90"/>
      <c r="R328" s="90"/>
      <c r="S328" s="90"/>
      <c r="T328" s="91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T328" s="15" t="s">
        <v>268</v>
      </c>
      <c r="AU328" s="15" t="s">
        <v>94</v>
      </c>
    </row>
    <row r="329" s="13" customFormat="1">
      <c r="A329" s="13"/>
      <c r="B329" s="237"/>
      <c r="C329" s="238"/>
      <c r="D329" s="232" t="s">
        <v>260</v>
      </c>
      <c r="E329" s="239" t="s">
        <v>1</v>
      </c>
      <c r="F329" s="240" t="s">
        <v>91</v>
      </c>
      <c r="G329" s="238"/>
      <c r="H329" s="241">
        <v>1</v>
      </c>
      <c r="I329" s="242"/>
      <c r="J329" s="238"/>
      <c r="K329" s="238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94</v>
      </c>
      <c r="AV329" s="13" t="s">
        <v>94</v>
      </c>
      <c r="AW329" s="13" t="s">
        <v>38</v>
      </c>
      <c r="AX329" s="13" t="s">
        <v>91</v>
      </c>
      <c r="AY329" s="247" t="s">
        <v>192</v>
      </c>
    </row>
    <row r="330" s="2" customFormat="1" ht="21.75" customHeight="1">
      <c r="A330" s="37"/>
      <c r="B330" s="38"/>
      <c r="C330" s="254" t="s">
        <v>642</v>
      </c>
      <c r="D330" s="254" t="s">
        <v>331</v>
      </c>
      <c r="E330" s="255" t="s">
        <v>851</v>
      </c>
      <c r="F330" s="256" t="s">
        <v>852</v>
      </c>
      <c r="G330" s="257" t="s">
        <v>853</v>
      </c>
      <c r="H330" s="258">
        <v>1</v>
      </c>
      <c r="I330" s="259"/>
      <c r="J330" s="260">
        <f>ROUND(I330*H330,2)</f>
        <v>0</v>
      </c>
      <c r="K330" s="256" t="s">
        <v>1</v>
      </c>
      <c r="L330" s="261"/>
      <c r="M330" s="262" t="s">
        <v>1</v>
      </c>
      <c r="N330" s="263" t="s">
        <v>48</v>
      </c>
      <c r="O330" s="90"/>
      <c r="P330" s="228">
        <f>O330*H330</f>
        <v>0</v>
      </c>
      <c r="Q330" s="228">
        <v>0.0015</v>
      </c>
      <c r="R330" s="228">
        <f>Q330*H330</f>
        <v>0.0015</v>
      </c>
      <c r="S330" s="228">
        <v>0</v>
      </c>
      <c r="T330" s="229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30" t="s">
        <v>226</v>
      </c>
      <c r="AT330" s="230" t="s">
        <v>331</v>
      </c>
      <c r="AU330" s="230" t="s">
        <v>94</v>
      </c>
      <c r="AY330" s="15" t="s">
        <v>192</v>
      </c>
      <c r="BE330" s="231">
        <f>IF(N330="základní",J330,0)</f>
        <v>0</v>
      </c>
      <c r="BF330" s="231">
        <f>IF(N330="snížená",J330,0)</f>
        <v>0</v>
      </c>
      <c r="BG330" s="231">
        <f>IF(N330="zákl. přenesená",J330,0)</f>
        <v>0</v>
      </c>
      <c r="BH330" s="231">
        <f>IF(N330="sníž. přenesená",J330,0)</f>
        <v>0</v>
      </c>
      <c r="BI330" s="231">
        <f>IF(N330="nulová",J330,0)</f>
        <v>0</v>
      </c>
      <c r="BJ330" s="15" t="s">
        <v>91</v>
      </c>
      <c r="BK330" s="231">
        <f>ROUND(I330*H330,2)</f>
        <v>0</v>
      </c>
      <c r="BL330" s="15" t="s">
        <v>209</v>
      </c>
      <c r="BM330" s="230" t="s">
        <v>854</v>
      </c>
    </row>
    <row r="331" s="2" customFormat="1">
      <c r="A331" s="37"/>
      <c r="B331" s="38"/>
      <c r="C331" s="39"/>
      <c r="D331" s="232" t="s">
        <v>199</v>
      </c>
      <c r="E331" s="39"/>
      <c r="F331" s="233" t="s">
        <v>852</v>
      </c>
      <c r="G331" s="39"/>
      <c r="H331" s="39"/>
      <c r="I331" s="234"/>
      <c r="J331" s="39"/>
      <c r="K331" s="39"/>
      <c r="L331" s="43"/>
      <c r="M331" s="235"/>
      <c r="N331" s="236"/>
      <c r="O331" s="90"/>
      <c r="P331" s="90"/>
      <c r="Q331" s="90"/>
      <c r="R331" s="90"/>
      <c r="S331" s="90"/>
      <c r="T331" s="91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T331" s="15" t="s">
        <v>199</v>
      </c>
      <c r="AU331" s="15" t="s">
        <v>94</v>
      </c>
    </row>
    <row r="332" s="13" customFormat="1">
      <c r="A332" s="13"/>
      <c r="B332" s="237"/>
      <c r="C332" s="238"/>
      <c r="D332" s="232" t="s">
        <v>260</v>
      </c>
      <c r="E332" s="239" t="s">
        <v>1</v>
      </c>
      <c r="F332" s="240" t="s">
        <v>91</v>
      </c>
      <c r="G332" s="238"/>
      <c r="H332" s="241">
        <v>1</v>
      </c>
      <c r="I332" s="242"/>
      <c r="J332" s="238"/>
      <c r="K332" s="238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94</v>
      </c>
      <c r="AV332" s="13" t="s">
        <v>94</v>
      </c>
      <c r="AW332" s="13" t="s">
        <v>38</v>
      </c>
      <c r="AX332" s="13" t="s">
        <v>91</v>
      </c>
      <c r="AY332" s="247" t="s">
        <v>192</v>
      </c>
    </row>
    <row r="333" s="2" customFormat="1" ht="24.15" customHeight="1">
      <c r="A333" s="37"/>
      <c r="B333" s="38"/>
      <c r="C333" s="254" t="s">
        <v>649</v>
      </c>
      <c r="D333" s="254" t="s">
        <v>331</v>
      </c>
      <c r="E333" s="255" t="s">
        <v>856</v>
      </c>
      <c r="F333" s="256" t="s">
        <v>857</v>
      </c>
      <c r="G333" s="257" t="s">
        <v>628</v>
      </c>
      <c r="H333" s="258">
        <v>1</v>
      </c>
      <c r="I333" s="259"/>
      <c r="J333" s="260">
        <f>ROUND(I333*H333,2)</f>
        <v>0</v>
      </c>
      <c r="K333" s="256" t="s">
        <v>1</v>
      </c>
      <c r="L333" s="261"/>
      <c r="M333" s="262" t="s">
        <v>1</v>
      </c>
      <c r="N333" s="263" t="s">
        <v>48</v>
      </c>
      <c r="O333" s="90"/>
      <c r="P333" s="228">
        <f>O333*H333</f>
        <v>0</v>
      </c>
      <c r="Q333" s="228">
        <v>0.0395</v>
      </c>
      <c r="R333" s="228">
        <f>Q333*H333</f>
        <v>0.0395</v>
      </c>
      <c r="S333" s="228">
        <v>0</v>
      </c>
      <c r="T333" s="229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30" t="s">
        <v>226</v>
      </c>
      <c r="AT333" s="230" t="s">
        <v>331</v>
      </c>
      <c r="AU333" s="230" t="s">
        <v>94</v>
      </c>
      <c r="AY333" s="15" t="s">
        <v>192</v>
      </c>
      <c r="BE333" s="231">
        <f>IF(N333="základní",J333,0)</f>
        <v>0</v>
      </c>
      <c r="BF333" s="231">
        <f>IF(N333="snížená",J333,0)</f>
        <v>0</v>
      </c>
      <c r="BG333" s="231">
        <f>IF(N333="zákl. přenesená",J333,0)</f>
        <v>0</v>
      </c>
      <c r="BH333" s="231">
        <f>IF(N333="sníž. přenesená",J333,0)</f>
        <v>0</v>
      </c>
      <c r="BI333" s="231">
        <f>IF(N333="nulová",J333,0)</f>
        <v>0</v>
      </c>
      <c r="BJ333" s="15" t="s">
        <v>91</v>
      </c>
      <c r="BK333" s="231">
        <f>ROUND(I333*H333,2)</f>
        <v>0</v>
      </c>
      <c r="BL333" s="15" t="s">
        <v>209</v>
      </c>
      <c r="BM333" s="230" t="s">
        <v>858</v>
      </c>
    </row>
    <row r="334" s="2" customFormat="1">
      <c r="A334" s="37"/>
      <c r="B334" s="38"/>
      <c r="C334" s="39"/>
      <c r="D334" s="232" t="s">
        <v>199</v>
      </c>
      <c r="E334" s="39"/>
      <c r="F334" s="233" t="s">
        <v>857</v>
      </c>
      <c r="G334" s="39"/>
      <c r="H334" s="39"/>
      <c r="I334" s="234"/>
      <c r="J334" s="39"/>
      <c r="K334" s="39"/>
      <c r="L334" s="43"/>
      <c r="M334" s="235"/>
      <c r="N334" s="236"/>
      <c r="O334" s="90"/>
      <c r="P334" s="90"/>
      <c r="Q334" s="90"/>
      <c r="R334" s="90"/>
      <c r="S334" s="90"/>
      <c r="T334" s="91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T334" s="15" t="s">
        <v>199</v>
      </c>
      <c r="AU334" s="15" t="s">
        <v>94</v>
      </c>
    </row>
    <row r="335" s="13" customFormat="1">
      <c r="A335" s="13"/>
      <c r="B335" s="237"/>
      <c r="C335" s="238"/>
      <c r="D335" s="232" t="s">
        <v>260</v>
      </c>
      <c r="E335" s="239" t="s">
        <v>1</v>
      </c>
      <c r="F335" s="240" t="s">
        <v>91</v>
      </c>
      <c r="G335" s="238"/>
      <c r="H335" s="241">
        <v>1</v>
      </c>
      <c r="I335" s="242"/>
      <c r="J335" s="238"/>
      <c r="K335" s="238"/>
      <c r="L335" s="243"/>
      <c r="M335" s="244"/>
      <c r="N335" s="245"/>
      <c r="O335" s="245"/>
      <c r="P335" s="245"/>
      <c r="Q335" s="245"/>
      <c r="R335" s="245"/>
      <c r="S335" s="245"/>
      <c r="T335" s="24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7" t="s">
        <v>260</v>
      </c>
      <c r="AU335" s="247" t="s">
        <v>94</v>
      </c>
      <c r="AV335" s="13" t="s">
        <v>94</v>
      </c>
      <c r="AW335" s="13" t="s">
        <v>38</v>
      </c>
      <c r="AX335" s="13" t="s">
        <v>91</v>
      </c>
      <c r="AY335" s="247" t="s">
        <v>192</v>
      </c>
    </row>
    <row r="336" s="2" customFormat="1" ht="24.15" customHeight="1">
      <c r="A336" s="37"/>
      <c r="B336" s="38"/>
      <c r="C336" s="254" t="s">
        <v>654</v>
      </c>
      <c r="D336" s="254" t="s">
        <v>331</v>
      </c>
      <c r="E336" s="255" t="s">
        <v>860</v>
      </c>
      <c r="F336" s="256" t="s">
        <v>861</v>
      </c>
      <c r="G336" s="257" t="s">
        <v>628</v>
      </c>
      <c r="H336" s="258">
        <v>1</v>
      </c>
      <c r="I336" s="259"/>
      <c r="J336" s="260">
        <f>ROUND(I336*H336,2)</f>
        <v>0</v>
      </c>
      <c r="K336" s="256" t="s">
        <v>1</v>
      </c>
      <c r="L336" s="261"/>
      <c r="M336" s="262" t="s">
        <v>1</v>
      </c>
      <c r="N336" s="263" t="s">
        <v>48</v>
      </c>
      <c r="O336" s="90"/>
      <c r="P336" s="228">
        <f>O336*H336</f>
        <v>0</v>
      </c>
      <c r="Q336" s="228">
        <v>0.001</v>
      </c>
      <c r="R336" s="228">
        <f>Q336*H336</f>
        <v>0.001</v>
      </c>
      <c r="S336" s="228">
        <v>0</v>
      </c>
      <c r="T336" s="229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30" t="s">
        <v>226</v>
      </c>
      <c r="AT336" s="230" t="s">
        <v>331</v>
      </c>
      <c r="AU336" s="230" t="s">
        <v>94</v>
      </c>
      <c r="AY336" s="15" t="s">
        <v>192</v>
      </c>
      <c r="BE336" s="231">
        <f>IF(N336="základní",J336,0)</f>
        <v>0</v>
      </c>
      <c r="BF336" s="231">
        <f>IF(N336="snížená",J336,0)</f>
        <v>0</v>
      </c>
      <c r="BG336" s="231">
        <f>IF(N336="zákl. přenesená",J336,0)</f>
        <v>0</v>
      </c>
      <c r="BH336" s="231">
        <f>IF(N336="sníž. přenesená",J336,0)</f>
        <v>0</v>
      </c>
      <c r="BI336" s="231">
        <f>IF(N336="nulová",J336,0)</f>
        <v>0</v>
      </c>
      <c r="BJ336" s="15" t="s">
        <v>91</v>
      </c>
      <c r="BK336" s="231">
        <f>ROUND(I336*H336,2)</f>
        <v>0</v>
      </c>
      <c r="BL336" s="15" t="s">
        <v>209</v>
      </c>
      <c r="BM336" s="230" t="s">
        <v>862</v>
      </c>
    </row>
    <row r="337" s="2" customFormat="1">
      <c r="A337" s="37"/>
      <c r="B337" s="38"/>
      <c r="C337" s="39"/>
      <c r="D337" s="232" t="s">
        <v>199</v>
      </c>
      <c r="E337" s="39"/>
      <c r="F337" s="233" t="s">
        <v>861</v>
      </c>
      <c r="G337" s="39"/>
      <c r="H337" s="39"/>
      <c r="I337" s="234"/>
      <c r="J337" s="39"/>
      <c r="K337" s="39"/>
      <c r="L337" s="43"/>
      <c r="M337" s="235"/>
      <c r="N337" s="236"/>
      <c r="O337" s="90"/>
      <c r="P337" s="90"/>
      <c r="Q337" s="90"/>
      <c r="R337" s="90"/>
      <c r="S337" s="90"/>
      <c r="T337" s="91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T337" s="15" t="s">
        <v>199</v>
      </c>
      <c r="AU337" s="15" t="s">
        <v>94</v>
      </c>
    </row>
    <row r="338" s="13" customFormat="1">
      <c r="A338" s="13"/>
      <c r="B338" s="237"/>
      <c r="C338" s="238"/>
      <c r="D338" s="232" t="s">
        <v>260</v>
      </c>
      <c r="E338" s="239" t="s">
        <v>1</v>
      </c>
      <c r="F338" s="240" t="s">
        <v>91</v>
      </c>
      <c r="G338" s="238"/>
      <c r="H338" s="241">
        <v>1</v>
      </c>
      <c r="I338" s="242"/>
      <c r="J338" s="238"/>
      <c r="K338" s="238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94</v>
      </c>
      <c r="AV338" s="13" t="s">
        <v>94</v>
      </c>
      <c r="AW338" s="13" t="s">
        <v>38</v>
      </c>
      <c r="AX338" s="13" t="s">
        <v>91</v>
      </c>
      <c r="AY338" s="247" t="s">
        <v>192</v>
      </c>
    </row>
    <row r="339" s="2" customFormat="1" ht="16.5" customHeight="1">
      <c r="A339" s="37"/>
      <c r="B339" s="38"/>
      <c r="C339" s="219" t="s">
        <v>660</v>
      </c>
      <c r="D339" s="219" t="s">
        <v>193</v>
      </c>
      <c r="E339" s="220" t="s">
        <v>864</v>
      </c>
      <c r="F339" s="221" t="s">
        <v>865</v>
      </c>
      <c r="G339" s="222" t="s">
        <v>628</v>
      </c>
      <c r="H339" s="223">
        <v>1</v>
      </c>
      <c r="I339" s="224"/>
      <c r="J339" s="225">
        <f>ROUND(I339*H339,2)</f>
        <v>0</v>
      </c>
      <c r="K339" s="221" t="s">
        <v>266</v>
      </c>
      <c r="L339" s="43"/>
      <c r="M339" s="226" t="s">
        <v>1</v>
      </c>
      <c r="N339" s="227" t="s">
        <v>48</v>
      </c>
      <c r="O339" s="90"/>
      <c r="P339" s="228">
        <f>O339*H339</f>
        <v>0</v>
      </c>
      <c r="Q339" s="228">
        <v>0.050000000000000003</v>
      </c>
      <c r="R339" s="228">
        <f>Q339*H339</f>
        <v>0.050000000000000003</v>
      </c>
      <c r="S339" s="228">
        <v>0</v>
      </c>
      <c r="T339" s="229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30" t="s">
        <v>209</v>
      </c>
      <c r="AT339" s="230" t="s">
        <v>193</v>
      </c>
      <c r="AU339" s="230" t="s">
        <v>94</v>
      </c>
      <c r="AY339" s="15" t="s">
        <v>192</v>
      </c>
      <c r="BE339" s="231">
        <f>IF(N339="základní",J339,0)</f>
        <v>0</v>
      </c>
      <c r="BF339" s="231">
        <f>IF(N339="snížená",J339,0)</f>
        <v>0</v>
      </c>
      <c r="BG339" s="231">
        <f>IF(N339="zákl. přenesená",J339,0)</f>
        <v>0</v>
      </c>
      <c r="BH339" s="231">
        <f>IF(N339="sníž. přenesená",J339,0)</f>
        <v>0</v>
      </c>
      <c r="BI339" s="231">
        <f>IF(N339="nulová",J339,0)</f>
        <v>0</v>
      </c>
      <c r="BJ339" s="15" t="s">
        <v>91</v>
      </c>
      <c r="BK339" s="231">
        <f>ROUND(I339*H339,2)</f>
        <v>0</v>
      </c>
      <c r="BL339" s="15" t="s">
        <v>209</v>
      </c>
      <c r="BM339" s="230" t="s">
        <v>866</v>
      </c>
    </row>
    <row r="340" s="2" customFormat="1">
      <c r="A340" s="37"/>
      <c r="B340" s="38"/>
      <c r="C340" s="39"/>
      <c r="D340" s="232" t="s">
        <v>199</v>
      </c>
      <c r="E340" s="39"/>
      <c r="F340" s="233" t="s">
        <v>865</v>
      </c>
      <c r="G340" s="39"/>
      <c r="H340" s="39"/>
      <c r="I340" s="234"/>
      <c r="J340" s="39"/>
      <c r="K340" s="39"/>
      <c r="L340" s="43"/>
      <c r="M340" s="235"/>
      <c r="N340" s="236"/>
      <c r="O340" s="90"/>
      <c r="P340" s="90"/>
      <c r="Q340" s="90"/>
      <c r="R340" s="90"/>
      <c r="S340" s="90"/>
      <c r="T340" s="91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T340" s="15" t="s">
        <v>199</v>
      </c>
      <c r="AU340" s="15" t="s">
        <v>94</v>
      </c>
    </row>
    <row r="341" s="2" customFormat="1">
      <c r="A341" s="37"/>
      <c r="B341" s="38"/>
      <c r="C341" s="39"/>
      <c r="D341" s="248" t="s">
        <v>268</v>
      </c>
      <c r="E341" s="39"/>
      <c r="F341" s="249" t="s">
        <v>867</v>
      </c>
      <c r="G341" s="39"/>
      <c r="H341" s="39"/>
      <c r="I341" s="234"/>
      <c r="J341" s="39"/>
      <c r="K341" s="39"/>
      <c r="L341" s="43"/>
      <c r="M341" s="235"/>
      <c r="N341" s="236"/>
      <c r="O341" s="90"/>
      <c r="P341" s="90"/>
      <c r="Q341" s="90"/>
      <c r="R341" s="90"/>
      <c r="S341" s="90"/>
      <c r="T341" s="91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T341" s="15" t="s">
        <v>268</v>
      </c>
      <c r="AU341" s="15" t="s">
        <v>94</v>
      </c>
    </row>
    <row r="342" s="2" customFormat="1" ht="16.5" customHeight="1">
      <c r="A342" s="37"/>
      <c r="B342" s="38"/>
      <c r="C342" s="254" t="s">
        <v>666</v>
      </c>
      <c r="D342" s="254" t="s">
        <v>331</v>
      </c>
      <c r="E342" s="255" t="s">
        <v>869</v>
      </c>
      <c r="F342" s="256" t="s">
        <v>870</v>
      </c>
      <c r="G342" s="257" t="s">
        <v>628</v>
      </c>
      <c r="H342" s="258">
        <v>1</v>
      </c>
      <c r="I342" s="259"/>
      <c r="J342" s="260">
        <f>ROUND(I342*H342,2)</f>
        <v>0</v>
      </c>
      <c r="K342" s="256" t="s">
        <v>266</v>
      </c>
      <c r="L342" s="261"/>
      <c r="M342" s="262" t="s">
        <v>1</v>
      </c>
      <c r="N342" s="263" t="s">
        <v>48</v>
      </c>
      <c r="O342" s="90"/>
      <c r="P342" s="228">
        <f>O342*H342</f>
        <v>0</v>
      </c>
      <c r="Q342" s="228">
        <v>0.029499999999999998</v>
      </c>
      <c r="R342" s="228">
        <f>Q342*H342</f>
        <v>0.029499999999999998</v>
      </c>
      <c r="S342" s="228">
        <v>0</v>
      </c>
      <c r="T342" s="229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30" t="s">
        <v>226</v>
      </c>
      <c r="AT342" s="230" t="s">
        <v>331</v>
      </c>
      <c r="AU342" s="230" t="s">
        <v>94</v>
      </c>
      <c r="AY342" s="15" t="s">
        <v>192</v>
      </c>
      <c r="BE342" s="231">
        <f>IF(N342="základní",J342,0)</f>
        <v>0</v>
      </c>
      <c r="BF342" s="231">
        <f>IF(N342="snížená",J342,0)</f>
        <v>0</v>
      </c>
      <c r="BG342" s="231">
        <f>IF(N342="zákl. přenesená",J342,0)</f>
        <v>0</v>
      </c>
      <c r="BH342" s="231">
        <f>IF(N342="sníž. přenesená",J342,0)</f>
        <v>0</v>
      </c>
      <c r="BI342" s="231">
        <f>IF(N342="nulová",J342,0)</f>
        <v>0</v>
      </c>
      <c r="BJ342" s="15" t="s">
        <v>91</v>
      </c>
      <c r="BK342" s="231">
        <f>ROUND(I342*H342,2)</f>
        <v>0</v>
      </c>
      <c r="BL342" s="15" t="s">
        <v>209</v>
      </c>
      <c r="BM342" s="230" t="s">
        <v>871</v>
      </c>
    </row>
    <row r="343" s="2" customFormat="1">
      <c r="A343" s="37"/>
      <c r="B343" s="38"/>
      <c r="C343" s="39"/>
      <c r="D343" s="232" t="s">
        <v>199</v>
      </c>
      <c r="E343" s="39"/>
      <c r="F343" s="233" t="s">
        <v>870</v>
      </c>
      <c r="G343" s="39"/>
      <c r="H343" s="39"/>
      <c r="I343" s="234"/>
      <c r="J343" s="39"/>
      <c r="K343" s="39"/>
      <c r="L343" s="43"/>
      <c r="M343" s="235"/>
      <c r="N343" s="236"/>
      <c r="O343" s="90"/>
      <c r="P343" s="90"/>
      <c r="Q343" s="90"/>
      <c r="R343" s="90"/>
      <c r="S343" s="90"/>
      <c r="T343" s="91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T343" s="15" t="s">
        <v>199</v>
      </c>
      <c r="AU343" s="15" t="s">
        <v>94</v>
      </c>
    </row>
    <row r="344" s="13" customFormat="1">
      <c r="A344" s="13"/>
      <c r="B344" s="237"/>
      <c r="C344" s="238"/>
      <c r="D344" s="232" t="s">
        <v>260</v>
      </c>
      <c r="E344" s="239" t="s">
        <v>1</v>
      </c>
      <c r="F344" s="240" t="s">
        <v>91</v>
      </c>
      <c r="G344" s="238"/>
      <c r="H344" s="241">
        <v>1</v>
      </c>
      <c r="I344" s="242"/>
      <c r="J344" s="238"/>
      <c r="K344" s="238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260</v>
      </c>
      <c r="AU344" s="247" t="s">
        <v>94</v>
      </c>
      <c r="AV344" s="13" t="s">
        <v>94</v>
      </c>
      <c r="AW344" s="13" t="s">
        <v>38</v>
      </c>
      <c r="AX344" s="13" t="s">
        <v>91</v>
      </c>
      <c r="AY344" s="247" t="s">
        <v>192</v>
      </c>
    </row>
    <row r="345" s="2" customFormat="1" ht="24.15" customHeight="1">
      <c r="A345" s="37"/>
      <c r="B345" s="38"/>
      <c r="C345" s="254" t="s">
        <v>674</v>
      </c>
      <c r="D345" s="254" t="s">
        <v>331</v>
      </c>
      <c r="E345" s="255" t="s">
        <v>1143</v>
      </c>
      <c r="F345" s="256" t="s">
        <v>1144</v>
      </c>
      <c r="G345" s="257" t="s">
        <v>628</v>
      </c>
      <c r="H345" s="258">
        <v>3</v>
      </c>
      <c r="I345" s="259"/>
      <c r="J345" s="260">
        <f>ROUND(I345*H345,2)</f>
        <v>0</v>
      </c>
      <c r="K345" s="256" t="s">
        <v>266</v>
      </c>
      <c r="L345" s="261"/>
      <c r="M345" s="262" t="s">
        <v>1</v>
      </c>
      <c r="N345" s="263" t="s">
        <v>48</v>
      </c>
      <c r="O345" s="90"/>
      <c r="P345" s="228">
        <f>O345*H345</f>
        <v>0</v>
      </c>
      <c r="Q345" s="228">
        <v>0.0025999999999999999</v>
      </c>
      <c r="R345" s="228">
        <f>Q345*H345</f>
        <v>0.0077999999999999996</v>
      </c>
      <c r="S345" s="228">
        <v>0</v>
      </c>
      <c r="T345" s="22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30" t="s">
        <v>226</v>
      </c>
      <c r="AT345" s="230" t="s">
        <v>331</v>
      </c>
      <c r="AU345" s="230" t="s">
        <v>94</v>
      </c>
      <c r="AY345" s="15" t="s">
        <v>192</v>
      </c>
      <c r="BE345" s="231">
        <f>IF(N345="základní",J345,0)</f>
        <v>0</v>
      </c>
      <c r="BF345" s="231">
        <f>IF(N345="snížená",J345,0)</f>
        <v>0</v>
      </c>
      <c r="BG345" s="231">
        <f>IF(N345="zákl. přenesená",J345,0)</f>
        <v>0</v>
      </c>
      <c r="BH345" s="231">
        <f>IF(N345="sníž. přenesená",J345,0)</f>
        <v>0</v>
      </c>
      <c r="BI345" s="231">
        <f>IF(N345="nulová",J345,0)</f>
        <v>0</v>
      </c>
      <c r="BJ345" s="15" t="s">
        <v>91</v>
      </c>
      <c r="BK345" s="231">
        <f>ROUND(I345*H345,2)</f>
        <v>0</v>
      </c>
      <c r="BL345" s="15" t="s">
        <v>209</v>
      </c>
      <c r="BM345" s="230" t="s">
        <v>1145</v>
      </c>
    </row>
    <row r="346" s="2" customFormat="1">
      <c r="A346" s="37"/>
      <c r="B346" s="38"/>
      <c r="C346" s="39"/>
      <c r="D346" s="232" t="s">
        <v>199</v>
      </c>
      <c r="E346" s="39"/>
      <c r="F346" s="233" t="s">
        <v>1144</v>
      </c>
      <c r="G346" s="39"/>
      <c r="H346" s="39"/>
      <c r="I346" s="234"/>
      <c r="J346" s="39"/>
      <c r="K346" s="39"/>
      <c r="L346" s="43"/>
      <c r="M346" s="235"/>
      <c r="N346" s="236"/>
      <c r="O346" s="90"/>
      <c r="P346" s="90"/>
      <c r="Q346" s="90"/>
      <c r="R346" s="90"/>
      <c r="S346" s="90"/>
      <c r="T346" s="91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T346" s="15" t="s">
        <v>199</v>
      </c>
      <c r="AU346" s="15" t="s">
        <v>94</v>
      </c>
    </row>
    <row r="347" s="13" customFormat="1">
      <c r="A347" s="13"/>
      <c r="B347" s="237"/>
      <c r="C347" s="238"/>
      <c r="D347" s="232" t="s">
        <v>260</v>
      </c>
      <c r="E347" s="239" t="s">
        <v>1</v>
      </c>
      <c r="F347" s="240" t="s">
        <v>204</v>
      </c>
      <c r="G347" s="238"/>
      <c r="H347" s="241">
        <v>3</v>
      </c>
      <c r="I347" s="242"/>
      <c r="J347" s="238"/>
      <c r="K347" s="238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260</v>
      </c>
      <c r="AU347" s="247" t="s">
        <v>94</v>
      </c>
      <c r="AV347" s="13" t="s">
        <v>94</v>
      </c>
      <c r="AW347" s="13" t="s">
        <v>38</v>
      </c>
      <c r="AX347" s="13" t="s">
        <v>91</v>
      </c>
      <c r="AY347" s="247" t="s">
        <v>192</v>
      </c>
    </row>
    <row r="348" s="2" customFormat="1" ht="24.15" customHeight="1">
      <c r="A348" s="37"/>
      <c r="B348" s="38"/>
      <c r="C348" s="219" t="s">
        <v>680</v>
      </c>
      <c r="D348" s="219" t="s">
        <v>193</v>
      </c>
      <c r="E348" s="220" t="s">
        <v>1146</v>
      </c>
      <c r="F348" s="221" t="s">
        <v>1147</v>
      </c>
      <c r="G348" s="222" t="s">
        <v>628</v>
      </c>
      <c r="H348" s="223">
        <v>3</v>
      </c>
      <c r="I348" s="224"/>
      <c r="J348" s="225">
        <f>ROUND(I348*H348,2)</f>
        <v>0</v>
      </c>
      <c r="K348" s="221" t="s">
        <v>266</v>
      </c>
      <c r="L348" s="43"/>
      <c r="M348" s="226" t="s">
        <v>1</v>
      </c>
      <c r="N348" s="227" t="s">
        <v>48</v>
      </c>
      <c r="O348" s="90"/>
      <c r="P348" s="228">
        <f>O348*H348</f>
        <v>0</v>
      </c>
      <c r="Q348" s="228">
        <v>0</v>
      </c>
      <c r="R348" s="228">
        <f>Q348*H348</f>
        <v>0</v>
      </c>
      <c r="S348" s="228">
        <v>0</v>
      </c>
      <c r="T348" s="229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30" t="s">
        <v>209</v>
      </c>
      <c r="AT348" s="230" t="s">
        <v>193</v>
      </c>
      <c r="AU348" s="230" t="s">
        <v>94</v>
      </c>
      <c r="AY348" s="15" t="s">
        <v>192</v>
      </c>
      <c r="BE348" s="231">
        <f>IF(N348="základní",J348,0)</f>
        <v>0</v>
      </c>
      <c r="BF348" s="231">
        <f>IF(N348="snížená",J348,0)</f>
        <v>0</v>
      </c>
      <c r="BG348" s="231">
        <f>IF(N348="zákl. přenesená",J348,0)</f>
        <v>0</v>
      </c>
      <c r="BH348" s="231">
        <f>IF(N348="sníž. přenesená",J348,0)</f>
        <v>0</v>
      </c>
      <c r="BI348" s="231">
        <f>IF(N348="nulová",J348,0)</f>
        <v>0</v>
      </c>
      <c r="BJ348" s="15" t="s">
        <v>91</v>
      </c>
      <c r="BK348" s="231">
        <f>ROUND(I348*H348,2)</f>
        <v>0</v>
      </c>
      <c r="BL348" s="15" t="s">
        <v>209</v>
      </c>
      <c r="BM348" s="230" t="s">
        <v>1148</v>
      </c>
    </row>
    <row r="349" s="2" customFormat="1">
      <c r="A349" s="37"/>
      <c r="B349" s="38"/>
      <c r="C349" s="39"/>
      <c r="D349" s="232" t="s">
        <v>199</v>
      </c>
      <c r="E349" s="39"/>
      <c r="F349" s="233" t="s">
        <v>1149</v>
      </c>
      <c r="G349" s="39"/>
      <c r="H349" s="39"/>
      <c r="I349" s="234"/>
      <c r="J349" s="39"/>
      <c r="K349" s="39"/>
      <c r="L349" s="43"/>
      <c r="M349" s="235"/>
      <c r="N349" s="236"/>
      <c r="O349" s="90"/>
      <c r="P349" s="90"/>
      <c r="Q349" s="90"/>
      <c r="R349" s="90"/>
      <c r="S349" s="90"/>
      <c r="T349" s="91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T349" s="15" t="s">
        <v>199</v>
      </c>
      <c r="AU349" s="15" t="s">
        <v>94</v>
      </c>
    </row>
    <row r="350" s="2" customFormat="1">
      <c r="A350" s="37"/>
      <c r="B350" s="38"/>
      <c r="C350" s="39"/>
      <c r="D350" s="248" t="s">
        <v>268</v>
      </c>
      <c r="E350" s="39"/>
      <c r="F350" s="249" t="s">
        <v>1150</v>
      </c>
      <c r="G350" s="39"/>
      <c r="H350" s="39"/>
      <c r="I350" s="234"/>
      <c r="J350" s="39"/>
      <c r="K350" s="39"/>
      <c r="L350" s="43"/>
      <c r="M350" s="235"/>
      <c r="N350" s="236"/>
      <c r="O350" s="90"/>
      <c r="P350" s="90"/>
      <c r="Q350" s="90"/>
      <c r="R350" s="90"/>
      <c r="S350" s="90"/>
      <c r="T350" s="91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T350" s="15" t="s">
        <v>268</v>
      </c>
      <c r="AU350" s="15" t="s">
        <v>94</v>
      </c>
    </row>
    <row r="351" s="2" customFormat="1" ht="16.5" customHeight="1">
      <c r="A351" s="37"/>
      <c r="B351" s="38"/>
      <c r="C351" s="219" t="s">
        <v>685</v>
      </c>
      <c r="D351" s="219" t="s">
        <v>193</v>
      </c>
      <c r="E351" s="220" t="s">
        <v>882</v>
      </c>
      <c r="F351" s="221" t="s">
        <v>883</v>
      </c>
      <c r="G351" s="222" t="s">
        <v>628</v>
      </c>
      <c r="H351" s="223">
        <v>3</v>
      </c>
      <c r="I351" s="224"/>
      <c r="J351" s="225">
        <f>ROUND(I351*H351,2)</f>
        <v>0</v>
      </c>
      <c r="K351" s="221" t="s">
        <v>266</v>
      </c>
      <c r="L351" s="43"/>
      <c r="M351" s="226" t="s">
        <v>1</v>
      </c>
      <c r="N351" s="227" t="s">
        <v>48</v>
      </c>
      <c r="O351" s="90"/>
      <c r="P351" s="228">
        <f>O351*H351</f>
        <v>0</v>
      </c>
      <c r="Q351" s="228">
        <v>0.040000000000000001</v>
      </c>
      <c r="R351" s="228">
        <f>Q351*H351</f>
        <v>0.12</v>
      </c>
      <c r="S351" s="228">
        <v>0</v>
      </c>
      <c r="T351" s="229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230" t="s">
        <v>209</v>
      </c>
      <c r="AT351" s="230" t="s">
        <v>193</v>
      </c>
      <c r="AU351" s="230" t="s">
        <v>94</v>
      </c>
      <c r="AY351" s="15" t="s">
        <v>192</v>
      </c>
      <c r="BE351" s="231">
        <f>IF(N351="základní",J351,0)</f>
        <v>0</v>
      </c>
      <c r="BF351" s="231">
        <f>IF(N351="snížená",J351,0)</f>
        <v>0</v>
      </c>
      <c r="BG351" s="231">
        <f>IF(N351="zákl. přenesená",J351,0)</f>
        <v>0</v>
      </c>
      <c r="BH351" s="231">
        <f>IF(N351="sníž. přenesená",J351,0)</f>
        <v>0</v>
      </c>
      <c r="BI351" s="231">
        <f>IF(N351="nulová",J351,0)</f>
        <v>0</v>
      </c>
      <c r="BJ351" s="15" t="s">
        <v>91</v>
      </c>
      <c r="BK351" s="231">
        <f>ROUND(I351*H351,2)</f>
        <v>0</v>
      </c>
      <c r="BL351" s="15" t="s">
        <v>209</v>
      </c>
      <c r="BM351" s="230" t="s">
        <v>884</v>
      </c>
    </row>
    <row r="352" s="2" customFormat="1">
      <c r="A352" s="37"/>
      <c r="B352" s="38"/>
      <c r="C352" s="39"/>
      <c r="D352" s="232" t="s">
        <v>199</v>
      </c>
      <c r="E352" s="39"/>
      <c r="F352" s="233" t="s">
        <v>883</v>
      </c>
      <c r="G352" s="39"/>
      <c r="H352" s="39"/>
      <c r="I352" s="234"/>
      <c r="J352" s="39"/>
      <c r="K352" s="39"/>
      <c r="L352" s="43"/>
      <c r="M352" s="235"/>
      <c r="N352" s="236"/>
      <c r="O352" s="90"/>
      <c r="P352" s="90"/>
      <c r="Q352" s="90"/>
      <c r="R352" s="90"/>
      <c r="S352" s="90"/>
      <c r="T352" s="91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T352" s="15" t="s">
        <v>199</v>
      </c>
      <c r="AU352" s="15" t="s">
        <v>94</v>
      </c>
    </row>
    <row r="353" s="2" customFormat="1">
      <c r="A353" s="37"/>
      <c r="B353" s="38"/>
      <c r="C353" s="39"/>
      <c r="D353" s="248" t="s">
        <v>268</v>
      </c>
      <c r="E353" s="39"/>
      <c r="F353" s="249" t="s">
        <v>885</v>
      </c>
      <c r="G353" s="39"/>
      <c r="H353" s="39"/>
      <c r="I353" s="234"/>
      <c r="J353" s="39"/>
      <c r="K353" s="39"/>
      <c r="L353" s="43"/>
      <c r="M353" s="235"/>
      <c r="N353" s="236"/>
      <c r="O353" s="90"/>
      <c r="P353" s="90"/>
      <c r="Q353" s="90"/>
      <c r="R353" s="90"/>
      <c r="S353" s="90"/>
      <c r="T353" s="91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T353" s="15" t="s">
        <v>268</v>
      </c>
      <c r="AU353" s="15" t="s">
        <v>94</v>
      </c>
    </row>
    <row r="354" s="2" customFormat="1" ht="24.15" customHeight="1">
      <c r="A354" s="37"/>
      <c r="B354" s="38"/>
      <c r="C354" s="254" t="s">
        <v>691</v>
      </c>
      <c r="D354" s="254" t="s">
        <v>331</v>
      </c>
      <c r="E354" s="255" t="s">
        <v>887</v>
      </c>
      <c r="F354" s="256" t="s">
        <v>888</v>
      </c>
      <c r="G354" s="257" t="s">
        <v>628</v>
      </c>
      <c r="H354" s="258">
        <v>3</v>
      </c>
      <c r="I354" s="259"/>
      <c r="J354" s="260">
        <f>ROUND(I354*H354,2)</f>
        <v>0</v>
      </c>
      <c r="K354" s="256" t="s">
        <v>266</v>
      </c>
      <c r="L354" s="261"/>
      <c r="M354" s="262" t="s">
        <v>1</v>
      </c>
      <c r="N354" s="263" t="s">
        <v>48</v>
      </c>
      <c r="O354" s="90"/>
      <c r="P354" s="228">
        <f>O354*H354</f>
        <v>0</v>
      </c>
      <c r="Q354" s="228">
        <v>0.0030500000000000002</v>
      </c>
      <c r="R354" s="228">
        <f>Q354*H354</f>
        <v>0.0091500000000000001</v>
      </c>
      <c r="S354" s="228">
        <v>0</v>
      </c>
      <c r="T354" s="229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30" t="s">
        <v>226</v>
      </c>
      <c r="AT354" s="230" t="s">
        <v>331</v>
      </c>
      <c r="AU354" s="230" t="s">
        <v>94</v>
      </c>
      <c r="AY354" s="15" t="s">
        <v>192</v>
      </c>
      <c r="BE354" s="231">
        <f>IF(N354="základní",J354,0)</f>
        <v>0</v>
      </c>
      <c r="BF354" s="231">
        <f>IF(N354="snížená",J354,0)</f>
        <v>0</v>
      </c>
      <c r="BG354" s="231">
        <f>IF(N354="zákl. přenesená",J354,0)</f>
        <v>0</v>
      </c>
      <c r="BH354" s="231">
        <f>IF(N354="sníž. přenesená",J354,0)</f>
        <v>0</v>
      </c>
      <c r="BI354" s="231">
        <f>IF(N354="nulová",J354,0)</f>
        <v>0</v>
      </c>
      <c r="BJ354" s="15" t="s">
        <v>91</v>
      </c>
      <c r="BK354" s="231">
        <f>ROUND(I354*H354,2)</f>
        <v>0</v>
      </c>
      <c r="BL354" s="15" t="s">
        <v>209</v>
      </c>
      <c r="BM354" s="230" t="s">
        <v>889</v>
      </c>
    </row>
    <row r="355" s="2" customFormat="1">
      <c r="A355" s="37"/>
      <c r="B355" s="38"/>
      <c r="C355" s="39"/>
      <c r="D355" s="232" t="s">
        <v>199</v>
      </c>
      <c r="E355" s="39"/>
      <c r="F355" s="233" t="s">
        <v>888</v>
      </c>
      <c r="G355" s="39"/>
      <c r="H355" s="39"/>
      <c r="I355" s="234"/>
      <c r="J355" s="39"/>
      <c r="K355" s="39"/>
      <c r="L355" s="43"/>
      <c r="M355" s="235"/>
      <c r="N355" s="236"/>
      <c r="O355" s="90"/>
      <c r="P355" s="90"/>
      <c r="Q355" s="90"/>
      <c r="R355" s="90"/>
      <c r="S355" s="90"/>
      <c r="T355" s="91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T355" s="15" t="s">
        <v>199</v>
      </c>
      <c r="AU355" s="15" t="s">
        <v>94</v>
      </c>
    </row>
    <row r="356" s="2" customFormat="1" ht="16.5" customHeight="1">
      <c r="A356" s="37"/>
      <c r="B356" s="38"/>
      <c r="C356" s="254" t="s">
        <v>697</v>
      </c>
      <c r="D356" s="254" t="s">
        <v>331</v>
      </c>
      <c r="E356" s="255" t="s">
        <v>891</v>
      </c>
      <c r="F356" s="256" t="s">
        <v>892</v>
      </c>
      <c r="G356" s="257" t="s">
        <v>628</v>
      </c>
      <c r="H356" s="258">
        <v>3</v>
      </c>
      <c r="I356" s="259"/>
      <c r="J356" s="260">
        <f>ROUND(I356*H356,2)</f>
        <v>0</v>
      </c>
      <c r="K356" s="256" t="s">
        <v>266</v>
      </c>
      <c r="L356" s="261"/>
      <c r="M356" s="262" t="s">
        <v>1</v>
      </c>
      <c r="N356" s="263" t="s">
        <v>48</v>
      </c>
      <c r="O356" s="90"/>
      <c r="P356" s="228">
        <f>O356*H356</f>
        <v>0</v>
      </c>
      <c r="Q356" s="228">
        <v>0.0030000000000000001</v>
      </c>
      <c r="R356" s="228">
        <f>Q356*H356</f>
        <v>0.0090000000000000011</v>
      </c>
      <c r="S356" s="228">
        <v>0</v>
      </c>
      <c r="T356" s="229">
        <f>S356*H356</f>
        <v>0</v>
      </c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R356" s="230" t="s">
        <v>226</v>
      </c>
      <c r="AT356" s="230" t="s">
        <v>331</v>
      </c>
      <c r="AU356" s="230" t="s">
        <v>94</v>
      </c>
      <c r="AY356" s="15" t="s">
        <v>192</v>
      </c>
      <c r="BE356" s="231">
        <f>IF(N356="základní",J356,0)</f>
        <v>0</v>
      </c>
      <c r="BF356" s="231">
        <f>IF(N356="snížená",J356,0)</f>
        <v>0</v>
      </c>
      <c r="BG356" s="231">
        <f>IF(N356="zákl. přenesená",J356,0)</f>
        <v>0</v>
      </c>
      <c r="BH356" s="231">
        <f>IF(N356="sníž. přenesená",J356,0)</f>
        <v>0</v>
      </c>
      <c r="BI356" s="231">
        <f>IF(N356="nulová",J356,0)</f>
        <v>0</v>
      </c>
      <c r="BJ356" s="15" t="s">
        <v>91</v>
      </c>
      <c r="BK356" s="231">
        <f>ROUND(I356*H356,2)</f>
        <v>0</v>
      </c>
      <c r="BL356" s="15" t="s">
        <v>209</v>
      </c>
      <c r="BM356" s="230" t="s">
        <v>893</v>
      </c>
    </row>
    <row r="357" s="2" customFormat="1">
      <c r="A357" s="37"/>
      <c r="B357" s="38"/>
      <c r="C357" s="39"/>
      <c r="D357" s="232" t="s">
        <v>199</v>
      </c>
      <c r="E357" s="39"/>
      <c r="F357" s="233" t="s">
        <v>892</v>
      </c>
      <c r="G357" s="39"/>
      <c r="H357" s="39"/>
      <c r="I357" s="234"/>
      <c r="J357" s="39"/>
      <c r="K357" s="39"/>
      <c r="L357" s="43"/>
      <c r="M357" s="235"/>
      <c r="N357" s="236"/>
      <c r="O357" s="90"/>
      <c r="P357" s="90"/>
      <c r="Q357" s="90"/>
      <c r="R357" s="90"/>
      <c r="S357" s="90"/>
      <c r="T357" s="91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T357" s="15" t="s">
        <v>199</v>
      </c>
      <c r="AU357" s="15" t="s">
        <v>94</v>
      </c>
    </row>
    <row r="358" s="2" customFormat="1" ht="24.15" customHeight="1">
      <c r="A358" s="37"/>
      <c r="B358" s="38"/>
      <c r="C358" s="254" t="s">
        <v>621</v>
      </c>
      <c r="D358" s="254" t="s">
        <v>331</v>
      </c>
      <c r="E358" s="255" t="s">
        <v>895</v>
      </c>
      <c r="F358" s="256" t="s">
        <v>896</v>
      </c>
      <c r="G358" s="257" t="s">
        <v>628</v>
      </c>
      <c r="H358" s="258">
        <v>3</v>
      </c>
      <c r="I358" s="259"/>
      <c r="J358" s="260">
        <f>ROUND(I358*H358,2)</f>
        <v>0</v>
      </c>
      <c r="K358" s="256" t="s">
        <v>1</v>
      </c>
      <c r="L358" s="261"/>
      <c r="M358" s="262" t="s">
        <v>1</v>
      </c>
      <c r="N358" s="263" t="s">
        <v>48</v>
      </c>
      <c r="O358" s="90"/>
      <c r="P358" s="228">
        <f>O358*H358</f>
        <v>0</v>
      </c>
      <c r="Q358" s="228">
        <v>0.0033</v>
      </c>
      <c r="R358" s="228">
        <f>Q358*H358</f>
        <v>0.0098999999999999991</v>
      </c>
      <c r="S358" s="228">
        <v>0</v>
      </c>
      <c r="T358" s="229">
        <f>S358*H358</f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230" t="s">
        <v>226</v>
      </c>
      <c r="AT358" s="230" t="s">
        <v>331</v>
      </c>
      <c r="AU358" s="230" t="s">
        <v>94</v>
      </c>
      <c r="AY358" s="15" t="s">
        <v>192</v>
      </c>
      <c r="BE358" s="231">
        <f>IF(N358="základní",J358,0)</f>
        <v>0</v>
      </c>
      <c r="BF358" s="231">
        <f>IF(N358="snížená",J358,0)</f>
        <v>0</v>
      </c>
      <c r="BG358" s="231">
        <f>IF(N358="zákl. přenesená",J358,0)</f>
        <v>0</v>
      </c>
      <c r="BH358" s="231">
        <f>IF(N358="sníž. přenesená",J358,0)</f>
        <v>0</v>
      </c>
      <c r="BI358" s="231">
        <f>IF(N358="nulová",J358,0)</f>
        <v>0</v>
      </c>
      <c r="BJ358" s="15" t="s">
        <v>91</v>
      </c>
      <c r="BK358" s="231">
        <f>ROUND(I358*H358,2)</f>
        <v>0</v>
      </c>
      <c r="BL358" s="15" t="s">
        <v>209</v>
      </c>
      <c r="BM358" s="230" t="s">
        <v>897</v>
      </c>
    </row>
    <row r="359" s="2" customFormat="1">
      <c r="A359" s="37"/>
      <c r="B359" s="38"/>
      <c r="C359" s="39"/>
      <c r="D359" s="232" t="s">
        <v>199</v>
      </c>
      <c r="E359" s="39"/>
      <c r="F359" s="233" t="s">
        <v>896</v>
      </c>
      <c r="G359" s="39"/>
      <c r="H359" s="39"/>
      <c r="I359" s="234"/>
      <c r="J359" s="39"/>
      <c r="K359" s="39"/>
      <c r="L359" s="43"/>
      <c r="M359" s="235"/>
      <c r="N359" s="236"/>
      <c r="O359" s="90"/>
      <c r="P359" s="90"/>
      <c r="Q359" s="90"/>
      <c r="R359" s="90"/>
      <c r="S359" s="90"/>
      <c r="T359" s="91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T359" s="15" t="s">
        <v>199</v>
      </c>
      <c r="AU359" s="15" t="s">
        <v>94</v>
      </c>
    </row>
    <row r="360" s="2" customFormat="1" ht="24.15" customHeight="1">
      <c r="A360" s="37"/>
      <c r="B360" s="38"/>
      <c r="C360" s="219" t="s">
        <v>708</v>
      </c>
      <c r="D360" s="219" t="s">
        <v>193</v>
      </c>
      <c r="E360" s="220" t="s">
        <v>899</v>
      </c>
      <c r="F360" s="221" t="s">
        <v>900</v>
      </c>
      <c r="G360" s="222" t="s">
        <v>628</v>
      </c>
      <c r="H360" s="223">
        <v>6</v>
      </c>
      <c r="I360" s="224"/>
      <c r="J360" s="225">
        <f>ROUND(I360*H360,2)</f>
        <v>0</v>
      </c>
      <c r="K360" s="221" t="s">
        <v>266</v>
      </c>
      <c r="L360" s="43"/>
      <c r="M360" s="226" t="s">
        <v>1</v>
      </c>
      <c r="N360" s="227" t="s">
        <v>48</v>
      </c>
      <c r="O360" s="90"/>
      <c r="P360" s="228">
        <f>O360*H360</f>
        <v>0</v>
      </c>
      <c r="Q360" s="228">
        <v>0.42080000000000001</v>
      </c>
      <c r="R360" s="228">
        <f>Q360*H360</f>
        <v>2.5247999999999999</v>
      </c>
      <c r="S360" s="228">
        <v>0</v>
      </c>
      <c r="T360" s="229">
        <f>S360*H360</f>
        <v>0</v>
      </c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R360" s="230" t="s">
        <v>209</v>
      </c>
      <c r="AT360" s="230" t="s">
        <v>193</v>
      </c>
      <c r="AU360" s="230" t="s">
        <v>94</v>
      </c>
      <c r="AY360" s="15" t="s">
        <v>192</v>
      </c>
      <c r="BE360" s="231">
        <f>IF(N360="základní",J360,0)</f>
        <v>0</v>
      </c>
      <c r="BF360" s="231">
        <f>IF(N360="snížená",J360,0)</f>
        <v>0</v>
      </c>
      <c r="BG360" s="231">
        <f>IF(N360="zákl. přenesená",J360,0)</f>
        <v>0</v>
      </c>
      <c r="BH360" s="231">
        <f>IF(N360="sníž. přenesená",J360,0)</f>
        <v>0</v>
      </c>
      <c r="BI360" s="231">
        <f>IF(N360="nulová",J360,0)</f>
        <v>0</v>
      </c>
      <c r="BJ360" s="15" t="s">
        <v>91</v>
      </c>
      <c r="BK360" s="231">
        <f>ROUND(I360*H360,2)</f>
        <v>0</v>
      </c>
      <c r="BL360" s="15" t="s">
        <v>209</v>
      </c>
      <c r="BM360" s="230" t="s">
        <v>901</v>
      </c>
    </row>
    <row r="361" s="2" customFormat="1">
      <c r="A361" s="37"/>
      <c r="B361" s="38"/>
      <c r="C361" s="39"/>
      <c r="D361" s="232" t="s">
        <v>199</v>
      </c>
      <c r="E361" s="39"/>
      <c r="F361" s="233" t="s">
        <v>902</v>
      </c>
      <c r="G361" s="39"/>
      <c r="H361" s="39"/>
      <c r="I361" s="234"/>
      <c r="J361" s="39"/>
      <c r="K361" s="39"/>
      <c r="L361" s="43"/>
      <c r="M361" s="235"/>
      <c r="N361" s="236"/>
      <c r="O361" s="90"/>
      <c r="P361" s="90"/>
      <c r="Q361" s="90"/>
      <c r="R361" s="90"/>
      <c r="S361" s="90"/>
      <c r="T361" s="91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T361" s="15" t="s">
        <v>199</v>
      </c>
      <c r="AU361" s="15" t="s">
        <v>94</v>
      </c>
    </row>
    <row r="362" s="2" customFormat="1">
      <c r="A362" s="37"/>
      <c r="B362" s="38"/>
      <c r="C362" s="39"/>
      <c r="D362" s="248" t="s">
        <v>268</v>
      </c>
      <c r="E362" s="39"/>
      <c r="F362" s="249" t="s">
        <v>903</v>
      </c>
      <c r="G362" s="39"/>
      <c r="H362" s="39"/>
      <c r="I362" s="234"/>
      <c r="J362" s="39"/>
      <c r="K362" s="39"/>
      <c r="L362" s="43"/>
      <c r="M362" s="235"/>
      <c r="N362" s="236"/>
      <c r="O362" s="90"/>
      <c r="P362" s="90"/>
      <c r="Q362" s="90"/>
      <c r="R362" s="90"/>
      <c r="S362" s="90"/>
      <c r="T362" s="91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T362" s="15" t="s">
        <v>268</v>
      </c>
      <c r="AU362" s="15" t="s">
        <v>94</v>
      </c>
    </row>
    <row r="363" s="13" customFormat="1">
      <c r="A363" s="13"/>
      <c r="B363" s="237"/>
      <c r="C363" s="238"/>
      <c r="D363" s="232" t="s">
        <v>260</v>
      </c>
      <c r="E363" s="239" t="s">
        <v>1</v>
      </c>
      <c r="F363" s="240" t="s">
        <v>1583</v>
      </c>
      <c r="G363" s="238"/>
      <c r="H363" s="241">
        <v>6</v>
      </c>
      <c r="I363" s="242"/>
      <c r="J363" s="238"/>
      <c r="K363" s="238"/>
      <c r="L363" s="243"/>
      <c r="M363" s="244"/>
      <c r="N363" s="245"/>
      <c r="O363" s="245"/>
      <c r="P363" s="245"/>
      <c r="Q363" s="245"/>
      <c r="R363" s="245"/>
      <c r="S363" s="245"/>
      <c r="T363" s="24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7" t="s">
        <v>260</v>
      </c>
      <c r="AU363" s="247" t="s">
        <v>94</v>
      </c>
      <c r="AV363" s="13" t="s">
        <v>94</v>
      </c>
      <c r="AW363" s="13" t="s">
        <v>38</v>
      </c>
      <c r="AX363" s="13" t="s">
        <v>91</v>
      </c>
      <c r="AY363" s="247" t="s">
        <v>192</v>
      </c>
    </row>
    <row r="364" s="2" customFormat="1" ht="16.5" customHeight="1">
      <c r="A364" s="37"/>
      <c r="B364" s="38"/>
      <c r="C364" s="219" t="s">
        <v>713</v>
      </c>
      <c r="D364" s="219" t="s">
        <v>193</v>
      </c>
      <c r="E364" s="220" t="s">
        <v>906</v>
      </c>
      <c r="F364" s="221" t="s">
        <v>907</v>
      </c>
      <c r="G364" s="222" t="s">
        <v>628</v>
      </c>
      <c r="H364" s="223">
        <v>6</v>
      </c>
      <c r="I364" s="224"/>
      <c r="J364" s="225">
        <f>ROUND(I364*H364,2)</f>
        <v>0</v>
      </c>
      <c r="K364" s="221" t="s">
        <v>266</v>
      </c>
      <c r="L364" s="43"/>
      <c r="M364" s="226" t="s">
        <v>1</v>
      </c>
      <c r="N364" s="227" t="s">
        <v>48</v>
      </c>
      <c r="O364" s="90"/>
      <c r="P364" s="228">
        <f>O364*H364</f>
        <v>0</v>
      </c>
      <c r="Q364" s="228">
        <v>0.00031</v>
      </c>
      <c r="R364" s="228">
        <f>Q364*H364</f>
        <v>0.0018600000000000001</v>
      </c>
      <c r="S364" s="228">
        <v>0</v>
      </c>
      <c r="T364" s="229">
        <f>S364*H364</f>
        <v>0</v>
      </c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R364" s="230" t="s">
        <v>209</v>
      </c>
      <c r="AT364" s="230" t="s">
        <v>193</v>
      </c>
      <c r="AU364" s="230" t="s">
        <v>94</v>
      </c>
      <c r="AY364" s="15" t="s">
        <v>192</v>
      </c>
      <c r="BE364" s="231">
        <f>IF(N364="základní",J364,0)</f>
        <v>0</v>
      </c>
      <c r="BF364" s="231">
        <f>IF(N364="snížená",J364,0)</f>
        <v>0</v>
      </c>
      <c r="BG364" s="231">
        <f>IF(N364="zákl. přenesená",J364,0)</f>
        <v>0</v>
      </c>
      <c r="BH364" s="231">
        <f>IF(N364="sníž. přenesená",J364,0)</f>
        <v>0</v>
      </c>
      <c r="BI364" s="231">
        <f>IF(N364="nulová",J364,0)</f>
        <v>0</v>
      </c>
      <c r="BJ364" s="15" t="s">
        <v>91</v>
      </c>
      <c r="BK364" s="231">
        <f>ROUND(I364*H364,2)</f>
        <v>0</v>
      </c>
      <c r="BL364" s="15" t="s">
        <v>209</v>
      </c>
      <c r="BM364" s="230" t="s">
        <v>908</v>
      </c>
    </row>
    <row r="365" s="2" customFormat="1">
      <c r="A365" s="37"/>
      <c r="B365" s="38"/>
      <c r="C365" s="39"/>
      <c r="D365" s="232" t="s">
        <v>199</v>
      </c>
      <c r="E365" s="39"/>
      <c r="F365" s="233" t="s">
        <v>909</v>
      </c>
      <c r="G365" s="39"/>
      <c r="H365" s="39"/>
      <c r="I365" s="234"/>
      <c r="J365" s="39"/>
      <c r="K365" s="39"/>
      <c r="L365" s="43"/>
      <c r="M365" s="235"/>
      <c r="N365" s="236"/>
      <c r="O365" s="90"/>
      <c r="P365" s="90"/>
      <c r="Q365" s="90"/>
      <c r="R365" s="90"/>
      <c r="S365" s="90"/>
      <c r="T365" s="91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T365" s="15" t="s">
        <v>199</v>
      </c>
      <c r="AU365" s="15" t="s">
        <v>94</v>
      </c>
    </row>
    <row r="366" s="2" customFormat="1">
      <c r="A366" s="37"/>
      <c r="B366" s="38"/>
      <c r="C366" s="39"/>
      <c r="D366" s="248" t="s">
        <v>268</v>
      </c>
      <c r="E366" s="39"/>
      <c r="F366" s="249" t="s">
        <v>910</v>
      </c>
      <c r="G366" s="39"/>
      <c r="H366" s="39"/>
      <c r="I366" s="234"/>
      <c r="J366" s="39"/>
      <c r="K366" s="39"/>
      <c r="L366" s="43"/>
      <c r="M366" s="235"/>
      <c r="N366" s="236"/>
      <c r="O366" s="90"/>
      <c r="P366" s="90"/>
      <c r="Q366" s="90"/>
      <c r="R366" s="90"/>
      <c r="S366" s="90"/>
      <c r="T366" s="91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T366" s="15" t="s">
        <v>268</v>
      </c>
      <c r="AU366" s="15" t="s">
        <v>94</v>
      </c>
    </row>
    <row r="367" s="13" customFormat="1">
      <c r="A367" s="13"/>
      <c r="B367" s="237"/>
      <c r="C367" s="238"/>
      <c r="D367" s="232" t="s">
        <v>260</v>
      </c>
      <c r="E367" s="239" t="s">
        <v>1</v>
      </c>
      <c r="F367" s="240" t="s">
        <v>1583</v>
      </c>
      <c r="G367" s="238"/>
      <c r="H367" s="241">
        <v>6</v>
      </c>
      <c r="I367" s="242"/>
      <c r="J367" s="238"/>
      <c r="K367" s="238"/>
      <c r="L367" s="243"/>
      <c r="M367" s="244"/>
      <c r="N367" s="245"/>
      <c r="O367" s="245"/>
      <c r="P367" s="245"/>
      <c r="Q367" s="245"/>
      <c r="R367" s="245"/>
      <c r="S367" s="245"/>
      <c r="T367" s="246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7" t="s">
        <v>260</v>
      </c>
      <c r="AU367" s="247" t="s">
        <v>94</v>
      </c>
      <c r="AV367" s="13" t="s">
        <v>94</v>
      </c>
      <c r="AW367" s="13" t="s">
        <v>38</v>
      </c>
      <c r="AX367" s="13" t="s">
        <v>91</v>
      </c>
      <c r="AY367" s="247" t="s">
        <v>192</v>
      </c>
    </row>
    <row r="368" s="2" customFormat="1" ht="24.15" customHeight="1">
      <c r="A368" s="37"/>
      <c r="B368" s="38"/>
      <c r="C368" s="254" t="s">
        <v>719</v>
      </c>
      <c r="D368" s="254" t="s">
        <v>331</v>
      </c>
      <c r="E368" s="255" t="s">
        <v>912</v>
      </c>
      <c r="F368" s="256" t="s">
        <v>913</v>
      </c>
      <c r="G368" s="257" t="s">
        <v>628</v>
      </c>
      <c r="H368" s="258">
        <v>6</v>
      </c>
      <c r="I368" s="259"/>
      <c r="J368" s="260">
        <f>ROUND(I368*H368,2)</f>
        <v>0</v>
      </c>
      <c r="K368" s="256" t="s">
        <v>1</v>
      </c>
      <c r="L368" s="261"/>
      <c r="M368" s="262" t="s">
        <v>1</v>
      </c>
      <c r="N368" s="263" t="s">
        <v>48</v>
      </c>
      <c r="O368" s="90"/>
      <c r="P368" s="228">
        <f>O368*H368</f>
        <v>0</v>
      </c>
      <c r="Q368" s="228">
        <v>0.00064999999999999997</v>
      </c>
      <c r="R368" s="228">
        <f>Q368*H368</f>
        <v>0.0038999999999999998</v>
      </c>
      <c r="S368" s="228">
        <v>0</v>
      </c>
      <c r="T368" s="229">
        <f>S368*H368</f>
        <v>0</v>
      </c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R368" s="230" t="s">
        <v>226</v>
      </c>
      <c r="AT368" s="230" t="s">
        <v>331</v>
      </c>
      <c r="AU368" s="230" t="s">
        <v>94</v>
      </c>
      <c r="AY368" s="15" t="s">
        <v>192</v>
      </c>
      <c r="BE368" s="231">
        <f>IF(N368="základní",J368,0)</f>
        <v>0</v>
      </c>
      <c r="BF368" s="231">
        <f>IF(N368="snížená",J368,0)</f>
        <v>0</v>
      </c>
      <c r="BG368" s="231">
        <f>IF(N368="zákl. přenesená",J368,0)</f>
        <v>0</v>
      </c>
      <c r="BH368" s="231">
        <f>IF(N368="sníž. přenesená",J368,0)</f>
        <v>0</v>
      </c>
      <c r="BI368" s="231">
        <f>IF(N368="nulová",J368,0)</f>
        <v>0</v>
      </c>
      <c r="BJ368" s="15" t="s">
        <v>91</v>
      </c>
      <c r="BK368" s="231">
        <f>ROUND(I368*H368,2)</f>
        <v>0</v>
      </c>
      <c r="BL368" s="15" t="s">
        <v>209</v>
      </c>
      <c r="BM368" s="230" t="s">
        <v>914</v>
      </c>
    </row>
    <row r="369" s="2" customFormat="1">
      <c r="A369" s="37"/>
      <c r="B369" s="38"/>
      <c r="C369" s="39"/>
      <c r="D369" s="232" t="s">
        <v>199</v>
      </c>
      <c r="E369" s="39"/>
      <c r="F369" s="233" t="s">
        <v>913</v>
      </c>
      <c r="G369" s="39"/>
      <c r="H369" s="39"/>
      <c r="I369" s="234"/>
      <c r="J369" s="39"/>
      <c r="K369" s="39"/>
      <c r="L369" s="43"/>
      <c r="M369" s="235"/>
      <c r="N369" s="236"/>
      <c r="O369" s="90"/>
      <c r="P369" s="90"/>
      <c r="Q369" s="90"/>
      <c r="R369" s="90"/>
      <c r="S369" s="90"/>
      <c r="T369" s="91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T369" s="15" t="s">
        <v>199</v>
      </c>
      <c r="AU369" s="15" t="s">
        <v>94</v>
      </c>
    </row>
    <row r="370" s="13" customFormat="1">
      <c r="A370" s="13"/>
      <c r="B370" s="237"/>
      <c r="C370" s="238"/>
      <c r="D370" s="232" t="s">
        <v>260</v>
      </c>
      <c r="E370" s="239" t="s">
        <v>1</v>
      </c>
      <c r="F370" s="240" t="s">
        <v>1583</v>
      </c>
      <c r="G370" s="238"/>
      <c r="H370" s="241">
        <v>6</v>
      </c>
      <c r="I370" s="242"/>
      <c r="J370" s="238"/>
      <c r="K370" s="238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260</v>
      </c>
      <c r="AU370" s="247" t="s">
        <v>94</v>
      </c>
      <c r="AV370" s="13" t="s">
        <v>94</v>
      </c>
      <c r="AW370" s="13" t="s">
        <v>38</v>
      </c>
      <c r="AX370" s="13" t="s">
        <v>91</v>
      </c>
      <c r="AY370" s="247" t="s">
        <v>192</v>
      </c>
    </row>
    <row r="371" s="2" customFormat="1" ht="16.5" customHeight="1">
      <c r="A371" s="37"/>
      <c r="B371" s="38"/>
      <c r="C371" s="254" t="s">
        <v>723</v>
      </c>
      <c r="D371" s="254" t="s">
        <v>331</v>
      </c>
      <c r="E371" s="255" t="s">
        <v>916</v>
      </c>
      <c r="F371" s="256" t="s">
        <v>917</v>
      </c>
      <c r="G371" s="257" t="s">
        <v>250</v>
      </c>
      <c r="H371" s="258">
        <v>1</v>
      </c>
      <c r="I371" s="259"/>
      <c r="J371" s="260">
        <f>ROUND(I371*H371,2)</f>
        <v>0</v>
      </c>
      <c r="K371" s="256" t="s">
        <v>1</v>
      </c>
      <c r="L371" s="261"/>
      <c r="M371" s="262" t="s">
        <v>1</v>
      </c>
      <c r="N371" s="263" t="s">
        <v>48</v>
      </c>
      <c r="O371" s="90"/>
      <c r="P371" s="228">
        <f>O371*H371</f>
        <v>0</v>
      </c>
      <c r="Q371" s="228">
        <v>0.0042500000000000003</v>
      </c>
      <c r="R371" s="228">
        <f>Q371*H371</f>
        <v>0.0042500000000000003</v>
      </c>
      <c r="S371" s="228">
        <v>0</v>
      </c>
      <c r="T371" s="229">
        <f>S371*H371</f>
        <v>0</v>
      </c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R371" s="230" t="s">
        <v>226</v>
      </c>
      <c r="AT371" s="230" t="s">
        <v>331</v>
      </c>
      <c r="AU371" s="230" t="s">
        <v>94</v>
      </c>
      <c r="AY371" s="15" t="s">
        <v>192</v>
      </c>
      <c r="BE371" s="231">
        <f>IF(N371="základní",J371,0)</f>
        <v>0</v>
      </c>
      <c r="BF371" s="231">
        <f>IF(N371="snížená",J371,0)</f>
        <v>0</v>
      </c>
      <c r="BG371" s="231">
        <f>IF(N371="zákl. přenesená",J371,0)</f>
        <v>0</v>
      </c>
      <c r="BH371" s="231">
        <f>IF(N371="sníž. přenesená",J371,0)</f>
        <v>0</v>
      </c>
      <c r="BI371" s="231">
        <f>IF(N371="nulová",J371,0)</f>
        <v>0</v>
      </c>
      <c r="BJ371" s="15" t="s">
        <v>91</v>
      </c>
      <c r="BK371" s="231">
        <f>ROUND(I371*H371,2)</f>
        <v>0</v>
      </c>
      <c r="BL371" s="15" t="s">
        <v>209</v>
      </c>
      <c r="BM371" s="230" t="s">
        <v>918</v>
      </c>
    </row>
    <row r="372" s="2" customFormat="1">
      <c r="A372" s="37"/>
      <c r="B372" s="38"/>
      <c r="C372" s="39"/>
      <c r="D372" s="232" t="s">
        <v>199</v>
      </c>
      <c r="E372" s="39"/>
      <c r="F372" s="233" t="s">
        <v>917</v>
      </c>
      <c r="G372" s="39"/>
      <c r="H372" s="39"/>
      <c r="I372" s="234"/>
      <c r="J372" s="39"/>
      <c r="K372" s="39"/>
      <c r="L372" s="43"/>
      <c r="M372" s="235"/>
      <c r="N372" s="236"/>
      <c r="O372" s="90"/>
      <c r="P372" s="90"/>
      <c r="Q372" s="90"/>
      <c r="R372" s="90"/>
      <c r="S372" s="90"/>
      <c r="T372" s="91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T372" s="15" t="s">
        <v>199</v>
      </c>
      <c r="AU372" s="15" t="s">
        <v>94</v>
      </c>
    </row>
    <row r="373" s="13" customFormat="1">
      <c r="A373" s="13"/>
      <c r="B373" s="237"/>
      <c r="C373" s="238"/>
      <c r="D373" s="232" t="s">
        <v>260</v>
      </c>
      <c r="E373" s="239" t="s">
        <v>1</v>
      </c>
      <c r="F373" s="240" t="s">
        <v>91</v>
      </c>
      <c r="G373" s="238"/>
      <c r="H373" s="241">
        <v>1</v>
      </c>
      <c r="I373" s="242"/>
      <c r="J373" s="238"/>
      <c r="K373" s="238"/>
      <c r="L373" s="243"/>
      <c r="M373" s="244"/>
      <c r="N373" s="245"/>
      <c r="O373" s="245"/>
      <c r="P373" s="245"/>
      <c r="Q373" s="245"/>
      <c r="R373" s="245"/>
      <c r="S373" s="245"/>
      <c r="T373" s="246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7" t="s">
        <v>260</v>
      </c>
      <c r="AU373" s="247" t="s">
        <v>94</v>
      </c>
      <c r="AV373" s="13" t="s">
        <v>94</v>
      </c>
      <c r="AW373" s="13" t="s">
        <v>38</v>
      </c>
      <c r="AX373" s="13" t="s">
        <v>91</v>
      </c>
      <c r="AY373" s="247" t="s">
        <v>192</v>
      </c>
    </row>
    <row r="374" s="2" customFormat="1" ht="24.15" customHeight="1">
      <c r="A374" s="37"/>
      <c r="B374" s="38"/>
      <c r="C374" s="219" t="s">
        <v>729</v>
      </c>
      <c r="D374" s="219" t="s">
        <v>193</v>
      </c>
      <c r="E374" s="220" t="s">
        <v>946</v>
      </c>
      <c r="F374" s="221" t="s">
        <v>947</v>
      </c>
      <c r="G374" s="222" t="s">
        <v>628</v>
      </c>
      <c r="H374" s="223">
        <v>4</v>
      </c>
      <c r="I374" s="224"/>
      <c r="J374" s="225">
        <f>ROUND(I374*H374,2)</f>
        <v>0</v>
      </c>
      <c r="K374" s="221" t="s">
        <v>266</v>
      </c>
      <c r="L374" s="43"/>
      <c r="M374" s="226" t="s">
        <v>1</v>
      </c>
      <c r="N374" s="227" t="s">
        <v>48</v>
      </c>
      <c r="O374" s="90"/>
      <c r="P374" s="228">
        <f>O374*H374</f>
        <v>0</v>
      </c>
      <c r="Q374" s="228">
        <v>0.00167</v>
      </c>
      <c r="R374" s="228">
        <f>Q374*H374</f>
        <v>0.0066800000000000002</v>
      </c>
      <c r="S374" s="228">
        <v>0</v>
      </c>
      <c r="T374" s="229">
        <f>S374*H374</f>
        <v>0</v>
      </c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R374" s="230" t="s">
        <v>209</v>
      </c>
      <c r="AT374" s="230" t="s">
        <v>193</v>
      </c>
      <c r="AU374" s="230" t="s">
        <v>94</v>
      </c>
      <c r="AY374" s="15" t="s">
        <v>192</v>
      </c>
      <c r="BE374" s="231">
        <f>IF(N374="základní",J374,0)</f>
        <v>0</v>
      </c>
      <c r="BF374" s="231">
        <f>IF(N374="snížená",J374,0)</f>
        <v>0</v>
      </c>
      <c r="BG374" s="231">
        <f>IF(N374="zákl. přenesená",J374,0)</f>
        <v>0</v>
      </c>
      <c r="BH374" s="231">
        <f>IF(N374="sníž. přenesená",J374,0)</f>
        <v>0</v>
      </c>
      <c r="BI374" s="231">
        <f>IF(N374="nulová",J374,0)</f>
        <v>0</v>
      </c>
      <c r="BJ374" s="15" t="s">
        <v>91</v>
      </c>
      <c r="BK374" s="231">
        <f>ROUND(I374*H374,2)</f>
        <v>0</v>
      </c>
      <c r="BL374" s="15" t="s">
        <v>209</v>
      </c>
      <c r="BM374" s="230" t="s">
        <v>948</v>
      </c>
    </row>
    <row r="375" s="2" customFormat="1">
      <c r="A375" s="37"/>
      <c r="B375" s="38"/>
      <c r="C375" s="39"/>
      <c r="D375" s="232" t="s">
        <v>199</v>
      </c>
      <c r="E375" s="39"/>
      <c r="F375" s="233" t="s">
        <v>947</v>
      </c>
      <c r="G375" s="39"/>
      <c r="H375" s="39"/>
      <c r="I375" s="234"/>
      <c r="J375" s="39"/>
      <c r="K375" s="39"/>
      <c r="L375" s="43"/>
      <c r="M375" s="235"/>
      <c r="N375" s="236"/>
      <c r="O375" s="90"/>
      <c r="P375" s="90"/>
      <c r="Q375" s="90"/>
      <c r="R375" s="90"/>
      <c r="S375" s="90"/>
      <c r="T375" s="91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T375" s="15" t="s">
        <v>199</v>
      </c>
      <c r="AU375" s="15" t="s">
        <v>94</v>
      </c>
    </row>
    <row r="376" s="2" customFormat="1">
      <c r="A376" s="37"/>
      <c r="B376" s="38"/>
      <c r="C376" s="39"/>
      <c r="D376" s="248" t="s">
        <v>268</v>
      </c>
      <c r="E376" s="39"/>
      <c r="F376" s="249" t="s">
        <v>949</v>
      </c>
      <c r="G376" s="39"/>
      <c r="H376" s="39"/>
      <c r="I376" s="234"/>
      <c r="J376" s="39"/>
      <c r="K376" s="39"/>
      <c r="L376" s="43"/>
      <c r="M376" s="235"/>
      <c r="N376" s="236"/>
      <c r="O376" s="90"/>
      <c r="P376" s="90"/>
      <c r="Q376" s="90"/>
      <c r="R376" s="90"/>
      <c r="S376" s="90"/>
      <c r="T376" s="91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T376" s="15" t="s">
        <v>268</v>
      </c>
      <c r="AU376" s="15" t="s">
        <v>94</v>
      </c>
    </row>
    <row r="377" s="2" customFormat="1" ht="24.15" customHeight="1">
      <c r="A377" s="37"/>
      <c r="B377" s="38"/>
      <c r="C377" s="254" t="s">
        <v>733</v>
      </c>
      <c r="D377" s="254" t="s">
        <v>331</v>
      </c>
      <c r="E377" s="255" t="s">
        <v>951</v>
      </c>
      <c r="F377" s="256" t="s">
        <v>952</v>
      </c>
      <c r="G377" s="257" t="s">
        <v>628</v>
      </c>
      <c r="H377" s="258">
        <v>1</v>
      </c>
      <c r="I377" s="259"/>
      <c r="J377" s="260">
        <f>ROUND(I377*H377,2)</f>
        <v>0</v>
      </c>
      <c r="K377" s="256" t="s">
        <v>1</v>
      </c>
      <c r="L377" s="261"/>
      <c r="M377" s="262" t="s">
        <v>1</v>
      </c>
      <c r="N377" s="263" t="s">
        <v>48</v>
      </c>
      <c r="O377" s="90"/>
      <c r="P377" s="228">
        <f>O377*H377</f>
        <v>0</v>
      </c>
      <c r="Q377" s="228">
        <v>0.016</v>
      </c>
      <c r="R377" s="228">
        <f>Q377*H377</f>
        <v>0.016</v>
      </c>
      <c r="S377" s="228">
        <v>0</v>
      </c>
      <c r="T377" s="229">
        <f>S377*H377</f>
        <v>0</v>
      </c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R377" s="230" t="s">
        <v>226</v>
      </c>
      <c r="AT377" s="230" t="s">
        <v>331</v>
      </c>
      <c r="AU377" s="230" t="s">
        <v>94</v>
      </c>
      <c r="AY377" s="15" t="s">
        <v>192</v>
      </c>
      <c r="BE377" s="231">
        <f>IF(N377="základní",J377,0)</f>
        <v>0</v>
      </c>
      <c r="BF377" s="231">
        <f>IF(N377="snížená",J377,0)</f>
        <v>0</v>
      </c>
      <c r="BG377" s="231">
        <f>IF(N377="zákl. přenesená",J377,0)</f>
        <v>0</v>
      </c>
      <c r="BH377" s="231">
        <f>IF(N377="sníž. přenesená",J377,0)</f>
        <v>0</v>
      </c>
      <c r="BI377" s="231">
        <f>IF(N377="nulová",J377,0)</f>
        <v>0</v>
      </c>
      <c r="BJ377" s="15" t="s">
        <v>91</v>
      </c>
      <c r="BK377" s="231">
        <f>ROUND(I377*H377,2)</f>
        <v>0</v>
      </c>
      <c r="BL377" s="15" t="s">
        <v>209</v>
      </c>
      <c r="BM377" s="230" t="s">
        <v>953</v>
      </c>
    </row>
    <row r="378" s="2" customFormat="1">
      <c r="A378" s="37"/>
      <c r="B378" s="38"/>
      <c r="C378" s="39"/>
      <c r="D378" s="232" t="s">
        <v>199</v>
      </c>
      <c r="E378" s="39"/>
      <c r="F378" s="233" t="s">
        <v>952</v>
      </c>
      <c r="G378" s="39"/>
      <c r="H378" s="39"/>
      <c r="I378" s="234"/>
      <c r="J378" s="39"/>
      <c r="K378" s="39"/>
      <c r="L378" s="43"/>
      <c r="M378" s="235"/>
      <c r="N378" s="236"/>
      <c r="O378" s="90"/>
      <c r="P378" s="90"/>
      <c r="Q378" s="90"/>
      <c r="R378" s="90"/>
      <c r="S378" s="90"/>
      <c r="T378" s="91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T378" s="15" t="s">
        <v>199</v>
      </c>
      <c r="AU378" s="15" t="s">
        <v>94</v>
      </c>
    </row>
    <row r="379" s="13" customFormat="1">
      <c r="A379" s="13"/>
      <c r="B379" s="237"/>
      <c r="C379" s="238"/>
      <c r="D379" s="232" t="s">
        <v>260</v>
      </c>
      <c r="E379" s="239" t="s">
        <v>1</v>
      </c>
      <c r="F379" s="240" t="s">
        <v>91</v>
      </c>
      <c r="G379" s="238"/>
      <c r="H379" s="241">
        <v>1</v>
      </c>
      <c r="I379" s="242"/>
      <c r="J379" s="238"/>
      <c r="K379" s="238"/>
      <c r="L379" s="243"/>
      <c r="M379" s="244"/>
      <c r="N379" s="245"/>
      <c r="O379" s="245"/>
      <c r="P379" s="245"/>
      <c r="Q379" s="245"/>
      <c r="R379" s="245"/>
      <c r="S379" s="245"/>
      <c r="T379" s="246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7" t="s">
        <v>260</v>
      </c>
      <c r="AU379" s="247" t="s">
        <v>94</v>
      </c>
      <c r="AV379" s="13" t="s">
        <v>94</v>
      </c>
      <c r="AW379" s="13" t="s">
        <v>38</v>
      </c>
      <c r="AX379" s="13" t="s">
        <v>91</v>
      </c>
      <c r="AY379" s="247" t="s">
        <v>192</v>
      </c>
    </row>
    <row r="380" s="2" customFormat="1" ht="16.5" customHeight="1">
      <c r="A380" s="37"/>
      <c r="B380" s="38"/>
      <c r="C380" s="254" t="s">
        <v>737</v>
      </c>
      <c r="D380" s="254" t="s">
        <v>331</v>
      </c>
      <c r="E380" s="255" t="s">
        <v>1153</v>
      </c>
      <c r="F380" s="256" t="s">
        <v>1154</v>
      </c>
      <c r="G380" s="257" t="s">
        <v>628</v>
      </c>
      <c r="H380" s="258">
        <v>1</v>
      </c>
      <c r="I380" s="259"/>
      <c r="J380" s="260">
        <f>ROUND(I380*H380,2)</f>
        <v>0</v>
      </c>
      <c r="K380" s="256" t="s">
        <v>364</v>
      </c>
      <c r="L380" s="261"/>
      <c r="M380" s="262" t="s">
        <v>1</v>
      </c>
      <c r="N380" s="263" t="s">
        <v>48</v>
      </c>
      <c r="O380" s="90"/>
      <c r="P380" s="228">
        <f>O380*H380</f>
        <v>0</v>
      </c>
      <c r="Q380" s="228">
        <v>0.0095999999999999992</v>
      </c>
      <c r="R380" s="228">
        <f>Q380*H380</f>
        <v>0.0095999999999999992</v>
      </c>
      <c r="S380" s="228">
        <v>0</v>
      </c>
      <c r="T380" s="229">
        <f>S380*H380</f>
        <v>0</v>
      </c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R380" s="230" t="s">
        <v>226</v>
      </c>
      <c r="AT380" s="230" t="s">
        <v>331</v>
      </c>
      <c r="AU380" s="230" t="s">
        <v>94</v>
      </c>
      <c r="AY380" s="15" t="s">
        <v>192</v>
      </c>
      <c r="BE380" s="231">
        <f>IF(N380="základní",J380,0)</f>
        <v>0</v>
      </c>
      <c r="BF380" s="231">
        <f>IF(N380="snížená",J380,0)</f>
        <v>0</v>
      </c>
      <c r="BG380" s="231">
        <f>IF(N380="zákl. přenesená",J380,0)</f>
        <v>0</v>
      </c>
      <c r="BH380" s="231">
        <f>IF(N380="sníž. přenesená",J380,0)</f>
        <v>0</v>
      </c>
      <c r="BI380" s="231">
        <f>IF(N380="nulová",J380,0)</f>
        <v>0</v>
      </c>
      <c r="BJ380" s="15" t="s">
        <v>91</v>
      </c>
      <c r="BK380" s="231">
        <f>ROUND(I380*H380,2)</f>
        <v>0</v>
      </c>
      <c r="BL380" s="15" t="s">
        <v>209</v>
      </c>
      <c r="BM380" s="230" t="s">
        <v>1155</v>
      </c>
    </row>
    <row r="381" s="2" customFormat="1">
      <c r="A381" s="37"/>
      <c r="B381" s="38"/>
      <c r="C381" s="39"/>
      <c r="D381" s="232" t="s">
        <v>199</v>
      </c>
      <c r="E381" s="39"/>
      <c r="F381" s="233" t="s">
        <v>1154</v>
      </c>
      <c r="G381" s="39"/>
      <c r="H381" s="39"/>
      <c r="I381" s="234"/>
      <c r="J381" s="39"/>
      <c r="K381" s="39"/>
      <c r="L381" s="43"/>
      <c r="M381" s="235"/>
      <c r="N381" s="236"/>
      <c r="O381" s="90"/>
      <c r="P381" s="90"/>
      <c r="Q381" s="90"/>
      <c r="R381" s="90"/>
      <c r="S381" s="90"/>
      <c r="T381" s="91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T381" s="15" t="s">
        <v>199</v>
      </c>
      <c r="AU381" s="15" t="s">
        <v>94</v>
      </c>
    </row>
    <row r="382" s="2" customFormat="1" ht="24.15" customHeight="1">
      <c r="A382" s="37"/>
      <c r="B382" s="38"/>
      <c r="C382" s="254" t="s">
        <v>741</v>
      </c>
      <c r="D382" s="254" t="s">
        <v>331</v>
      </c>
      <c r="E382" s="255" t="s">
        <v>959</v>
      </c>
      <c r="F382" s="256" t="s">
        <v>960</v>
      </c>
      <c r="G382" s="257" t="s">
        <v>628</v>
      </c>
      <c r="H382" s="258">
        <v>1</v>
      </c>
      <c r="I382" s="259"/>
      <c r="J382" s="260">
        <f>ROUND(I382*H382,2)</f>
        <v>0</v>
      </c>
      <c r="K382" s="256" t="s">
        <v>364</v>
      </c>
      <c r="L382" s="261"/>
      <c r="M382" s="262" t="s">
        <v>1</v>
      </c>
      <c r="N382" s="263" t="s">
        <v>48</v>
      </c>
      <c r="O382" s="90"/>
      <c r="P382" s="228">
        <f>O382*H382</f>
        <v>0</v>
      </c>
      <c r="Q382" s="228">
        <v>0.0095999999999999992</v>
      </c>
      <c r="R382" s="228">
        <f>Q382*H382</f>
        <v>0.0095999999999999992</v>
      </c>
      <c r="S382" s="228">
        <v>0</v>
      </c>
      <c r="T382" s="229">
        <f>S382*H382</f>
        <v>0</v>
      </c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R382" s="230" t="s">
        <v>226</v>
      </c>
      <c r="AT382" s="230" t="s">
        <v>331</v>
      </c>
      <c r="AU382" s="230" t="s">
        <v>94</v>
      </c>
      <c r="AY382" s="15" t="s">
        <v>192</v>
      </c>
      <c r="BE382" s="231">
        <f>IF(N382="základní",J382,0)</f>
        <v>0</v>
      </c>
      <c r="BF382" s="231">
        <f>IF(N382="snížená",J382,0)</f>
        <v>0</v>
      </c>
      <c r="BG382" s="231">
        <f>IF(N382="zákl. přenesená",J382,0)</f>
        <v>0</v>
      </c>
      <c r="BH382" s="231">
        <f>IF(N382="sníž. přenesená",J382,0)</f>
        <v>0</v>
      </c>
      <c r="BI382" s="231">
        <f>IF(N382="nulová",J382,0)</f>
        <v>0</v>
      </c>
      <c r="BJ382" s="15" t="s">
        <v>91</v>
      </c>
      <c r="BK382" s="231">
        <f>ROUND(I382*H382,2)</f>
        <v>0</v>
      </c>
      <c r="BL382" s="15" t="s">
        <v>209</v>
      </c>
      <c r="BM382" s="230" t="s">
        <v>1361</v>
      </c>
    </row>
    <row r="383" s="2" customFormat="1">
      <c r="A383" s="37"/>
      <c r="B383" s="38"/>
      <c r="C383" s="39"/>
      <c r="D383" s="232" t="s">
        <v>199</v>
      </c>
      <c r="E383" s="39"/>
      <c r="F383" s="233" t="s">
        <v>960</v>
      </c>
      <c r="G383" s="39"/>
      <c r="H383" s="39"/>
      <c r="I383" s="234"/>
      <c r="J383" s="39"/>
      <c r="K383" s="39"/>
      <c r="L383" s="43"/>
      <c r="M383" s="235"/>
      <c r="N383" s="236"/>
      <c r="O383" s="90"/>
      <c r="P383" s="90"/>
      <c r="Q383" s="90"/>
      <c r="R383" s="90"/>
      <c r="S383" s="90"/>
      <c r="T383" s="91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T383" s="15" t="s">
        <v>199</v>
      </c>
      <c r="AU383" s="15" t="s">
        <v>94</v>
      </c>
    </row>
    <row r="384" s="2" customFormat="1" ht="24.15" customHeight="1">
      <c r="A384" s="37"/>
      <c r="B384" s="38"/>
      <c r="C384" s="254" t="s">
        <v>747</v>
      </c>
      <c r="D384" s="254" t="s">
        <v>331</v>
      </c>
      <c r="E384" s="255" t="s">
        <v>963</v>
      </c>
      <c r="F384" s="256" t="s">
        <v>964</v>
      </c>
      <c r="G384" s="257" t="s">
        <v>628</v>
      </c>
      <c r="H384" s="258">
        <v>1</v>
      </c>
      <c r="I384" s="259"/>
      <c r="J384" s="260">
        <f>ROUND(I384*H384,2)</f>
        <v>0</v>
      </c>
      <c r="K384" s="256" t="s">
        <v>364</v>
      </c>
      <c r="L384" s="261"/>
      <c r="M384" s="262" t="s">
        <v>1</v>
      </c>
      <c r="N384" s="263" t="s">
        <v>48</v>
      </c>
      <c r="O384" s="90"/>
      <c r="P384" s="228">
        <f>O384*H384</f>
        <v>0</v>
      </c>
      <c r="Q384" s="228">
        <v>0.0109</v>
      </c>
      <c r="R384" s="228">
        <f>Q384*H384</f>
        <v>0.0109</v>
      </c>
      <c r="S384" s="228">
        <v>0</v>
      </c>
      <c r="T384" s="229">
        <f>S384*H384</f>
        <v>0</v>
      </c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R384" s="230" t="s">
        <v>226</v>
      </c>
      <c r="AT384" s="230" t="s">
        <v>331</v>
      </c>
      <c r="AU384" s="230" t="s">
        <v>94</v>
      </c>
      <c r="AY384" s="15" t="s">
        <v>192</v>
      </c>
      <c r="BE384" s="231">
        <f>IF(N384="základní",J384,0)</f>
        <v>0</v>
      </c>
      <c r="BF384" s="231">
        <f>IF(N384="snížená",J384,0)</f>
        <v>0</v>
      </c>
      <c r="BG384" s="231">
        <f>IF(N384="zákl. přenesená",J384,0)</f>
        <v>0</v>
      </c>
      <c r="BH384" s="231">
        <f>IF(N384="sníž. přenesená",J384,0)</f>
        <v>0</v>
      </c>
      <c r="BI384" s="231">
        <f>IF(N384="nulová",J384,0)</f>
        <v>0</v>
      </c>
      <c r="BJ384" s="15" t="s">
        <v>91</v>
      </c>
      <c r="BK384" s="231">
        <f>ROUND(I384*H384,2)</f>
        <v>0</v>
      </c>
      <c r="BL384" s="15" t="s">
        <v>209</v>
      </c>
      <c r="BM384" s="230" t="s">
        <v>1362</v>
      </c>
    </row>
    <row r="385" s="2" customFormat="1">
      <c r="A385" s="37"/>
      <c r="B385" s="38"/>
      <c r="C385" s="39"/>
      <c r="D385" s="232" t="s">
        <v>199</v>
      </c>
      <c r="E385" s="39"/>
      <c r="F385" s="233" t="s">
        <v>964</v>
      </c>
      <c r="G385" s="39"/>
      <c r="H385" s="39"/>
      <c r="I385" s="234"/>
      <c r="J385" s="39"/>
      <c r="K385" s="39"/>
      <c r="L385" s="43"/>
      <c r="M385" s="235"/>
      <c r="N385" s="236"/>
      <c r="O385" s="90"/>
      <c r="P385" s="90"/>
      <c r="Q385" s="90"/>
      <c r="R385" s="90"/>
      <c r="S385" s="90"/>
      <c r="T385" s="91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T385" s="15" t="s">
        <v>199</v>
      </c>
      <c r="AU385" s="15" t="s">
        <v>94</v>
      </c>
    </row>
    <row r="386" s="13" customFormat="1">
      <c r="A386" s="13"/>
      <c r="B386" s="237"/>
      <c r="C386" s="238"/>
      <c r="D386" s="232" t="s">
        <v>260</v>
      </c>
      <c r="E386" s="239" t="s">
        <v>1</v>
      </c>
      <c r="F386" s="240" t="s">
        <v>91</v>
      </c>
      <c r="G386" s="238"/>
      <c r="H386" s="241">
        <v>1</v>
      </c>
      <c r="I386" s="242"/>
      <c r="J386" s="238"/>
      <c r="K386" s="238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94</v>
      </c>
      <c r="AV386" s="13" t="s">
        <v>94</v>
      </c>
      <c r="AW386" s="13" t="s">
        <v>38</v>
      </c>
      <c r="AX386" s="13" t="s">
        <v>91</v>
      </c>
      <c r="AY386" s="247" t="s">
        <v>192</v>
      </c>
    </row>
    <row r="387" s="2" customFormat="1" ht="24.15" customHeight="1">
      <c r="A387" s="37"/>
      <c r="B387" s="38"/>
      <c r="C387" s="219" t="s">
        <v>751</v>
      </c>
      <c r="D387" s="219" t="s">
        <v>193</v>
      </c>
      <c r="E387" s="220" t="s">
        <v>1000</v>
      </c>
      <c r="F387" s="221" t="s">
        <v>1001</v>
      </c>
      <c r="G387" s="222" t="s">
        <v>628</v>
      </c>
      <c r="H387" s="223">
        <v>2</v>
      </c>
      <c r="I387" s="224"/>
      <c r="J387" s="225">
        <f>ROUND(I387*H387,2)</f>
        <v>0</v>
      </c>
      <c r="K387" s="221" t="s">
        <v>266</v>
      </c>
      <c r="L387" s="43"/>
      <c r="M387" s="226" t="s">
        <v>1</v>
      </c>
      <c r="N387" s="227" t="s">
        <v>48</v>
      </c>
      <c r="O387" s="90"/>
      <c r="P387" s="228">
        <f>O387*H387</f>
        <v>0</v>
      </c>
      <c r="Q387" s="228">
        <v>0.45937</v>
      </c>
      <c r="R387" s="228">
        <f>Q387*H387</f>
        <v>0.91874</v>
      </c>
      <c r="S387" s="228">
        <v>0</v>
      </c>
      <c r="T387" s="229">
        <f>S387*H387</f>
        <v>0</v>
      </c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R387" s="230" t="s">
        <v>209</v>
      </c>
      <c r="AT387" s="230" t="s">
        <v>193</v>
      </c>
      <c r="AU387" s="230" t="s">
        <v>94</v>
      </c>
      <c r="AY387" s="15" t="s">
        <v>192</v>
      </c>
      <c r="BE387" s="231">
        <f>IF(N387="základní",J387,0)</f>
        <v>0</v>
      </c>
      <c r="BF387" s="231">
        <f>IF(N387="snížená",J387,0)</f>
        <v>0</v>
      </c>
      <c r="BG387" s="231">
        <f>IF(N387="zákl. přenesená",J387,0)</f>
        <v>0</v>
      </c>
      <c r="BH387" s="231">
        <f>IF(N387="sníž. přenesená",J387,0)</f>
        <v>0</v>
      </c>
      <c r="BI387" s="231">
        <f>IF(N387="nulová",J387,0)</f>
        <v>0</v>
      </c>
      <c r="BJ387" s="15" t="s">
        <v>91</v>
      </c>
      <c r="BK387" s="231">
        <f>ROUND(I387*H387,2)</f>
        <v>0</v>
      </c>
      <c r="BL387" s="15" t="s">
        <v>209</v>
      </c>
      <c r="BM387" s="230" t="s">
        <v>1002</v>
      </c>
    </row>
    <row r="388" s="2" customFormat="1">
      <c r="A388" s="37"/>
      <c r="B388" s="38"/>
      <c r="C388" s="39"/>
      <c r="D388" s="232" t="s">
        <v>199</v>
      </c>
      <c r="E388" s="39"/>
      <c r="F388" s="233" t="s">
        <v>1003</v>
      </c>
      <c r="G388" s="39"/>
      <c r="H388" s="39"/>
      <c r="I388" s="234"/>
      <c r="J388" s="39"/>
      <c r="K388" s="39"/>
      <c r="L388" s="43"/>
      <c r="M388" s="235"/>
      <c r="N388" s="236"/>
      <c r="O388" s="90"/>
      <c r="P388" s="90"/>
      <c r="Q388" s="90"/>
      <c r="R388" s="90"/>
      <c r="S388" s="90"/>
      <c r="T388" s="91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T388" s="15" t="s">
        <v>199</v>
      </c>
      <c r="AU388" s="15" t="s">
        <v>94</v>
      </c>
    </row>
    <row r="389" s="2" customFormat="1">
      <c r="A389" s="37"/>
      <c r="B389" s="38"/>
      <c r="C389" s="39"/>
      <c r="D389" s="248" t="s">
        <v>268</v>
      </c>
      <c r="E389" s="39"/>
      <c r="F389" s="249" t="s">
        <v>1004</v>
      </c>
      <c r="G389" s="39"/>
      <c r="H389" s="39"/>
      <c r="I389" s="234"/>
      <c r="J389" s="39"/>
      <c r="K389" s="39"/>
      <c r="L389" s="43"/>
      <c r="M389" s="235"/>
      <c r="N389" s="236"/>
      <c r="O389" s="90"/>
      <c r="P389" s="90"/>
      <c r="Q389" s="90"/>
      <c r="R389" s="90"/>
      <c r="S389" s="90"/>
      <c r="T389" s="91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T389" s="15" t="s">
        <v>268</v>
      </c>
      <c r="AU389" s="15" t="s">
        <v>94</v>
      </c>
    </row>
    <row r="390" s="13" customFormat="1">
      <c r="A390" s="13"/>
      <c r="B390" s="237"/>
      <c r="C390" s="238"/>
      <c r="D390" s="232" t="s">
        <v>260</v>
      </c>
      <c r="E390" s="239" t="s">
        <v>1</v>
      </c>
      <c r="F390" s="240" t="s">
        <v>94</v>
      </c>
      <c r="G390" s="238"/>
      <c r="H390" s="241">
        <v>2</v>
      </c>
      <c r="I390" s="242"/>
      <c r="J390" s="238"/>
      <c r="K390" s="238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260</v>
      </c>
      <c r="AU390" s="247" t="s">
        <v>94</v>
      </c>
      <c r="AV390" s="13" t="s">
        <v>94</v>
      </c>
      <c r="AW390" s="13" t="s">
        <v>38</v>
      </c>
      <c r="AX390" s="13" t="s">
        <v>91</v>
      </c>
      <c r="AY390" s="247" t="s">
        <v>192</v>
      </c>
    </row>
    <row r="391" s="12" customFormat="1" ht="20.88" customHeight="1">
      <c r="A391" s="12"/>
      <c r="B391" s="203"/>
      <c r="C391" s="204"/>
      <c r="D391" s="205" t="s">
        <v>82</v>
      </c>
      <c r="E391" s="217" t="s">
        <v>868</v>
      </c>
      <c r="F391" s="217" t="s">
        <v>1005</v>
      </c>
      <c r="G391" s="204"/>
      <c r="H391" s="204"/>
      <c r="I391" s="207"/>
      <c r="J391" s="218">
        <f>BK391</f>
        <v>0</v>
      </c>
      <c r="K391" s="204"/>
      <c r="L391" s="209"/>
      <c r="M391" s="210"/>
      <c r="N391" s="211"/>
      <c r="O391" s="211"/>
      <c r="P391" s="212">
        <f>SUM(P392:P423)</f>
        <v>0</v>
      </c>
      <c r="Q391" s="211"/>
      <c r="R391" s="212">
        <f>SUM(R392:R423)</f>
        <v>0</v>
      </c>
      <c r="S391" s="211"/>
      <c r="T391" s="213">
        <f>SUM(T392:T423)</f>
        <v>0</v>
      </c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R391" s="214" t="s">
        <v>91</v>
      </c>
      <c r="AT391" s="215" t="s">
        <v>82</v>
      </c>
      <c r="AU391" s="215" t="s">
        <v>94</v>
      </c>
      <c r="AY391" s="214" t="s">
        <v>192</v>
      </c>
      <c r="BK391" s="216">
        <f>SUM(BK392:BK423)</f>
        <v>0</v>
      </c>
    </row>
    <row r="392" s="2" customFormat="1" ht="21.75" customHeight="1">
      <c r="A392" s="37"/>
      <c r="B392" s="38"/>
      <c r="C392" s="219" t="s">
        <v>755</v>
      </c>
      <c r="D392" s="219" t="s">
        <v>193</v>
      </c>
      <c r="E392" s="220" t="s">
        <v>1007</v>
      </c>
      <c r="F392" s="221" t="s">
        <v>1008</v>
      </c>
      <c r="G392" s="222" t="s">
        <v>316</v>
      </c>
      <c r="H392" s="223">
        <v>4</v>
      </c>
      <c r="I392" s="224"/>
      <c r="J392" s="225">
        <f>ROUND(I392*H392,2)</f>
        <v>0</v>
      </c>
      <c r="K392" s="221" t="s">
        <v>266</v>
      </c>
      <c r="L392" s="43"/>
      <c r="M392" s="226" t="s">
        <v>1</v>
      </c>
      <c r="N392" s="227" t="s">
        <v>48</v>
      </c>
      <c r="O392" s="90"/>
      <c r="P392" s="228">
        <f>O392*H392</f>
        <v>0</v>
      </c>
      <c r="Q392" s="228">
        <v>0</v>
      </c>
      <c r="R392" s="228">
        <f>Q392*H392</f>
        <v>0</v>
      </c>
      <c r="S392" s="228">
        <v>0</v>
      </c>
      <c r="T392" s="229">
        <f>S392*H392</f>
        <v>0</v>
      </c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R392" s="230" t="s">
        <v>209</v>
      </c>
      <c r="AT392" s="230" t="s">
        <v>193</v>
      </c>
      <c r="AU392" s="230" t="s">
        <v>204</v>
      </c>
      <c r="AY392" s="15" t="s">
        <v>192</v>
      </c>
      <c r="BE392" s="231">
        <f>IF(N392="základní",J392,0)</f>
        <v>0</v>
      </c>
      <c r="BF392" s="231">
        <f>IF(N392="snížená",J392,0)</f>
        <v>0</v>
      </c>
      <c r="BG392" s="231">
        <f>IF(N392="zákl. přenesená",J392,0)</f>
        <v>0</v>
      </c>
      <c r="BH392" s="231">
        <f>IF(N392="sníž. přenesená",J392,0)</f>
        <v>0</v>
      </c>
      <c r="BI392" s="231">
        <f>IF(N392="nulová",J392,0)</f>
        <v>0</v>
      </c>
      <c r="BJ392" s="15" t="s">
        <v>91</v>
      </c>
      <c r="BK392" s="231">
        <f>ROUND(I392*H392,2)</f>
        <v>0</v>
      </c>
      <c r="BL392" s="15" t="s">
        <v>209</v>
      </c>
      <c r="BM392" s="230" t="s">
        <v>1009</v>
      </c>
    </row>
    <row r="393" s="2" customFormat="1">
      <c r="A393" s="37"/>
      <c r="B393" s="38"/>
      <c r="C393" s="39"/>
      <c r="D393" s="232" t="s">
        <v>199</v>
      </c>
      <c r="E393" s="39"/>
      <c r="F393" s="233" t="s">
        <v>1010</v>
      </c>
      <c r="G393" s="39"/>
      <c r="H393" s="39"/>
      <c r="I393" s="234"/>
      <c r="J393" s="39"/>
      <c r="K393" s="39"/>
      <c r="L393" s="43"/>
      <c r="M393" s="235"/>
      <c r="N393" s="236"/>
      <c r="O393" s="90"/>
      <c r="P393" s="90"/>
      <c r="Q393" s="90"/>
      <c r="R393" s="90"/>
      <c r="S393" s="90"/>
      <c r="T393" s="91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T393" s="15" t="s">
        <v>199</v>
      </c>
      <c r="AU393" s="15" t="s">
        <v>204</v>
      </c>
    </row>
    <row r="394" s="2" customFormat="1">
      <c r="A394" s="37"/>
      <c r="B394" s="38"/>
      <c r="C394" s="39"/>
      <c r="D394" s="248" t="s">
        <v>268</v>
      </c>
      <c r="E394" s="39"/>
      <c r="F394" s="249" t="s">
        <v>1011</v>
      </c>
      <c r="G394" s="39"/>
      <c r="H394" s="39"/>
      <c r="I394" s="234"/>
      <c r="J394" s="39"/>
      <c r="K394" s="39"/>
      <c r="L394" s="43"/>
      <c r="M394" s="235"/>
      <c r="N394" s="236"/>
      <c r="O394" s="90"/>
      <c r="P394" s="90"/>
      <c r="Q394" s="90"/>
      <c r="R394" s="90"/>
      <c r="S394" s="90"/>
      <c r="T394" s="91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T394" s="15" t="s">
        <v>268</v>
      </c>
      <c r="AU394" s="15" t="s">
        <v>204</v>
      </c>
    </row>
    <row r="395" s="13" customFormat="1">
      <c r="A395" s="13"/>
      <c r="B395" s="237"/>
      <c r="C395" s="238"/>
      <c r="D395" s="232" t="s">
        <v>260</v>
      </c>
      <c r="E395" s="239" t="s">
        <v>1</v>
      </c>
      <c r="F395" s="240" t="s">
        <v>209</v>
      </c>
      <c r="G395" s="238"/>
      <c r="H395" s="241">
        <v>4</v>
      </c>
      <c r="I395" s="242"/>
      <c r="J395" s="238"/>
      <c r="K395" s="238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204</v>
      </c>
      <c r="AV395" s="13" t="s">
        <v>94</v>
      </c>
      <c r="AW395" s="13" t="s">
        <v>38</v>
      </c>
      <c r="AX395" s="13" t="s">
        <v>83</v>
      </c>
      <c r="AY395" s="247" t="s">
        <v>192</v>
      </c>
    </row>
    <row r="396" s="2" customFormat="1" ht="24.15" customHeight="1">
      <c r="A396" s="37"/>
      <c r="B396" s="38"/>
      <c r="C396" s="219" t="s">
        <v>759</v>
      </c>
      <c r="D396" s="219" t="s">
        <v>193</v>
      </c>
      <c r="E396" s="220" t="s">
        <v>1013</v>
      </c>
      <c r="F396" s="221" t="s">
        <v>1014</v>
      </c>
      <c r="G396" s="222" t="s">
        <v>334</v>
      </c>
      <c r="H396" s="223">
        <v>12.880000000000001</v>
      </c>
      <c r="I396" s="224"/>
      <c r="J396" s="225">
        <f>ROUND(I396*H396,2)</f>
        <v>0</v>
      </c>
      <c r="K396" s="221" t="s">
        <v>266</v>
      </c>
      <c r="L396" s="43"/>
      <c r="M396" s="226" t="s">
        <v>1</v>
      </c>
      <c r="N396" s="227" t="s">
        <v>48</v>
      </c>
      <c r="O396" s="90"/>
      <c r="P396" s="228">
        <f>O396*H396</f>
        <v>0</v>
      </c>
      <c r="Q396" s="228">
        <v>0</v>
      </c>
      <c r="R396" s="228">
        <f>Q396*H396</f>
        <v>0</v>
      </c>
      <c r="S396" s="228">
        <v>0</v>
      </c>
      <c r="T396" s="229">
        <f>S396*H396</f>
        <v>0</v>
      </c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R396" s="230" t="s">
        <v>209</v>
      </c>
      <c r="AT396" s="230" t="s">
        <v>193</v>
      </c>
      <c r="AU396" s="230" t="s">
        <v>204</v>
      </c>
      <c r="AY396" s="15" t="s">
        <v>192</v>
      </c>
      <c r="BE396" s="231">
        <f>IF(N396="základní",J396,0)</f>
        <v>0</v>
      </c>
      <c r="BF396" s="231">
        <f>IF(N396="snížená",J396,0)</f>
        <v>0</v>
      </c>
      <c r="BG396" s="231">
        <f>IF(N396="zákl. přenesená",J396,0)</f>
        <v>0</v>
      </c>
      <c r="BH396" s="231">
        <f>IF(N396="sníž. přenesená",J396,0)</f>
        <v>0</v>
      </c>
      <c r="BI396" s="231">
        <f>IF(N396="nulová",J396,0)</f>
        <v>0</v>
      </c>
      <c r="BJ396" s="15" t="s">
        <v>91</v>
      </c>
      <c r="BK396" s="231">
        <f>ROUND(I396*H396,2)</f>
        <v>0</v>
      </c>
      <c r="BL396" s="15" t="s">
        <v>209</v>
      </c>
      <c r="BM396" s="230" t="s">
        <v>1015</v>
      </c>
    </row>
    <row r="397" s="2" customFormat="1">
      <c r="A397" s="37"/>
      <c r="B397" s="38"/>
      <c r="C397" s="39"/>
      <c r="D397" s="232" t="s">
        <v>199</v>
      </c>
      <c r="E397" s="39"/>
      <c r="F397" s="233" t="s">
        <v>1016</v>
      </c>
      <c r="G397" s="39"/>
      <c r="H397" s="39"/>
      <c r="I397" s="234"/>
      <c r="J397" s="39"/>
      <c r="K397" s="39"/>
      <c r="L397" s="43"/>
      <c r="M397" s="235"/>
      <c r="N397" s="236"/>
      <c r="O397" s="90"/>
      <c r="P397" s="90"/>
      <c r="Q397" s="90"/>
      <c r="R397" s="90"/>
      <c r="S397" s="90"/>
      <c r="T397" s="91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T397" s="15" t="s">
        <v>199</v>
      </c>
      <c r="AU397" s="15" t="s">
        <v>204</v>
      </c>
    </row>
    <row r="398" s="2" customFormat="1">
      <c r="A398" s="37"/>
      <c r="B398" s="38"/>
      <c r="C398" s="39"/>
      <c r="D398" s="248" t="s">
        <v>268</v>
      </c>
      <c r="E398" s="39"/>
      <c r="F398" s="249" t="s">
        <v>1017</v>
      </c>
      <c r="G398" s="39"/>
      <c r="H398" s="39"/>
      <c r="I398" s="234"/>
      <c r="J398" s="39"/>
      <c r="K398" s="39"/>
      <c r="L398" s="43"/>
      <c r="M398" s="235"/>
      <c r="N398" s="236"/>
      <c r="O398" s="90"/>
      <c r="P398" s="90"/>
      <c r="Q398" s="90"/>
      <c r="R398" s="90"/>
      <c r="S398" s="90"/>
      <c r="T398" s="91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T398" s="15" t="s">
        <v>268</v>
      </c>
      <c r="AU398" s="15" t="s">
        <v>204</v>
      </c>
    </row>
    <row r="399" s="13" customFormat="1">
      <c r="A399" s="13"/>
      <c r="B399" s="237"/>
      <c r="C399" s="238"/>
      <c r="D399" s="232" t="s">
        <v>260</v>
      </c>
      <c r="E399" s="239" t="s">
        <v>1</v>
      </c>
      <c r="F399" s="240" t="s">
        <v>1584</v>
      </c>
      <c r="G399" s="238"/>
      <c r="H399" s="241">
        <v>1.02</v>
      </c>
      <c r="I399" s="242"/>
      <c r="J399" s="238"/>
      <c r="K399" s="238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260</v>
      </c>
      <c r="AU399" s="247" t="s">
        <v>204</v>
      </c>
      <c r="AV399" s="13" t="s">
        <v>94</v>
      </c>
      <c r="AW399" s="13" t="s">
        <v>38</v>
      </c>
      <c r="AX399" s="13" t="s">
        <v>83</v>
      </c>
      <c r="AY399" s="247" t="s">
        <v>192</v>
      </c>
    </row>
    <row r="400" s="13" customFormat="1">
      <c r="A400" s="13"/>
      <c r="B400" s="237"/>
      <c r="C400" s="238"/>
      <c r="D400" s="232" t="s">
        <v>260</v>
      </c>
      <c r="E400" s="239" t="s">
        <v>1</v>
      </c>
      <c r="F400" s="240" t="s">
        <v>1585</v>
      </c>
      <c r="G400" s="238"/>
      <c r="H400" s="241">
        <v>0.34000000000000002</v>
      </c>
      <c r="I400" s="242"/>
      <c r="J400" s="238"/>
      <c r="K400" s="238"/>
      <c r="L400" s="243"/>
      <c r="M400" s="244"/>
      <c r="N400" s="245"/>
      <c r="O400" s="245"/>
      <c r="P400" s="245"/>
      <c r="Q400" s="245"/>
      <c r="R400" s="245"/>
      <c r="S400" s="245"/>
      <c r="T400" s="246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7" t="s">
        <v>260</v>
      </c>
      <c r="AU400" s="247" t="s">
        <v>204</v>
      </c>
      <c r="AV400" s="13" t="s">
        <v>94</v>
      </c>
      <c r="AW400" s="13" t="s">
        <v>38</v>
      </c>
      <c r="AX400" s="13" t="s">
        <v>83</v>
      </c>
      <c r="AY400" s="247" t="s">
        <v>192</v>
      </c>
    </row>
    <row r="401" s="13" customFormat="1">
      <c r="A401" s="13"/>
      <c r="B401" s="237"/>
      <c r="C401" s="238"/>
      <c r="D401" s="232" t="s">
        <v>260</v>
      </c>
      <c r="E401" s="239" t="s">
        <v>1</v>
      </c>
      <c r="F401" s="240" t="s">
        <v>1586</v>
      </c>
      <c r="G401" s="238"/>
      <c r="H401" s="241">
        <v>11.52</v>
      </c>
      <c r="I401" s="242"/>
      <c r="J401" s="238"/>
      <c r="K401" s="238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204</v>
      </c>
      <c r="AV401" s="13" t="s">
        <v>94</v>
      </c>
      <c r="AW401" s="13" t="s">
        <v>38</v>
      </c>
      <c r="AX401" s="13" t="s">
        <v>83</v>
      </c>
      <c r="AY401" s="247" t="s">
        <v>192</v>
      </c>
    </row>
    <row r="402" s="2" customFormat="1" ht="24.15" customHeight="1">
      <c r="A402" s="37"/>
      <c r="B402" s="38"/>
      <c r="C402" s="219" t="s">
        <v>765</v>
      </c>
      <c r="D402" s="219" t="s">
        <v>193</v>
      </c>
      <c r="E402" s="220" t="s">
        <v>1022</v>
      </c>
      <c r="F402" s="221" t="s">
        <v>1023</v>
      </c>
      <c r="G402" s="222" t="s">
        <v>334</v>
      </c>
      <c r="H402" s="223">
        <v>141.68000000000001</v>
      </c>
      <c r="I402" s="224"/>
      <c r="J402" s="225">
        <f>ROUND(I402*H402,2)</f>
        <v>0</v>
      </c>
      <c r="K402" s="221" t="s">
        <v>266</v>
      </c>
      <c r="L402" s="43"/>
      <c r="M402" s="226" t="s">
        <v>1</v>
      </c>
      <c r="N402" s="227" t="s">
        <v>48</v>
      </c>
      <c r="O402" s="90"/>
      <c r="P402" s="228">
        <f>O402*H402</f>
        <v>0</v>
      </c>
      <c r="Q402" s="228">
        <v>0</v>
      </c>
      <c r="R402" s="228">
        <f>Q402*H402</f>
        <v>0</v>
      </c>
      <c r="S402" s="228">
        <v>0</v>
      </c>
      <c r="T402" s="229">
        <f>S402*H402</f>
        <v>0</v>
      </c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R402" s="230" t="s">
        <v>209</v>
      </c>
      <c r="AT402" s="230" t="s">
        <v>193</v>
      </c>
      <c r="AU402" s="230" t="s">
        <v>204</v>
      </c>
      <c r="AY402" s="15" t="s">
        <v>192</v>
      </c>
      <c r="BE402" s="231">
        <f>IF(N402="základní",J402,0)</f>
        <v>0</v>
      </c>
      <c r="BF402" s="231">
        <f>IF(N402="snížená",J402,0)</f>
        <v>0</v>
      </c>
      <c r="BG402" s="231">
        <f>IF(N402="zákl. přenesená",J402,0)</f>
        <v>0</v>
      </c>
      <c r="BH402" s="231">
        <f>IF(N402="sníž. přenesená",J402,0)</f>
        <v>0</v>
      </c>
      <c r="BI402" s="231">
        <f>IF(N402="nulová",J402,0)</f>
        <v>0</v>
      </c>
      <c r="BJ402" s="15" t="s">
        <v>91</v>
      </c>
      <c r="BK402" s="231">
        <f>ROUND(I402*H402,2)</f>
        <v>0</v>
      </c>
      <c r="BL402" s="15" t="s">
        <v>209</v>
      </c>
      <c r="BM402" s="230" t="s">
        <v>1024</v>
      </c>
    </row>
    <row r="403" s="2" customFormat="1">
      <c r="A403" s="37"/>
      <c r="B403" s="38"/>
      <c r="C403" s="39"/>
      <c r="D403" s="232" t="s">
        <v>199</v>
      </c>
      <c r="E403" s="39"/>
      <c r="F403" s="233" t="s">
        <v>1023</v>
      </c>
      <c r="G403" s="39"/>
      <c r="H403" s="39"/>
      <c r="I403" s="234"/>
      <c r="J403" s="39"/>
      <c r="K403" s="39"/>
      <c r="L403" s="43"/>
      <c r="M403" s="235"/>
      <c r="N403" s="236"/>
      <c r="O403" s="90"/>
      <c r="P403" s="90"/>
      <c r="Q403" s="90"/>
      <c r="R403" s="90"/>
      <c r="S403" s="90"/>
      <c r="T403" s="91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T403" s="15" t="s">
        <v>199</v>
      </c>
      <c r="AU403" s="15" t="s">
        <v>204</v>
      </c>
    </row>
    <row r="404" s="2" customFormat="1">
      <c r="A404" s="37"/>
      <c r="B404" s="38"/>
      <c r="C404" s="39"/>
      <c r="D404" s="248" t="s">
        <v>268</v>
      </c>
      <c r="E404" s="39"/>
      <c r="F404" s="249" t="s">
        <v>1025</v>
      </c>
      <c r="G404" s="39"/>
      <c r="H404" s="39"/>
      <c r="I404" s="234"/>
      <c r="J404" s="39"/>
      <c r="K404" s="39"/>
      <c r="L404" s="43"/>
      <c r="M404" s="235"/>
      <c r="N404" s="236"/>
      <c r="O404" s="90"/>
      <c r="P404" s="90"/>
      <c r="Q404" s="90"/>
      <c r="R404" s="90"/>
      <c r="S404" s="90"/>
      <c r="T404" s="91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T404" s="15" t="s">
        <v>268</v>
      </c>
      <c r="AU404" s="15" t="s">
        <v>204</v>
      </c>
    </row>
    <row r="405" s="13" customFormat="1">
      <c r="A405" s="13"/>
      <c r="B405" s="237"/>
      <c r="C405" s="238"/>
      <c r="D405" s="232" t="s">
        <v>260</v>
      </c>
      <c r="E405" s="239" t="s">
        <v>1</v>
      </c>
      <c r="F405" s="240" t="s">
        <v>1587</v>
      </c>
      <c r="G405" s="238"/>
      <c r="H405" s="241">
        <v>11.220000000000001</v>
      </c>
      <c r="I405" s="242"/>
      <c r="J405" s="238"/>
      <c r="K405" s="238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204</v>
      </c>
      <c r="AV405" s="13" t="s">
        <v>94</v>
      </c>
      <c r="AW405" s="13" t="s">
        <v>38</v>
      </c>
      <c r="AX405" s="13" t="s">
        <v>83</v>
      </c>
      <c r="AY405" s="247" t="s">
        <v>192</v>
      </c>
    </row>
    <row r="406" s="13" customFormat="1">
      <c r="A406" s="13"/>
      <c r="B406" s="237"/>
      <c r="C406" s="238"/>
      <c r="D406" s="232" t="s">
        <v>260</v>
      </c>
      <c r="E406" s="239" t="s">
        <v>1</v>
      </c>
      <c r="F406" s="240" t="s">
        <v>1588</v>
      </c>
      <c r="G406" s="238"/>
      <c r="H406" s="241">
        <v>3.7400000000000002</v>
      </c>
      <c r="I406" s="242"/>
      <c r="J406" s="238"/>
      <c r="K406" s="238"/>
      <c r="L406" s="243"/>
      <c r="M406" s="244"/>
      <c r="N406" s="245"/>
      <c r="O406" s="245"/>
      <c r="P406" s="245"/>
      <c r="Q406" s="245"/>
      <c r="R406" s="245"/>
      <c r="S406" s="245"/>
      <c r="T406" s="246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7" t="s">
        <v>260</v>
      </c>
      <c r="AU406" s="247" t="s">
        <v>204</v>
      </c>
      <c r="AV406" s="13" t="s">
        <v>94</v>
      </c>
      <c r="AW406" s="13" t="s">
        <v>38</v>
      </c>
      <c r="AX406" s="13" t="s">
        <v>83</v>
      </c>
      <c r="AY406" s="247" t="s">
        <v>192</v>
      </c>
    </row>
    <row r="407" s="13" customFormat="1">
      <c r="A407" s="13"/>
      <c r="B407" s="237"/>
      <c r="C407" s="238"/>
      <c r="D407" s="232" t="s">
        <v>260</v>
      </c>
      <c r="E407" s="239" t="s">
        <v>1</v>
      </c>
      <c r="F407" s="240" t="s">
        <v>1589</v>
      </c>
      <c r="G407" s="238"/>
      <c r="H407" s="241">
        <v>126.72</v>
      </c>
      <c r="I407" s="242"/>
      <c r="J407" s="238"/>
      <c r="K407" s="238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204</v>
      </c>
      <c r="AV407" s="13" t="s">
        <v>94</v>
      </c>
      <c r="AW407" s="13" t="s">
        <v>38</v>
      </c>
      <c r="AX407" s="13" t="s">
        <v>83</v>
      </c>
      <c r="AY407" s="247" t="s">
        <v>192</v>
      </c>
    </row>
    <row r="408" s="2" customFormat="1" ht="24.15" customHeight="1">
      <c r="A408" s="37"/>
      <c r="B408" s="38"/>
      <c r="C408" s="219" t="s">
        <v>769</v>
      </c>
      <c r="D408" s="219" t="s">
        <v>193</v>
      </c>
      <c r="E408" s="220" t="s">
        <v>1028</v>
      </c>
      <c r="F408" s="221" t="s">
        <v>1029</v>
      </c>
      <c r="G408" s="222" t="s">
        <v>334</v>
      </c>
      <c r="H408" s="223">
        <v>12.880000000000001</v>
      </c>
      <c r="I408" s="224"/>
      <c r="J408" s="225">
        <f>ROUND(I408*H408,2)</f>
        <v>0</v>
      </c>
      <c r="K408" s="221" t="s">
        <v>266</v>
      </c>
      <c r="L408" s="43"/>
      <c r="M408" s="226" t="s">
        <v>1</v>
      </c>
      <c r="N408" s="227" t="s">
        <v>48</v>
      </c>
      <c r="O408" s="90"/>
      <c r="P408" s="228">
        <f>O408*H408</f>
        <v>0</v>
      </c>
      <c r="Q408" s="228">
        <v>0</v>
      </c>
      <c r="R408" s="228">
        <f>Q408*H408</f>
        <v>0</v>
      </c>
      <c r="S408" s="228">
        <v>0</v>
      </c>
      <c r="T408" s="229">
        <f>S408*H408</f>
        <v>0</v>
      </c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R408" s="230" t="s">
        <v>209</v>
      </c>
      <c r="AT408" s="230" t="s">
        <v>193</v>
      </c>
      <c r="AU408" s="230" t="s">
        <v>204</v>
      </c>
      <c r="AY408" s="15" t="s">
        <v>192</v>
      </c>
      <c r="BE408" s="231">
        <f>IF(N408="základní",J408,0)</f>
        <v>0</v>
      </c>
      <c r="BF408" s="231">
        <f>IF(N408="snížená",J408,0)</f>
        <v>0</v>
      </c>
      <c r="BG408" s="231">
        <f>IF(N408="zákl. přenesená",J408,0)</f>
        <v>0</v>
      </c>
      <c r="BH408" s="231">
        <f>IF(N408="sníž. přenesená",J408,0)</f>
        <v>0</v>
      </c>
      <c r="BI408" s="231">
        <f>IF(N408="nulová",J408,0)</f>
        <v>0</v>
      </c>
      <c r="BJ408" s="15" t="s">
        <v>91</v>
      </c>
      <c r="BK408" s="231">
        <f>ROUND(I408*H408,2)</f>
        <v>0</v>
      </c>
      <c r="BL408" s="15" t="s">
        <v>209</v>
      </c>
      <c r="BM408" s="230" t="s">
        <v>1030</v>
      </c>
    </row>
    <row r="409" s="2" customFormat="1">
      <c r="A409" s="37"/>
      <c r="B409" s="38"/>
      <c r="C409" s="39"/>
      <c r="D409" s="232" t="s">
        <v>199</v>
      </c>
      <c r="E409" s="39"/>
      <c r="F409" s="233" t="s">
        <v>1031</v>
      </c>
      <c r="G409" s="39"/>
      <c r="H409" s="39"/>
      <c r="I409" s="234"/>
      <c r="J409" s="39"/>
      <c r="K409" s="39"/>
      <c r="L409" s="43"/>
      <c r="M409" s="235"/>
      <c r="N409" s="236"/>
      <c r="O409" s="90"/>
      <c r="P409" s="90"/>
      <c r="Q409" s="90"/>
      <c r="R409" s="90"/>
      <c r="S409" s="90"/>
      <c r="T409" s="91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T409" s="15" t="s">
        <v>199</v>
      </c>
      <c r="AU409" s="15" t="s">
        <v>204</v>
      </c>
    </row>
    <row r="410" s="2" customFormat="1">
      <c r="A410" s="37"/>
      <c r="B410" s="38"/>
      <c r="C410" s="39"/>
      <c r="D410" s="248" t="s">
        <v>268</v>
      </c>
      <c r="E410" s="39"/>
      <c r="F410" s="249" t="s">
        <v>1032</v>
      </c>
      <c r="G410" s="39"/>
      <c r="H410" s="39"/>
      <c r="I410" s="234"/>
      <c r="J410" s="39"/>
      <c r="K410" s="39"/>
      <c r="L410" s="43"/>
      <c r="M410" s="235"/>
      <c r="N410" s="236"/>
      <c r="O410" s="90"/>
      <c r="P410" s="90"/>
      <c r="Q410" s="90"/>
      <c r="R410" s="90"/>
      <c r="S410" s="90"/>
      <c r="T410" s="91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T410" s="15" t="s">
        <v>268</v>
      </c>
      <c r="AU410" s="15" t="s">
        <v>204</v>
      </c>
    </row>
    <row r="411" s="13" customFormat="1">
      <c r="A411" s="13"/>
      <c r="B411" s="237"/>
      <c r="C411" s="238"/>
      <c r="D411" s="232" t="s">
        <v>260</v>
      </c>
      <c r="E411" s="239" t="s">
        <v>1</v>
      </c>
      <c r="F411" s="240" t="s">
        <v>1584</v>
      </c>
      <c r="G411" s="238"/>
      <c r="H411" s="241">
        <v>1.02</v>
      </c>
      <c r="I411" s="242"/>
      <c r="J411" s="238"/>
      <c r="K411" s="238"/>
      <c r="L411" s="243"/>
      <c r="M411" s="244"/>
      <c r="N411" s="245"/>
      <c r="O411" s="245"/>
      <c r="P411" s="245"/>
      <c r="Q411" s="245"/>
      <c r="R411" s="245"/>
      <c r="S411" s="245"/>
      <c r="T411" s="24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7" t="s">
        <v>260</v>
      </c>
      <c r="AU411" s="247" t="s">
        <v>204</v>
      </c>
      <c r="AV411" s="13" t="s">
        <v>94</v>
      </c>
      <c r="AW411" s="13" t="s">
        <v>38</v>
      </c>
      <c r="AX411" s="13" t="s">
        <v>83</v>
      </c>
      <c r="AY411" s="247" t="s">
        <v>192</v>
      </c>
    </row>
    <row r="412" s="13" customFormat="1">
      <c r="A412" s="13"/>
      <c r="B412" s="237"/>
      <c r="C412" s="238"/>
      <c r="D412" s="232" t="s">
        <v>260</v>
      </c>
      <c r="E412" s="239" t="s">
        <v>1</v>
      </c>
      <c r="F412" s="240" t="s">
        <v>1585</v>
      </c>
      <c r="G412" s="238"/>
      <c r="H412" s="241">
        <v>0.34000000000000002</v>
      </c>
      <c r="I412" s="242"/>
      <c r="J412" s="238"/>
      <c r="K412" s="238"/>
      <c r="L412" s="243"/>
      <c r="M412" s="244"/>
      <c r="N412" s="245"/>
      <c r="O412" s="245"/>
      <c r="P412" s="245"/>
      <c r="Q412" s="245"/>
      <c r="R412" s="245"/>
      <c r="S412" s="245"/>
      <c r="T412" s="24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7" t="s">
        <v>260</v>
      </c>
      <c r="AU412" s="247" t="s">
        <v>204</v>
      </c>
      <c r="AV412" s="13" t="s">
        <v>94</v>
      </c>
      <c r="AW412" s="13" t="s">
        <v>38</v>
      </c>
      <c r="AX412" s="13" t="s">
        <v>83</v>
      </c>
      <c r="AY412" s="247" t="s">
        <v>192</v>
      </c>
    </row>
    <row r="413" s="13" customFormat="1">
      <c r="A413" s="13"/>
      <c r="B413" s="237"/>
      <c r="C413" s="238"/>
      <c r="D413" s="232" t="s">
        <v>260</v>
      </c>
      <c r="E413" s="239" t="s">
        <v>1</v>
      </c>
      <c r="F413" s="240" t="s">
        <v>1586</v>
      </c>
      <c r="G413" s="238"/>
      <c r="H413" s="241">
        <v>11.52</v>
      </c>
      <c r="I413" s="242"/>
      <c r="J413" s="238"/>
      <c r="K413" s="238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204</v>
      </c>
      <c r="AV413" s="13" t="s">
        <v>94</v>
      </c>
      <c r="AW413" s="13" t="s">
        <v>38</v>
      </c>
      <c r="AX413" s="13" t="s">
        <v>83</v>
      </c>
      <c r="AY413" s="247" t="s">
        <v>192</v>
      </c>
    </row>
    <row r="414" s="2" customFormat="1" ht="33" customHeight="1">
      <c r="A414" s="37"/>
      <c r="B414" s="38"/>
      <c r="C414" s="219" t="s">
        <v>774</v>
      </c>
      <c r="D414" s="219" t="s">
        <v>193</v>
      </c>
      <c r="E414" s="220" t="s">
        <v>1035</v>
      </c>
      <c r="F414" s="221" t="s">
        <v>1036</v>
      </c>
      <c r="G414" s="222" t="s">
        <v>334</v>
      </c>
      <c r="H414" s="223">
        <v>16.719999999999999</v>
      </c>
      <c r="I414" s="224"/>
      <c r="J414" s="225">
        <f>ROUND(I414*H414,2)</f>
        <v>0</v>
      </c>
      <c r="K414" s="221" t="s">
        <v>266</v>
      </c>
      <c r="L414" s="43"/>
      <c r="M414" s="226" t="s">
        <v>1</v>
      </c>
      <c r="N414" s="227" t="s">
        <v>48</v>
      </c>
      <c r="O414" s="90"/>
      <c r="P414" s="228">
        <f>O414*H414</f>
        <v>0</v>
      </c>
      <c r="Q414" s="228">
        <v>0</v>
      </c>
      <c r="R414" s="228">
        <f>Q414*H414</f>
        <v>0</v>
      </c>
      <c r="S414" s="228">
        <v>0</v>
      </c>
      <c r="T414" s="229">
        <f>S414*H414</f>
        <v>0</v>
      </c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R414" s="230" t="s">
        <v>209</v>
      </c>
      <c r="AT414" s="230" t="s">
        <v>193</v>
      </c>
      <c r="AU414" s="230" t="s">
        <v>204</v>
      </c>
      <c r="AY414" s="15" t="s">
        <v>192</v>
      </c>
      <c r="BE414" s="231">
        <f>IF(N414="základní",J414,0)</f>
        <v>0</v>
      </c>
      <c r="BF414" s="231">
        <f>IF(N414="snížená",J414,0)</f>
        <v>0</v>
      </c>
      <c r="BG414" s="231">
        <f>IF(N414="zákl. přenesená",J414,0)</f>
        <v>0</v>
      </c>
      <c r="BH414" s="231">
        <f>IF(N414="sníž. přenesená",J414,0)</f>
        <v>0</v>
      </c>
      <c r="BI414" s="231">
        <f>IF(N414="nulová",J414,0)</f>
        <v>0</v>
      </c>
      <c r="BJ414" s="15" t="s">
        <v>91</v>
      </c>
      <c r="BK414" s="231">
        <f>ROUND(I414*H414,2)</f>
        <v>0</v>
      </c>
      <c r="BL414" s="15" t="s">
        <v>209</v>
      </c>
      <c r="BM414" s="230" t="s">
        <v>1037</v>
      </c>
    </row>
    <row r="415" s="2" customFormat="1">
      <c r="A415" s="37"/>
      <c r="B415" s="38"/>
      <c r="C415" s="39"/>
      <c r="D415" s="232" t="s">
        <v>199</v>
      </c>
      <c r="E415" s="39"/>
      <c r="F415" s="233" t="s">
        <v>1038</v>
      </c>
      <c r="G415" s="39"/>
      <c r="H415" s="39"/>
      <c r="I415" s="234"/>
      <c r="J415" s="39"/>
      <c r="K415" s="39"/>
      <c r="L415" s="43"/>
      <c r="M415" s="235"/>
      <c r="N415" s="236"/>
      <c r="O415" s="90"/>
      <c r="P415" s="90"/>
      <c r="Q415" s="90"/>
      <c r="R415" s="90"/>
      <c r="S415" s="90"/>
      <c r="T415" s="91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T415" s="15" t="s">
        <v>199</v>
      </c>
      <c r="AU415" s="15" t="s">
        <v>204</v>
      </c>
    </row>
    <row r="416" s="2" customFormat="1">
      <c r="A416" s="37"/>
      <c r="B416" s="38"/>
      <c r="C416" s="39"/>
      <c r="D416" s="248" t="s">
        <v>268</v>
      </c>
      <c r="E416" s="39"/>
      <c r="F416" s="249" t="s">
        <v>1039</v>
      </c>
      <c r="G416" s="39"/>
      <c r="H416" s="39"/>
      <c r="I416" s="234"/>
      <c r="J416" s="39"/>
      <c r="K416" s="39"/>
      <c r="L416" s="43"/>
      <c r="M416" s="235"/>
      <c r="N416" s="236"/>
      <c r="O416" s="90"/>
      <c r="P416" s="90"/>
      <c r="Q416" s="90"/>
      <c r="R416" s="90"/>
      <c r="S416" s="90"/>
      <c r="T416" s="91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T416" s="15" t="s">
        <v>268</v>
      </c>
      <c r="AU416" s="15" t="s">
        <v>204</v>
      </c>
    </row>
    <row r="417" s="13" customFormat="1">
      <c r="A417" s="13"/>
      <c r="B417" s="237"/>
      <c r="C417" s="238"/>
      <c r="D417" s="232" t="s">
        <v>260</v>
      </c>
      <c r="E417" s="239" t="s">
        <v>1</v>
      </c>
      <c r="F417" s="240" t="s">
        <v>1584</v>
      </c>
      <c r="G417" s="238"/>
      <c r="H417" s="241">
        <v>1.02</v>
      </c>
      <c r="I417" s="242"/>
      <c r="J417" s="238"/>
      <c r="K417" s="238"/>
      <c r="L417" s="243"/>
      <c r="M417" s="244"/>
      <c r="N417" s="245"/>
      <c r="O417" s="245"/>
      <c r="P417" s="245"/>
      <c r="Q417" s="245"/>
      <c r="R417" s="245"/>
      <c r="S417" s="245"/>
      <c r="T417" s="246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7" t="s">
        <v>260</v>
      </c>
      <c r="AU417" s="247" t="s">
        <v>204</v>
      </c>
      <c r="AV417" s="13" t="s">
        <v>94</v>
      </c>
      <c r="AW417" s="13" t="s">
        <v>38</v>
      </c>
      <c r="AX417" s="13" t="s">
        <v>83</v>
      </c>
      <c r="AY417" s="247" t="s">
        <v>192</v>
      </c>
    </row>
    <row r="418" s="13" customFormat="1">
      <c r="A418" s="13"/>
      <c r="B418" s="237"/>
      <c r="C418" s="238"/>
      <c r="D418" s="232" t="s">
        <v>260</v>
      </c>
      <c r="E418" s="239" t="s">
        <v>1</v>
      </c>
      <c r="F418" s="240" t="s">
        <v>1585</v>
      </c>
      <c r="G418" s="238"/>
      <c r="H418" s="241">
        <v>0.34000000000000002</v>
      </c>
      <c r="I418" s="242"/>
      <c r="J418" s="238"/>
      <c r="K418" s="238"/>
      <c r="L418" s="243"/>
      <c r="M418" s="244"/>
      <c r="N418" s="245"/>
      <c r="O418" s="245"/>
      <c r="P418" s="245"/>
      <c r="Q418" s="245"/>
      <c r="R418" s="245"/>
      <c r="S418" s="245"/>
      <c r="T418" s="246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7" t="s">
        <v>260</v>
      </c>
      <c r="AU418" s="247" t="s">
        <v>204</v>
      </c>
      <c r="AV418" s="13" t="s">
        <v>94</v>
      </c>
      <c r="AW418" s="13" t="s">
        <v>38</v>
      </c>
      <c r="AX418" s="13" t="s">
        <v>83</v>
      </c>
      <c r="AY418" s="247" t="s">
        <v>192</v>
      </c>
    </row>
    <row r="419" s="13" customFormat="1">
      <c r="A419" s="13"/>
      <c r="B419" s="237"/>
      <c r="C419" s="238"/>
      <c r="D419" s="232" t="s">
        <v>260</v>
      </c>
      <c r="E419" s="239" t="s">
        <v>1</v>
      </c>
      <c r="F419" s="240" t="s">
        <v>1590</v>
      </c>
      <c r="G419" s="238"/>
      <c r="H419" s="241">
        <v>15.359999999999999</v>
      </c>
      <c r="I419" s="242"/>
      <c r="J419" s="238"/>
      <c r="K419" s="238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204</v>
      </c>
      <c r="AV419" s="13" t="s">
        <v>94</v>
      </c>
      <c r="AW419" s="13" t="s">
        <v>38</v>
      </c>
      <c r="AX419" s="13" t="s">
        <v>83</v>
      </c>
      <c r="AY419" s="247" t="s">
        <v>192</v>
      </c>
    </row>
    <row r="420" s="2" customFormat="1" ht="24.15" customHeight="1">
      <c r="A420" s="37"/>
      <c r="B420" s="38"/>
      <c r="C420" s="219" t="s">
        <v>778</v>
      </c>
      <c r="D420" s="219" t="s">
        <v>193</v>
      </c>
      <c r="E420" s="220" t="s">
        <v>1042</v>
      </c>
      <c r="F420" s="221" t="s">
        <v>1043</v>
      </c>
      <c r="G420" s="222" t="s">
        <v>334</v>
      </c>
      <c r="H420" s="223">
        <v>1</v>
      </c>
      <c r="I420" s="224"/>
      <c r="J420" s="225">
        <f>ROUND(I420*H420,2)</f>
        <v>0</v>
      </c>
      <c r="K420" s="221" t="s">
        <v>266</v>
      </c>
      <c r="L420" s="43"/>
      <c r="M420" s="226" t="s">
        <v>1</v>
      </c>
      <c r="N420" s="227" t="s">
        <v>48</v>
      </c>
      <c r="O420" s="90"/>
      <c r="P420" s="228">
        <f>O420*H420</f>
        <v>0</v>
      </c>
      <c r="Q420" s="228">
        <v>0</v>
      </c>
      <c r="R420" s="228">
        <f>Q420*H420</f>
        <v>0</v>
      </c>
      <c r="S420" s="228">
        <v>0</v>
      </c>
      <c r="T420" s="229">
        <f>S420*H420</f>
        <v>0</v>
      </c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R420" s="230" t="s">
        <v>209</v>
      </c>
      <c r="AT420" s="230" t="s">
        <v>193</v>
      </c>
      <c r="AU420" s="230" t="s">
        <v>204</v>
      </c>
      <c r="AY420" s="15" t="s">
        <v>192</v>
      </c>
      <c r="BE420" s="231">
        <f>IF(N420="základní",J420,0)</f>
        <v>0</v>
      </c>
      <c r="BF420" s="231">
        <f>IF(N420="snížená",J420,0)</f>
        <v>0</v>
      </c>
      <c r="BG420" s="231">
        <f>IF(N420="zákl. přenesená",J420,0)</f>
        <v>0</v>
      </c>
      <c r="BH420" s="231">
        <f>IF(N420="sníž. přenesená",J420,0)</f>
        <v>0</v>
      </c>
      <c r="BI420" s="231">
        <f>IF(N420="nulová",J420,0)</f>
        <v>0</v>
      </c>
      <c r="BJ420" s="15" t="s">
        <v>91</v>
      </c>
      <c r="BK420" s="231">
        <f>ROUND(I420*H420,2)</f>
        <v>0</v>
      </c>
      <c r="BL420" s="15" t="s">
        <v>209</v>
      </c>
      <c r="BM420" s="230" t="s">
        <v>1044</v>
      </c>
    </row>
    <row r="421" s="2" customFormat="1">
      <c r="A421" s="37"/>
      <c r="B421" s="38"/>
      <c r="C421" s="39"/>
      <c r="D421" s="232" t="s">
        <v>199</v>
      </c>
      <c r="E421" s="39"/>
      <c r="F421" s="233" t="s">
        <v>1045</v>
      </c>
      <c r="G421" s="39"/>
      <c r="H421" s="39"/>
      <c r="I421" s="234"/>
      <c r="J421" s="39"/>
      <c r="K421" s="39"/>
      <c r="L421" s="43"/>
      <c r="M421" s="235"/>
      <c r="N421" s="236"/>
      <c r="O421" s="90"/>
      <c r="P421" s="90"/>
      <c r="Q421" s="90"/>
      <c r="R421" s="90"/>
      <c r="S421" s="90"/>
      <c r="T421" s="91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T421" s="15" t="s">
        <v>199</v>
      </c>
      <c r="AU421" s="15" t="s">
        <v>204</v>
      </c>
    </row>
    <row r="422" s="2" customFormat="1">
      <c r="A422" s="37"/>
      <c r="B422" s="38"/>
      <c r="C422" s="39"/>
      <c r="D422" s="248" t="s">
        <v>268</v>
      </c>
      <c r="E422" s="39"/>
      <c r="F422" s="249" t="s">
        <v>1046</v>
      </c>
      <c r="G422" s="39"/>
      <c r="H422" s="39"/>
      <c r="I422" s="234"/>
      <c r="J422" s="39"/>
      <c r="K422" s="39"/>
      <c r="L422" s="43"/>
      <c r="M422" s="235"/>
      <c r="N422" s="236"/>
      <c r="O422" s="90"/>
      <c r="P422" s="90"/>
      <c r="Q422" s="90"/>
      <c r="R422" s="90"/>
      <c r="S422" s="90"/>
      <c r="T422" s="91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T422" s="15" t="s">
        <v>268</v>
      </c>
      <c r="AU422" s="15" t="s">
        <v>204</v>
      </c>
    </row>
    <row r="423" s="13" customFormat="1">
      <c r="A423" s="13"/>
      <c r="B423" s="237"/>
      <c r="C423" s="238"/>
      <c r="D423" s="232" t="s">
        <v>260</v>
      </c>
      <c r="E423" s="239" t="s">
        <v>1</v>
      </c>
      <c r="F423" s="240" t="s">
        <v>91</v>
      </c>
      <c r="G423" s="238"/>
      <c r="H423" s="241">
        <v>1</v>
      </c>
      <c r="I423" s="242"/>
      <c r="J423" s="238"/>
      <c r="K423" s="238"/>
      <c r="L423" s="243"/>
      <c r="M423" s="244"/>
      <c r="N423" s="245"/>
      <c r="O423" s="245"/>
      <c r="P423" s="245"/>
      <c r="Q423" s="245"/>
      <c r="R423" s="245"/>
      <c r="S423" s="245"/>
      <c r="T423" s="24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7" t="s">
        <v>260</v>
      </c>
      <c r="AU423" s="247" t="s">
        <v>204</v>
      </c>
      <c r="AV423" s="13" t="s">
        <v>94</v>
      </c>
      <c r="AW423" s="13" t="s">
        <v>38</v>
      </c>
      <c r="AX423" s="13" t="s">
        <v>91</v>
      </c>
      <c r="AY423" s="247" t="s">
        <v>192</v>
      </c>
    </row>
    <row r="424" s="12" customFormat="1" ht="22.8" customHeight="1">
      <c r="A424" s="12"/>
      <c r="B424" s="203"/>
      <c r="C424" s="204"/>
      <c r="D424" s="205" t="s">
        <v>82</v>
      </c>
      <c r="E424" s="217" t="s">
        <v>231</v>
      </c>
      <c r="F424" s="217" t="s">
        <v>1047</v>
      </c>
      <c r="G424" s="204"/>
      <c r="H424" s="204"/>
      <c r="I424" s="207"/>
      <c r="J424" s="218">
        <f>BK424</f>
        <v>0</v>
      </c>
      <c r="K424" s="204"/>
      <c r="L424" s="209"/>
      <c r="M424" s="210"/>
      <c r="N424" s="211"/>
      <c r="O424" s="211"/>
      <c r="P424" s="212">
        <f>SUM(P425:P440)</f>
        <v>0</v>
      </c>
      <c r="Q424" s="211"/>
      <c r="R424" s="212">
        <f>SUM(R425:R440)</f>
        <v>0.0044799999999999996</v>
      </c>
      <c r="S424" s="211"/>
      <c r="T424" s="213">
        <f>SUM(T425:T440)</f>
        <v>0.080000000000000002</v>
      </c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R424" s="214" t="s">
        <v>91</v>
      </c>
      <c r="AT424" s="215" t="s">
        <v>82</v>
      </c>
      <c r="AU424" s="215" t="s">
        <v>91</v>
      </c>
      <c r="AY424" s="214" t="s">
        <v>192</v>
      </c>
      <c r="BK424" s="216">
        <f>SUM(BK425:BK440)</f>
        <v>0</v>
      </c>
    </row>
    <row r="425" s="2" customFormat="1" ht="24.15" customHeight="1">
      <c r="A425" s="37"/>
      <c r="B425" s="38"/>
      <c r="C425" s="219" t="s">
        <v>783</v>
      </c>
      <c r="D425" s="219" t="s">
        <v>193</v>
      </c>
      <c r="E425" s="220" t="s">
        <v>1049</v>
      </c>
      <c r="F425" s="221" t="s">
        <v>1050</v>
      </c>
      <c r="G425" s="222" t="s">
        <v>316</v>
      </c>
      <c r="H425" s="223">
        <v>44.799999999999997</v>
      </c>
      <c r="I425" s="224"/>
      <c r="J425" s="225">
        <f>ROUND(I425*H425,2)</f>
        <v>0</v>
      </c>
      <c r="K425" s="221" t="s">
        <v>266</v>
      </c>
      <c r="L425" s="43"/>
      <c r="M425" s="226" t="s">
        <v>1</v>
      </c>
      <c r="N425" s="227" t="s">
        <v>48</v>
      </c>
      <c r="O425" s="90"/>
      <c r="P425" s="228">
        <f>O425*H425</f>
        <v>0</v>
      </c>
      <c r="Q425" s="228">
        <v>0.00010000000000000001</v>
      </c>
      <c r="R425" s="228">
        <f>Q425*H425</f>
        <v>0.0044799999999999996</v>
      </c>
      <c r="S425" s="228">
        <v>0</v>
      </c>
      <c r="T425" s="229">
        <f>S425*H425</f>
        <v>0</v>
      </c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R425" s="230" t="s">
        <v>209</v>
      </c>
      <c r="AT425" s="230" t="s">
        <v>193</v>
      </c>
      <c r="AU425" s="230" t="s">
        <v>94</v>
      </c>
      <c r="AY425" s="15" t="s">
        <v>192</v>
      </c>
      <c r="BE425" s="231">
        <f>IF(N425="základní",J425,0)</f>
        <v>0</v>
      </c>
      <c r="BF425" s="231">
        <f>IF(N425="snížená",J425,0)</f>
        <v>0</v>
      </c>
      <c r="BG425" s="231">
        <f>IF(N425="zákl. přenesená",J425,0)</f>
        <v>0</v>
      </c>
      <c r="BH425" s="231">
        <f>IF(N425="sníž. přenesená",J425,0)</f>
        <v>0</v>
      </c>
      <c r="BI425" s="231">
        <f>IF(N425="nulová",J425,0)</f>
        <v>0</v>
      </c>
      <c r="BJ425" s="15" t="s">
        <v>91</v>
      </c>
      <c r="BK425" s="231">
        <f>ROUND(I425*H425,2)</f>
        <v>0</v>
      </c>
      <c r="BL425" s="15" t="s">
        <v>209</v>
      </c>
      <c r="BM425" s="230" t="s">
        <v>1051</v>
      </c>
    </row>
    <row r="426" s="2" customFormat="1">
      <c r="A426" s="37"/>
      <c r="B426" s="38"/>
      <c r="C426" s="39"/>
      <c r="D426" s="232" t="s">
        <v>199</v>
      </c>
      <c r="E426" s="39"/>
      <c r="F426" s="233" t="s">
        <v>1052</v>
      </c>
      <c r="G426" s="39"/>
      <c r="H426" s="39"/>
      <c r="I426" s="234"/>
      <c r="J426" s="39"/>
      <c r="K426" s="39"/>
      <c r="L426" s="43"/>
      <c r="M426" s="235"/>
      <c r="N426" s="236"/>
      <c r="O426" s="90"/>
      <c r="P426" s="90"/>
      <c r="Q426" s="90"/>
      <c r="R426" s="90"/>
      <c r="S426" s="90"/>
      <c r="T426" s="91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T426" s="15" t="s">
        <v>199</v>
      </c>
      <c r="AU426" s="15" t="s">
        <v>94</v>
      </c>
    </row>
    <row r="427" s="2" customFormat="1">
      <c r="A427" s="37"/>
      <c r="B427" s="38"/>
      <c r="C427" s="39"/>
      <c r="D427" s="248" t="s">
        <v>268</v>
      </c>
      <c r="E427" s="39"/>
      <c r="F427" s="249" t="s">
        <v>1053</v>
      </c>
      <c r="G427" s="39"/>
      <c r="H427" s="39"/>
      <c r="I427" s="234"/>
      <c r="J427" s="39"/>
      <c r="K427" s="39"/>
      <c r="L427" s="43"/>
      <c r="M427" s="235"/>
      <c r="N427" s="236"/>
      <c r="O427" s="90"/>
      <c r="P427" s="90"/>
      <c r="Q427" s="90"/>
      <c r="R427" s="90"/>
      <c r="S427" s="90"/>
      <c r="T427" s="91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T427" s="15" t="s">
        <v>268</v>
      </c>
      <c r="AU427" s="15" t="s">
        <v>94</v>
      </c>
    </row>
    <row r="428" s="13" customFormat="1">
      <c r="A428" s="13"/>
      <c r="B428" s="237"/>
      <c r="C428" s="238"/>
      <c r="D428" s="232" t="s">
        <v>260</v>
      </c>
      <c r="E428" s="239" t="s">
        <v>1</v>
      </c>
      <c r="F428" s="240" t="s">
        <v>1591</v>
      </c>
      <c r="G428" s="238"/>
      <c r="H428" s="241">
        <v>44.799999999999997</v>
      </c>
      <c r="I428" s="242"/>
      <c r="J428" s="238"/>
      <c r="K428" s="238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260</v>
      </c>
      <c r="AU428" s="247" t="s">
        <v>94</v>
      </c>
      <c r="AV428" s="13" t="s">
        <v>94</v>
      </c>
      <c r="AW428" s="13" t="s">
        <v>38</v>
      </c>
      <c r="AX428" s="13" t="s">
        <v>91</v>
      </c>
      <c r="AY428" s="247" t="s">
        <v>192</v>
      </c>
    </row>
    <row r="429" s="2" customFormat="1" ht="24.15" customHeight="1">
      <c r="A429" s="37"/>
      <c r="B429" s="38"/>
      <c r="C429" s="219" t="s">
        <v>788</v>
      </c>
      <c r="D429" s="219" t="s">
        <v>193</v>
      </c>
      <c r="E429" s="220" t="s">
        <v>1056</v>
      </c>
      <c r="F429" s="221" t="s">
        <v>1057</v>
      </c>
      <c r="G429" s="222" t="s">
        <v>316</v>
      </c>
      <c r="H429" s="223">
        <v>44.799999999999997</v>
      </c>
      <c r="I429" s="224"/>
      <c r="J429" s="225">
        <f>ROUND(I429*H429,2)</f>
        <v>0</v>
      </c>
      <c r="K429" s="221" t="s">
        <v>266</v>
      </c>
      <c r="L429" s="43"/>
      <c r="M429" s="226" t="s">
        <v>1</v>
      </c>
      <c r="N429" s="227" t="s">
        <v>48</v>
      </c>
      <c r="O429" s="90"/>
      <c r="P429" s="228">
        <f>O429*H429</f>
        <v>0</v>
      </c>
      <c r="Q429" s="228">
        <v>0</v>
      </c>
      <c r="R429" s="228">
        <f>Q429*H429</f>
        <v>0</v>
      </c>
      <c r="S429" s="228">
        <v>0</v>
      </c>
      <c r="T429" s="229">
        <f>S429*H429</f>
        <v>0</v>
      </c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R429" s="230" t="s">
        <v>209</v>
      </c>
      <c r="AT429" s="230" t="s">
        <v>193</v>
      </c>
      <c r="AU429" s="230" t="s">
        <v>94</v>
      </c>
      <c r="AY429" s="15" t="s">
        <v>192</v>
      </c>
      <c r="BE429" s="231">
        <f>IF(N429="základní",J429,0)</f>
        <v>0</v>
      </c>
      <c r="BF429" s="231">
        <f>IF(N429="snížená",J429,0)</f>
        <v>0</v>
      </c>
      <c r="BG429" s="231">
        <f>IF(N429="zákl. přenesená",J429,0)</f>
        <v>0</v>
      </c>
      <c r="BH429" s="231">
        <f>IF(N429="sníž. přenesená",J429,0)</f>
        <v>0</v>
      </c>
      <c r="BI429" s="231">
        <f>IF(N429="nulová",J429,0)</f>
        <v>0</v>
      </c>
      <c r="BJ429" s="15" t="s">
        <v>91</v>
      </c>
      <c r="BK429" s="231">
        <f>ROUND(I429*H429,2)</f>
        <v>0</v>
      </c>
      <c r="BL429" s="15" t="s">
        <v>209</v>
      </c>
      <c r="BM429" s="230" t="s">
        <v>1058</v>
      </c>
    </row>
    <row r="430" s="2" customFormat="1">
      <c r="A430" s="37"/>
      <c r="B430" s="38"/>
      <c r="C430" s="39"/>
      <c r="D430" s="232" t="s">
        <v>199</v>
      </c>
      <c r="E430" s="39"/>
      <c r="F430" s="233" t="s">
        <v>1059</v>
      </c>
      <c r="G430" s="39"/>
      <c r="H430" s="39"/>
      <c r="I430" s="234"/>
      <c r="J430" s="39"/>
      <c r="K430" s="39"/>
      <c r="L430" s="43"/>
      <c r="M430" s="235"/>
      <c r="N430" s="236"/>
      <c r="O430" s="90"/>
      <c r="P430" s="90"/>
      <c r="Q430" s="90"/>
      <c r="R430" s="90"/>
      <c r="S430" s="90"/>
      <c r="T430" s="91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T430" s="15" t="s">
        <v>199</v>
      </c>
      <c r="AU430" s="15" t="s">
        <v>94</v>
      </c>
    </row>
    <row r="431" s="2" customFormat="1">
      <c r="A431" s="37"/>
      <c r="B431" s="38"/>
      <c r="C431" s="39"/>
      <c r="D431" s="248" t="s">
        <v>268</v>
      </c>
      <c r="E431" s="39"/>
      <c r="F431" s="249" t="s">
        <v>1060</v>
      </c>
      <c r="G431" s="39"/>
      <c r="H431" s="39"/>
      <c r="I431" s="234"/>
      <c r="J431" s="39"/>
      <c r="K431" s="39"/>
      <c r="L431" s="43"/>
      <c r="M431" s="235"/>
      <c r="N431" s="236"/>
      <c r="O431" s="90"/>
      <c r="P431" s="90"/>
      <c r="Q431" s="90"/>
      <c r="R431" s="90"/>
      <c r="S431" s="90"/>
      <c r="T431" s="91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T431" s="15" t="s">
        <v>268</v>
      </c>
      <c r="AU431" s="15" t="s">
        <v>94</v>
      </c>
    </row>
    <row r="432" s="13" customFormat="1">
      <c r="A432" s="13"/>
      <c r="B432" s="237"/>
      <c r="C432" s="238"/>
      <c r="D432" s="232" t="s">
        <v>260</v>
      </c>
      <c r="E432" s="239" t="s">
        <v>1</v>
      </c>
      <c r="F432" s="240" t="s">
        <v>1591</v>
      </c>
      <c r="G432" s="238"/>
      <c r="H432" s="241">
        <v>44.799999999999997</v>
      </c>
      <c r="I432" s="242"/>
      <c r="J432" s="238"/>
      <c r="K432" s="238"/>
      <c r="L432" s="243"/>
      <c r="M432" s="244"/>
      <c r="N432" s="245"/>
      <c r="O432" s="245"/>
      <c r="P432" s="245"/>
      <c r="Q432" s="245"/>
      <c r="R432" s="245"/>
      <c r="S432" s="245"/>
      <c r="T432" s="246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7" t="s">
        <v>260</v>
      </c>
      <c r="AU432" s="247" t="s">
        <v>94</v>
      </c>
      <c r="AV432" s="13" t="s">
        <v>94</v>
      </c>
      <c r="AW432" s="13" t="s">
        <v>38</v>
      </c>
      <c r="AX432" s="13" t="s">
        <v>91</v>
      </c>
      <c r="AY432" s="247" t="s">
        <v>192</v>
      </c>
    </row>
    <row r="433" s="2" customFormat="1" ht="16.5" customHeight="1">
      <c r="A433" s="37"/>
      <c r="B433" s="38"/>
      <c r="C433" s="219" t="s">
        <v>793</v>
      </c>
      <c r="D433" s="219" t="s">
        <v>193</v>
      </c>
      <c r="E433" s="220" t="s">
        <v>1062</v>
      </c>
      <c r="F433" s="221" t="s">
        <v>1063</v>
      </c>
      <c r="G433" s="222" t="s">
        <v>316</v>
      </c>
      <c r="H433" s="223">
        <v>4</v>
      </c>
      <c r="I433" s="224"/>
      <c r="J433" s="225">
        <f>ROUND(I433*H433,2)</f>
        <v>0</v>
      </c>
      <c r="K433" s="221" t="s">
        <v>266</v>
      </c>
      <c r="L433" s="43"/>
      <c r="M433" s="226" t="s">
        <v>1</v>
      </c>
      <c r="N433" s="227" t="s">
        <v>48</v>
      </c>
      <c r="O433" s="90"/>
      <c r="P433" s="228">
        <f>O433*H433</f>
        <v>0</v>
      </c>
      <c r="Q433" s="228">
        <v>0</v>
      </c>
      <c r="R433" s="228">
        <f>Q433*H433</f>
        <v>0</v>
      </c>
      <c r="S433" s="228">
        <v>0</v>
      </c>
      <c r="T433" s="229">
        <f>S433*H433</f>
        <v>0</v>
      </c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R433" s="230" t="s">
        <v>209</v>
      </c>
      <c r="AT433" s="230" t="s">
        <v>193</v>
      </c>
      <c r="AU433" s="230" t="s">
        <v>94</v>
      </c>
      <c r="AY433" s="15" t="s">
        <v>192</v>
      </c>
      <c r="BE433" s="231">
        <f>IF(N433="základní",J433,0)</f>
        <v>0</v>
      </c>
      <c r="BF433" s="231">
        <f>IF(N433="snížená",J433,0)</f>
        <v>0</v>
      </c>
      <c r="BG433" s="231">
        <f>IF(N433="zákl. přenesená",J433,0)</f>
        <v>0</v>
      </c>
      <c r="BH433" s="231">
        <f>IF(N433="sníž. přenesená",J433,0)</f>
        <v>0</v>
      </c>
      <c r="BI433" s="231">
        <f>IF(N433="nulová",J433,0)</f>
        <v>0</v>
      </c>
      <c r="BJ433" s="15" t="s">
        <v>91</v>
      </c>
      <c r="BK433" s="231">
        <f>ROUND(I433*H433,2)</f>
        <v>0</v>
      </c>
      <c r="BL433" s="15" t="s">
        <v>209</v>
      </c>
      <c r="BM433" s="230" t="s">
        <v>1064</v>
      </c>
    </row>
    <row r="434" s="2" customFormat="1">
      <c r="A434" s="37"/>
      <c r="B434" s="38"/>
      <c r="C434" s="39"/>
      <c r="D434" s="232" t="s">
        <v>199</v>
      </c>
      <c r="E434" s="39"/>
      <c r="F434" s="233" t="s">
        <v>1065</v>
      </c>
      <c r="G434" s="39"/>
      <c r="H434" s="39"/>
      <c r="I434" s="234"/>
      <c r="J434" s="39"/>
      <c r="K434" s="39"/>
      <c r="L434" s="43"/>
      <c r="M434" s="235"/>
      <c r="N434" s="236"/>
      <c r="O434" s="90"/>
      <c r="P434" s="90"/>
      <c r="Q434" s="90"/>
      <c r="R434" s="90"/>
      <c r="S434" s="90"/>
      <c r="T434" s="91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T434" s="15" t="s">
        <v>199</v>
      </c>
      <c r="AU434" s="15" t="s">
        <v>94</v>
      </c>
    </row>
    <row r="435" s="2" customFormat="1">
      <c r="A435" s="37"/>
      <c r="B435" s="38"/>
      <c r="C435" s="39"/>
      <c r="D435" s="248" t="s">
        <v>268</v>
      </c>
      <c r="E435" s="39"/>
      <c r="F435" s="249" t="s">
        <v>1066</v>
      </c>
      <c r="G435" s="39"/>
      <c r="H435" s="39"/>
      <c r="I435" s="234"/>
      <c r="J435" s="39"/>
      <c r="K435" s="39"/>
      <c r="L435" s="43"/>
      <c r="M435" s="235"/>
      <c r="N435" s="236"/>
      <c r="O435" s="90"/>
      <c r="P435" s="90"/>
      <c r="Q435" s="90"/>
      <c r="R435" s="90"/>
      <c r="S435" s="90"/>
      <c r="T435" s="91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T435" s="15" t="s">
        <v>268</v>
      </c>
      <c r="AU435" s="15" t="s">
        <v>94</v>
      </c>
    </row>
    <row r="436" s="13" customFormat="1">
      <c r="A436" s="13"/>
      <c r="B436" s="237"/>
      <c r="C436" s="238"/>
      <c r="D436" s="232" t="s">
        <v>260</v>
      </c>
      <c r="E436" s="239" t="s">
        <v>1</v>
      </c>
      <c r="F436" s="240" t="s">
        <v>209</v>
      </c>
      <c r="G436" s="238"/>
      <c r="H436" s="241">
        <v>4</v>
      </c>
      <c r="I436" s="242"/>
      <c r="J436" s="238"/>
      <c r="K436" s="238"/>
      <c r="L436" s="243"/>
      <c r="M436" s="244"/>
      <c r="N436" s="245"/>
      <c r="O436" s="245"/>
      <c r="P436" s="245"/>
      <c r="Q436" s="245"/>
      <c r="R436" s="245"/>
      <c r="S436" s="245"/>
      <c r="T436" s="246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7" t="s">
        <v>260</v>
      </c>
      <c r="AU436" s="247" t="s">
        <v>94</v>
      </c>
      <c r="AV436" s="13" t="s">
        <v>94</v>
      </c>
      <c r="AW436" s="13" t="s">
        <v>38</v>
      </c>
      <c r="AX436" s="13" t="s">
        <v>83</v>
      </c>
      <c r="AY436" s="247" t="s">
        <v>192</v>
      </c>
    </row>
    <row r="437" s="2" customFormat="1" ht="16.5" customHeight="1">
      <c r="A437" s="37"/>
      <c r="B437" s="38"/>
      <c r="C437" s="219" t="s">
        <v>799</v>
      </c>
      <c r="D437" s="219" t="s">
        <v>193</v>
      </c>
      <c r="E437" s="220" t="s">
        <v>1068</v>
      </c>
      <c r="F437" s="221" t="s">
        <v>1069</v>
      </c>
      <c r="G437" s="222" t="s">
        <v>298</v>
      </c>
      <c r="H437" s="223">
        <v>8</v>
      </c>
      <c r="I437" s="224"/>
      <c r="J437" s="225">
        <f>ROUND(I437*H437,2)</f>
        <v>0</v>
      </c>
      <c r="K437" s="221" t="s">
        <v>266</v>
      </c>
      <c r="L437" s="43"/>
      <c r="M437" s="226" t="s">
        <v>1</v>
      </c>
      <c r="N437" s="227" t="s">
        <v>48</v>
      </c>
      <c r="O437" s="90"/>
      <c r="P437" s="228">
        <f>O437*H437</f>
        <v>0</v>
      </c>
      <c r="Q437" s="228">
        <v>0</v>
      </c>
      <c r="R437" s="228">
        <f>Q437*H437</f>
        <v>0</v>
      </c>
      <c r="S437" s="228">
        <v>0.01</v>
      </c>
      <c r="T437" s="229">
        <f>S437*H437</f>
        <v>0.080000000000000002</v>
      </c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R437" s="230" t="s">
        <v>209</v>
      </c>
      <c r="AT437" s="230" t="s">
        <v>193</v>
      </c>
      <c r="AU437" s="230" t="s">
        <v>94</v>
      </c>
      <c r="AY437" s="15" t="s">
        <v>192</v>
      </c>
      <c r="BE437" s="231">
        <f>IF(N437="základní",J437,0)</f>
        <v>0</v>
      </c>
      <c r="BF437" s="231">
        <f>IF(N437="snížená",J437,0)</f>
        <v>0</v>
      </c>
      <c r="BG437" s="231">
        <f>IF(N437="zákl. přenesená",J437,0)</f>
        <v>0</v>
      </c>
      <c r="BH437" s="231">
        <f>IF(N437="sníž. přenesená",J437,0)</f>
        <v>0</v>
      </c>
      <c r="BI437" s="231">
        <f>IF(N437="nulová",J437,0)</f>
        <v>0</v>
      </c>
      <c r="BJ437" s="15" t="s">
        <v>91</v>
      </c>
      <c r="BK437" s="231">
        <f>ROUND(I437*H437,2)</f>
        <v>0</v>
      </c>
      <c r="BL437" s="15" t="s">
        <v>209</v>
      </c>
      <c r="BM437" s="230" t="s">
        <v>1070</v>
      </c>
    </row>
    <row r="438" s="2" customFormat="1">
      <c r="A438" s="37"/>
      <c r="B438" s="38"/>
      <c r="C438" s="39"/>
      <c r="D438" s="232" t="s">
        <v>199</v>
      </c>
      <c r="E438" s="39"/>
      <c r="F438" s="233" t="s">
        <v>1071</v>
      </c>
      <c r="G438" s="39"/>
      <c r="H438" s="39"/>
      <c r="I438" s="234"/>
      <c r="J438" s="39"/>
      <c r="K438" s="39"/>
      <c r="L438" s="43"/>
      <c r="M438" s="235"/>
      <c r="N438" s="236"/>
      <c r="O438" s="90"/>
      <c r="P438" s="90"/>
      <c r="Q438" s="90"/>
      <c r="R438" s="90"/>
      <c r="S438" s="90"/>
      <c r="T438" s="91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T438" s="15" t="s">
        <v>199</v>
      </c>
      <c r="AU438" s="15" t="s">
        <v>94</v>
      </c>
    </row>
    <row r="439" s="2" customFormat="1">
      <c r="A439" s="37"/>
      <c r="B439" s="38"/>
      <c r="C439" s="39"/>
      <c r="D439" s="248" t="s">
        <v>268</v>
      </c>
      <c r="E439" s="39"/>
      <c r="F439" s="249" t="s">
        <v>1072</v>
      </c>
      <c r="G439" s="39"/>
      <c r="H439" s="39"/>
      <c r="I439" s="234"/>
      <c r="J439" s="39"/>
      <c r="K439" s="39"/>
      <c r="L439" s="43"/>
      <c r="M439" s="235"/>
      <c r="N439" s="236"/>
      <c r="O439" s="90"/>
      <c r="P439" s="90"/>
      <c r="Q439" s="90"/>
      <c r="R439" s="90"/>
      <c r="S439" s="90"/>
      <c r="T439" s="91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T439" s="15" t="s">
        <v>268</v>
      </c>
      <c r="AU439" s="15" t="s">
        <v>94</v>
      </c>
    </row>
    <row r="440" s="13" customFormat="1">
      <c r="A440" s="13"/>
      <c r="B440" s="237"/>
      <c r="C440" s="238"/>
      <c r="D440" s="232" t="s">
        <v>260</v>
      </c>
      <c r="E440" s="239" t="s">
        <v>1</v>
      </c>
      <c r="F440" s="240" t="s">
        <v>1592</v>
      </c>
      <c r="G440" s="238"/>
      <c r="H440" s="241">
        <v>8</v>
      </c>
      <c r="I440" s="242"/>
      <c r="J440" s="238"/>
      <c r="K440" s="238"/>
      <c r="L440" s="243"/>
      <c r="M440" s="244"/>
      <c r="N440" s="245"/>
      <c r="O440" s="245"/>
      <c r="P440" s="245"/>
      <c r="Q440" s="245"/>
      <c r="R440" s="245"/>
      <c r="S440" s="245"/>
      <c r="T440" s="24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7" t="s">
        <v>260</v>
      </c>
      <c r="AU440" s="247" t="s">
        <v>94</v>
      </c>
      <c r="AV440" s="13" t="s">
        <v>94</v>
      </c>
      <c r="AW440" s="13" t="s">
        <v>38</v>
      </c>
      <c r="AX440" s="13" t="s">
        <v>91</v>
      </c>
      <c r="AY440" s="247" t="s">
        <v>192</v>
      </c>
    </row>
    <row r="441" s="12" customFormat="1" ht="22.8" customHeight="1">
      <c r="A441" s="12"/>
      <c r="B441" s="203"/>
      <c r="C441" s="204"/>
      <c r="D441" s="205" t="s">
        <v>82</v>
      </c>
      <c r="E441" s="217" t="s">
        <v>1074</v>
      </c>
      <c r="F441" s="217" t="s">
        <v>1075</v>
      </c>
      <c r="G441" s="204"/>
      <c r="H441" s="204"/>
      <c r="I441" s="207"/>
      <c r="J441" s="218">
        <f>BK441</f>
        <v>0</v>
      </c>
      <c r="K441" s="204"/>
      <c r="L441" s="209"/>
      <c r="M441" s="210"/>
      <c r="N441" s="211"/>
      <c r="O441" s="211"/>
      <c r="P441" s="212">
        <f>SUM(P442:P450)</f>
        <v>0</v>
      </c>
      <c r="Q441" s="211"/>
      <c r="R441" s="212">
        <f>SUM(R442:R450)</f>
        <v>0</v>
      </c>
      <c r="S441" s="211"/>
      <c r="T441" s="213">
        <f>SUM(T442:T450)</f>
        <v>0</v>
      </c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R441" s="214" t="s">
        <v>91</v>
      </c>
      <c r="AT441" s="215" t="s">
        <v>82</v>
      </c>
      <c r="AU441" s="215" t="s">
        <v>91</v>
      </c>
      <c r="AY441" s="214" t="s">
        <v>192</v>
      </c>
      <c r="BK441" s="216">
        <f>SUM(BK442:BK450)</f>
        <v>0</v>
      </c>
    </row>
    <row r="442" s="2" customFormat="1" ht="33" customHeight="1">
      <c r="A442" s="37"/>
      <c r="B442" s="38"/>
      <c r="C442" s="219" t="s">
        <v>803</v>
      </c>
      <c r="D442" s="219" t="s">
        <v>193</v>
      </c>
      <c r="E442" s="220" t="s">
        <v>1269</v>
      </c>
      <c r="F442" s="221" t="s">
        <v>1270</v>
      </c>
      <c r="G442" s="222" t="s">
        <v>334</v>
      </c>
      <c r="H442" s="223">
        <v>1.3600000000000001</v>
      </c>
      <c r="I442" s="224"/>
      <c r="J442" s="225">
        <f>ROUND(I442*H442,2)</f>
        <v>0</v>
      </c>
      <c r="K442" s="221" t="s">
        <v>266</v>
      </c>
      <c r="L442" s="43"/>
      <c r="M442" s="226" t="s">
        <v>1</v>
      </c>
      <c r="N442" s="227" t="s">
        <v>48</v>
      </c>
      <c r="O442" s="90"/>
      <c r="P442" s="228">
        <f>O442*H442</f>
        <v>0</v>
      </c>
      <c r="Q442" s="228">
        <v>0</v>
      </c>
      <c r="R442" s="228">
        <f>Q442*H442</f>
        <v>0</v>
      </c>
      <c r="S442" s="228">
        <v>0</v>
      </c>
      <c r="T442" s="229">
        <f>S442*H442</f>
        <v>0</v>
      </c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R442" s="230" t="s">
        <v>209</v>
      </c>
      <c r="AT442" s="230" t="s">
        <v>193</v>
      </c>
      <c r="AU442" s="230" t="s">
        <v>94</v>
      </c>
      <c r="AY442" s="15" t="s">
        <v>192</v>
      </c>
      <c r="BE442" s="231">
        <f>IF(N442="základní",J442,0)</f>
        <v>0</v>
      </c>
      <c r="BF442" s="231">
        <f>IF(N442="snížená",J442,0)</f>
        <v>0</v>
      </c>
      <c r="BG442" s="231">
        <f>IF(N442="zákl. přenesená",J442,0)</f>
        <v>0</v>
      </c>
      <c r="BH442" s="231">
        <f>IF(N442="sníž. přenesená",J442,0)</f>
        <v>0</v>
      </c>
      <c r="BI442" s="231">
        <f>IF(N442="nulová",J442,0)</f>
        <v>0</v>
      </c>
      <c r="BJ442" s="15" t="s">
        <v>91</v>
      </c>
      <c r="BK442" s="231">
        <f>ROUND(I442*H442,2)</f>
        <v>0</v>
      </c>
      <c r="BL442" s="15" t="s">
        <v>209</v>
      </c>
      <c r="BM442" s="230" t="s">
        <v>1271</v>
      </c>
    </row>
    <row r="443" s="2" customFormat="1">
      <c r="A443" s="37"/>
      <c r="B443" s="38"/>
      <c r="C443" s="39"/>
      <c r="D443" s="232" t="s">
        <v>199</v>
      </c>
      <c r="E443" s="39"/>
      <c r="F443" s="233" t="s">
        <v>1272</v>
      </c>
      <c r="G443" s="39"/>
      <c r="H443" s="39"/>
      <c r="I443" s="234"/>
      <c r="J443" s="39"/>
      <c r="K443" s="39"/>
      <c r="L443" s="43"/>
      <c r="M443" s="235"/>
      <c r="N443" s="236"/>
      <c r="O443" s="90"/>
      <c r="P443" s="90"/>
      <c r="Q443" s="90"/>
      <c r="R443" s="90"/>
      <c r="S443" s="90"/>
      <c r="T443" s="91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T443" s="15" t="s">
        <v>199</v>
      </c>
      <c r="AU443" s="15" t="s">
        <v>94</v>
      </c>
    </row>
    <row r="444" s="2" customFormat="1">
      <c r="A444" s="37"/>
      <c r="B444" s="38"/>
      <c r="C444" s="39"/>
      <c r="D444" s="248" t="s">
        <v>268</v>
      </c>
      <c r="E444" s="39"/>
      <c r="F444" s="249" t="s">
        <v>1273</v>
      </c>
      <c r="G444" s="39"/>
      <c r="H444" s="39"/>
      <c r="I444" s="234"/>
      <c r="J444" s="39"/>
      <c r="K444" s="39"/>
      <c r="L444" s="43"/>
      <c r="M444" s="235"/>
      <c r="N444" s="236"/>
      <c r="O444" s="90"/>
      <c r="P444" s="90"/>
      <c r="Q444" s="90"/>
      <c r="R444" s="90"/>
      <c r="S444" s="90"/>
      <c r="T444" s="91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T444" s="15" t="s">
        <v>268</v>
      </c>
      <c r="AU444" s="15" t="s">
        <v>94</v>
      </c>
    </row>
    <row r="445" s="13" customFormat="1">
      <c r="A445" s="13"/>
      <c r="B445" s="237"/>
      <c r="C445" s="238"/>
      <c r="D445" s="232" t="s">
        <v>260</v>
      </c>
      <c r="E445" s="239" t="s">
        <v>1</v>
      </c>
      <c r="F445" s="240" t="s">
        <v>1584</v>
      </c>
      <c r="G445" s="238"/>
      <c r="H445" s="241">
        <v>1.02</v>
      </c>
      <c r="I445" s="242"/>
      <c r="J445" s="238"/>
      <c r="K445" s="238"/>
      <c r="L445" s="243"/>
      <c r="M445" s="244"/>
      <c r="N445" s="245"/>
      <c r="O445" s="245"/>
      <c r="P445" s="245"/>
      <c r="Q445" s="245"/>
      <c r="R445" s="245"/>
      <c r="S445" s="245"/>
      <c r="T445" s="246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7" t="s">
        <v>260</v>
      </c>
      <c r="AU445" s="247" t="s">
        <v>94</v>
      </c>
      <c r="AV445" s="13" t="s">
        <v>94</v>
      </c>
      <c r="AW445" s="13" t="s">
        <v>38</v>
      </c>
      <c r="AX445" s="13" t="s">
        <v>83</v>
      </c>
      <c r="AY445" s="247" t="s">
        <v>192</v>
      </c>
    </row>
    <row r="446" s="13" customFormat="1">
      <c r="A446" s="13"/>
      <c r="B446" s="237"/>
      <c r="C446" s="238"/>
      <c r="D446" s="232" t="s">
        <v>260</v>
      </c>
      <c r="E446" s="239" t="s">
        <v>1</v>
      </c>
      <c r="F446" s="240" t="s">
        <v>1585</v>
      </c>
      <c r="G446" s="238"/>
      <c r="H446" s="241">
        <v>0.34000000000000002</v>
      </c>
      <c r="I446" s="242"/>
      <c r="J446" s="238"/>
      <c r="K446" s="238"/>
      <c r="L446" s="243"/>
      <c r="M446" s="244"/>
      <c r="N446" s="245"/>
      <c r="O446" s="245"/>
      <c r="P446" s="245"/>
      <c r="Q446" s="245"/>
      <c r="R446" s="245"/>
      <c r="S446" s="245"/>
      <c r="T446" s="24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7" t="s">
        <v>260</v>
      </c>
      <c r="AU446" s="247" t="s">
        <v>94</v>
      </c>
      <c r="AV446" s="13" t="s">
        <v>94</v>
      </c>
      <c r="AW446" s="13" t="s">
        <v>38</v>
      </c>
      <c r="AX446" s="13" t="s">
        <v>83</v>
      </c>
      <c r="AY446" s="247" t="s">
        <v>192</v>
      </c>
    </row>
    <row r="447" s="2" customFormat="1" ht="24.15" customHeight="1">
      <c r="A447" s="37"/>
      <c r="B447" s="38"/>
      <c r="C447" s="219" t="s">
        <v>807</v>
      </c>
      <c r="D447" s="219" t="s">
        <v>193</v>
      </c>
      <c r="E447" s="220" t="s">
        <v>1593</v>
      </c>
      <c r="F447" s="221" t="s">
        <v>1594</v>
      </c>
      <c r="G447" s="222" t="s">
        <v>334</v>
      </c>
      <c r="H447" s="223">
        <v>11.52</v>
      </c>
      <c r="I447" s="224"/>
      <c r="J447" s="225">
        <f>ROUND(I447*H447,2)</f>
        <v>0</v>
      </c>
      <c r="K447" s="221" t="s">
        <v>266</v>
      </c>
      <c r="L447" s="43"/>
      <c r="M447" s="226" t="s">
        <v>1</v>
      </c>
      <c r="N447" s="227" t="s">
        <v>48</v>
      </c>
      <c r="O447" s="90"/>
      <c r="P447" s="228">
        <f>O447*H447</f>
        <v>0</v>
      </c>
      <c r="Q447" s="228">
        <v>0</v>
      </c>
      <c r="R447" s="228">
        <f>Q447*H447</f>
        <v>0</v>
      </c>
      <c r="S447" s="228">
        <v>0</v>
      </c>
      <c r="T447" s="229">
        <f>S447*H447</f>
        <v>0</v>
      </c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R447" s="230" t="s">
        <v>209</v>
      </c>
      <c r="AT447" s="230" t="s">
        <v>193</v>
      </c>
      <c r="AU447" s="230" t="s">
        <v>94</v>
      </c>
      <c r="AY447" s="15" t="s">
        <v>192</v>
      </c>
      <c r="BE447" s="231">
        <f>IF(N447="základní",J447,0)</f>
        <v>0</v>
      </c>
      <c r="BF447" s="231">
        <f>IF(N447="snížená",J447,0)</f>
        <v>0</v>
      </c>
      <c r="BG447" s="231">
        <f>IF(N447="zákl. přenesená",J447,0)</f>
        <v>0</v>
      </c>
      <c r="BH447" s="231">
        <f>IF(N447="sníž. přenesená",J447,0)</f>
        <v>0</v>
      </c>
      <c r="BI447" s="231">
        <f>IF(N447="nulová",J447,0)</f>
        <v>0</v>
      </c>
      <c r="BJ447" s="15" t="s">
        <v>91</v>
      </c>
      <c r="BK447" s="231">
        <f>ROUND(I447*H447,2)</f>
        <v>0</v>
      </c>
      <c r="BL447" s="15" t="s">
        <v>209</v>
      </c>
      <c r="BM447" s="230" t="s">
        <v>1595</v>
      </c>
    </row>
    <row r="448" s="2" customFormat="1">
      <c r="A448" s="37"/>
      <c r="B448" s="38"/>
      <c r="C448" s="39"/>
      <c r="D448" s="232" t="s">
        <v>199</v>
      </c>
      <c r="E448" s="39"/>
      <c r="F448" s="233" t="s">
        <v>1596</v>
      </c>
      <c r="G448" s="39"/>
      <c r="H448" s="39"/>
      <c r="I448" s="234"/>
      <c r="J448" s="39"/>
      <c r="K448" s="39"/>
      <c r="L448" s="43"/>
      <c r="M448" s="235"/>
      <c r="N448" s="236"/>
      <c r="O448" s="90"/>
      <c r="P448" s="90"/>
      <c r="Q448" s="90"/>
      <c r="R448" s="90"/>
      <c r="S448" s="90"/>
      <c r="T448" s="91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T448" s="15" t="s">
        <v>199</v>
      </c>
      <c r="AU448" s="15" t="s">
        <v>94</v>
      </c>
    </row>
    <row r="449" s="2" customFormat="1">
      <c r="A449" s="37"/>
      <c r="B449" s="38"/>
      <c r="C449" s="39"/>
      <c r="D449" s="248" t="s">
        <v>268</v>
      </c>
      <c r="E449" s="39"/>
      <c r="F449" s="249" t="s">
        <v>1597</v>
      </c>
      <c r="G449" s="39"/>
      <c r="H449" s="39"/>
      <c r="I449" s="234"/>
      <c r="J449" s="39"/>
      <c r="K449" s="39"/>
      <c r="L449" s="43"/>
      <c r="M449" s="235"/>
      <c r="N449" s="236"/>
      <c r="O449" s="90"/>
      <c r="P449" s="90"/>
      <c r="Q449" s="90"/>
      <c r="R449" s="90"/>
      <c r="S449" s="90"/>
      <c r="T449" s="91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T449" s="15" t="s">
        <v>268</v>
      </c>
      <c r="AU449" s="15" t="s">
        <v>94</v>
      </c>
    </row>
    <row r="450" s="13" customFormat="1">
      <c r="A450" s="13"/>
      <c r="B450" s="237"/>
      <c r="C450" s="238"/>
      <c r="D450" s="232" t="s">
        <v>260</v>
      </c>
      <c r="E450" s="239" t="s">
        <v>1</v>
      </c>
      <c r="F450" s="240" t="s">
        <v>1586</v>
      </c>
      <c r="G450" s="238"/>
      <c r="H450" s="241">
        <v>11.52</v>
      </c>
      <c r="I450" s="242"/>
      <c r="J450" s="238"/>
      <c r="K450" s="238"/>
      <c r="L450" s="243"/>
      <c r="M450" s="265"/>
      <c r="N450" s="266"/>
      <c r="O450" s="266"/>
      <c r="P450" s="266"/>
      <c r="Q450" s="266"/>
      <c r="R450" s="266"/>
      <c r="S450" s="266"/>
      <c r="T450" s="267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7" t="s">
        <v>260</v>
      </c>
      <c r="AU450" s="247" t="s">
        <v>94</v>
      </c>
      <c r="AV450" s="13" t="s">
        <v>94</v>
      </c>
      <c r="AW450" s="13" t="s">
        <v>38</v>
      </c>
      <c r="AX450" s="13" t="s">
        <v>91</v>
      </c>
      <c r="AY450" s="247" t="s">
        <v>192</v>
      </c>
    </row>
    <row r="451" s="2" customFormat="1" ht="6.96" customHeight="1">
      <c r="A451" s="37"/>
      <c r="B451" s="65"/>
      <c r="C451" s="66"/>
      <c r="D451" s="66"/>
      <c r="E451" s="66"/>
      <c r="F451" s="66"/>
      <c r="G451" s="66"/>
      <c r="H451" s="66"/>
      <c r="I451" s="66"/>
      <c r="J451" s="66"/>
      <c r="K451" s="66"/>
      <c r="L451" s="43"/>
      <c r="M451" s="37"/>
      <c r="O451" s="37"/>
      <c r="P451" s="37"/>
      <c r="Q451" s="37"/>
      <c r="R451" s="37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</row>
  </sheetData>
  <sheetProtection sheet="1" autoFilter="0" formatColumns="0" formatRows="0" objects="1" scenarios="1" spinCount="100000" saltValue="iEyKaHckEOxr70oUKnh6MhoYBq8y8vajX9GvXhmJYI6RkPqLg1BKxtTeFOkdLfCQKByJkIfaBWnqKg7NxRCZuA==" hashValue="HkDRRMGTXRnKMLkV+Pmxey4Tvwx6o7F+r89vhk/pMJ1MQMR/Q6swqHD+YvU5u6HMfYBfjWK0H+9zl+hA8JW64g==" algorithmName="SHA-512" password="CC35"/>
  <autoFilter ref="C122:K450"/>
  <mergeCells count="9">
    <mergeCell ref="E7:H7"/>
    <mergeCell ref="E9:H9"/>
    <mergeCell ref="E18:H18"/>
    <mergeCell ref="E27:H27"/>
    <mergeCell ref="E84:H84"/>
    <mergeCell ref="E86:H86"/>
    <mergeCell ref="E113:H113"/>
    <mergeCell ref="E115:H115"/>
    <mergeCell ref="L2:V2"/>
  </mergeCells>
  <hyperlinks>
    <hyperlink ref="F128" r:id="rId1" display="https://podminky.urs.cz/item/CS_URS_2023_01/113107223"/>
    <hyperlink ref="F132" r:id="rId2" display="https://podminky.urs.cz/item/CS_URS_2023_01/113107243"/>
    <hyperlink ref="F136" r:id="rId3" display="https://podminky.urs.cz/item/CS_URS_2023_01/113154263"/>
    <hyperlink ref="F143" r:id="rId4" display="https://podminky.urs.cz/item/CS_URS_2023_01/119001421"/>
    <hyperlink ref="F147" r:id="rId5" display="https://podminky.urs.cz/item/CS_URS_2023_01/120001101"/>
    <hyperlink ref="F151" r:id="rId6" display="https://podminky.urs.cz/item/CS_URS_2023_01/132212231"/>
    <hyperlink ref="F155" r:id="rId7" display="https://podminky.urs.cz/item/CS_URS_2023_02/132254204"/>
    <hyperlink ref="F160" r:id="rId8" display="https://podminky.urs.cz/item/CS_URS_2023_01/132312231"/>
    <hyperlink ref="F164" r:id="rId9" display="https://podminky.urs.cz/item/CS_URS_2023_01/132354204"/>
    <hyperlink ref="F169" r:id="rId10" display="https://podminky.urs.cz/item/CS_URS_2023_01/132454204"/>
    <hyperlink ref="F174" r:id="rId11" display="https://podminky.urs.cz/item/CS_URS_2023_01/151101101"/>
    <hyperlink ref="F178" r:id="rId12" display="https://podminky.urs.cz/item/CS_URS_2023_01/151101111"/>
    <hyperlink ref="F182" r:id="rId13" display="https://podminky.urs.cz/item/CS_URS_2023_01/162251101"/>
    <hyperlink ref="F187" r:id="rId14" display="https://podminky.urs.cz/item/CS_URS_2023_01/162251121"/>
    <hyperlink ref="F192" r:id="rId15" display="https://podminky.urs.cz/item/CS_URS_2023_01/162751137"/>
    <hyperlink ref="F196" r:id="rId16" display="https://podminky.urs.cz/item/CS_URS_2023_01/162751139"/>
    <hyperlink ref="F200" r:id="rId17" display="https://podminky.urs.cz/item/CS_URS_2023_01/167151111"/>
    <hyperlink ref="F205" r:id="rId18" display="https://podminky.urs.cz/item/CS_URS_2023_01/167151112"/>
    <hyperlink ref="F210" r:id="rId19" display="https://podminky.urs.cz/item/CS_URS_2023_01/171201231"/>
    <hyperlink ref="F214" r:id="rId20" display="https://podminky.urs.cz/item/CS_URS_2023_01/171251201"/>
    <hyperlink ref="F220" r:id="rId21" display="https://podminky.urs.cz/item/CS_URS_2023_01/174101101"/>
    <hyperlink ref="F224" r:id="rId22" display="https://podminky.urs.cz/item/CS_URS_2023_01/175151101"/>
    <hyperlink ref="F229" r:id="rId23" display="https://podminky.urs.cz/item/CS_URS_2023_01/451573111"/>
    <hyperlink ref="F233" r:id="rId24" display="https://podminky.urs.cz/item/CS_URS_2023_01/452313151"/>
    <hyperlink ref="F237" r:id="rId25" display="https://podminky.urs.cz/item/CS_URS_2023_01/452353101"/>
    <hyperlink ref="F242" r:id="rId26" display="https://podminky.urs.cz/item/CS_URS_2023_02/564851111"/>
    <hyperlink ref="F246" r:id="rId27" display="https://podminky.urs.cz/item/CS_URS_2023_02/564871116"/>
    <hyperlink ref="F250" r:id="rId28" display="https://podminky.urs.cz/item/CS_URS_2023_01/573111112"/>
    <hyperlink ref="F254" r:id="rId29" display="https://podminky.urs.cz/item/CS_URS_2023_01/573211111"/>
    <hyperlink ref="F258" r:id="rId30" display="https://podminky.urs.cz/item/CS_URS_2023_01/577144111"/>
    <hyperlink ref="F262" r:id="rId31" display="https://podminky.urs.cz/item/CS_URS_2023_01/577145112"/>
    <hyperlink ref="F266" r:id="rId32" display="https://podminky.urs.cz/item/CS_URS_2023_01/599141111"/>
    <hyperlink ref="F270" r:id="rId33" display="https://podminky.urs.cz/item/CS_URS_2023_01/919121212"/>
    <hyperlink ref="F274" r:id="rId34" display="https://podminky.urs.cz/item/CS_URS_2023_01/919731123"/>
    <hyperlink ref="F282" r:id="rId35" display="https://podminky.urs.cz/item/CS_URS_2023_01/892241111"/>
    <hyperlink ref="F285" r:id="rId36" display="https://podminky.urs.cz/item/CS_URS_2023_01/892273122"/>
    <hyperlink ref="F288" r:id="rId37" display="https://podminky.urs.cz/item/CS_URS_2023_01/899722114"/>
    <hyperlink ref="F291" r:id="rId38" display="https://podminky.urs.cz/item/CS_URS_2023_01/871241211"/>
    <hyperlink ref="F296" r:id="rId39" display="https://podminky.urs.cz/item/CS_URS_2023_01/899721111"/>
    <hyperlink ref="F299" r:id="rId40" display="https://podminky.urs.cz/item/CS_URS_2023_01/877241101"/>
    <hyperlink ref="F315" r:id="rId41" display="https://podminky.urs.cz/item/CS_URS_2023_01/891241112"/>
    <hyperlink ref="F321" r:id="rId42" display="https://podminky.urs.cz/item/CS_URS_2023_01/899401112"/>
    <hyperlink ref="F328" r:id="rId43" display="https://podminky.urs.cz/item/CS_URS_2023_01/891247111"/>
    <hyperlink ref="F341" r:id="rId44" display="https://podminky.urs.cz/item/CS_URS_2023_01/899401113"/>
    <hyperlink ref="F350" r:id="rId45" display="https://podminky.urs.cz/item/CS_URS_2023_01/891249111"/>
    <hyperlink ref="F353" r:id="rId46" display="https://podminky.urs.cz/item/CS_URS_2023_01/899401111"/>
    <hyperlink ref="F362" r:id="rId47" display="https://podminky.urs.cz/item/CS_URS_2023_01/899331111"/>
    <hyperlink ref="F366" r:id="rId48" display="https://podminky.urs.cz/item/CS_URS_2023_01/899712111"/>
    <hyperlink ref="F376" r:id="rId49" display="https://podminky.urs.cz/item/CS_URS_2023_01/857242121"/>
    <hyperlink ref="F389" r:id="rId50" display="https://podminky.urs.cz/item/CS_URS_2023_01/892372111"/>
    <hyperlink ref="F394" r:id="rId51" display="https://podminky.urs.cz/item/CS_URS_2023_01/919735112"/>
    <hyperlink ref="F398" r:id="rId52" display="https://podminky.urs.cz/item/CS_URS_2023_01/997013501"/>
    <hyperlink ref="F404" r:id="rId53" display="https://podminky.urs.cz/item/CS_URS_2023_01/997013509"/>
    <hyperlink ref="F410" r:id="rId54" display="https://podminky.urs.cz/item/CS_URS_2023_01/997221612"/>
    <hyperlink ref="F416" r:id="rId55" display="https://podminky.urs.cz/item/CS_URS_2023_01/998225111"/>
    <hyperlink ref="F422" r:id="rId56" display="https://podminky.urs.cz/item/CS_URS_2023_01/998276101"/>
    <hyperlink ref="F427" r:id="rId57" display="https://podminky.urs.cz/item/CS_URS_2023_01/119003217"/>
    <hyperlink ref="F431" r:id="rId58" display="https://podminky.urs.cz/item/CS_URS_2023_01/119003218"/>
    <hyperlink ref="F435" r:id="rId59" display="https://podminky.urs.cz/item/CS_URS_2023_01/919735111"/>
    <hyperlink ref="F439" r:id="rId60" display="https://podminky.urs.cz/item/CS_URS_2023_01/938908411"/>
    <hyperlink ref="F444" r:id="rId61" display="https://podminky.urs.cz/item/CS_URS_2023_01/997013645"/>
    <hyperlink ref="F449" r:id="rId62" display="https://podminky.urs.cz/item/CS_URS_2023_01/99701365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3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128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16.5" customHeight="1">
      <c r="A9" s="37"/>
      <c r="B9" s="43"/>
      <c r="C9" s="37"/>
      <c r="D9" s="37"/>
      <c r="E9" s="141" t="s">
        <v>1598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281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27</v>
      </c>
      <c r="G13" s="37"/>
      <c r="H13" s="37"/>
      <c r="I13" s="144" t="s">
        <v>28</v>
      </c>
      <c r="J13" s="145" t="s">
        <v>282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162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ROUND(J125,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ROUND((SUM(BE125:BE499)),  2)</f>
        <v>0</v>
      </c>
      <c r="G33" s="37"/>
      <c r="H33" s="37"/>
      <c r="I33" s="156">
        <v>0.20999999999999999</v>
      </c>
      <c r="J33" s="155">
        <f>ROUND(((SUM(BE125:BE499))*I33),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ROUND((SUM(BF125:BF499)),  2)</f>
        <v>0</v>
      </c>
      <c r="G34" s="37"/>
      <c r="H34" s="37"/>
      <c r="I34" s="156">
        <v>0.14999999999999999</v>
      </c>
      <c r="J34" s="155">
        <f>ROUND(((SUM(BF125:BF499))*I34),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ROUND((SUM(BG125:BG499)),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ROUND((SUM(BH125:BH499)),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ROUND((SUM(BI125:BI499)),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16.5" customHeight="1">
      <c r="A86" s="37"/>
      <c r="B86" s="38"/>
      <c r="C86" s="39"/>
      <c r="D86" s="39"/>
      <c r="E86" s="75" t="str">
        <f>E9</f>
        <v>2023_09_10. - Řad B3, IO 03.10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J125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283</v>
      </c>
      <c r="E96" s="183"/>
      <c r="F96" s="183"/>
      <c r="G96" s="183"/>
      <c r="H96" s="183"/>
      <c r="I96" s="183"/>
      <c r="J96" s="184">
        <f>J126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284</v>
      </c>
      <c r="E97" s="189"/>
      <c r="F97" s="189"/>
      <c r="G97" s="189"/>
      <c r="H97" s="189"/>
      <c r="I97" s="189"/>
      <c r="J97" s="190">
        <f>J127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285</v>
      </c>
      <c r="E98" s="189"/>
      <c r="F98" s="189"/>
      <c r="G98" s="189"/>
      <c r="H98" s="189"/>
      <c r="I98" s="189"/>
      <c r="J98" s="190">
        <f>J228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286</v>
      </c>
      <c r="E99" s="189"/>
      <c r="F99" s="189"/>
      <c r="G99" s="189"/>
      <c r="H99" s="189"/>
      <c r="I99" s="189"/>
      <c r="J99" s="190">
        <f>J241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287</v>
      </c>
      <c r="E100" s="189"/>
      <c r="F100" s="189"/>
      <c r="G100" s="189"/>
      <c r="H100" s="189"/>
      <c r="I100" s="189"/>
      <c r="J100" s="190">
        <f>J278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6"/>
      <c r="C101" s="187"/>
      <c r="D101" s="188" t="s">
        <v>288</v>
      </c>
      <c r="E101" s="189"/>
      <c r="F101" s="189"/>
      <c r="G101" s="189"/>
      <c r="H101" s="189"/>
      <c r="I101" s="189"/>
      <c r="J101" s="190">
        <f>J435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6"/>
      <c r="C102" s="187"/>
      <c r="D102" s="188" t="s">
        <v>289</v>
      </c>
      <c r="E102" s="189"/>
      <c r="F102" s="189"/>
      <c r="G102" s="189"/>
      <c r="H102" s="189"/>
      <c r="I102" s="189"/>
      <c r="J102" s="190">
        <f>J468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6"/>
      <c r="C103" s="187"/>
      <c r="D103" s="188" t="s">
        <v>290</v>
      </c>
      <c r="E103" s="189"/>
      <c r="F103" s="189"/>
      <c r="G103" s="189"/>
      <c r="H103" s="189"/>
      <c r="I103" s="189"/>
      <c r="J103" s="190">
        <f>J485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9" customFormat="1" ht="24.96" customHeight="1">
      <c r="A104" s="9"/>
      <c r="B104" s="180"/>
      <c r="C104" s="181"/>
      <c r="D104" s="182" t="s">
        <v>291</v>
      </c>
      <c r="E104" s="183"/>
      <c r="F104" s="183"/>
      <c r="G104" s="183"/>
      <c r="H104" s="183"/>
      <c r="I104" s="183"/>
      <c r="J104" s="184">
        <f>J495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10" customFormat="1" ht="19.92" customHeight="1">
      <c r="A105" s="10"/>
      <c r="B105" s="186"/>
      <c r="C105" s="187"/>
      <c r="D105" s="188" t="s">
        <v>292</v>
      </c>
      <c r="E105" s="189"/>
      <c r="F105" s="189"/>
      <c r="G105" s="189"/>
      <c r="H105" s="189"/>
      <c r="I105" s="189"/>
      <c r="J105" s="190">
        <f>J496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39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hidden="1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hidden="1"/>
    <row r="109" hidden="1"/>
    <row r="110" hidden="1"/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1" t="s">
        <v>176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75" t="str">
        <f>E7</f>
        <v>Vodovod Přestavlky</v>
      </c>
      <c r="F115" s="30"/>
      <c r="G115" s="30"/>
      <c r="H115" s="30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0" t="s">
        <v>160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75" t="str">
        <f>E9</f>
        <v>2023_09_10. - Řad B3, IO 03.10</v>
      </c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2" customHeight="1">
      <c r="A119" s="37"/>
      <c r="B119" s="38"/>
      <c r="C119" s="30" t="s">
        <v>22</v>
      </c>
      <c r="D119" s="39"/>
      <c r="E119" s="39"/>
      <c r="F119" s="25" t="str">
        <f>F12</f>
        <v>Přestavlky u Čerčan</v>
      </c>
      <c r="G119" s="39"/>
      <c r="H119" s="39"/>
      <c r="I119" s="30" t="s">
        <v>24</v>
      </c>
      <c r="J119" s="78" t="str">
        <f>IF(J12="","",J12)</f>
        <v>1. 9. 2023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6.96" customHeight="1">
      <c r="A120" s="37"/>
      <c r="B120" s="38"/>
      <c r="C120" s="39"/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25.65" customHeight="1">
      <c r="A121" s="37"/>
      <c r="B121" s="38"/>
      <c r="C121" s="30" t="s">
        <v>30</v>
      </c>
      <c r="D121" s="39"/>
      <c r="E121" s="39"/>
      <c r="F121" s="25" t="str">
        <f>E15</f>
        <v>Přestavlky u Čerčan</v>
      </c>
      <c r="G121" s="39"/>
      <c r="H121" s="39"/>
      <c r="I121" s="30" t="s">
        <v>35</v>
      </c>
      <c r="J121" s="35" t="str">
        <f>E21</f>
        <v>Vodohospodářský rozvoj a výstavba a.s.</v>
      </c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5.15" customHeight="1">
      <c r="A122" s="37"/>
      <c r="B122" s="38"/>
      <c r="C122" s="30" t="s">
        <v>33</v>
      </c>
      <c r="D122" s="39"/>
      <c r="E122" s="39"/>
      <c r="F122" s="25" t="str">
        <f>IF(E18="","",E18)</f>
        <v>Vyplň údaj</v>
      </c>
      <c r="G122" s="39"/>
      <c r="H122" s="39"/>
      <c r="I122" s="30" t="s">
        <v>39</v>
      </c>
      <c r="J122" s="35" t="str">
        <f>E24</f>
        <v>Dvořák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0.32" customHeight="1">
      <c r="A123" s="37"/>
      <c r="B123" s="38"/>
      <c r="C123" s="39"/>
      <c r="D123" s="39"/>
      <c r="E123" s="39"/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11" customFormat="1" ht="29.28" customHeight="1">
      <c r="A124" s="192"/>
      <c r="B124" s="193"/>
      <c r="C124" s="194" t="s">
        <v>177</v>
      </c>
      <c r="D124" s="195" t="s">
        <v>68</v>
      </c>
      <c r="E124" s="195" t="s">
        <v>64</v>
      </c>
      <c r="F124" s="195" t="s">
        <v>65</v>
      </c>
      <c r="G124" s="195" t="s">
        <v>178</v>
      </c>
      <c r="H124" s="195" t="s">
        <v>179</v>
      </c>
      <c r="I124" s="195" t="s">
        <v>180</v>
      </c>
      <c r="J124" s="195" t="s">
        <v>167</v>
      </c>
      <c r="K124" s="196" t="s">
        <v>181</v>
      </c>
      <c r="L124" s="197"/>
      <c r="M124" s="99" t="s">
        <v>1</v>
      </c>
      <c r="N124" s="100" t="s">
        <v>47</v>
      </c>
      <c r="O124" s="100" t="s">
        <v>182</v>
      </c>
      <c r="P124" s="100" t="s">
        <v>183</v>
      </c>
      <c r="Q124" s="100" t="s">
        <v>184</v>
      </c>
      <c r="R124" s="100" t="s">
        <v>185</v>
      </c>
      <c r="S124" s="100" t="s">
        <v>186</v>
      </c>
      <c r="T124" s="101" t="s">
        <v>187</v>
      </c>
      <c r="U124" s="192"/>
      <c r="V124" s="192"/>
      <c r="W124" s="192"/>
      <c r="X124" s="192"/>
      <c r="Y124" s="192"/>
      <c r="Z124" s="192"/>
      <c r="AA124" s="192"/>
      <c r="AB124" s="192"/>
      <c r="AC124" s="192"/>
      <c r="AD124" s="192"/>
      <c r="AE124" s="192"/>
    </row>
    <row r="125" s="2" customFormat="1" ht="22.8" customHeight="1">
      <c r="A125" s="37"/>
      <c r="B125" s="38"/>
      <c r="C125" s="106" t="s">
        <v>188</v>
      </c>
      <c r="D125" s="39"/>
      <c r="E125" s="39"/>
      <c r="F125" s="39"/>
      <c r="G125" s="39"/>
      <c r="H125" s="39"/>
      <c r="I125" s="39"/>
      <c r="J125" s="198">
        <f>BK125</f>
        <v>0</v>
      </c>
      <c r="K125" s="39"/>
      <c r="L125" s="43"/>
      <c r="M125" s="102"/>
      <c r="N125" s="199"/>
      <c r="O125" s="103"/>
      <c r="P125" s="200">
        <f>P126+P495</f>
        <v>0</v>
      </c>
      <c r="Q125" s="103"/>
      <c r="R125" s="200">
        <f>R126+R495</f>
        <v>284.7892867000001</v>
      </c>
      <c r="S125" s="103"/>
      <c r="T125" s="201">
        <f>T126+T495</f>
        <v>304.31244999999996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5" t="s">
        <v>82</v>
      </c>
      <c r="AU125" s="15" t="s">
        <v>169</v>
      </c>
      <c r="BK125" s="202">
        <f>BK126+BK495</f>
        <v>0</v>
      </c>
    </row>
    <row r="126" s="12" customFormat="1" ht="25.92" customHeight="1">
      <c r="A126" s="12"/>
      <c r="B126" s="203"/>
      <c r="C126" s="204"/>
      <c r="D126" s="205" t="s">
        <v>82</v>
      </c>
      <c r="E126" s="206" t="s">
        <v>293</v>
      </c>
      <c r="F126" s="206" t="s">
        <v>294</v>
      </c>
      <c r="G126" s="204"/>
      <c r="H126" s="204"/>
      <c r="I126" s="207"/>
      <c r="J126" s="208">
        <f>BK126</f>
        <v>0</v>
      </c>
      <c r="K126" s="204"/>
      <c r="L126" s="209"/>
      <c r="M126" s="210"/>
      <c r="N126" s="211"/>
      <c r="O126" s="211"/>
      <c r="P126" s="212">
        <f>P127+P228+P241+P278+P468+P485</f>
        <v>0</v>
      </c>
      <c r="Q126" s="211"/>
      <c r="R126" s="212">
        <f>R127+R228+R241+R278+R468+R485</f>
        <v>284.78888670000009</v>
      </c>
      <c r="S126" s="211"/>
      <c r="T126" s="213">
        <f>T127+T228+T241+T278+T468+T485</f>
        <v>304.31244999999996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4" t="s">
        <v>91</v>
      </c>
      <c r="AT126" s="215" t="s">
        <v>82</v>
      </c>
      <c r="AU126" s="215" t="s">
        <v>83</v>
      </c>
      <c r="AY126" s="214" t="s">
        <v>192</v>
      </c>
      <c r="BK126" s="216">
        <f>BK127+BK228+BK241+BK278+BK468+BK485</f>
        <v>0</v>
      </c>
    </row>
    <row r="127" s="12" customFormat="1" ht="22.8" customHeight="1">
      <c r="A127" s="12"/>
      <c r="B127" s="203"/>
      <c r="C127" s="204"/>
      <c r="D127" s="205" t="s">
        <v>82</v>
      </c>
      <c r="E127" s="217" t="s">
        <v>91</v>
      </c>
      <c r="F127" s="217" t="s">
        <v>295</v>
      </c>
      <c r="G127" s="204"/>
      <c r="H127" s="204"/>
      <c r="I127" s="207"/>
      <c r="J127" s="218">
        <f>BK127</f>
        <v>0</v>
      </c>
      <c r="K127" s="204"/>
      <c r="L127" s="209"/>
      <c r="M127" s="210"/>
      <c r="N127" s="211"/>
      <c r="O127" s="211"/>
      <c r="P127" s="212">
        <f>SUM(P128:P227)</f>
        <v>0</v>
      </c>
      <c r="Q127" s="211"/>
      <c r="R127" s="212">
        <f>SUM(R128:R227)</f>
        <v>227.73615150000003</v>
      </c>
      <c r="S127" s="211"/>
      <c r="T127" s="213">
        <f>SUM(T128:T227)</f>
        <v>295.61244999999997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4" t="s">
        <v>91</v>
      </c>
      <c r="AT127" s="215" t="s">
        <v>82</v>
      </c>
      <c r="AU127" s="215" t="s">
        <v>91</v>
      </c>
      <c r="AY127" s="214" t="s">
        <v>192</v>
      </c>
      <c r="BK127" s="216">
        <f>SUM(BK128:BK227)</f>
        <v>0</v>
      </c>
    </row>
    <row r="128" s="2" customFormat="1" ht="24.15" customHeight="1">
      <c r="A128" s="37"/>
      <c r="B128" s="38"/>
      <c r="C128" s="219" t="s">
        <v>91</v>
      </c>
      <c r="D128" s="219" t="s">
        <v>193</v>
      </c>
      <c r="E128" s="220" t="s">
        <v>296</v>
      </c>
      <c r="F128" s="221" t="s">
        <v>297</v>
      </c>
      <c r="G128" s="222" t="s">
        <v>298</v>
      </c>
      <c r="H128" s="223">
        <v>274.19999999999999</v>
      </c>
      <c r="I128" s="224"/>
      <c r="J128" s="225">
        <f>ROUND(I128*H128,2)</f>
        <v>0</v>
      </c>
      <c r="K128" s="221" t="s">
        <v>266</v>
      </c>
      <c r="L128" s="43"/>
      <c r="M128" s="226" t="s">
        <v>1</v>
      </c>
      <c r="N128" s="227" t="s">
        <v>48</v>
      </c>
      <c r="O128" s="90"/>
      <c r="P128" s="228">
        <f>O128*H128</f>
        <v>0</v>
      </c>
      <c r="Q128" s="228">
        <v>0</v>
      </c>
      <c r="R128" s="228">
        <f>Q128*H128</f>
        <v>0</v>
      </c>
      <c r="S128" s="228">
        <v>0.44</v>
      </c>
      <c r="T128" s="229">
        <f>S128*H128</f>
        <v>120.648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0" t="s">
        <v>209</v>
      </c>
      <c r="AT128" s="230" t="s">
        <v>193</v>
      </c>
      <c r="AU128" s="230" t="s">
        <v>94</v>
      </c>
      <c r="AY128" s="15" t="s">
        <v>192</v>
      </c>
      <c r="BE128" s="231">
        <f>IF(N128="základní",J128,0)</f>
        <v>0</v>
      </c>
      <c r="BF128" s="231">
        <f>IF(N128="snížená",J128,0)</f>
        <v>0</v>
      </c>
      <c r="BG128" s="231">
        <f>IF(N128="zákl. přenesená",J128,0)</f>
        <v>0</v>
      </c>
      <c r="BH128" s="231">
        <f>IF(N128="sníž. přenesená",J128,0)</f>
        <v>0</v>
      </c>
      <c r="BI128" s="231">
        <f>IF(N128="nulová",J128,0)</f>
        <v>0</v>
      </c>
      <c r="BJ128" s="15" t="s">
        <v>91</v>
      </c>
      <c r="BK128" s="231">
        <f>ROUND(I128*H128,2)</f>
        <v>0</v>
      </c>
      <c r="BL128" s="15" t="s">
        <v>209</v>
      </c>
      <c r="BM128" s="230" t="s">
        <v>299</v>
      </c>
    </row>
    <row r="129" s="2" customFormat="1">
      <c r="A129" s="37"/>
      <c r="B129" s="38"/>
      <c r="C129" s="39"/>
      <c r="D129" s="232" t="s">
        <v>199</v>
      </c>
      <c r="E129" s="39"/>
      <c r="F129" s="233" t="s">
        <v>300</v>
      </c>
      <c r="G129" s="39"/>
      <c r="H129" s="39"/>
      <c r="I129" s="234"/>
      <c r="J129" s="39"/>
      <c r="K129" s="39"/>
      <c r="L129" s="43"/>
      <c r="M129" s="235"/>
      <c r="N129" s="236"/>
      <c r="O129" s="90"/>
      <c r="P129" s="90"/>
      <c r="Q129" s="90"/>
      <c r="R129" s="90"/>
      <c r="S129" s="90"/>
      <c r="T129" s="91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5" t="s">
        <v>199</v>
      </c>
      <c r="AU129" s="15" t="s">
        <v>94</v>
      </c>
    </row>
    <row r="130" s="2" customFormat="1">
      <c r="A130" s="37"/>
      <c r="B130" s="38"/>
      <c r="C130" s="39"/>
      <c r="D130" s="248" t="s">
        <v>268</v>
      </c>
      <c r="E130" s="39"/>
      <c r="F130" s="249" t="s">
        <v>301</v>
      </c>
      <c r="G130" s="39"/>
      <c r="H130" s="39"/>
      <c r="I130" s="234"/>
      <c r="J130" s="39"/>
      <c r="K130" s="39"/>
      <c r="L130" s="43"/>
      <c r="M130" s="235"/>
      <c r="N130" s="236"/>
      <c r="O130" s="90"/>
      <c r="P130" s="90"/>
      <c r="Q130" s="90"/>
      <c r="R130" s="90"/>
      <c r="S130" s="90"/>
      <c r="T130" s="91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15" t="s">
        <v>268</v>
      </c>
      <c r="AU130" s="15" t="s">
        <v>94</v>
      </c>
    </row>
    <row r="131" s="13" customFormat="1">
      <c r="A131" s="13"/>
      <c r="B131" s="237"/>
      <c r="C131" s="238"/>
      <c r="D131" s="232" t="s">
        <v>260</v>
      </c>
      <c r="E131" s="239" t="s">
        <v>1</v>
      </c>
      <c r="F131" s="240" t="s">
        <v>1599</v>
      </c>
      <c r="G131" s="238"/>
      <c r="H131" s="241">
        <v>274.19999999999999</v>
      </c>
      <c r="I131" s="242"/>
      <c r="J131" s="238"/>
      <c r="K131" s="238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94</v>
      </c>
      <c r="AV131" s="13" t="s">
        <v>94</v>
      </c>
      <c r="AW131" s="13" t="s">
        <v>38</v>
      </c>
      <c r="AX131" s="13" t="s">
        <v>91</v>
      </c>
      <c r="AY131" s="247" t="s">
        <v>192</v>
      </c>
    </row>
    <row r="132" s="2" customFormat="1" ht="24.15" customHeight="1">
      <c r="A132" s="37"/>
      <c r="B132" s="38"/>
      <c r="C132" s="219" t="s">
        <v>94</v>
      </c>
      <c r="D132" s="219" t="s">
        <v>193</v>
      </c>
      <c r="E132" s="220" t="s">
        <v>303</v>
      </c>
      <c r="F132" s="221" t="s">
        <v>304</v>
      </c>
      <c r="G132" s="222" t="s">
        <v>298</v>
      </c>
      <c r="H132" s="223">
        <v>405.94999999999999</v>
      </c>
      <c r="I132" s="224"/>
      <c r="J132" s="225">
        <f>ROUND(I132*H132,2)</f>
        <v>0</v>
      </c>
      <c r="K132" s="221" t="s">
        <v>266</v>
      </c>
      <c r="L132" s="43"/>
      <c r="M132" s="226" t="s">
        <v>1</v>
      </c>
      <c r="N132" s="227" t="s">
        <v>48</v>
      </c>
      <c r="O132" s="90"/>
      <c r="P132" s="228">
        <f>O132*H132</f>
        <v>0</v>
      </c>
      <c r="Q132" s="228">
        <v>0</v>
      </c>
      <c r="R132" s="228">
        <f>Q132*H132</f>
        <v>0</v>
      </c>
      <c r="S132" s="228">
        <v>0.316</v>
      </c>
      <c r="T132" s="229">
        <f>S132*H132</f>
        <v>128.28020000000001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0" t="s">
        <v>209</v>
      </c>
      <c r="AT132" s="230" t="s">
        <v>193</v>
      </c>
      <c r="AU132" s="230" t="s">
        <v>94</v>
      </c>
      <c r="AY132" s="15" t="s">
        <v>192</v>
      </c>
      <c r="BE132" s="231">
        <f>IF(N132="základní",J132,0)</f>
        <v>0</v>
      </c>
      <c r="BF132" s="231">
        <f>IF(N132="snížená",J132,0)</f>
        <v>0</v>
      </c>
      <c r="BG132" s="231">
        <f>IF(N132="zákl. přenesená",J132,0)</f>
        <v>0</v>
      </c>
      <c r="BH132" s="231">
        <f>IF(N132="sníž. přenesená",J132,0)</f>
        <v>0</v>
      </c>
      <c r="BI132" s="231">
        <f>IF(N132="nulová",J132,0)</f>
        <v>0</v>
      </c>
      <c r="BJ132" s="15" t="s">
        <v>91</v>
      </c>
      <c r="BK132" s="231">
        <f>ROUND(I132*H132,2)</f>
        <v>0</v>
      </c>
      <c r="BL132" s="15" t="s">
        <v>209</v>
      </c>
      <c r="BM132" s="230" t="s">
        <v>305</v>
      </c>
    </row>
    <row r="133" s="2" customFormat="1">
      <c r="A133" s="37"/>
      <c r="B133" s="38"/>
      <c r="C133" s="39"/>
      <c r="D133" s="232" t="s">
        <v>199</v>
      </c>
      <c r="E133" s="39"/>
      <c r="F133" s="233" t="s">
        <v>306</v>
      </c>
      <c r="G133" s="39"/>
      <c r="H133" s="39"/>
      <c r="I133" s="234"/>
      <c r="J133" s="39"/>
      <c r="K133" s="39"/>
      <c r="L133" s="43"/>
      <c r="M133" s="235"/>
      <c r="N133" s="236"/>
      <c r="O133" s="90"/>
      <c r="P133" s="90"/>
      <c r="Q133" s="90"/>
      <c r="R133" s="90"/>
      <c r="S133" s="90"/>
      <c r="T133" s="91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15" t="s">
        <v>199</v>
      </c>
      <c r="AU133" s="15" t="s">
        <v>94</v>
      </c>
    </row>
    <row r="134" s="2" customFormat="1">
      <c r="A134" s="37"/>
      <c r="B134" s="38"/>
      <c r="C134" s="39"/>
      <c r="D134" s="248" t="s">
        <v>268</v>
      </c>
      <c r="E134" s="39"/>
      <c r="F134" s="249" t="s">
        <v>307</v>
      </c>
      <c r="G134" s="39"/>
      <c r="H134" s="39"/>
      <c r="I134" s="234"/>
      <c r="J134" s="39"/>
      <c r="K134" s="39"/>
      <c r="L134" s="43"/>
      <c r="M134" s="235"/>
      <c r="N134" s="236"/>
      <c r="O134" s="90"/>
      <c r="P134" s="90"/>
      <c r="Q134" s="90"/>
      <c r="R134" s="90"/>
      <c r="S134" s="90"/>
      <c r="T134" s="91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15" t="s">
        <v>268</v>
      </c>
      <c r="AU134" s="15" t="s">
        <v>94</v>
      </c>
    </row>
    <row r="135" s="13" customFormat="1">
      <c r="A135" s="13"/>
      <c r="B135" s="237"/>
      <c r="C135" s="238"/>
      <c r="D135" s="232" t="s">
        <v>260</v>
      </c>
      <c r="E135" s="239" t="s">
        <v>1</v>
      </c>
      <c r="F135" s="240" t="s">
        <v>1600</v>
      </c>
      <c r="G135" s="238"/>
      <c r="H135" s="241">
        <v>405.94999999999999</v>
      </c>
      <c r="I135" s="242"/>
      <c r="J135" s="238"/>
      <c r="K135" s="238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94</v>
      </c>
      <c r="AV135" s="13" t="s">
        <v>94</v>
      </c>
      <c r="AW135" s="13" t="s">
        <v>38</v>
      </c>
      <c r="AX135" s="13" t="s">
        <v>83</v>
      </c>
      <c r="AY135" s="247" t="s">
        <v>192</v>
      </c>
    </row>
    <row r="136" s="2" customFormat="1" ht="24.15" customHeight="1">
      <c r="A136" s="37"/>
      <c r="B136" s="38"/>
      <c r="C136" s="219" t="s">
        <v>204</v>
      </c>
      <c r="D136" s="219" t="s">
        <v>193</v>
      </c>
      <c r="E136" s="220" t="s">
        <v>309</v>
      </c>
      <c r="F136" s="221" t="s">
        <v>310</v>
      </c>
      <c r="G136" s="222" t="s">
        <v>298</v>
      </c>
      <c r="H136" s="223">
        <v>405.94999999999999</v>
      </c>
      <c r="I136" s="224"/>
      <c r="J136" s="225">
        <f>ROUND(I136*H136,2)</f>
        <v>0</v>
      </c>
      <c r="K136" s="221" t="s">
        <v>266</v>
      </c>
      <c r="L136" s="43"/>
      <c r="M136" s="226" t="s">
        <v>1</v>
      </c>
      <c r="N136" s="227" t="s">
        <v>48</v>
      </c>
      <c r="O136" s="90"/>
      <c r="P136" s="228">
        <f>O136*H136</f>
        <v>0</v>
      </c>
      <c r="Q136" s="228">
        <v>9.0000000000000006E-05</v>
      </c>
      <c r="R136" s="228">
        <f>Q136*H136</f>
        <v>0.036535499999999999</v>
      </c>
      <c r="S136" s="228">
        <v>0.11500000000000001</v>
      </c>
      <c r="T136" s="229">
        <f>S136*H136</f>
        <v>46.684249999999999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0" t="s">
        <v>209</v>
      </c>
      <c r="AT136" s="230" t="s">
        <v>193</v>
      </c>
      <c r="AU136" s="230" t="s">
        <v>94</v>
      </c>
      <c r="AY136" s="15" t="s">
        <v>192</v>
      </c>
      <c r="BE136" s="231">
        <f>IF(N136="základní",J136,0)</f>
        <v>0</v>
      </c>
      <c r="BF136" s="231">
        <f>IF(N136="snížená",J136,0)</f>
        <v>0</v>
      </c>
      <c r="BG136" s="231">
        <f>IF(N136="zákl. přenesená",J136,0)</f>
        <v>0</v>
      </c>
      <c r="BH136" s="231">
        <f>IF(N136="sníž. přenesená",J136,0)</f>
        <v>0</v>
      </c>
      <c r="BI136" s="231">
        <f>IF(N136="nulová",J136,0)</f>
        <v>0</v>
      </c>
      <c r="BJ136" s="15" t="s">
        <v>91</v>
      </c>
      <c r="BK136" s="231">
        <f>ROUND(I136*H136,2)</f>
        <v>0</v>
      </c>
      <c r="BL136" s="15" t="s">
        <v>209</v>
      </c>
      <c r="BM136" s="230" t="s">
        <v>311</v>
      </c>
    </row>
    <row r="137" s="2" customFormat="1">
      <c r="A137" s="37"/>
      <c r="B137" s="38"/>
      <c r="C137" s="39"/>
      <c r="D137" s="232" t="s">
        <v>199</v>
      </c>
      <c r="E137" s="39"/>
      <c r="F137" s="233" t="s">
        <v>312</v>
      </c>
      <c r="G137" s="39"/>
      <c r="H137" s="39"/>
      <c r="I137" s="234"/>
      <c r="J137" s="39"/>
      <c r="K137" s="39"/>
      <c r="L137" s="43"/>
      <c r="M137" s="235"/>
      <c r="N137" s="236"/>
      <c r="O137" s="90"/>
      <c r="P137" s="90"/>
      <c r="Q137" s="90"/>
      <c r="R137" s="90"/>
      <c r="S137" s="90"/>
      <c r="T137" s="91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15" t="s">
        <v>199</v>
      </c>
      <c r="AU137" s="15" t="s">
        <v>94</v>
      </c>
    </row>
    <row r="138" s="2" customFormat="1">
      <c r="A138" s="37"/>
      <c r="B138" s="38"/>
      <c r="C138" s="39"/>
      <c r="D138" s="248" t="s">
        <v>268</v>
      </c>
      <c r="E138" s="39"/>
      <c r="F138" s="249" t="s">
        <v>313</v>
      </c>
      <c r="G138" s="39"/>
      <c r="H138" s="39"/>
      <c r="I138" s="234"/>
      <c r="J138" s="39"/>
      <c r="K138" s="39"/>
      <c r="L138" s="43"/>
      <c r="M138" s="235"/>
      <c r="N138" s="236"/>
      <c r="O138" s="90"/>
      <c r="P138" s="90"/>
      <c r="Q138" s="90"/>
      <c r="R138" s="90"/>
      <c r="S138" s="90"/>
      <c r="T138" s="91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15" t="s">
        <v>268</v>
      </c>
      <c r="AU138" s="15" t="s">
        <v>94</v>
      </c>
    </row>
    <row r="139" s="13" customFormat="1">
      <c r="A139" s="13"/>
      <c r="B139" s="237"/>
      <c r="C139" s="238"/>
      <c r="D139" s="232" t="s">
        <v>260</v>
      </c>
      <c r="E139" s="239" t="s">
        <v>1</v>
      </c>
      <c r="F139" s="240" t="s">
        <v>1600</v>
      </c>
      <c r="G139" s="238"/>
      <c r="H139" s="241">
        <v>405.94999999999999</v>
      </c>
      <c r="I139" s="242"/>
      <c r="J139" s="238"/>
      <c r="K139" s="238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94</v>
      </c>
      <c r="AV139" s="13" t="s">
        <v>94</v>
      </c>
      <c r="AW139" s="13" t="s">
        <v>38</v>
      </c>
      <c r="AX139" s="13" t="s">
        <v>91</v>
      </c>
      <c r="AY139" s="247" t="s">
        <v>192</v>
      </c>
    </row>
    <row r="140" s="2" customFormat="1" ht="16.5" customHeight="1">
      <c r="A140" s="37"/>
      <c r="B140" s="38"/>
      <c r="C140" s="254" t="s">
        <v>209</v>
      </c>
      <c r="D140" s="254" t="s">
        <v>331</v>
      </c>
      <c r="E140" s="255" t="s">
        <v>332</v>
      </c>
      <c r="F140" s="256" t="s">
        <v>333</v>
      </c>
      <c r="G140" s="257" t="s">
        <v>334</v>
      </c>
      <c r="H140" s="258">
        <v>219.36000000000001</v>
      </c>
      <c r="I140" s="259"/>
      <c r="J140" s="260">
        <f>ROUND(I140*H140,2)</f>
        <v>0</v>
      </c>
      <c r="K140" s="256" t="s">
        <v>266</v>
      </c>
      <c r="L140" s="261"/>
      <c r="M140" s="262" t="s">
        <v>1</v>
      </c>
      <c r="N140" s="263" t="s">
        <v>48</v>
      </c>
      <c r="O140" s="90"/>
      <c r="P140" s="228">
        <f>O140*H140</f>
        <v>0</v>
      </c>
      <c r="Q140" s="228">
        <v>1</v>
      </c>
      <c r="R140" s="228">
        <f>Q140*H140</f>
        <v>219.36000000000001</v>
      </c>
      <c r="S140" s="228">
        <v>0</v>
      </c>
      <c r="T140" s="22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0" t="s">
        <v>226</v>
      </c>
      <c r="AT140" s="230" t="s">
        <v>331</v>
      </c>
      <c r="AU140" s="230" t="s">
        <v>94</v>
      </c>
      <c r="AY140" s="15" t="s">
        <v>192</v>
      </c>
      <c r="BE140" s="231">
        <f>IF(N140="základní",J140,0)</f>
        <v>0</v>
      </c>
      <c r="BF140" s="231">
        <f>IF(N140="snížená",J140,0)</f>
        <v>0</v>
      </c>
      <c r="BG140" s="231">
        <f>IF(N140="zákl. přenesená",J140,0)</f>
        <v>0</v>
      </c>
      <c r="BH140" s="231">
        <f>IF(N140="sníž. přenesená",J140,0)</f>
        <v>0</v>
      </c>
      <c r="BI140" s="231">
        <f>IF(N140="nulová",J140,0)</f>
        <v>0</v>
      </c>
      <c r="BJ140" s="15" t="s">
        <v>91</v>
      </c>
      <c r="BK140" s="231">
        <f>ROUND(I140*H140,2)</f>
        <v>0</v>
      </c>
      <c r="BL140" s="15" t="s">
        <v>209</v>
      </c>
      <c r="BM140" s="230" t="s">
        <v>335</v>
      </c>
    </row>
    <row r="141" s="2" customFormat="1">
      <c r="A141" s="37"/>
      <c r="B141" s="38"/>
      <c r="C141" s="39"/>
      <c r="D141" s="232" t="s">
        <v>199</v>
      </c>
      <c r="E141" s="39"/>
      <c r="F141" s="233" t="s">
        <v>333</v>
      </c>
      <c r="G141" s="39"/>
      <c r="H141" s="39"/>
      <c r="I141" s="234"/>
      <c r="J141" s="39"/>
      <c r="K141" s="39"/>
      <c r="L141" s="43"/>
      <c r="M141" s="235"/>
      <c r="N141" s="236"/>
      <c r="O141" s="90"/>
      <c r="P141" s="90"/>
      <c r="Q141" s="90"/>
      <c r="R141" s="90"/>
      <c r="S141" s="90"/>
      <c r="T141" s="91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5" t="s">
        <v>199</v>
      </c>
      <c r="AU141" s="15" t="s">
        <v>94</v>
      </c>
    </row>
    <row r="142" s="13" customFormat="1">
      <c r="A142" s="13"/>
      <c r="B142" s="237"/>
      <c r="C142" s="238"/>
      <c r="D142" s="232" t="s">
        <v>260</v>
      </c>
      <c r="E142" s="239" t="s">
        <v>1</v>
      </c>
      <c r="F142" s="240" t="s">
        <v>1601</v>
      </c>
      <c r="G142" s="238"/>
      <c r="H142" s="241">
        <v>219.36000000000001</v>
      </c>
      <c r="I142" s="242"/>
      <c r="J142" s="238"/>
      <c r="K142" s="238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94</v>
      </c>
      <c r="AV142" s="13" t="s">
        <v>94</v>
      </c>
      <c r="AW142" s="13" t="s">
        <v>38</v>
      </c>
      <c r="AX142" s="13" t="s">
        <v>83</v>
      </c>
      <c r="AY142" s="247" t="s">
        <v>192</v>
      </c>
    </row>
    <row r="143" s="2" customFormat="1" ht="24.15" customHeight="1">
      <c r="A143" s="37"/>
      <c r="B143" s="38"/>
      <c r="C143" s="219" t="s">
        <v>191</v>
      </c>
      <c r="D143" s="219" t="s">
        <v>193</v>
      </c>
      <c r="E143" s="220" t="s">
        <v>343</v>
      </c>
      <c r="F143" s="221" t="s">
        <v>344</v>
      </c>
      <c r="G143" s="222" t="s">
        <v>316</v>
      </c>
      <c r="H143" s="223">
        <v>200</v>
      </c>
      <c r="I143" s="224"/>
      <c r="J143" s="225">
        <f>ROUND(I143*H143,2)</f>
        <v>0</v>
      </c>
      <c r="K143" s="221" t="s">
        <v>266</v>
      </c>
      <c r="L143" s="43"/>
      <c r="M143" s="226" t="s">
        <v>1</v>
      </c>
      <c r="N143" s="227" t="s">
        <v>48</v>
      </c>
      <c r="O143" s="90"/>
      <c r="P143" s="228">
        <f>O143*H143</f>
        <v>0</v>
      </c>
      <c r="Q143" s="228">
        <v>0.036900000000000002</v>
      </c>
      <c r="R143" s="228">
        <f>Q143*H143</f>
        <v>7.3800000000000008</v>
      </c>
      <c r="S143" s="228">
        <v>0</v>
      </c>
      <c r="T143" s="22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0" t="s">
        <v>209</v>
      </c>
      <c r="AT143" s="230" t="s">
        <v>193</v>
      </c>
      <c r="AU143" s="230" t="s">
        <v>94</v>
      </c>
      <c r="AY143" s="15" t="s">
        <v>192</v>
      </c>
      <c r="BE143" s="231">
        <f>IF(N143="základní",J143,0)</f>
        <v>0</v>
      </c>
      <c r="BF143" s="231">
        <f>IF(N143="snížená",J143,0)</f>
        <v>0</v>
      </c>
      <c r="BG143" s="231">
        <f>IF(N143="zákl. přenesená",J143,0)</f>
        <v>0</v>
      </c>
      <c r="BH143" s="231">
        <f>IF(N143="sníž. přenesená",J143,0)</f>
        <v>0</v>
      </c>
      <c r="BI143" s="231">
        <f>IF(N143="nulová",J143,0)</f>
        <v>0</v>
      </c>
      <c r="BJ143" s="15" t="s">
        <v>91</v>
      </c>
      <c r="BK143" s="231">
        <f>ROUND(I143*H143,2)</f>
        <v>0</v>
      </c>
      <c r="BL143" s="15" t="s">
        <v>209</v>
      </c>
      <c r="BM143" s="230" t="s">
        <v>345</v>
      </c>
    </row>
    <row r="144" s="2" customFormat="1">
      <c r="A144" s="37"/>
      <c r="B144" s="38"/>
      <c r="C144" s="39"/>
      <c r="D144" s="232" t="s">
        <v>199</v>
      </c>
      <c r="E144" s="39"/>
      <c r="F144" s="233" t="s">
        <v>346</v>
      </c>
      <c r="G144" s="39"/>
      <c r="H144" s="39"/>
      <c r="I144" s="234"/>
      <c r="J144" s="39"/>
      <c r="K144" s="39"/>
      <c r="L144" s="43"/>
      <c r="M144" s="235"/>
      <c r="N144" s="236"/>
      <c r="O144" s="90"/>
      <c r="P144" s="90"/>
      <c r="Q144" s="90"/>
      <c r="R144" s="90"/>
      <c r="S144" s="90"/>
      <c r="T144" s="91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15" t="s">
        <v>199</v>
      </c>
      <c r="AU144" s="15" t="s">
        <v>94</v>
      </c>
    </row>
    <row r="145" s="2" customFormat="1">
      <c r="A145" s="37"/>
      <c r="B145" s="38"/>
      <c r="C145" s="39"/>
      <c r="D145" s="248" t="s">
        <v>268</v>
      </c>
      <c r="E145" s="39"/>
      <c r="F145" s="249" t="s">
        <v>347</v>
      </c>
      <c r="G145" s="39"/>
      <c r="H145" s="39"/>
      <c r="I145" s="234"/>
      <c r="J145" s="39"/>
      <c r="K145" s="39"/>
      <c r="L145" s="43"/>
      <c r="M145" s="235"/>
      <c r="N145" s="236"/>
      <c r="O145" s="90"/>
      <c r="P145" s="90"/>
      <c r="Q145" s="90"/>
      <c r="R145" s="90"/>
      <c r="S145" s="90"/>
      <c r="T145" s="91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15" t="s">
        <v>268</v>
      </c>
      <c r="AU145" s="15" t="s">
        <v>94</v>
      </c>
    </row>
    <row r="146" s="13" customFormat="1">
      <c r="A146" s="13"/>
      <c r="B146" s="237"/>
      <c r="C146" s="238"/>
      <c r="D146" s="232" t="s">
        <v>260</v>
      </c>
      <c r="E146" s="239" t="s">
        <v>1</v>
      </c>
      <c r="F146" s="240" t="s">
        <v>1382</v>
      </c>
      <c r="G146" s="238"/>
      <c r="H146" s="241">
        <v>200</v>
      </c>
      <c r="I146" s="242"/>
      <c r="J146" s="238"/>
      <c r="K146" s="238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94</v>
      </c>
      <c r="AV146" s="13" t="s">
        <v>94</v>
      </c>
      <c r="AW146" s="13" t="s">
        <v>38</v>
      </c>
      <c r="AX146" s="13" t="s">
        <v>91</v>
      </c>
      <c r="AY146" s="247" t="s">
        <v>192</v>
      </c>
    </row>
    <row r="147" s="2" customFormat="1" ht="24.15" customHeight="1">
      <c r="A147" s="37"/>
      <c r="B147" s="38"/>
      <c r="C147" s="219" t="s">
        <v>217</v>
      </c>
      <c r="D147" s="219" t="s">
        <v>193</v>
      </c>
      <c r="E147" s="220" t="s">
        <v>349</v>
      </c>
      <c r="F147" s="221" t="s">
        <v>350</v>
      </c>
      <c r="G147" s="222" t="s">
        <v>351</v>
      </c>
      <c r="H147" s="223">
        <v>130.5</v>
      </c>
      <c r="I147" s="224"/>
      <c r="J147" s="225">
        <f>ROUND(I147*H147,2)</f>
        <v>0</v>
      </c>
      <c r="K147" s="221" t="s">
        <v>266</v>
      </c>
      <c r="L147" s="43"/>
      <c r="M147" s="226" t="s">
        <v>1</v>
      </c>
      <c r="N147" s="227" t="s">
        <v>48</v>
      </c>
      <c r="O147" s="90"/>
      <c r="P147" s="228">
        <f>O147*H147</f>
        <v>0</v>
      </c>
      <c r="Q147" s="228">
        <v>0</v>
      </c>
      <c r="R147" s="228">
        <f>Q147*H147</f>
        <v>0</v>
      </c>
      <c r="S147" s="228">
        <v>0</v>
      </c>
      <c r="T147" s="22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30" t="s">
        <v>209</v>
      </c>
      <c r="AT147" s="230" t="s">
        <v>193</v>
      </c>
      <c r="AU147" s="230" t="s">
        <v>94</v>
      </c>
      <c r="AY147" s="15" t="s">
        <v>192</v>
      </c>
      <c r="BE147" s="231">
        <f>IF(N147="základní",J147,0)</f>
        <v>0</v>
      </c>
      <c r="BF147" s="231">
        <f>IF(N147="snížená",J147,0)</f>
        <v>0</v>
      </c>
      <c r="BG147" s="231">
        <f>IF(N147="zákl. přenesená",J147,0)</f>
        <v>0</v>
      </c>
      <c r="BH147" s="231">
        <f>IF(N147="sníž. přenesená",J147,0)</f>
        <v>0</v>
      </c>
      <c r="BI147" s="231">
        <f>IF(N147="nulová",J147,0)</f>
        <v>0</v>
      </c>
      <c r="BJ147" s="15" t="s">
        <v>91</v>
      </c>
      <c r="BK147" s="231">
        <f>ROUND(I147*H147,2)</f>
        <v>0</v>
      </c>
      <c r="BL147" s="15" t="s">
        <v>209</v>
      </c>
      <c r="BM147" s="230" t="s">
        <v>352</v>
      </c>
    </row>
    <row r="148" s="2" customFormat="1">
      <c r="A148" s="37"/>
      <c r="B148" s="38"/>
      <c r="C148" s="39"/>
      <c r="D148" s="232" t="s">
        <v>199</v>
      </c>
      <c r="E148" s="39"/>
      <c r="F148" s="233" t="s">
        <v>353</v>
      </c>
      <c r="G148" s="39"/>
      <c r="H148" s="39"/>
      <c r="I148" s="234"/>
      <c r="J148" s="39"/>
      <c r="K148" s="39"/>
      <c r="L148" s="43"/>
      <c r="M148" s="235"/>
      <c r="N148" s="236"/>
      <c r="O148" s="90"/>
      <c r="P148" s="90"/>
      <c r="Q148" s="90"/>
      <c r="R148" s="90"/>
      <c r="S148" s="90"/>
      <c r="T148" s="91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15" t="s">
        <v>199</v>
      </c>
      <c r="AU148" s="15" t="s">
        <v>94</v>
      </c>
    </row>
    <row r="149" s="2" customFormat="1">
      <c r="A149" s="37"/>
      <c r="B149" s="38"/>
      <c r="C149" s="39"/>
      <c r="D149" s="248" t="s">
        <v>268</v>
      </c>
      <c r="E149" s="39"/>
      <c r="F149" s="249" t="s">
        <v>354</v>
      </c>
      <c r="G149" s="39"/>
      <c r="H149" s="39"/>
      <c r="I149" s="234"/>
      <c r="J149" s="39"/>
      <c r="K149" s="39"/>
      <c r="L149" s="43"/>
      <c r="M149" s="235"/>
      <c r="N149" s="236"/>
      <c r="O149" s="90"/>
      <c r="P149" s="90"/>
      <c r="Q149" s="90"/>
      <c r="R149" s="90"/>
      <c r="S149" s="90"/>
      <c r="T149" s="91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15" t="s">
        <v>268</v>
      </c>
      <c r="AU149" s="15" t="s">
        <v>94</v>
      </c>
    </row>
    <row r="150" s="13" customFormat="1">
      <c r="A150" s="13"/>
      <c r="B150" s="237"/>
      <c r="C150" s="238"/>
      <c r="D150" s="232" t="s">
        <v>260</v>
      </c>
      <c r="E150" s="239" t="s">
        <v>1</v>
      </c>
      <c r="F150" s="240" t="s">
        <v>1602</v>
      </c>
      <c r="G150" s="238"/>
      <c r="H150" s="241">
        <v>130.5</v>
      </c>
      <c r="I150" s="242"/>
      <c r="J150" s="238"/>
      <c r="K150" s="238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94</v>
      </c>
      <c r="AV150" s="13" t="s">
        <v>94</v>
      </c>
      <c r="AW150" s="13" t="s">
        <v>38</v>
      </c>
      <c r="AX150" s="13" t="s">
        <v>91</v>
      </c>
      <c r="AY150" s="247" t="s">
        <v>192</v>
      </c>
    </row>
    <row r="151" s="2" customFormat="1" ht="37.8" customHeight="1">
      <c r="A151" s="37"/>
      <c r="B151" s="38"/>
      <c r="C151" s="219" t="s">
        <v>221</v>
      </c>
      <c r="D151" s="219" t="s">
        <v>193</v>
      </c>
      <c r="E151" s="220" t="s">
        <v>356</v>
      </c>
      <c r="F151" s="221" t="s">
        <v>357</v>
      </c>
      <c r="G151" s="222" t="s">
        <v>351</v>
      </c>
      <c r="H151" s="223">
        <v>10</v>
      </c>
      <c r="I151" s="224"/>
      <c r="J151" s="225">
        <f>ROUND(I151*H151,2)</f>
        <v>0</v>
      </c>
      <c r="K151" s="221" t="s">
        <v>266</v>
      </c>
      <c r="L151" s="43"/>
      <c r="M151" s="226" t="s">
        <v>1</v>
      </c>
      <c r="N151" s="227" t="s">
        <v>48</v>
      </c>
      <c r="O151" s="90"/>
      <c r="P151" s="228">
        <f>O151*H151</f>
        <v>0</v>
      </c>
      <c r="Q151" s="228">
        <v>0</v>
      </c>
      <c r="R151" s="228">
        <f>Q151*H151</f>
        <v>0</v>
      </c>
      <c r="S151" s="228">
        <v>0</v>
      </c>
      <c r="T151" s="22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30" t="s">
        <v>209</v>
      </c>
      <c r="AT151" s="230" t="s">
        <v>193</v>
      </c>
      <c r="AU151" s="230" t="s">
        <v>94</v>
      </c>
      <c r="AY151" s="15" t="s">
        <v>192</v>
      </c>
      <c r="BE151" s="231">
        <f>IF(N151="základní",J151,0)</f>
        <v>0</v>
      </c>
      <c r="BF151" s="231">
        <f>IF(N151="snížená",J151,0)</f>
        <v>0</v>
      </c>
      <c r="BG151" s="231">
        <f>IF(N151="zákl. přenesená",J151,0)</f>
        <v>0</v>
      </c>
      <c r="BH151" s="231">
        <f>IF(N151="sníž. přenesená",J151,0)</f>
        <v>0</v>
      </c>
      <c r="BI151" s="231">
        <f>IF(N151="nulová",J151,0)</f>
        <v>0</v>
      </c>
      <c r="BJ151" s="15" t="s">
        <v>91</v>
      </c>
      <c r="BK151" s="231">
        <f>ROUND(I151*H151,2)</f>
        <v>0</v>
      </c>
      <c r="BL151" s="15" t="s">
        <v>209</v>
      </c>
      <c r="BM151" s="230" t="s">
        <v>358</v>
      </c>
    </row>
    <row r="152" s="2" customFormat="1">
      <c r="A152" s="37"/>
      <c r="B152" s="38"/>
      <c r="C152" s="39"/>
      <c r="D152" s="232" t="s">
        <v>199</v>
      </c>
      <c r="E152" s="39"/>
      <c r="F152" s="233" t="s">
        <v>359</v>
      </c>
      <c r="G152" s="39"/>
      <c r="H152" s="39"/>
      <c r="I152" s="234"/>
      <c r="J152" s="39"/>
      <c r="K152" s="39"/>
      <c r="L152" s="43"/>
      <c r="M152" s="235"/>
      <c r="N152" s="236"/>
      <c r="O152" s="90"/>
      <c r="P152" s="90"/>
      <c r="Q152" s="90"/>
      <c r="R152" s="90"/>
      <c r="S152" s="90"/>
      <c r="T152" s="91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T152" s="15" t="s">
        <v>199</v>
      </c>
      <c r="AU152" s="15" t="s">
        <v>94</v>
      </c>
    </row>
    <row r="153" s="2" customFormat="1">
      <c r="A153" s="37"/>
      <c r="B153" s="38"/>
      <c r="C153" s="39"/>
      <c r="D153" s="248" t="s">
        <v>268</v>
      </c>
      <c r="E153" s="39"/>
      <c r="F153" s="249" t="s">
        <v>360</v>
      </c>
      <c r="G153" s="39"/>
      <c r="H153" s="39"/>
      <c r="I153" s="234"/>
      <c r="J153" s="39"/>
      <c r="K153" s="39"/>
      <c r="L153" s="43"/>
      <c r="M153" s="235"/>
      <c r="N153" s="236"/>
      <c r="O153" s="90"/>
      <c r="P153" s="90"/>
      <c r="Q153" s="90"/>
      <c r="R153" s="90"/>
      <c r="S153" s="90"/>
      <c r="T153" s="91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15" t="s">
        <v>268</v>
      </c>
      <c r="AU153" s="15" t="s">
        <v>94</v>
      </c>
    </row>
    <row r="154" s="13" customFormat="1">
      <c r="A154" s="13"/>
      <c r="B154" s="237"/>
      <c r="C154" s="238"/>
      <c r="D154" s="232" t="s">
        <v>260</v>
      </c>
      <c r="E154" s="239" t="s">
        <v>1</v>
      </c>
      <c r="F154" s="240" t="s">
        <v>236</v>
      </c>
      <c r="G154" s="238"/>
      <c r="H154" s="241">
        <v>10</v>
      </c>
      <c r="I154" s="242"/>
      <c r="J154" s="238"/>
      <c r="K154" s="238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94</v>
      </c>
      <c r="AV154" s="13" t="s">
        <v>94</v>
      </c>
      <c r="AW154" s="13" t="s">
        <v>38</v>
      </c>
      <c r="AX154" s="13" t="s">
        <v>91</v>
      </c>
      <c r="AY154" s="247" t="s">
        <v>192</v>
      </c>
    </row>
    <row r="155" s="2" customFormat="1" ht="33" customHeight="1">
      <c r="A155" s="37"/>
      <c r="B155" s="38"/>
      <c r="C155" s="219" t="s">
        <v>226</v>
      </c>
      <c r="D155" s="219" t="s">
        <v>193</v>
      </c>
      <c r="E155" s="220" t="s">
        <v>362</v>
      </c>
      <c r="F155" s="221" t="s">
        <v>363</v>
      </c>
      <c r="G155" s="222" t="s">
        <v>351</v>
      </c>
      <c r="H155" s="223">
        <v>101.051</v>
      </c>
      <c r="I155" s="224"/>
      <c r="J155" s="225">
        <f>ROUND(I155*H155,2)</f>
        <v>0</v>
      </c>
      <c r="K155" s="221" t="s">
        <v>364</v>
      </c>
      <c r="L155" s="43"/>
      <c r="M155" s="226" t="s">
        <v>1</v>
      </c>
      <c r="N155" s="227" t="s">
        <v>48</v>
      </c>
      <c r="O155" s="90"/>
      <c r="P155" s="228">
        <f>O155*H155</f>
        <v>0</v>
      </c>
      <c r="Q155" s="228">
        <v>0</v>
      </c>
      <c r="R155" s="228">
        <f>Q155*H155</f>
        <v>0</v>
      </c>
      <c r="S155" s="228">
        <v>0</v>
      </c>
      <c r="T155" s="22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30" t="s">
        <v>209</v>
      </c>
      <c r="AT155" s="230" t="s">
        <v>193</v>
      </c>
      <c r="AU155" s="230" t="s">
        <v>94</v>
      </c>
      <c r="AY155" s="15" t="s">
        <v>192</v>
      </c>
      <c r="BE155" s="231">
        <f>IF(N155="základní",J155,0)</f>
        <v>0</v>
      </c>
      <c r="BF155" s="231">
        <f>IF(N155="snížená",J155,0)</f>
        <v>0</v>
      </c>
      <c r="BG155" s="231">
        <f>IF(N155="zákl. přenesená",J155,0)</f>
        <v>0</v>
      </c>
      <c r="BH155" s="231">
        <f>IF(N155="sníž. přenesená",J155,0)</f>
        <v>0</v>
      </c>
      <c r="BI155" s="231">
        <f>IF(N155="nulová",J155,0)</f>
        <v>0</v>
      </c>
      <c r="BJ155" s="15" t="s">
        <v>91</v>
      </c>
      <c r="BK155" s="231">
        <f>ROUND(I155*H155,2)</f>
        <v>0</v>
      </c>
      <c r="BL155" s="15" t="s">
        <v>209</v>
      </c>
      <c r="BM155" s="230" t="s">
        <v>1102</v>
      </c>
    </row>
    <row r="156" s="2" customFormat="1">
      <c r="A156" s="37"/>
      <c r="B156" s="38"/>
      <c r="C156" s="39"/>
      <c r="D156" s="232" t="s">
        <v>199</v>
      </c>
      <c r="E156" s="39"/>
      <c r="F156" s="233" t="s">
        <v>366</v>
      </c>
      <c r="G156" s="39"/>
      <c r="H156" s="39"/>
      <c r="I156" s="234"/>
      <c r="J156" s="39"/>
      <c r="K156" s="39"/>
      <c r="L156" s="43"/>
      <c r="M156" s="235"/>
      <c r="N156" s="236"/>
      <c r="O156" s="90"/>
      <c r="P156" s="90"/>
      <c r="Q156" s="90"/>
      <c r="R156" s="90"/>
      <c r="S156" s="90"/>
      <c r="T156" s="91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15" t="s">
        <v>199</v>
      </c>
      <c r="AU156" s="15" t="s">
        <v>94</v>
      </c>
    </row>
    <row r="157" s="2" customFormat="1">
      <c r="A157" s="37"/>
      <c r="B157" s="38"/>
      <c r="C157" s="39"/>
      <c r="D157" s="248" t="s">
        <v>268</v>
      </c>
      <c r="E157" s="39"/>
      <c r="F157" s="249" t="s">
        <v>367</v>
      </c>
      <c r="G157" s="39"/>
      <c r="H157" s="39"/>
      <c r="I157" s="234"/>
      <c r="J157" s="39"/>
      <c r="K157" s="39"/>
      <c r="L157" s="43"/>
      <c r="M157" s="235"/>
      <c r="N157" s="236"/>
      <c r="O157" s="90"/>
      <c r="P157" s="90"/>
      <c r="Q157" s="90"/>
      <c r="R157" s="90"/>
      <c r="S157" s="90"/>
      <c r="T157" s="91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15" t="s">
        <v>268</v>
      </c>
      <c r="AU157" s="15" t="s">
        <v>94</v>
      </c>
    </row>
    <row r="158" s="13" customFormat="1">
      <c r="A158" s="13"/>
      <c r="B158" s="237"/>
      <c r="C158" s="238"/>
      <c r="D158" s="232" t="s">
        <v>260</v>
      </c>
      <c r="E158" s="239" t="s">
        <v>1</v>
      </c>
      <c r="F158" s="240" t="s">
        <v>1603</v>
      </c>
      <c r="G158" s="238"/>
      <c r="H158" s="241">
        <v>129.84200000000001</v>
      </c>
      <c r="I158" s="242"/>
      <c r="J158" s="238"/>
      <c r="K158" s="238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94</v>
      </c>
      <c r="AV158" s="13" t="s">
        <v>94</v>
      </c>
      <c r="AW158" s="13" t="s">
        <v>38</v>
      </c>
      <c r="AX158" s="13" t="s">
        <v>83</v>
      </c>
      <c r="AY158" s="247" t="s">
        <v>192</v>
      </c>
    </row>
    <row r="159" s="13" customFormat="1">
      <c r="A159" s="13"/>
      <c r="B159" s="237"/>
      <c r="C159" s="238"/>
      <c r="D159" s="232" t="s">
        <v>260</v>
      </c>
      <c r="E159" s="239" t="s">
        <v>1</v>
      </c>
      <c r="F159" s="240" t="s">
        <v>1604</v>
      </c>
      <c r="G159" s="238"/>
      <c r="H159" s="241">
        <v>-28.791</v>
      </c>
      <c r="I159" s="242"/>
      <c r="J159" s="238"/>
      <c r="K159" s="238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94</v>
      </c>
      <c r="AV159" s="13" t="s">
        <v>94</v>
      </c>
      <c r="AW159" s="13" t="s">
        <v>38</v>
      </c>
      <c r="AX159" s="13" t="s">
        <v>83</v>
      </c>
      <c r="AY159" s="247" t="s">
        <v>192</v>
      </c>
    </row>
    <row r="160" s="2" customFormat="1" ht="37.8" customHeight="1">
      <c r="A160" s="37"/>
      <c r="B160" s="38"/>
      <c r="C160" s="219" t="s">
        <v>231</v>
      </c>
      <c r="D160" s="219" t="s">
        <v>193</v>
      </c>
      <c r="E160" s="220" t="s">
        <v>370</v>
      </c>
      <c r="F160" s="221" t="s">
        <v>371</v>
      </c>
      <c r="G160" s="222" t="s">
        <v>351</v>
      </c>
      <c r="H160" s="223">
        <v>10</v>
      </c>
      <c r="I160" s="224"/>
      <c r="J160" s="225">
        <f>ROUND(I160*H160,2)</f>
        <v>0</v>
      </c>
      <c r="K160" s="221" t="s">
        <v>266</v>
      </c>
      <c r="L160" s="43"/>
      <c r="M160" s="226" t="s">
        <v>1</v>
      </c>
      <c r="N160" s="227" t="s">
        <v>48</v>
      </c>
      <c r="O160" s="90"/>
      <c r="P160" s="228">
        <f>O160*H160</f>
        <v>0</v>
      </c>
      <c r="Q160" s="228">
        <v>0</v>
      </c>
      <c r="R160" s="228">
        <f>Q160*H160</f>
        <v>0</v>
      </c>
      <c r="S160" s="228">
        <v>0</v>
      </c>
      <c r="T160" s="22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30" t="s">
        <v>209</v>
      </c>
      <c r="AT160" s="230" t="s">
        <v>193</v>
      </c>
      <c r="AU160" s="230" t="s">
        <v>94</v>
      </c>
      <c r="AY160" s="15" t="s">
        <v>192</v>
      </c>
      <c r="BE160" s="231">
        <f>IF(N160="základní",J160,0)</f>
        <v>0</v>
      </c>
      <c r="BF160" s="231">
        <f>IF(N160="snížená",J160,0)</f>
        <v>0</v>
      </c>
      <c r="BG160" s="231">
        <f>IF(N160="zákl. přenesená",J160,0)</f>
        <v>0</v>
      </c>
      <c r="BH160" s="231">
        <f>IF(N160="sníž. přenesená",J160,0)</f>
        <v>0</v>
      </c>
      <c r="BI160" s="231">
        <f>IF(N160="nulová",J160,0)</f>
        <v>0</v>
      </c>
      <c r="BJ160" s="15" t="s">
        <v>91</v>
      </c>
      <c r="BK160" s="231">
        <f>ROUND(I160*H160,2)</f>
        <v>0</v>
      </c>
      <c r="BL160" s="15" t="s">
        <v>209</v>
      </c>
      <c r="BM160" s="230" t="s">
        <v>372</v>
      </c>
    </row>
    <row r="161" s="2" customFormat="1">
      <c r="A161" s="37"/>
      <c r="B161" s="38"/>
      <c r="C161" s="39"/>
      <c r="D161" s="232" t="s">
        <v>199</v>
      </c>
      <c r="E161" s="39"/>
      <c r="F161" s="233" t="s">
        <v>373</v>
      </c>
      <c r="G161" s="39"/>
      <c r="H161" s="39"/>
      <c r="I161" s="234"/>
      <c r="J161" s="39"/>
      <c r="K161" s="39"/>
      <c r="L161" s="43"/>
      <c r="M161" s="235"/>
      <c r="N161" s="236"/>
      <c r="O161" s="90"/>
      <c r="P161" s="90"/>
      <c r="Q161" s="90"/>
      <c r="R161" s="90"/>
      <c r="S161" s="90"/>
      <c r="T161" s="91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T161" s="15" t="s">
        <v>199</v>
      </c>
      <c r="AU161" s="15" t="s">
        <v>94</v>
      </c>
    </row>
    <row r="162" s="2" customFormat="1">
      <c r="A162" s="37"/>
      <c r="B162" s="38"/>
      <c r="C162" s="39"/>
      <c r="D162" s="248" t="s">
        <v>268</v>
      </c>
      <c r="E162" s="39"/>
      <c r="F162" s="249" t="s">
        <v>374</v>
      </c>
      <c r="G162" s="39"/>
      <c r="H162" s="39"/>
      <c r="I162" s="234"/>
      <c r="J162" s="39"/>
      <c r="K162" s="39"/>
      <c r="L162" s="43"/>
      <c r="M162" s="235"/>
      <c r="N162" s="236"/>
      <c r="O162" s="90"/>
      <c r="P162" s="90"/>
      <c r="Q162" s="90"/>
      <c r="R162" s="90"/>
      <c r="S162" s="90"/>
      <c r="T162" s="91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15" t="s">
        <v>268</v>
      </c>
      <c r="AU162" s="15" t="s">
        <v>94</v>
      </c>
    </row>
    <row r="163" s="13" customFormat="1">
      <c r="A163" s="13"/>
      <c r="B163" s="237"/>
      <c r="C163" s="238"/>
      <c r="D163" s="232" t="s">
        <v>260</v>
      </c>
      <c r="E163" s="239" t="s">
        <v>1</v>
      </c>
      <c r="F163" s="240" t="s">
        <v>236</v>
      </c>
      <c r="G163" s="238"/>
      <c r="H163" s="241">
        <v>10</v>
      </c>
      <c r="I163" s="242"/>
      <c r="J163" s="238"/>
      <c r="K163" s="238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94</v>
      </c>
      <c r="AV163" s="13" t="s">
        <v>94</v>
      </c>
      <c r="AW163" s="13" t="s">
        <v>38</v>
      </c>
      <c r="AX163" s="13" t="s">
        <v>91</v>
      </c>
      <c r="AY163" s="247" t="s">
        <v>192</v>
      </c>
    </row>
    <row r="164" s="2" customFormat="1" ht="33" customHeight="1">
      <c r="A164" s="37"/>
      <c r="B164" s="38"/>
      <c r="C164" s="219" t="s">
        <v>236</v>
      </c>
      <c r="D164" s="219" t="s">
        <v>193</v>
      </c>
      <c r="E164" s="220" t="s">
        <v>375</v>
      </c>
      <c r="F164" s="221" t="s">
        <v>376</v>
      </c>
      <c r="G164" s="222" t="s">
        <v>351</v>
      </c>
      <c r="H164" s="223">
        <v>138.06800000000001</v>
      </c>
      <c r="I164" s="224"/>
      <c r="J164" s="225">
        <f>ROUND(I164*H164,2)</f>
        <v>0</v>
      </c>
      <c r="K164" s="221" t="s">
        <v>266</v>
      </c>
      <c r="L164" s="43"/>
      <c r="M164" s="226" t="s">
        <v>1</v>
      </c>
      <c r="N164" s="227" t="s">
        <v>48</v>
      </c>
      <c r="O164" s="90"/>
      <c r="P164" s="228">
        <f>O164*H164</f>
        <v>0</v>
      </c>
      <c r="Q164" s="228">
        <v>0</v>
      </c>
      <c r="R164" s="228">
        <f>Q164*H164</f>
        <v>0</v>
      </c>
      <c r="S164" s="228">
        <v>0</v>
      </c>
      <c r="T164" s="22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30" t="s">
        <v>209</v>
      </c>
      <c r="AT164" s="230" t="s">
        <v>193</v>
      </c>
      <c r="AU164" s="230" t="s">
        <v>94</v>
      </c>
      <c r="AY164" s="15" t="s">
        <v>192</v>
      </c>
      <c r="BE164" s="231">
        <f>IF(N164="základní",J164,0)</f>
        <v>0</v>
      </c>
      <c r="BF164" s="231">
        <f>IF(N164="snížená",J164,0)</f>
        <v>0</v>
      </c>
      <c r="BG164" s="231">
        <f>IF(N164="zákl. přenesená",J164,0)</f>
        <v>0</v>
      </c>
      <c r="BH164" s="231">
        <f>IF(N164="sníž. přenesená",J164,0)</f>
        <v>0</v>
      </c>
      <c r="BI164" s="231">
        <f>IF(N164="nulová",J164,0)</f>
        <v>0</v>
      </c>
      <c r="BJ164" s="15" t="s">
        <v>91</v>
      </c>
      <c r="BK164" s="231">
        <f>ROUND(I164*H164,2)</f>
        <v>0</v>
      </c>
      <c r="BL164" s="15" t="s">
        <v>209</v>
      </c>
      <c r="BM164" s="230" t="s">
        <v>1105</v>
      </c>
    </row>
    <row r="165" s="2" customFormat="1">
      <c r="A165" s="37"/>
      <c r="B165" s="38"/>
      <c r="C165" s="39"/>
      <c r="D165" s="232" t="s">
        <v>199</v>
      </c>
      <c r="E165" s="39"/>
      <c r="F165" s="233" t="s">
        <v>378</v>
      </c>
      <c r="G165" s="39"/>
      <c r="H165" s="39"/>
      <c r="I165" s="234"/>
      <c r="J165" s="39"/>
      <c r="K165" s="39"/>
      <c r="L165" s="43"/>
      <c r="M165" s="235"/>
      <c r="N165" s="236"/>
      <c r="O165" s="90"/>
      <c r="P165" s="90"/>
      <c r="Q165" s="90"/>
      <c r="R165" s="90"/>
      <c r="S165" s="90"/>
      <c r="T165" s="91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15" t="s">
        <v>199</v>
      </c>
      <c r="AU165" s="15" t="s">
        <v>94</v>
      </c>
    </row>
    <row r="166" s="2" customFormat="1">
      <c r="A166" s="37"/>
      <c r="B166" s="38"/>
      <c r="C166" s="39"/>
      <c r="D166" s="248" t="s">
        <v>268</v>
      </c>
      <c r="E166" s="39"/>
      <c r="F166" s="249" t="s">
        <v>379</v>
      </c>
      <c r="G166" s="39"/>
      <c r="H166" s="39"/>
      <c r="I166" s="234"/>
      <c r="J166" s="39"/>
      <c r="K166" s="39"/>
      <c r="L166" s="43"/>
      <c r="M166" s="235"/>
      <c r="N166" s="236"/>
      <c r="O166" s="90"/>
      <c r="P166" s="90"/>
      <c r="Q166" s="90"/>
      <c r="R166" s="90"/>
      <c r="S166" s="90"/>
      <c r="T166" s="91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15" t="s">
        <v>268</v>
      </c>
      <c r="AU166" s="15" t="s">
        <v>94</v>
      </c>
    </row>
    <row r="167" s="13" customFormat="1">
      <c r="A167" s="13"/>
      <c r="B167" s="237"/>
      <c r="C167" s="238"/>
      <c r="D167" s="232" t="s">
        <v>260</v>
      </c>
      <c r="E167" s="239" t="s">
        <v>1</v>
      </c>
      <c r="F167" s="240" t="s">
        <v>1605</v>
      </c>
      <c r="G167" s="238"/>
      <c r="H167" s="241">
        <v>176.45599999999999</v>
      </c>
      <c r="I167" s="242"/>
      <c r="J167" s="238"/>
      <c r="K167" s="238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94</v>
      </c>
      <c r="AV167" s="13" t="s">
        <v>94</v>
      </c>
      <c r="AW167" s="13" t="s">
        <v>38</v>
      </c>
      <c r="AX167" s="13" t="s">
        <v>83</v>
      </c>
      <c r="AY167" s="247" t="s">
        <v>192</v>
      </c>
    </row>
    <row r="168" s="13" customFormat="1">
      <c r="A168" s="13"/>
      <c r="B168" s="237"/>
      <c r="C168" s="238"/>
      <c r="D168" s="232" t="s">
        <v>260</v>
      </c>
      <c r="E168" s="239" t="s">
        <v>1</v>
      </c>
      <c r="F168" s="240" t="s">
        <v>1606</v>
      </c>
      <c r="G168" s="238"/>
      <c r="H168" s="241">
        <v>-38.387999999999998</v>
      </c>
      <c r="I168" s="242"/>
      <c r="J168" s="238"/>
      <c r="K168" s="238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94</v>
      </c>
      <c r="AV168" s="13" t="s">
        <v>94</v>
      </c>
      <c r="AW168" s="13" t="s">
        <v>38</v>
      </c>
      <c r="AX168" s="13" t="s">
        <v>83</v>
      </c>
      <c r="AY168" s="247" t="s">
        <v>192</v>
      </c>
    </row>
    <row r="169" s="2" customFormat="1" ht="33" customHeight="1">
      <c r="A169" s="37"/>
      <c r="B169" s="38"/>
      <c r="C169" s="219" t="s">
        <v>241</v>
      </c>
      <c r="D169" s="219" t="s">
        <v>193</v>
      </c>
      <c r="E169" s="220" t="s">
        <v>382</v>
      </c>
      <c r="F169" s="221" t="s">
        <v>383</v>
      </c>
      <c r="G169" s="222" t="s">
        <v>351</v>
      </c>
      <c r="H169" s="223">
        <v>111.051</v>
      </c>
      <c r="I169" s="224"/>
      <c r="J169" s="225">
        <f>ROUND(I169*H169,2)</f>
        <v>0</v>
      </c>
      <c r="K169" s="221" t="s">
        <v>266</v>
      </c>
      <c r="L169" s="43"/>
      <c r="M169" s="226" t="s">
        <v>1</v>
      </c>
      <c r="N169" s="227" t="s">
        <v>48</v>
      </c>
      <c r="O169" s="90"/>
      <c r="P169" s="228">
        <f>O169*H169</f>
        <v>0</v>
      </c>
      <c r="Q169" s="228">
        <v>0</v>
      </c>
      <c r="R169" s="228">
        <f>Q169*H169</f>
        <v>0</v>
      </c>
      <c r="S169" s="228">
        <v>0</v>
      </c>
      <c r="T169" s="22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30" t="s">
        <v>209</v>
      </c>
      <c r="AT169" s="230" t="s">
        <v>193</v>
      </c>
      <c r="AU169" s="230" t="s">
        <v>94</v>
      </c>
      <c r="AY169" s="15" t="s">
        <v>192</v>
      </c>
      <c r="BE169" s="231">
        <f>IF(N169="základní",J169,0)</f>
        <v>0</v>
      </c>
      <c r="BF169" s="231">
        <f>IF(N169="snížená",J169,0)</f>
        <v>0</v>
      </c>
      <c r="BG169" s="231">
        <f>IF(N169="zákl. přenesená",J169,0)</f>
        <v>0</v>
      </c>
      <c r="BH169" s="231">
        <f>IF(N169="sníž. přenesená",J169,0)</f>
        <v>0</v>
      </c>
      <c r="BI169" s="231">
        <f>IF(N169="nulová",J169,0)</f>
        <v>0</v>
      </c>
      <c r="BJ169" s="15" t="s">
        <v>91</v>
      </c>
      <c r="BK169" s="231">
        <f>ROUND(I169*H169,2)</f>
        <v>0</v>
      </c>
      <c r="BL169" s="15" t="s">
        <v>209</v>
      </c>
      <c r="BM169" s="230" t="s">
        <v>1108</v>
      </c>
    </row>
    <row r="170" s="2" customFormat="1">
      <c r="A170" s="37"/>
      <c r="B170" s="38"/>
      <c r="C170" s="39"/>
      <c r="D170" s="232" t="s">
        <v>199</v>
      </c>
      <c r="E170" s="39"/>
      <c r="F170" s="233" t="s">
        <v>385</v>
      </c>
      <c r="G170" s="39"/>
      <c r="H170" s="39"/>
      <c r="I170" s="234"/>
      <c r="J170" s="39"/>
      <c r="K170" s="39"/>
      <c r="L170" s="43"/>
      <c r="M170" s="235"/>
      <c r="N170" s="236"/>
      <c r="O170" s="90"/>
      <c r="P170" s="90"/>
      <c r="Q170" s="90"/>
      <c r="R170" s="90"/>
      <c r="S170" s="90"/>
      <c r="T170" s="91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15" t="s">
        <v>199</v>
      </c>
      <c r="AU170" s="15" t="s">
        <v>94</v>
      </c>
    </row>
    <row r="171" s="2" customFormat="1">
      <c r="A171" s="37"/>
      <c r="B171" s="38"/>
      <c r="C171" s="39"/>
      <c r="D171" s="248" t="s">
        <v>268</v>
      </c>
      <c r="E171" s="39"/>
      <c r="F171" s="249" t="s">
        <v>386</v>
      </c>
      <c r="G171" s="39"/>
      <c r="H171" s="39"/>
      <c r="I171" s="234"/>
      <c r="J171" s="39"/>
      <c r="K171" s="39"/>
      <c r="L171" s="43"/>
      <c r="M171" s="235"/>
      <c r="N171" s="236"/>
      <c r="O171" s="90"/>
      <c r="P171" s="90"/>
      <c r="Q171" s="90"/>
      <c r="R171" s="90"/>
      <c r="S171" s="90"/>
      <c r="T171" s="91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T171" s="15" t="s">
        <v>268</v>
      </c>
      <c r="AU171" s="15" t="s">
        <v>94</v>
      </c>
    </row>
    <row r="172" s="13" customFormat="1">
      <c r="A172" s="13"/>
      <c r="B172" s="237"/>
      <c r="C172" s="238"/>
      <c r="D172" s="232" t="s">
        <v>260</v>
      </c>
      <c r="E172" s="239" t="s">
        <v>1</v>
      </c>
      <c r="F172" s="240" t="s">
        <v>1607</v>
      </c>
      <c r="G172" s="238"/>
      <c r="H172" s="241">
        <v>139.84200000000001</v>
      </c>
      <c r="I172" s="242"/>
      <c r="J172" s="238"/>
      <c r="K172" s="238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94</v>
      </c>
      <c r="AV172" s="13" t="s">
        <v>94</v>
      </c>
      <c r="AW172" s="13" t="s">
        <v>38</v>
      </c>
      <c r="AX172" s="13" t="s">
        <v>83</v>
      </c>
      <c r="AY172" s="247" t="s">
        <v>192</v>
      </c>
    </row>
    <row r="173" s="13" customFormat="1">
      <c r="A173" s="13"/>
      <c r="B173" s="237"/>
      <c r="C173" s="238"/>
      <c r="D173" s="232" t="s">
        <v>260</v>
      </c>
      <c r="E173" s="239" t="s">
        <v>1</v>
      </c>
      <c r="F173" s="240" t="s">
        <v>1604</v>
      </c>
      <c r="G173" s="238"/>
      <c r="H173" s="241">
        <v>-28.791</v>
      </c>
      <c r="I173" s="242"/>
      <c r="J173" s="238"/>
      <c r="K173" s="238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94</v>
      </c>
      <c r="AV173" s="13" t="s">
        <v>94</v>
      </c>
      <c r="AW173" s="13" t="s">
        <v>38</v>
      </c>
      <c r="AX173" s="13" t="s">
        <v>83</v>
      </c>
      <c r="AY173" s="247" t="s">
        <v>192</v>
      </c>
    </row>
    <row r="174" s="2" customFormat="1" ht="21.75" customHeight="1">
      <c r="A174" s="37"/>
      <c r="B174" s="38"/>
      <c r="C174" s="219" t="s">
        <v>247</v>
      </c>
      <c r="D174" s="219" t="s">
        <v>193</v>
      </c>
      <c r="E174" s="220" t="s">
        <v>387</v>
      </c>
      <c r="F174" s="221" t="s">
        <v>388</v>
      </c>
      <c r="G174" s="222" t="s">
        <v>298</v>
      </c>
      <c r="H174" s="223">
        <v>1142.4000000000001</v>
      </c>
      <c r="I174" s="224"/>
      <c r="J174" s="225">
        <f>ROUND(I174*H174,2)</f>
        <v>0</v>
      </c>
      <c r="K174" s="221" t="s">
        <v>266</v>
      </c>
      <c r="L174" s="43"/>
      <c r="M174" s="226" t="s">
        <v>1</v>
      </c>
      <c r="N174" s="227" t="s">
        <v>48</v>
      </c>
      <c r="O174" s="90"/>
      <c r="P174" s="228">
        <f>O174*H174</f>
        <v>0</v>
      </c>
      <c r="Q174" s="228">
        <v>0.00084000000000000003</v>
      </c>
      <c r="R174" s="228">
        <f>Q174*H174</f>
        <v>0.95961600000000014</v>
      </c>
      <c r="S174" s="228">
        <v>0</v>
      </c>
      <c r="T174" s="22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30" t="s">
        <v>209</v>
      </c>
      <c r="AT174" s="230" t="s">
        <v>193</v>
      </c>
      <c r="AU174" s="230" t="s">
        <v>94</v>
      </c>
      <c r="AY174" s="15" t="s">
        <v>192</v>
      </c>
      <c r="BE174" s="231">
        <f>IF(N174="základní",J174,0)</f>
        <v>0</v>
      </c>
      <c r="BF174" s="231">
        <f>IF(N174="snížená",J174,0)</f>
        <v>0</v>
      </c>
      <c r="BG174" s="231">
        <f>IF(N174="zákl. přenesená",J174,0)</f>
        <v>0</v>
      </c>
      <c r="BH174" s="231">
        <f>IF(N174="sníž. přenesená",J174,0)</f>
        <v>0</v>
      </c>
      <c r="BI174" s="231">
        <f>IF(N174="nulová",J174,0)</f>
        <v>0</v>
      </c>
      <c r="BJ174" s="15" t="s">
        <v>91</v>
      </c>
      <c r="BK174" s="231">
        <f>ROUND(I174*H174,2)</f>
        <v>0</v>
      </c>
      <c r="BL174" s="15" t="s">
        <v>209</v>
      </c>
      <c r="BM174" s="230" t="s">
        <v>1110</v>
      </c>
    </row>
    <row r="175" s="2" customFormat="1">
      <c r="A175" s="37"/>
      <c r="B175" s="38"/>
      <c r="C175" s="39"/>
      <c r="D175" s="232" t="s">
        <v>199</v>
      </c>
      <c r="E175" s="39"/>
      <c r="F175" s="233" t="s">
        <v>388</v>
      </c>
      <c r="G175" s="39"/>
      <c r="H175" s="39"/>
      <c r="I175" s="234"/>
      <c r="J175" s="39"/>
      <c r="K175" s="39"/>
      <c r="L175" s="43"/>
      <c r="M175" s="235"/>
      <c r="N175" s="236"/>
      <c r="O175" s="90"/>
      <c r="P175" s="90"/>
      <c r="Q175" s="90"/>
      <c r="R175" s="90"/>
      <c r="S175" s="90"/>
      <c r="T175" s="91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15" t="s">
        <v>199</v>
      </c>
      <c r="AU175" s="15" t="s">
        <v>94</v>
      </c>
    </row>
    <row r="176" s="2" customFormat="1">
      <c r="A176" s="37"/>
      <c r="B176" s="38"/>
      <c r="C176" s="39"/>
      <c r="D176" s="248" t="s">
        <v>268</v>
      </c>
      <c r="E176" s="39"/>
      <c r="F176" s="249" t="s">
        <v>390</v>
      </c>
      <c r="G176" s="39"/>
      <c r="H176" s="39"/>
      <c r="I176" s="234"/>
      <c r="J176" s="39"/>
      <c r="K176" s="39"/>
      <c r="L176" s="43"/>
      <c r="M176" s="235"/>
      <c r="N176" s="236"/>
      <c r="O176" s="90"/>
      <c r="P176" s="90"/>
      <c r="Q176" s="90"/>
      <c r="R176" s="90"/>
      <c r="S176" s="90"/>
      <c r="T176" s="91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T176" s="15" t="s">
        <v>268</v>
      </c>
      <c r="AU176" s="15" t="s">
        <v>94</v>
      </c>
    </row>
    <row r="177" s="13" customFormat="1">
      <c r="A177" s="13"/>
      <c r="B177" s="237"/>
      <c r="C177" s="238"/>
      <c r="D177" s="232" t="s">
        <v>260</v>
      </c>
      <c r="E177" s="239" t="s">
        <v>1</v>
      </c>
      <c r="F177" s="240" t="s">
        <v>1608</v>
      </c>
      <c r="G177" s="238"/>
      <c r="H177" s="241">
        <v>1142.4000000000001</v>
      </c>
      <c r="I177" s="242"/>
      <c r="J177" s="238"/>
      <c r="K177" s="238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94</v>
      </c>
      <c r="AV177" s="13" t="s">
        <v>94</v>
      </c>
      <c r="AW177" s="13" t="s">
        <v>38</v>
      </c>
      <c r="AX177" s="13" t="s">
        <v>91</v>
      </c>
      <c r="AY177" s="247" t="s">
        <v>192</v>
      </c>
    </row>
    <row r="178" s="2" customFormat="1" ht="24.15" customHeight="1">
      <c r="A178" s="37"/>
      <c r="B178" s="38"/>
      <c r="C178" s="219" t="s">
        <v>255</v>
      </c>
      <c r="D178" s="219" t="s">
        <v>193</v>
      </c>
      <c r="E178" s="220" t="s">
        <v>393</v>
      </c>
      <c r="F178" s="221" t="s">
        <v>394</v>
      </c>
      <c r="G178" s="222" t="s">
        <v>298</v>
      </c>
      <c r="H178" s="223">
        <v>1142.4000000000001</v>
      </c>
      <c r="I178" s="224"/>
      <c r="J178" s="225">
        <f>ROUND(I178*H178,2)</f>
        <v>0</v>
      </c>
      <c r="K178" s="221" t="s">
        <v>266</v>
      </c>
      <c r="L178" s="43"/>
      <c r="M178" s="226" t="s">
        <v>1</v>
      </c>
      <c r="N178" s="227" t="s">
        <v>48</v>
      </c>
      <c r="O178" s="90"/>
      <c r="P178" s="228">
        <f>O178*H178</f>
        <v>0</v>
      </c>
      <c r="Q178" s="228">
        <v>0</v>
      </c>
      <c r="R178" s="228">
        <f>Q178*H178</f>
        <v>0</v>
      </c>
      <c r="S178" s="228">
        <v>0</v>
      </c>
      <c r="T178" s="22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30" t="s">
        <v>209</v>
      </c>
      <c r="AT178" s="230" t="s">
        <v>193</v>
      </c>
      <c r="AU178" s="230" t="s">
        <v>94</v>
      </c>
      <c r="AY178" s="15" t="s">
        <v>192</v>
      </c>
      <c r="BE178" s="231">
        <f>IF(N178="základní",J178,0)</f>
        <v>0</v>
      </c>
      <c r="BF178" s="231">
        <f>IF(N178="snížená",J178,0)</f>
        <v>0</v>
      </c>
      <c r="BG178" s="231">
        <f>IF(N178="zákl. přenesená",J178,0)</f>
        <v>0</v>
      </c>
      <c r="BH178" s="231">
        <f>IF(N178="sníž. přenesená",J178,0)</f>
        <v>0</v>
      </c>
      <c r="BI178" s="231">
        <f>IF(N178="nulová",J178,0)</f>
        <v>0</v>
      </c>
      <c r="BJ178" s="15" t="s">
        <v>91</v>
      </c>
      <c r="BK178" s="231">
        <f>ROUND(I178*H178,2)</f>
        <v>0</v>
      </c>
      <c r="BL178" s="15" t="s">
        <v>209</v>
      </c>
      <c r="BM178" s="230" t="s">
        <v>1112</v>
      </c>
    </row>
    <row r="179" s="2" customFormat="1">
      <c r="A179" s="37"/>
      <c r="B179" s="38"/>
      <c r="C179" s="39"/>
      <c r="D179" s="232" t="s">
        <v>199</v>
      </c>
      <c r="E179" s="39"/>
      <c r="F179" s="233" t="s">
        <v>394</v>
      </c>
      <c r="G179" s="39"/>
      <c r="H179" s="39"/>
      <c r="I179" s="234"/>
      <c r="J179" s="39"/>
      <c r="K179" s="39"/>
      <c r="L179" s="43"/>
      <c r="M179" s="235"/>
      <c r="N179" s="236"/>
      <c r="O179" s="90"/>
      <c r="P179" s="90"/>
      <c r="Q179" s="90"/>
      <c r="R179" s="90"/>
      <c r="S179" s="90"/>
      <c r="T179" s="91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15" t="s">
        <v>199</v>
      </c>
      <c r="AU179" s="15" t="s">
        <v>94</v>
      </c>
    </row>
    <row r="180" s="2" customFormat="1">
      <c r="A180" s="37"/>
      <c r="B180" s="38"/>
      <c r="C180" s="39"/>
      <c r="D180" s="248" t="s">
        <v>268</v>
      </c>
      <c r="E180" s="39"/>
      <c r="F180" s="249" t="s">
        <v>396</v>
      </c>
      <c r="G180" s="39"/>
      <c r="H180" s="39"/>
      <c r="I180" s="234"/>
      <c r="J180" s="39"/>
      <c r="K180" s="39"/>
      <c r="L180" s="43"/>
      <c r="M180" s="235"/>
      <c r="N180" s="236"/>
      <c r="O180" s="90"/>
      <c r="P180" s="90"/>
      <c r="Q180" s="90"/>
      <c r="R180" s="90"/>
      <c r="S180" s="90"/>
      <c r="T180" s="91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15" t="s">
        <v>268</v>
      </c>
      <c r="AU180" s="15" t="s">
        <v>94</v>
      </c>
    </row>
    <row r="181" s="13" customFormat="1">
      <c r="A181" s="13"/>
      <c r="B181" s="237"/>
      <c r="C181" s="238"/>
      <c r="D181" s="232" t="s">
        <v>260</v>
      </c>
      <c r="E181" s="239" t="s">
        <v>1</v>
      </c>
      <c r="F181" s="240" t="s">
        <v>1608</v>
      </c>
      <c r="G181" s="238"/>
      <c r="H181" s="241">
        <v>1142.4000000000001</v>
      </c>
      <c r="I181" s="242"/>
      <c r="J181" s="238"/>
      <c r="K181" s="238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94</v>
      </c>
      <c r="AV181" s="13" t="s">
        <v>94</v>
      </c>
      <c r="AW181" s="13" t="s">
        <v>38</v>
      </c>
      <c r="AX181" s="13" t="s">
        <v>91</v>
      </c>
      <c r="AY181" s="247" t="s">
        <v>192</v>
      </c>
    </row>
    <row r="182" s="2" customFormat="1" ht="24.15" customHeight="1">
      <c r="A182" s="37"/>
      <c r="B182" s="38"/>
      <c r="C182" s="219" t="s">
        <v>263</v>
      </c>
      <c r="D182" s="219" t="s">
        <v>193</v>
      </c>
      <c r="E182" s="220" t="s">
        <v>398</v>
      </c>
      <c r="F182" s="221" t="s">
        <v>399</v>
      </c>
      <c r="G182" s="222" t="s">
        <v>351</v>
      </c>
      <c r="H182" s="223">
        <v>222.102</v>
      </c>
      <c r="I182" s="224"/>
      <c r="J182" s="225">
        <f>ROUND(I182*H182,2)</f>
        <v>0</v>
      </c>
      <c r="K182" s="221" t="s">
        <v>266</v>
      </c>
      <c r="L182" s="43"/>
      <c r="M182" s="226" t="s">
        <v>1</v>
      </c>
      <c r="N182" s="227" t="s">
        <v>48</v>
      </c>
      <c r="O182" s="90"/>
      <c r="P182" s="228">
        <f>O182*H182</f>
        <v>0</v>
      </c>
      <c r="Q182" s="228">
        <v>0</v>
      </c>
      <c r="R182" s="228">
        <f>Q182*H182</f>
        <v>0</v>
      </c>
      <c r="S182" s="228">
        <v>0</v>
      </c>
      <c r="T182" s="22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30" t="s">
        <v>209</v>
      </c>
      <c r="AT182" s="230" t="s">
        <v>193</v>
      </c>
      <c r="AU182" s="230" t="s">
        <v>94</v>
      </c>
      <c r="AY182" s="15" t="s">
        <v>192</v>
      </c>
      <c r="BE182" s="231">
        <f>IF(N182="základní",J182,0)</f>
        <v>0</v>
      </c>
      <c r="BF182" s="231">
        <f>IF(N182="snížená",J182,0)</f>
        <v>0</v>
      </c>
      <c r="BG182" s="231">
        <f>IF(N182="zákl. přenesená",J182,0)</f>
        <v>0</v>
      </c>
      <c r="BH182" s="231">
        <f>IF(N182="sníž. přenesená",J182,0)</f>
        <v>0</v>
      </c>
      <c r="BI182" s="231">
        <f>IF(N182="nulová",J182,0)</f>
        <v>0</v>
      </c>
      <c r="BJ182" s="15" t="s">
        <v>91</v>
      </c>
      <c r="BK182" s="231">
        <f>ROUND(I182*H182,2)</f>
        <v>0</v>
      </c>
      <c r="BL182" s="15" t="s">
        <v>209</v>
      </c>
      <c r="BM182" s="230" t="s">
        <v>400</v>
      </c>
    </row>
    <row r="183" s="2" customFormat="1">
      <c r="A183" s="37"/>
      <c r="B183" s="38"/>
      <c r="C183" s="39"/>
      <c r="D183" s="232" t="s">
        <v>199</v>
      </c>
      <c r="E183" s="39"/>
      <c r="F183" s="233" t="s">
        <v>401</v>
      </c>
      <c r="G183" s="39"/>
      <c r="H183" s="39"/>
      <c r="I183" s="234"/>
      <c r="J183" s="39"/>
      <c r="K183" s="39"/>
      <c r="L183" s="43"/>
      <c r="M183" s="235"/>
      <c r="N183" s="236"/>
      <c r="O183" s="90"/>
      <c r="P183" s="90"/>
      <c r="Q183" s="90"/>
      <c r="R183" s="90"/>
      <c r="S183" s="90"/>
      <c r="T183" s="91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15" t="s">
        <v>199</v>
      </c>
      <c r="AU183" s="15" t="s">
        <v>94</v>
      </c>
    </row>
    <row r="184" s="2" customFormat="1">
      <c r="A184" s="37"/>
      <c r="B184" s="38"/>
      <c r="C184" s="39"/>
      <c r="D184" s="248" t="s">
        <v>268</v>
      </c>
      <c r="E184" s="39"/>
      <c r="F184" s="249" t="s">
        <v>402</v>
      </c>
      <c r="G184" s="39"/>
      <c r="H184" s="39"/>
      <c r="I184" s="234"/>
      <c r="J184" s="39"/>
      <c r="K184" s="39"/>
      <c r="L184" s="43"/>
      <c r="M184" s="235"/>
      <c r="N184" s="236"/>
      <c r="O184" s="90"/>
      <c r="P184" s="90"/>
      <c r="Q184" s="90"/>
      <c r="R184" s="90"/>
      <c r="S184" s="90"/>
      <c r="T184" s="91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15" t="s">
        <v>268</v>
      </c>
      <c r="AU184" s="15" t="s">
        <v>94</v>
      </c>
    </row>
    <row r="185" s="13" customFormat="1">
      <c r="A185" s="13"/>
      <c r="B185" s="237"/>
      <c r="C185" s="238"/>
      <c r="D185" s="232" t="s">
        <v>260</v>
      </c>
      <c r="E185" s="239" t="s">
        <v>1</v>
      </c>
      <c r="F185" s="240" t="s">
        <v>1609</v>
      </c>
      <c r="G185" s="238"/>
      <c r="H185" s="241">
        <v>279.68400000000003</v>
      </c>
      <c r="I185" s="242"/>
      <c r="J185" s="238"/>
      <c r="K185" s="238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94</v>
      </c>
      <c r="AV185" s="13" t="s">
        <v>94</v>
      </c>
      <c r="AW185" s="13" t="s">
        <v>38</v>
      </c>
      <c r="AX185" s="13" t="s">
        <v>83</v>
      </c>
      <c r="AY185" s="247" t="s">
        <v>192</v>
      </c>
    </row>
    <row r="186" s="13" customFormat="1">
      <c r="A186" s="13"/>
      <c r="B186" s="237"/>
      <c r="C186" s="238"/>
      <c r="D186" s="232" t="s">
        <v>260</v>
      </c>
      <c r="E186" s="239" t="s">
        <v>1</v>
      </c>
      <c r="F186" s="240" t="s">
        <v>1610</v>
      </c>
      <c r="G186" s="238"/>
      <c r="H186" s="241">
        <v>-57.582000000000001</v>
      </c>
      <c r="I186" s="242"/>
      <c r="J186" s="238"/>
      <c r="K186" s="238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260</v>
      </c>
      <c r="AU186" s="247" t="s">
        <v>94</v>
      </c>
      <c r="AV186" s="13" t="s">
        <v>94</v>
      </c>
      <c r="AW186" s="13" t="s">
        <v>38</v>
      </c>
      <c r="AX186" s="13" t="s">
        <v>83</v>
      </c>
      <c r="AY186" s="247" t="s">
        <v>192</v>
      </c>
    </row>
    <row r="187" s="2" customFormat="1" ht="24.15" customHeight="1">
      <c r="A187" s="37"/>
      <c r="B187" s="38"/>
      <c r="C187" s="219" t="s">
        <v>8</v>
      </c>
      <c r="D187" s="219" t="s">
        <v>193</v>
      </c>
      <c r="E187" s="220" t="s">
        <v>406</v>
      </c>
      <c r="F187" s="221" t="s">
        <v>407</v>
      </c>
      <c r="G187" s="222" t="s">
        <v>351</v>
      </c>
      <c r="H187" s="223">
        <v>518.23800000000006</v>
      </c>
      <c r="I187" s="224"/>
      <c r="J187" s="225">
        <f>ROUND(I187*H187,2)</f>
        <v>0</v>
      </c>
      <c r="K187" s="221" t="s">
        <v>266</v>
      </c>
      <c r="L187" s="43"/>
      <c r="M187" s="226" t="s">
        <v>1</v>
      </c>
      <c r="N187" s="227" t="s">
        <v>48</v>
      </c>
      <c r="O187" s="90"/>
      <c r="P187" s="228">
        <f>O187*H187</f>
        <v>0</v>
      </c>
      <c r="Q187" s="228">
        <v>0</v>
      </c>
      <c r="R187" s="228">
        <f>Q187*H187</f>
        <v>0</v>
      </c>
      <c r="S187" s="228">
        <v>0</v>
      </c>
      <c r="T187" s="22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30" t="s">
        <v>209</v>
      </c>
      <c r="AT187" s="230" t="s">
        <v>193</v>
      </c>
      <c r="AU187" s="230" t="s">
        <v>94</v>
      </c>
      <c r="AY187" s="15" t="s">
        <v>192</v>
      </c>
      <c r="BE187" s="231">
        <f>IF(N187="základní",J187,0)</f>
        <v>0</v>
      </c>
      <c r="BF187" s="231">
        <f>IF(N187="snížená",J187,0)</f>
        <v>0</v>
      </c>
      <c r="BG187" s="231">
        <f>IF(N187="zákl. přenesená",J187,0)</f>
        <v>0</v>
      </c>
      <c r="BH187" s="231">
        <f>IF(N187="sníž. přenesená",J187,0)</f>
        <v>0</v>
      </c>
      <c r="BI187" s="231">
        <f>IF(N187="nulová",J187,0)</f>
        <v>0</v>
      </c>
      <c r="BJ187" s="15" t="s">
        <v>91</v>
      </c>
      <c r="BK187" s="231">
        <f>ROUND(I187*H187,2)</f>
        <v>0</v>
      </c>
      <c r="BL187" s="15" t="s">
        <v>209</v>
      </c>
      <c r="BM187" s="230" t="s">
        <v>408</v>
      </c>
    </row>
    <row r="188" s="2" customFormat="1">
      <c r="A188" s="37"/>
      <c r="B188" s="38"/>
      <c r="C188" s="39"/>
      <c r="D188" s="232" t="s">
        <v>199</v>
      </c>
      <c r="E188" s="39"/>
      <c r="F188" s="233" t="s">
        <v>409</v>
      </c>
      <c r="G188" s="39"/>
      <c r="H188" s="39"/>
      <c r="I188" s="234"/>
      <c r="J188" s="39"/>
      <c r="K188" s="39"/>
      <c r="L188" s="43"/>
      <c r="M188" s="235"/>
      <c r="N188" s="236"/>
      <c r="O188" s="90"/>
      <c r="P188" s="90"/>
      <c r="Q188" s="90"/>
      <c r="R188" s="90"/>
      <c r="S188" s="90"/>
      <c r="T188" s="91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15" t="s">
        <v>199</v>
      </c>
      <c r="AU188" s="15" t="s">
        <v>94</v>
      </c>
    </row>
    <row r="189" s="2" customFormat="1">
      <c r="A189" s="37"/>
      <c r="B189" s="38"/>
      <c r="C189" s="39"/>
      <c r="D189" s="248" t="s">
        <v>268</v>
      </c>
      <c r="E189" s="39"/>
      <c r="F189" s="249" t="s">
        <v>410</v>
      </c>
      <c r="G189" s="39"/>
      <c r="H189" s="39"/>
      <c r="I189" s="234"/>
      <c r="J189" s="39"/>
      <c r="K189" s="39"/>
      <c r="L189" s="43"/>
      <c r="M189" s="235"/>
      <c r="N189" s="236"/>
      <c r="O189" s="90"/>
      <c r="P189" s="90"/>
      <c r="Q189" s="90"/>
      <c r="R189" s="90"/>
      <c r="S189" s="90"/>
      <c r="T189" s="91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15" t="s">
        <v>268</v>
      </c>
      <c r="AU189" s="15" t="s">
        <v>94</v>
      </c>
    </row>
    <row r="190" s="13" customFormat="1">
      <c r="A190" s="13"/>
      <c r="B190" s="237"/>
      <c r="C190" s="238"/>
      <c r="D190" s="232" t="s">
        <v>260</v>
      </c>
      <c r="E190" s="239" t="s">
        <v>1</v>
      </c>
      <c r="F190" s="240" t="s">
        <v>1611</v>
      </c>
      <c r="G190" s="238"/>
      <c r="H190" s="241">
        <v>652.596</v>
      </c>
      <c r="I190" s="242"/>
      <c r="J190" s="238"/>
      <c r="K190" s="238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94</v>
      </c>
      <c r="AV190" s="13" t="s">
        <v>94</v>
      </c>
      <c r="AW190" s="13" t="s">
        <v>38</v>
      </c>
      <c r="AX190" s="13" t="s">
        <v>83</v>
      </c>
      <c r="AY190" s="247" t="s">
        <v>192</v>
      </c>
    </row>
    <row r="191" s="13" customFormat="1">
      <c r="A191" s="13"/>
      <c r="B191" s="237"/>
      <c r="C191" s="238"/>
      <c r="D191" s="232" t="s">
        <v>260</v>
      </c>
      <c r="E191" s="239" t="s">
        <v>1</v>
      </c>
      <c r="F191" s="240" t="s">
        <v>1612</v>
      </c>
      <c r="G191" s="238"/>
      <c r="H191" s="241">
        <v>-134.358</v>
      </c>
      <c r="I191" s="242"/>
      <c r="J191" s="238"/>
      <c r="K191" s="238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94</v>
      </c>
      <c r="AV191" s="13" t="s">
        <v>94</v>
      </c>
      <c r="AW191" s="13" t="s">
        <v>38</v>
      </c>
      <c r="AX191" s="13" t="s">
        <v>83</v>
      </c>
      <c r="AY191" s="247" t="s">
        <v>192</v>
      </c>
    </row>
    <row r="192" s="2" customFormat="1" ht="33" customHeight="1">
      <c r="A192" s="37"/>
      <c r="B192" s="38"/>
      <c r="C192" s="219" t="s">
        <v>276</v>
      </c>
      <c r="D192" s="219" t="s">
        <v>193</v>
      </c>
      <c r="E192" s="220" t="s">
        <v>429</v>
      </c>
      <c r="F192" s="221" t="s">
        <v>430</v>
      </c>
      <c r="G192" s="222" t="s">
        <v>351</v>
      </c>
      <c r="H192" s="223">
        <v>153.30000000000001</v>
      </c>
      <c r="I192" s="224"/>
      <c r="J192" s="225">
        <f>ROUND(I192*H192,2)</f>
        <v>0</v>
      </c>
      <c r="K192" s="221" t="s">
        <v>266</v>
      </c>
      <c r="L192" s="43"/>
      <c r="M192" s="226" t="s">
        <v>1</v>
      </c>
      <c r="N192" s="227" t="s">
        <v>48</v>
      </c>
      <c r="O192" s="90"/>
      <c r="P192" s="228">
        <f>O192*H192</f>
        <v>0</v>
      </c>
      <c r="Q192" s="228">
        <v>0</v>
      </c>
      <c r="R192" s="228">
        <f>Q192*H192</f>
        <v>0</v>
      </c>
      <c r="S192" s="228">
        <v>0</v>
      </c>
      <c r="T192" s="22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30" t="s">
        <v>209</v>
      </c>
      <c r="AT192" s="230" t="s">
        <v>193</v>
      </c>
      <c r="AU192" s="230" t="s">
        <v>94</v>
      </c>
      <c r="AY192" s="15" t="s">
        <v>192</v>
      </c>
      <c r="BE192" s="231">
        <f>IF(N192="základní",J192,0)</f>
        <v>0</v>
      </c>
      <c r="BF192" s="231">
        <f>IF(N192="snížená",J192,0)</f>
        <v>0</v>
      </c>
      <c r="BG192" s="231">
        <f>IF(N192="zákl. přenesená",J192,0)</f>
        <v>0</v>
      </c>
      <c r="BH192" s="231">
        <f>IF(N192="sníž. přenesená",J192,0)</f>
        <v>0</v>
      </c>
      <c r="BI192" s="231">
        <f>IF(N192="nulová",J192,0)</f>
        <v>0</v>
      </c>
      <c r="BJ192" s="15" t="s">
        <v>91</v>
      </c>
      <c r="BK192" s="231">
        <f>ROUND(I192*H192,2)</f>
        <v>0</v>
      </c>
      <c r="BL192" s="15" t="s">
        <v>209</v>
      </c>
      <c r="BM192" s="230" t="s">
        <v>431</v>
      </c>
    </row>
    <row r="193" s="2" customFormat="1">
      <c r="A193" s="37"/>
      <c r="B193" s="38"/>
      <c r="C193" s="39"/>
      <c r="D193" s="232" t="s">
        <v>199</v>
      </c>
      <c r="E193" s="39"/>
      <c r="F193" s="233" t="s">
        <v>432</v>
      </c>
      <c r="G193" s="39"/>
      <c r="H193" s="39"/>
      <c r="I193" s="234"/>
      <c r="J193" s="39"/>
      <c r="K193" s="39"/>
      <c r="L193" s="43"/>
      <c r="M193" s="235"/>
      <c r="N193" s="236"/>
      <c r="O193" s="90"/>
      <c r="P193" s="90"/>
      <c r="Q193" s="90"/>
      <c r="R193" s="90"/>
      <c r="S193" s="90"/>
      <c r="T193" s="91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T193" s="15" t="s">
        <v>199</v>
      </c>
      <c r="AU193" s="15" t="s">
        <v>94</v>
      </c>
    </row>
    <row r="194" s="2" customFormat="1">
      <c r="A194" s="37"/>
      <c r="B194" s="38"/>
      <c r="C194" s="39"/>
      <c r="D194" s="248" t="s">
        <v>268</v>
      </c>
      <c r="E194" s="39"/>
      <c r="F194" s="249" t="s">
        <v>433</v>
      </c>
      <c r="G194" s="39"/>
      <c r="H194" s="39"/>
      <c r="I194" s="234"/>
      <c r="J194" s="39"/>
      <c r="K194" s="39"/>
      <c r="L194" s="43"/>
      <c r="M194" s="235"/>
      <c r="N194" s="236"/>
      <c r="O194" s="90"/>
      <c r="P194" s="90"/>
      <c r="Q194" s="90"/>
      <c r="R194" s="90"/>
      <c r="S194" s="90"/>
      <c r="T194" s="91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15" t="s">
        <v>268</v>
      </c>
      <c r="AU194" s="15" t="s">
        <v>94</v>
      </c>
    </row>
    <row r="195" s="13" customFormat="1">
      <c r="A195" s="13"/>
      <c r="B195" s="237"/>
      <c r="C195" s="238"/>
      <c r="D195" s="232" t="s">
        <v>260</v>
      </c>
      <c r="E195" s="239" t="s">
        <v>1</v>
      </c>
      <c r="F195" s="240" t="s">
        <v>1613</v>
      </c>
      <c r="G195" s="238"/>
      <c r="H195" s="241">
        <v>153.30000000000001</v>
      </c>
      <c r="I195" s="242"/>
      <c r="J195" s="238"/>
      <c r="K195" s="238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260</v>
      </c>
      <c r="AU195" s="247" t="s">
        <v>94</v>
      </c>
      <c r="AV195" s="13" t="s">
        <v>94</v>
      </c>
      <c r="AW195" s="13" t="s">
        <v>38</v>
      </c>
      <c r="AX195" s="13" t="s">
        <v>83</v>
      </c>
      <c r="AY195" s="247" t="s">
        <v>192</v>
      </c>
    </row>
    <row r="196" s="2" customFormat="1" ht="37.8" customHeight="1">
      <c r="A196" s="37"/>
      <c r="B196" s="38"/>
      <c r="C196" s="219" t="s">
        <v>392</v>
      </c>
      <c r="D196" s="219" t="s">
        <v>193</v>
      </c>
      <c r="E196" s="220" t="s">
        <v>436</v>
      </c>
      <c r="F196" s="221" t="s">
        <v>437</v>
      </c>
      <c r="G196" s="222" t="s">
        <v>351</v>
      </c>
      <c r="H196" s="223">
        <v>306.60000000000002</v>
      </c>
      <c r="I196" s="224"/>
      <c r="J196" s="225">
        <f>ROUND(I196*H196,2)</f>
        <v>0</v>
      </c>
      <c r="K196" s="221" t="s">
        <v>266</v>
      </c>
      <c r="L196" s="43"/>
      <c r="M196" s="226" t="s">
        <v>1</v>
      </c>
      <c r="N196" s="227" t="s">
        <v>48</v>
      </c>
      <c r="O196" s="90"/>
      <c r="P196" s="228">
        <f>O196*H196</f>
        <v>0</v>
      </c>
      <c r="Q196" s="228">
        <v>0</v>
      </c>
      <c r="R196" s="228">
        <f>Q196*H196</f>
        <v>0</v>
      </c>
      <c r="S196" s="228">
        <v>0</v>
      </c>
      <c r="T196" s="22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30" t="s">
        <v>209</v>
      </c>
      <c r="AT196" s="230" t="s">
        <v>193</v>
      </c>
      <c r="AU196" s="230" t="s">
        <v>94</v>
      </c>
      <c r="AY196" s="15" t="s">
        <v>192</v>
      </c>
      <c r="BE196" s="231">
        <f>IF(N196="základní",J196,0)</f>
        <v>0</v>
      </c>
      <c r="BF196" s="231">
        <f>IF(N196="snížená",J196,0)</f>
        <v>0</v>
      </c>
      <c r="BG196" s="231">
        <f>IF(N196="zákl. přenesená",J196,0)</f>
        <v>0</v>
      </c>
      <c r="BH196" s="231">
        <f>IF(N196="sníž. přenesená",J196,0)</f>
        <v>0</v>
      </c>
      <c r="BI196" s="231">
        <f>IF(N196="nulová",J196,0)</f>
        <v>0</v>
      </c>
      <c r="BJ196" s="15" t="s">
        <v>91</v>
      </c>
      <c r="BK196" s="231">
        <f>ROUND(I196*H196,2)</f>
        <v>0</v>
      </c>
      <c r="BL196" s="15" t="s">
        <v>209</v>
      </c>
      <c r="BM196" s="230" t="s">
        <v>438</v>
      </c>
    </row>
    <row r="197" s="2" customFormat="1">
      <c r="A197" s="37"/>
      <c r="B197" s="38"/>
      <c r="C197" s="39"/>
      <c r="D197" s="232" t="s">
        <v>199</v>
      </c>
      <c r="E197" s="39"/>
      <c r="F197" s="233" t="s">
        <v>439</v>
      </c>
      <c r="G197" s="39"/>
      <c r="H197" s="39"/>
      <c r="I197" s="234"/>
      <c r="J197" s="39"/>
      <c r="K197" s="39"/>
      <c r="L197" s="43"/>
      <c r="M197" s="235"/>
      <c r="N197" s="236"/>
      <c r="O197" s="90"/>
      <c r="P197" s="90"/>
      <c r="Q197" s="90"/>
      <c r="R197" s="90"/>
      <c r="S197" s="90"/>
      <c r="T197" s="91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T197" s="15" t="s">
        <v>199</v>
      </c>
      <c r="AU197" s="15" t="s">
        <v>94</v>
      </c>
    </row>
    <row r="198" s="2" customFormat="1">
      <c r="A198" s="37"/>
      <c r="B198" s="38"/>
      <c r="C198" s="39"/>
      <c r="D198" s="248" t="s">
        <v>268</v>
      </c>
      <c r="E198" s="39"/>
      <c r="F198" s="249" t="s">
        <v>440</v>
      </c>
      <c r="G198" s="39"/>
      <c r="H198" s="39"/>
      <c r="I198" s="234"/>
      <c r="J198" s="39"/>
      <c r="K198" s="39"/>
      <c r="L198" s="43"/>
      <c r="M198" s="235"/>
      <c r="N198" s="236"/>
      <c r="O198" s="90"/>
      <c r="P198" s="90"/>
      <c r="Q198" s="90"/>
      <c r="R198" s="90"/>
      <c r="S198" s="90"/>
      <c r="T198" s="91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15" t="s">
        <v>268</v>
      </c>
      <c r="AU198" s="15" t="s">
        <v>94</v>
      </c>
    </row>
    <row r="199" s="13" customFormat="1">
      <c r="A199" s="13"/>
      <c r="B199" s="237"/>
      <c r="C199" s="238"/>
      <c r="D199" s="232" t="s">
        <v>260</v>
      </c>
      <c r="E199" s="239" t="s">
        <v>1</v>
      </c>
      <c r="F199" s="240" t="s">
        <v>1614</v>
      </c>
      <c r="G199" s="238"/>
      <c r="H199" s="241">
        <v>306.60000000000002</v>
      </c>
      <c r="I199" s="242"/>
      <c r="J199" s="238"/>
      <c r="K199" s="238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94</v>
      </c>
      <c r="AV199" s="13" t="s">
        <v>94</v>
      </c>
      <c r="AW199" s="13" t="s">
        <v>38</v>
      </c>
      <c r="AX199" s="13" t="s">
        <v>91</v>
      </c>
      <c r="AY199" s="247" t="s">
        <v>192</v>
      </c>
    </row>
    <row r="200" s="2" customFormat="1" ht="24.15" customHeight="1">
      <c r="A200" s="37"/>
      <c r="B200" s="38"/>
      <c r="C200" s="219" t="s">
        <v>397</v>
      </c>
      <c r="D200" s="219" t="s">
        <v>193</v>
      </c>
      <c r="E200" s="220" t="s">
        <v>443</v>
      </c>
      <c r="F200" s="221" t="s">
        <v>444</v>
      </c>
      <c r="G200" s="222" t="s">
        <v>351</v>
      </c>
      <c r="H200" s="223">
        <v>111.051</v>
      </c>
      <c r="I200" s="224"/>
      <c r="J200" s="225">
        <f>ROUND(I200*H200,2)</f>
        <v>0</v>
      </c>
      <c r="K200" s="221" t="s">
        <v>266</v>
      </c>
      <c r="L200" s="43"/>
      <c r="M200" s="226" t="s">
        <v>1</v>
      </c>
      <c r="N200" s="227" t="s">
        <v>48</v>
      </c>
      <c r="O200" s="90"/>
      <c r="P200" s="228">
        <f>O200*H200</f>
        <v>0</v>
      </c>
      <c r="Q200" s="228">
        <v>0</v>
      </c>
      <c r="R200" s="228">
        <f>Q200*H200</f>
        <v>0</v>
      </c>
      <c r="S200" s="228">
        <v>0</v>
      </c>
      <c r="T200" s="22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30" t="s">
        <v>209</v>
      </c>
      <c r="AT200" s="230" t="s">
        <v>193</v>
      </c>
      <c r="AU200" s="230" t="s">
        <v>94</v>
      </c>
      <c r="AY200" s="15" t="s">
        <v>192</v>
      </c>
      <c r="BE200" s="231">
        <f>IF(N200="základní",J200,0)</f>
        <v>0</v>
      </c>
      <c r="BF200" s="231">
        <f>IF(N200="snížená",J200,0)</f>
        <v>0</v>
      </c>
      <c r="BG200" s="231">
        <f>IF(N200="zákl. přenesená",J200,0)</f>
        <v>0</v>
      </c>
      <c r="BH200" s="231">
        <f>IF(N200="sníž. přenesená",J200,0)</f>
        <v>0</v>
      </c>
      <c r="BI200" s="231">
        <f>IF(N200="nulová",J200,0)</f>
        <v>0</v>
      </c>
      <c r="BJ200" s="15" t="s">
        <v>91</v>
      </c>
      <c r="BK200" s="231">
        <f>ROUND(I200*H200,2)</f>
        <v>0</v>
      </c>
      <c r="BL200" s="15" t="s">
        <v>209</v>
      </c>
      <c r="BM200" s="230" t="s">
        <v>445</v>
      </c>
    </row>
    <row r="201" s="2" customFormat="1">
      <c r="A201" s="37"/>
      <c r="B201" s="38"/>
      <c r="C201" s="39"/>
      <c r="D201" s="232" t="s">
        <v>199</v>
      </c>
      <c r="E201" s="39"/>
      <c r="F201" s="233" t="s">
        <v>446</v>
      </c>
      <c r="G201" s="39"/>
      <c r="H201" s="39"/>
      <c r="I201" s="234"/>
      <c r="J201" s="39"/>
      <c r="K201" s="39"/>
      <c r="L201" s="43"/>
      <c r="M201" s="235"/>
      <c r="N201" s="236"/>
      <c r="O201" s="90"/>
      <c r="P201" s="90"/>
      <c r="Q201" s="90"/>
      <c r="R201" s="90"/>
      <c r="S201" s="90"/>
      <c r="T201" s="91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15" t="s">
        <v>199</v>
      </c>
      <c r="AU201" s="15" t="s">
        <v>94</v>
      </c>
    </row>
    <row r="202" s="2" customFormat="1">
      <c r="A202" s="37"/>
      <c r="B202" s="38"/>
      <c r="C202" s="39"/>
      <c r="D202" s="248" t="s">
        <v>268</v>
      </c>
      <c r="E202" s="39"/>
      <c r="F202" s="249" t="s">
        <v>447</v>
      </c>
      <c r="G202" s="39"/>
      <c r="H202" s="39"/>
      <c r="I202" s="234"/>
      <c r="J202" s="39"/>
      <c r="K202" s="39"/>
      <c r="L202" s="43"/>
      <c r="M202" s="235"/>
      <c r="N202" s="236"/>
      <c r="O202" s="90"/>
      <c r="P202" s="90"/>
      <c r="Q202" s="90"/>
      <c r="R202" s="90"/>
      <c r="S202" s="90"/>
      <c r="T202" s="91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T202" s="15" t="s">
        <v>268</v>
      </c>
      <c r="AU202" s="15" t="s">
        <v>94</v>
      </c>
    </row>
    <row r="203" s="13" customFormat="1">
      <c r="A203" s="13"/>
      <c r="B203" s="237"/>
      <c r="C203" s="238"/>
      <c r="D203" s="232" t="s">
        <v>260</v>
      </c>
      <c r="E203" s="239" t="s">
        <v>1</v>
      </c>
      <c r="F203" s="240" t="s">
        <v>1607</v>
      </c>
      <c r="G203" s="238"/>
      <c r="H203" s="241">
        <v>139.84200000000001</v>
      </c>
      <c r="I203" s="242"/>
      <c r="J203" s="238"/>
      <c r="K203" s="238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94</v>
      </c>
      <c r="AV203" s="13" t="s">
        <v>94</v>
      </c>
      <c r="AW203" s="13" t="s">
        <v>38</v>
      </c>
      <c r="AX203" s="13" t="s">
        <v>83</v>
      </c>
      <c r="AY203" s="247" t="s">
        <v>192</v>
      </c>
    </row>
    <row r="204" s="13" customFormat="1">
      <c r="A204" s="13"/>
      <c r="B204" s="237"/>
      <c r="C204" s="238"/>
      <c r="D204" s="232" t="s">
        <v>260</v>
      </c>
      <c r="E204" s="239" t="s">
        <v>1</v>
      </c>
      <c r="F204" s="240" t="s">
        <v>1615</v>
      </c>
      <c r="G204" s="238"/>
      <c r="H204" s="241">
        <v>-28.791</v>
      </c>
      <c r="I204" s="242"/>
      <c r="J204" s="238"/>
      <c r="K204" s="238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94</v>
      </c>
      <c r="AV204" s="13" t="s">
        <v>94</v>
      </c>
      <c r="AW204" s="13" t="s">
        <v>38</v>
      </c>
      <c r="AX204" s="13" t="s">
        <v>83</v>
      </c>
      <c r="AY204" s="247" t="s">
        <v>192</v>
      </c>
    </row>
    <row r="205" s="2" customFormat="1" ht="24.15" customHeight="1">
      <c r="A205" s="37"/>
      <c r="B205" s="38"/>
      <c r="C205" s="219" t="s">
        <v>405</v>
      </c>
      <c r="D205" s="219" t="s">
        <v>193</v>
      </c>
      <c r="E205" s="220" t="s">
        <v>450</v>
      </c>
      <c r="F205" s="221" t="s">
        <v>451</v>
      </c>
      <c r="G205" s="222" t="s">
        <v>351</v>
      </c>
      <c r="H205" s="223">
        <v>259.11900000000003</v>
      </c>
      <c r="I205" s="224"/>
      <c r="J205" s="225">
        <f>ROUND(I205*H205,2)</f>
        <v>0</v>
      </c>
      <c r="K205" s="221" t="s">
        <v>266</v>
      </c>
      <c r="L205" s="43"/>
      <c r="M205" s="226" t="s">
        <v>1</v>
      </c>
      <c r="N205" s="227" t="s">
        <v>48</v>
      </c>
      <c r="O205" s="90"/>
      <c r="P205" s="228">
        <f>O205*H205</f>
        <v>0</v>
      </c>
      <c r="Q205" s="228">
        <v>0</v>
      </c>
      <c r="R205" s="228">
        <f>Q205*H205</f>
        <v>0</v>
      </c>
      <c r="S205" s="228">
        <v>0</v>
      </c>
      <c r="T205" s="22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30" t="s">
        <v>209</v>
      </c>
      <c r="AT205" s="230" t="s">
        <v>193</v>
      </c>
      <c r="AU205" s="230" t="s">
        <v>94</v>
      </c>
      <c r="AY205" s="15" t="s">
        <v>192</v>
      </c>
      <c r="BE205" s="231">
        <f>IF(N205="základní",J205,0)</f>
        <v>0</v>
      </c>
      <c r="BF205" s="231">
        <f>IF(N205="snížená",J205,0)</f>
        <v>0</v>
      </c>
      <c r="BG205" s="231">
        <f>IF(N205="zákl. přenesená",J205,0)</f>
        <v>0</v>
      </c>
      <c r="BH205" s="231">
        <f>IF(N205="sníž. přenesená",J205,0)</f>
        <v>0</v>
      </c>
      <c r="BI205" s="231">
        <f>IF(N205="nulová",J205,0)</f>
        <v>0</v>
      </c>
      <c r="BJ205" s="15" t="s">
        <v>91</v>
      </c>
      <c r="BK205" s="231">
        <f>ROUND(I205*H205,2)</f>
        <v>0</v>
      </c>
      <c r="BL205" s="15" t="s">
        <v>209</v>
      </c>
      <c r="BM205" s="230" t="s">
        <v>452</v>
      </c>
    </row>
    <row r="206" s="2" customFormat="1">
      <c r="A206" s="37"/>
      <c r="B206" s="38"/>
      <c r="C206" s="39"/>
      <c r="D206" s="232" t="s">
        <v>199</v>
      </c>
      <c r="E206" s="39"/>
      <c r="F206" s="233" t="s">
        <v>453</v>
      </c>
      <c r="G206" s="39"/>
      <c r="H206" s="39"/>
      <c r="I206" s="234"/>
      <c r="J206" s="39"/>
      <c r="K206" s="39"/>
      <c r="L206" s="43"/>
      <c r="M206" s="235"/>
      <c r="N206" s="236"/>
      <c r="O206" s="90"/>
      <c r="P206" s="90"/>
      <c r="Q206" s="90"/>
      <c r="R206" s="90"/>
      <c r="S206" s="90"/>
      <c r="T206" s="91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15" t="s">
        <v>199</v>
      </c>
      <c r="AU206" s="15" t="s">
        <v>94</v>
      </c>
    </row>
    <row r="207" s="2" customFormat="1">
      <c r="A207" s="37"/>
      <c r="B207" s="38"/>
      <c r="C207" s="39"/>
      <c r="D207" s="248" t="s">
        <v>268</v>
      </c>
      <c r="E207" s="39"/>
      <c r="F207" s="249" t="s">
        <v>454</v>
      </c>
      <c r="G207" s="39"/>
      <c r="H207" s="39"/>
      <c r="I207" s="234"/>
      <c r="J207" s="39"/>
      <c r="K207" s="39"/>
      <c r="L207" s="43"/>
      <c r="M207" s="235"/>
      <c r="N207" s="236"/>
      <c r="O207" s="90"/>
      <c r="P207" s="90"/>
      <c r="Q207" s="90"/>
      <c r="R207" s="90"/>
      <c r="S207" s="90"/>
      <c r="T207" s="91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T207" s="15" t="s">
        <v>268</v>
      </c>
      <c r="AU207" s="15" t="s">
        <v>94</v>
      </c>
    </row>
    <row r="208" s="13" customFormat="1">
      <c r="A208" s="13"/>
      <c r="B208" s="237"/>
      <c r="C208" s="238"/>
      <c r="D208" s="232" t="s">
        <v>260</v>
      </c>
      <c r="E208" s="239" t="s">
        <v>1</v>
      </c>
      <c r="F208" s="240" t="s">
        <v>1616</v>
      </c>
      <c r="G208" s="238"/>
      <c r="H208" s="241">
        <v>326.298</v>
      </c>
      <c r="I208" s="242"/>
      <c r="J208" s="238"/>
      <c r="K208" s="238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94</v>
      </c>
      <c r="AV208" s="13" t="s">
        <v>94</v>
      </c>
      <c r="AW208" s="13" t="s">
        <v>38</v>
      </c>
      <c r="AX208" s="13" t="s">
        <v>83</v>
      </c>
      <c r="AY208" s="247" t="s">
        <v>192</v>
      </c>
    </row>
    <row r="209" s="13" customFormat="1">
      <c r="A209" s="13"/>
      <c r="B209" s="237"/>
      <c r="C209" s="238"/>
      <c r="D209" s="232" t="s">
        <v>260</v>
      </c>
      <c r="E209" s="239" t="s">
        <v>1</v>
      </c>
      <c r="F209" s="240" t="s">
        <v>1617</v>
      </c>
      <c r="G209" s="238"/>
      <c r="H209" s="241">
        <v>-67.179000000000002</v>
      </c>
      <c r="I209" s="242"/>
      <c r="J209" s="238"/>
      <c r="K209" s="238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94</v>
      </c>
      <c r="AV209" s="13" t="s">
        <v>94</v>
      </c>
      <c r="AW209" s="13" t="s">
        <v>38</v>
      </c>
      <c r="AX209" s="13" t="s">
        <v>83</v>
      </c>
      <c r="AY209" s="247" t="s">
        <v>192</v>
      </c>
    </row>
    <row r="210" s="2" customFormat="1" ht="33" customHeight="1">
      <c r="A210" s="37"/>
      <c r="B210" s="38"/>
      <c r="C210" s="219" t="s">
        <v>413</v>
      </c>
      <c r="D210" s="219" t="s">
        <v>193</v>
      </c>
      <c r="E210" s="220" t="s">
        <v>458</v>
      </c>
      <c r="F210" s="221" t="s">
        <v>459</v>
      </c>
      <c r="G210" s="222" t="s">
        <v>334</v>
      </c>
      <c r="H210" s="223">
        <v>306.60000000000002</v>
      </c>
      <c r="I210" s="224"/>
      <c r="J210" s="225">
        <f>ROUND(I210*H210,2)</f>
        <v>0</v>
      </c>
      <c r="K210" s="221" t="s">
        <v>266</v>
      </c>
      <c r="L210" s="43"/>
      <c r="M210" s="226" t="s">
        <v>1</v>
      </c>
      <c r="N210" s="227" t="s">
        <v>48</v>
      </c>
      <c r="O210" s="90"/>
      <c r="P210" s="228">
        <f>O210*H210</f>
        <v>0</v>
      </c>
      <c r="Q210" s="228">
        <v>0</v>
      </c>
      <c r="R210" s="228">
        <f>Q210*H210</f>
        <v>0</v>
      </c>
      <c r="S210" s="228">
        <v>0</v>
      </c>
      <c r="T210" s="22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30" t="s">
        <v>209</v>
      </c>
      <c r="AT210" s="230" t="s">
        <v>193</v>
      </c>
      <c r="AU210" s="230" t="s">
        <v>94</v>
      </c>
      <c r="AY210" s="15" t="s">
        <v>192</v>
      </c>
      <c r="BE210" s="231">
        <f>IF(N210="základní",J210,0)</f>
        <v>0</v>
      </c>
      <c r="BF210" s="231">
        <f>IF(N210="snížená",J210,0)</f>
        <v>0</v>
      </c>
      <c r="BG210" s="231">
        <f>IF(N210="zákl. přenesená",J210,0)</f>
        <v>0</v>
      </c>
      <c r="BH210" s="231">
        <f>IF(N210="sníž. přenesená",J210,0)</f>
        <v>0</v>
      </c>
      <c r="BI210" s="231">
        <f>IF(N210="nulová",J210,0)</f>
        <v>0</v>
      </c>
      <c r="BJ210" s="15" t="s">
        <v>91</v>
      </c>
      <c r="BK210" s="231">
        <f>ROUND(I210*H210,2)</f>
        <v>0</v>
      </c>
      <c r="BL210" s="15" t="s">
        <v>209</v>
      </c>
      <c r="BM210" s="230" t="s">
        <v>460</v>
      </c>
    </row>
    <row r="211" s="2" customFormat="1">
      <c r="A211" s="37"/>
      <c r="B211" s="38"/>
      <c r="C211" s="39"/>
      <c r="D211" s="232" t="s">
        <v>199</v>
      </c>
      <c r="E211" s="39"/>
      <c r="F211" s="233" t="s">
        <v>461</v>
      </c>
      <c r="G211" s="39"/>
      <c r="H211" s="39"/>
      <c r="I211" s="234"/>
      <c r="J211" s="39"/>
      <c r="K211" s="39"/>
      <c r="L211" s="43"/>
      <c r="M211" s="235"/>
      <c r="N211" s="236"/>
      <c r="O211" s="90"/>
      <c r="P211" s="90"/>
      <c r="Q211" s="90"/>
      <c r="R211" s="90"/>
      <c r="S211" s="90"/>
      <c r="T211" s="91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T211" s="15" t="s">
        <v>199</v>
      </c>
      <c r="AU211" s="15" t="s">
        <v>94</v>
      </c>
    </row>
    <row r="212" s="2" customFormat="1">
      <c r="A212" s="37"/>
      <c r="B212" s="38"/>
      <c r="C212" s="39"/>
      <c r="D212" s="248" t="s">
        <v>268</v>
      </c>
      <c r="E212" s="39"/>
      <c r="F212" s="249" t="s">
        <v>462</v>
      </c>
      <c r="G212" s="39"/>
      <c r="H212" s="39"/>
      <c r="I212" s="234"/>
      <c r="J212" s="39"/>
      <c r="K212" s="39"/>
      <c r="L212" s="43"/>
      <c r="M212" s="235"/>
      <c r="N212" s="236"/>
      <c r="O212" s="90"/>
      <c r="P212" s="90"/>
      <c r="Q212" s="90"/>
      <c r="R212" s="90"/>
      <c r="S212" s="90"/>
      <c r="T212" s="91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T212" s="15" t="s">
        <v>268</v>
      </c>
      <c r="AU212" s="15" t="s">
        <v>94</v>
      </c>
    </row>
    <row r="213" s="13" customFormat="1">
      <c r="A213" s="13"/>
      <c r="B213" s="237"/>
      <c r="C213" s="238"/>
      <c r="D213" s="232" t="s">
        <v>260</v>
      </c>
      <c r="E213" s="239" t="s">
        <v>1</v>
      </c>
      <c r="F213" s="240" t="s">
        <v>1614</v>
      </c>
      <c r="G213" s="238"/>
      <c r="H213" s="241">
        <v>306.60000000000002</v>
      </c>
      <c r="I213" s="242"/>
      <c r="J213" s="238"/>
      <c r="K213" s="238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94</v>
      </c>
      <c r="AV213" s="13" t="s">
        <v>94</v>
      </c>
      <c r="AW213" s="13" t="s">
        <v>38</v>
      </c>
      <c r="AX213" s="13" t="s">
        <v>83</v>
      </c>
      <c r="AY213" s="247" t="s">
        <v>192</v>
      </c>
    </row>
    <row r="214" s="2" customFormat="1" ht="16.5" customHeight="1">
      <c r="A214" s="37"/>
      <c r="B214" s="38"/>
      <c r="C214" s="219" t="s">
        <v>7</v>
      </c>
      <c r="D214" s="219" t="s">
        <v>193</v>
      </c>
      <c r="E214" s="220" t="s">
        <v>465</v>
      </c>
      <c r="F214" s="221" t="s">
        <v>466</v>
      </c>
      <c r="G214" s="222" t="s">
        <v>351</v>
      </c>
      <c r="H214" s="223">
        <v>523.47000000000003</v>
      </c>
      <c r="I214" s="224"/>
      <c r="J214" s="225">
        <f>ROUND(I214*H214,2)</f>
        <v>0</v>
      </c>
      <c r="K214" s="221" t="s">
        <v>266</v>
      </c>
      <c r="L214" s="43"/>
      <c r="M214" s="226" t="s">
        <v>1</v>
      </c>
      <c r="N214" s="227" t="s">
        <v>48</v>
      </c>
      <c r="O214" s="90"/>
      <c r="P214" s="228">
        <f>O214*H214</f>
        <v>0</v>
      </c>
      <c r="Q214" s="228">
        <v>0</v>
      </c>
      <c r="R214" s="228">
        <f>Q214*H214</f>
        <v>0</v>
      </c>
      <c r="S214" s="228">
        <v>0</v>
      </c>
      <c r="T214" s="229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30" t="s">
        <v>209</v>
      </c>
      <c r="AT214" s="230" t="s">
        <v>193</v>
      </c>
      <c r="AU214" s="230" t="s">
        <v>94</v>
      </c>
      <c r="AY214" s="15" t="s">
        <v>192</v>
      </c>
      <c r="BE214" s="231">
        <f>IF(N214="základní",J214,0)</f>
        <v>0</v>
      </c>
      <c r="BF214" s="231">
        <f>IF(N214="snížená",J214,0)</f>
        <v>0</v>
      </c>
      <c r="BG214" s="231">
        <f>IF(N214="zákl. přenesená",J214,0)</f>
        <v>0</v>
      </c>
      <c r="BH214" s="231">
        <f>IF(N214="sníž. přenesená",J214,0)</f>
        <v>0</v>
      </c>
      <c r="BI214" s="231">
        <f>IF(N214="nulová",J214,0)</f>
        <v>0</v>
      </c>
      <c r="BJ214" s="15" t="s">
        <v>91</v>
      </c>
      <c r="BK214" s="231">
        <f>ROUND(I214*H214,2)</f>
        <v>0</v>
      </c>
      <c r="BL214" s="15" t="s">
        <v>209</v>
      </c>
      <c r="BM214" s="230" t="s">
        <v>467</v>
      </c>
    </row>
    <row r="215" s="2" customFormat="1">
      <c r="A215" s="37"/>
      <c r="B215" s="38"/>
      <c r="C215" s="39"/>
      <c r="D215" s="232" t="s">
        <v>199</v>
      </c>
      <c r="E215" s="39"/>
      <c r="F215" s="233" t="s">
        <v>468</v>
      </c>
      <c r="G215" s="39"/>
      <c r="H215" s="39"/>
      <c r="I215" s="234"/>
      <c r="J215" s="39"/>
      <c r="K215" s="39"/>
      <c r="L215" s="43"/>
      <c r="M215" s="235"/>
      <c r="N215" s="236"/>
      <c r="O215" s="90"/>
      <c r="P215" s="90"/>
      <c r="Q215" s="90"/>
      <c r="R215" s="90"/>
      <c r="S215" s="90"/>
      <c r="T215" s="91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T215" s="15" t="s">
        <v>199</v>
      </c>
      <c r="AU215" s="15" t="s">
        <v>94</v>
      </c>
    </row>
    <row r="216" s="2" customFormat="1">
      <c r="A216" s="37"/>
      <c r="B216" s="38"/>
      <c r="C216" s="39"/>
      <c r="D216" s="248" t="s">
        <v>268</v>
      </c>
      <c r="E216" s="39"/>
      <c r="F216" s="249" t="s">
        <v>469</v>
      </c>
      <c r="G216" s="39"/>
      <c r="H216" s="39"/>
      <c r="I216" s="234"/>
      <c r="J216" s="39"/>
      <c r="K216" s="39"/>
      <c r="L216" s="43"/>
      <c r="M216" s="235"/>
      <c r="N216" s="236"/>
      <c r="O216" s="90"/>
      <c r="P216" s="90"/>
      <c r="Q216" s="90"/>
      <c r="R216" s="90"/>
      <c r="S216" s="90"/>
      <c r="T216" s="91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15" t="s">
        <v>268</v>
      </c>
      <c r="AU216" s="15" t="s">
        <v>94</v>
      </c>
    </row>
    <row r="217" s="13" customFormat="1">
      <c r="A217" s="13"/>
      <c r="B217" s="237"/>
      <c r="C217" s="238"/>
      <c r="D217" s="232" t="s">
        <v>260</v>
      </c>
      <c r="E217" s="239" t="s">
        <v>1</v>
      </c>
      <c r="F217" s="240" t="s">
        <v>1618</v>
      </c>
      <c r="G217" s="238"/>
      <c r="H217" s="241">
        <v>466.13999999999999</v>
      </c>
      <c r="I217" s="242"/>
      <c r="J217" s="238"/>
      <c r="K217" s="238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94</v>
      </c>
      <c r="AV217" s="13" t="s">
        <v>94</v>
      </c>
      <c r="AW217" s="13" t="s">
        <v>38</v>
      </c>
      <c r="AX217" s="13" t="s">
        <v>83</v>
      </c>
      <c r="AY217" s="247" t="s">
        <v>192</v>
      </c>
    </row>
    <row r="218" s="13" customFormat="1">
      <c r="A218" s="13"/>
      <c r="B218" s="237"/>
      <c r="C218" s="238"/>
      <c r="D218" s="232" t="s">
        <v>260</v>
      </c>
      <c r="E218" s="239" t="s">
        <v>1</v>
      </c>
      <c r="F218" s="240" t="s">
        <v>1619</v>
      </c>
      <c r="G218" s="238"/>
      <c r="H218" s="241">
        <v>-95.969999999999999</v>
      </c>
      <c r="I218" s="242"/>
      <c r="J218" s="238"/>
      <c r="K218" s="238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94</v>
      </c>
      <c r="AV218" s="13" t="s">
        <v>94</v>
      </c>
      <c r="AW218" s="13" t="s">
        <v>38</v>
      </c>
      <c r="AX218" s="13" t="s">
        <v>83</v>
      </c>
      <c r="AY218" s="247" t="s">
        <v>192</v>
      </c>
    </row>
    <row r="219" s="13" customFormat="1">
      <c r="A219" s="13"/>
      <c r="B219" s="237"/>
      <c r="C219" s="238"/>
      <c r="D219" s="232" t="s">
        <v>260</v>
      </c>
      <c r="E219" s="239" t="s">
        <v>1</v>
      </c>
      <c r="F219" s="240" t="s">
        <v>1613</v>
      </c>
      <c r="G219" s="238"/>
      <c r="H219" s="241">
        <v>153.30000000000001</v>
      </c>
      <c r="I219" s="242"/>
      <c r="J219" s="238"/>
      <c r="K219" s="238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260</v>
      </c>
      <c r="AU219" s="247" t="s">
        <v>94</v>
      </c>
      <c r="AV219" s="13" t="s">
        <v>94</v>
      </c>
      <c r="AW219" s="13" t="s">
        <v>38</v>
      </c>
      <c r="AX219" s="13" t="s">
        <v>83</v>
      </c>
      <c r="AY219" s="247" t="s">
        <v>192</v>
      </c>
    </row>
    <row r="220" s="2" customFormat="1" ht="24.15" customHeight="1">
      <c r="A220" s="37"/>
      <c r="B220" s="38"/>
      <c r="C220" s="219" t="s">
        <v>428</v>
      </c>
      <c r="D220" s="219" t="s">
        <v>193</v>
      </c>
      <c r="E220" s="220" t="s">
        <v>473</v>
      </c>
      <c r="F220" s="221" t="s">
        <v>474</v>
      </c>
      <c r="G220" s="222" t="s">
        <v>351</v>
      </c>
      <c r="H220" s="223">
        <v>142.34999999999999</v>
      </c>
      <c r="I220" s="224"/>
      <c r="J220" s="225">
        <f>ROUND(I220*H220,2)</f>
        <v>0</v>
      </c>
      <c r="K220" s="221" t="s">
        <v>266</v>
      </c>
      <c r="L220" s="43"/>
      <c r="M220" s="226" t="s">
        <v>1</v>
      </c>
      <c r="N220" s="227" t="s">
        <v>48</v>
      </c>
      <c r="O220" s="90"/>
      <c r="P220" s="228">
        <f>O220*H220</f>
        <v>0</v>
      </c>
      <c r="Q220" s="228">
        <v>0</v>
      </c>
      <c r="R220" s="228">
        <f>Q220*H220</f>
        <v>0</v>
      </c>
      <c r="S220" s="228">
        <v>0</v>
      </c>
      <c r="T220" s="22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30" t="s">
        <v>209</v>
      </c>
      <c r="AT220" s="230" t="s">
        <v>193</v>
      </c>
      <c r="AU220" s="230" t="s">
        <v>94</v>
      </c>
      <c r="AY220" s="15" t="s">
        <v>192</v>
      </c>
      <c r="BE220" s="231">
        <f>IF(N220="základní",J220,0)</f>
        <v>0</v>
      </c>
      <c r="BF220" s="231">
        <f>IF(N220="snížená",J220,0)</f>
        <v>0</v>
      </c>
      <c r="BG220" s="231">
        <f>IF(N220="zákl. přenesená",J220,0)</f>
        <v>0</v>
      </c>
      <c r="BH220" s="231">
        <f>IF(N220="sníž. přenesená",J220,0)</f>
        <v>0</v>
      </c>
      <c r="BI220" s="231">
        <f>IF(N220="nulová",J220,0)</f>
        <v>0</v>
      </c>
      <c r="BJ220" s="15" t="s">
        <v>91</v>
      </c>
      <c r="BK220" s="231">
        <f>ROUND(I220*H220,2)</f>
        <v>0</v>
      </c>
      <c r="BL220" s="15" t="s">
        <v>209</v>
      </c>
      <c r="BM220" s="230" t="s">
        <v>475</v>
      </c>
    </row>
    <row r="221" s="2" customFormat="1">
      <c r="A221" s="37"/>
      <c r="B221" s="38"/>
      <c r="C221" s="39"/>
      <c r="D221" s="232" t="s">
        <v>199</v>
      </c>
      <c r="E221" s="39"/>
      <c r="F221" s="233" t="s">
        <v>476</v>
      </c>
      <c r="G221" s="39"/>
      <c r="H221" s="39"/>
      <c r="I221" s="234"/>
      <c r="J221" s="39"/>
      <c r="K221" s="39"/>
      <c r="L221" s="43"/>
      <c r="M221" s="235"/>
      <c r="N221" s="236"/>
      <c r="O221" s="90"/>
      <c r="P221" s="90"/>
      <c r="Q221" s="90"/>
      <c r="R221" s="90"/>
      <c r="S221" s="90"/>
      <c r="T221" s="91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T221" s="15" t="s">
        <v>199</v>
      </c>
      <c r="AU221" s="15" t="s">
        <v>94</v>
      </c>
    </row>
    <row r="222" s="2" customFormat="1">
      <c r="A222" s="37"/>
      <c r="B222" s="38"/>
      <c r="C222" s="39"/>
      <c r="D222" s="248" t="s">
        <v>268</v>
      </c>
      <c r="E222" s="39"/>
      <c r="F222" s="249" t="s">
        <v>477</v>
      </c>
      <c r="G222" s="39"/>
      <c r="H222" s="39"/>
      <c r="I222" s="234"/>
      <c r="J222" s="39"/>
      <c r="K222" s="39"/>
      <c r="L222" s="43"/>
      <c r="M222" s="235"/>
      <c r="N222" s="236"/>
      <c r="O222" s="90"/>
      <c r="P222" s="90"/>
      <c r="Q222" s="90"/>
      <c r="R222" s="90"/>
      <c r="S222" s="90"/>
      <c r="T222" s="91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15" t="s">
        <v>268</v>
      </c>
      <c r="AU222" s="15" t="s">
        <v>94</v>
      </c>
    </row>
    <row r="223" s="13" customFormat="1">
      <c r="A223" s="13"/>
      <c r="B223" s="237"/>
      <c r="C223" s="238"/>
      <c r="D223" s="232" t="s">
        <v>260</v>
      </c>
      <c r="E223" s="239" t="s">
        <v>1</v>
      </c>
      <c r="F223" s="240" t="s">
        <v>1620</v>
      </c>
      <c r="G223" s="238"/>
      <c r="H223" s="241">
        <v>142.34999999999999</v>
      </c>
      <c r="I223" s="242"/>
      <c r="J223" s="238"/>
      <c r="K223" s="238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94</v>
      </c>
      <c r="AV223" s="13" t="s">
        <v>94</v>
      </c>
      <c r="AW223" s="13" t="s">
        <v>38</v>
      </c>
      <c r="AX223" s="13" t="s">
        <v>83</v>
      </c>
      <c r="AY223" s="247" t="s">
        <v>192</v>
      </c>
    </row>
    <row r="224" s="2" customFormat="1" ht="24.15" customHeight="1">
      <c r="A224" s="37"/>
      <c r="B224" s="38"/>
      <c r="C224" s="219" t="s">
        <v>435</v>
      </c>
      <c r="D224" s="219" t="s">
        <v>193</v>
      </c>
      <c r="E224" s="220" t="s">
        <v>480</v>
      </c>
      <c r="F224" s="221" t="s">
        <v>481</v>
      </c>
      <c r="G224" s="222" t="s">
        <v>351</v>
      </c>
      <c r="H224" s="223">
        <v>87.599999999999994</v>
      </c>
      <c r="I224" s="224"/>
      <c r="J224" s="225">
        <f>ROUND(I224*H224,2)</f>
        <v>0</v>
      </c>
      <c r="K224" s="221" t="s">
        <v>266</v>
      </c>
      <c r="L224" s="43"/>
      <c r="M224" s="226" t="s">
        <v>1</v>
      </c>
      <c r="N224" s="227" t="s">
        <v>48</v>
      </c>
      <c r="O224" s="90"/>
      <c r="P224" s="228">
        <f>O224*H224</f>
        <v>0</v>
      </c>
      <c r="Q224" s="228">
        <v>0</v>
      </c>
      <c r="R224" s="228">
        <f>Q224*H224</f>
        <v>0</v>
      </c>
      <c r="S224" s="228">
        <v>0</v>
      </c>
      <c r="T224" s="22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30" t="s">
        <v>209</v>
      </c>
      <c r="AT224" s="230" t="s">
        <v>193</v>
      </c>
      <c r="AU224" s="230" t="s">
        <v>94</v>
      </c>
      <c r="AY224" s="15" t="s">
        <v>192</v>
      </c>
      <c r="BE224" s="231">
        <f>IF(N224="základní",J224,0)</f>
        <v>0</v>
      </c>
      <c r="BF224" s="231">
        <f>IF(N224="snížená",J224,0)</f>
        <v>0</v>
      </c>
      <c r="BG224" s="231">
        <f>IF(N224="zákl. přenesená",J224,0)</f>
        <v>0</v>
      </c>
      <c r="BH224" s="231">
        <f>IF(N224="sníž. přenesená",J224,0)</f>
        <v>0</v>
      </c>
      <c r="BI224" s="231">
        <f>IF(N224="nulová",J224,0)</f>
        <v>0</v>
      </c>
      <c r="BJ224" s="15" t="s">
        <v>91</v>
      </c>
      <c r="BK224" s="231">
        <f>ROUND(I224*H224,2)</f>
        <v>0</v>
      </c>
      <c r="BL224" s="15" t="s">
        <v>209</v>
      </c>
      <c r="BM224" s="230" t="s">
        <v>482</v>
      </c>
    </row>
    <row r="225" s="2" customFormat="1">
      <c r="A225" s="37"/>
      <c r="B225" s="38"/>
      <c r="C225" s="39"/>
      <c r="D225" s="232" t="s">
        <v>199</v>
      </c>
      <c r="E225" s="39"/>
      <c r="F225" s="233" t="s">
        <v>483</v>
      </c>
      <c r="G225" s="39"/>
      <c r="H225" s="39"/>
      <c r="I225" s="234"/>
      <c r="J225" s="39"/>
      <c r="K225" s="39"/>
      <c r="L225" s="43"/>
      <c r="M225" s="235"/>
      <c r="N225" s="236"/>
      <c r="O225" s="90"/>
      <c r="P225" s="90"/>
      <c r="Q225" s="90"/>
      <c r="R225" s="90"/>
      <c r="S225" s="90"/>
      <c r="T225" s="91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15" t="s">
        <v>199</v>
      </c>
      <c r="AU225" s="15" t="s">
        <v>94</v>
      </c>
    </row>
    <row r="226" s="2" customFormat="1">
      <c r="A226" s="37"/>
      <c r="B226" s="38"/>
      <c r="C226" s="39"/>
      <c r="D226" s="248" t="s">
        <v>268</v>
      </c>
      <c r="E226" s="39"/>
      <c r="F226" s="249" t="s">
        <v>484</v>
      </c>
      <c r="G226" s="39"/>
      <c r="H226" s="39"/>
      <c r="I226" s="234"/>
      <c r="J226" s="39"/>
      <c r="K226" s="39"/>
      <c r="L226" s="43"/>
      <c r="M226" s="235"/>
      <c r="N226" s="236"/>
      <c r="O226" s="90"/>
      <c r="P226" s="90"/>
      <c r="Q226" s="90"/>
      <c r="R226" s="90"/>
      <c r="S226" s="90"/>
      <c r="T226" s="91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T226" s="15" t="s">
        <v>268</v>
      </c>
      <c r="AU226" s="15" t="s">
        <v>94</v>
      </c>
    </row>
    <row r="227" s="13" customFormat="1">
      <c r="A227" s="13"/>
      <c r="B227" s="237"/>
      <c r="C227" s="238"/>
      <c r="D227" s="232" t="s">
        <v>260</v>
      </c>
      <c r="E227" s="239" t="s">
        <v>1</v>
      </c>
      <c r="F227" s="240" t="s">
        <v>1621</v>
      </c>
      <c r="G227" s="238"/>
      <c r="H227" s="241">
        <v>87.599999999999994</v>
      </c>
      <c r="I227" s="242"/>
      <c r="J227" s="238"/>
      <c r="K227" s="238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94</v>
      </c>
      <c r="AV227" s="13" t="s">
        <v>94</v>
      </c>
      <c r="AW227" s="13" t="s">
        <v>38</v>
      </c>
      <c r="AX227" s="13" t="s">
        <v>83</v>
      </c>
      <c r="AY227" s="247" t="s">
        <v>192</v>
      </c>
    </row>
    <row r="228" s="12" customFormat="1" ht="22.8" customHeight="1">
      <c r="A228" s="12"/>
      <c r="B228" s="203"/>
      <c r="C228" s="204"/>
      <c r="D228" s="205" t="s">
        <v>82</v>
      </c>
      <c r="E228" s="217" t="s">
        <v>209</v>
      </c>
      <c r="F228" s="217" t="s">
        <v>504</v>
      </c>
      <c r="G228" s="204"/>
      <c r="H228" s="204"/>
      <c r="I228" s="207"/>
      <c r="J228" s="218">
        <f>BK228</f>
        <v>0</v>
      </c>
      <c r="K228" s="204"/>
      <c r="L228" s="209"/>
      <c r="M228" s="210"/>
      <c r="N228" s="211"/>
      <c r="O228" s="211"/>
      <c r="P228" s="212">
        <f>SUM(P229:P240)</f>
        <v>0</v>
      </c>
      <c r="Q228" s="211"/>
      <c r="R228" s="212">
        <f>SUM(R229:R240)</f>
        <v>39.965779200000007</v>
      </c>
      <c r="S228" s="211"/>
      <c r="T228" s="213">
        <f>SUM(T229:T240)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14" t="s">
        <v>91</v>
      </c>
      <c r="AT228" s="215" t="s">
        <v>82</v>
      </c>
      <c r="AU228" s="215" t="s">
        <v>91</v>
      </c>
      <c r="AY228" s="214" t="s">
        <v>192</v>
      </c>
      <c r="BK228" s="216">
        <f>SUM(BK229:BK240)</f>
        <v>0</v>
      </c>
    </row>
    <row r="229" s="2" customFormat="1" ht="16.5" customHeight="1">
      <c r="A229" s="37"/>
      <c r="B229" s="38"/>
      <c r="C229" s="219" t="s">
        <v>442</v>
      </c>
      <c r="D229" s="219" t="s">
        <v>193</v>
      </c>
      <c r="E229" s="220" t="s">
        <v>506</v>
      </c>
      <c r="F229" s="221" t="s">
        <v>507</v>
      </c>
      <c r="G229" s="222" t="s">
        <v>351</v>
      </c>
      <c r="H229" s="223">
        <v>21.120000000000001</v>
      </c>
      <c r="I229" s="224"/>
      <c r="J229" s="225">
        <f>ROUND(I229*H229,2)</f>
        <v>0</v>
      </c>
      <c r="K229" s="221" t="s">
        <v>266</v>
      </c>
      <c r="L229" s="43"/>
      <c r="M229" s="226" t="s">
        <v>1</v>
      </c>
      <c r="N229" s="227" t="s">
        <v>48</v>
      </c>
      <c r="O229" s="90"/>
      <c r="P229" s="228">
        <f>O229*H229</f>
        <v>0</v>
      </c>
      <c r="Q229" s="228">
        <v>1.8907700000000001</v>
      </c>
      <c r="R229" s="228">
        <f>Q229*H229</f>
        <v>39.933062400000004</v>
      </c>
      <c r="S229" s="228">
        <v>0</v>
      </c>
      <c r="T229" s="22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30" t="s">
        <v>209</v>
      </c>
      <c r="AT229" s="230" t="s">
        <v>193</v>
      </c>
      <c r="AU229" s="230" t="s">
        <v>94</v>
      </c>
      <c r="AY229" s="15" t="s">
        <v>192</v>
      </c>
      <c r="BE229" s="231">
        <f>IF(N229="základní",J229,0)</f>
        <v>0</v>
      </c>
      <c r="BF229" s="231">
        <f>IF(N229="snížená",J229,0)</f>
        <v>0</v>
      </c>
      <c r="BG229" s="231">
        <f>IF(N229="zákl. přenesená",J229,0)</f>
        <v>0</v>
      </c>
      <c r="BH229" s="231">
        <f>IF(N229="sníž. přenesená",J229,0)</f>
        <v>0</v>
      </c>
      <c r="BI229" s="231">
        <f>IF(N229="nulová",J229,0)</f>
        <v>0</v>
      </c>
      <c r="BJ229" s="15" t="s">
        <v>91</v>
      </c>
      <c r="BK229" s="231">
        <f>ROUND(I229*H229,2)</f>
        <v>0</v>
      </c>
      <c r="BL229" s="15" t="s">
        <v>209</v>
      </c>
      <c r="BM229" s="230" t="s">
        <v>508</v>
      </c>
    </row>
    <row r="230" s="2" customFormat="1">
      <c r="A230" s="37"/>
      <c r="B230" s="38"/>
      <c r="C230" s="39"/>
      <c r="D230" s="232" t="s">
        <v>199</v>
      </c>
      <c r="E230" s="39"/>
      <c r="F230" s="233" t="s">
        <v>509</v>
      </c>
      <c r="G230" s="39"/>
      <c r="H230" s="39"/>
      <c r="I230" s="234"/>
      <c r="J230" s="39"/>
      <c r="K230" s="39"/>
      <c r="L230" s="43"/>
      <c r="M230" s="235"/>
      <c r="N230" s="236"/>
      <c r="O230" s="90"/>
      <c r="P230" s="90"/>
      <c r="Q230" s="90"/>
      <c r="R230" s="90"/>
      <c r="S230" s="90"/>
      <c r="T230" s="91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15" t="s">
        <v>199</v>
      </c>
      <c r="AU230" s="15" t="s">
        <v>94</v>
      </c>
    </row>
    <row r="231" s="2" customFormat="1">
      <c r="A231" s="37"/>
      <c r="B231" s="38"/>
      <c r="C231" s="39"/>
      <c r="D231" s="248" t="s">
        <v>268</v>
      </c>
      <c r="E231" s="39"/>
      <c r="F231" s="249" t="s">
        <v>510</v>
      </c>
      <c r="G231" s="39"/>
      <c r="H231" s="39"/>
      <c r="I231" s="234"/>
      <c r="J231" s="39"/>
      <c r="K231" s="39"/>
      <c r="L231" s="43"/>
      <c r="M231" s="235"/>
      <c r="N231" s="236"/>
      <c r="O231" s="90"/>
      <c r="P231" s="90"/>
      <c r="Q231" s="90"/>
      <c r="R231" s="90"/>
      <c r="S231" s="90"/>
      <c r="T231" s="91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T231" s="15" t="s">
        <v>268</v>
      </c>
      <c r="AU231" s="15" t="s">
        <v>94</v>
      </c>
    </row>
    <row r="232" s="13" customFormat="1">
      <c r="A232" s="13"/>
      <c r="B232" s="237"/>
      <c r="C232" s="238"/>
      <c r="D232" s="232" t="s">
        <v>260</v>
      </c>
      <c r="E232" s="239" t="s">
        <v>1</v>
      </c>
      <c r="F232" s="240" t="s">
        <v>1622</v>
      </c>
      <c r="G232" s="238"/>
      <c r="H232" s="241">
        <v>21.120000000000001</v>
      </c>
      <c r="I232" s="242"/>
      <c r="J232" s="238"/>
      <c r="K232" s="238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260</v>
      </c>
      <c r="AU232" s="247" t="s">
        <v>94</v>
      </c>
      <c r="AV232" s="13" t="s">
        <v>94</v>
      </c>
      <c r="AW232" s="13" t="s">
        <v>38</v>
      </c>
      <c r="AX232" s="13" t="s">
        <v>91</v>
      </c>
      <c r="AY232" s="247" t="s">
        <v>192</v>
      </c>
    </row>
    <row r="233" s="2" customFormat="1" ht="24.15" customHeight="1">
      <c r="A233" s="37"/>
      <c r="B233" s="38"/>
      <c r="C233" s="219" t="s">
        <v>449</v>
      </c>
      <c r="D233" s="219" t="s">
        <v>193</v>
      </c>
      <c r="E233" s="220" t="s">
        <v>513</v>
      </c>
      <c r="F233" s="221" t="s">
        <v>514</v>
      </c>
      <c r="G233" s="222" t="s">
        <v>351</v>
      </c>
      <c r="H233" s="223">
        <v>0.59999999999999998</v>
      </c>
      <c r="I233" s="224"/>
      <c r="J233" s="225">
        <f>ROUND(I233*H233,2)</f>
        <v>0</v>
      </c>
      <c r="K233" s="221" t="s">
        <v>266</v>
      </c>
      <c r="L233" s="43"/>
      <c r="M233" s="226" t="s">
        <v>1</v>
      </c>
      <c r="N233" s="227" t="s">
        <v>48</v>
      </c>
      <c r="O233" s="90"/>
      <c r="P233" s="228">
        <f>O233*H233</f>
        <v>0</v>
      </c>
      <c r="Q233" s="228">
        <v>0</v>
      </c>
      <c r="R233" s="228">
        <f>Q233*H233</f>
        <v>0</v>
      </c>
      <c r="S233" s="228">
        <v>0</v>
      </c>
      <c r="T233" s="22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30" t="s">
        <v>209</v>
      </c>
      <c r="AT233" s="230" t="s">
        <v>193</v>
      </c>
      <c r="AU233" s="230" t="s">
        <v>94</v>
      </c>
      <c r="AY233" s="15" t="s">
        <v>192</v>
      </c>
      <c r="BE233" s="231">
        <f>IF(N233="základní",J233,0)</f>
        <v>0</v>
      </c>
      <c r="BF233" s="231">
        <f>IF(N233="snížená",J233,0)</f>
        <v>0</v>
      </c>
      <c r="BG233" s="231">
        <f>IF(N233="zákl. přenesená",J233,0)</f>
        <v>0</v>
      </c>
      <c r="BH233" s="231">
        <f>IF(N233="sníž. přenesená",J233,0)</f>
        <v>0</v>
      </c>
      <c r="BI233" s="231">
        <f>IF(N233="nulová",J233,0)</f>
        <v>0</v>
      </c>
      <c r="BJ233" s="15" t="s">
        <v>91</v>
      </c>
      <c r="BK233" s="231">
        <f>ROUND(I233*H233,2)</f>
        <v>0</v>
      </c>
      <c r="BL233" s="15" t="s">
        <v>209</v>
      </c>
      <c r="BM233" s="230" t="s">
        <v>515</v>
      </c>
    </row>
    <row r="234" s="2" customFormat="1">
      <c r="A234" s="37"/>
      <c r="B234" s="38"/>
      <c r="C234" s="39"/>
      <c r="D234" s="232" t="s">
        <v>199</v>
      </c>
      <c r="E234" s="39"/>
      <c r="F234" s="233" t="s">
        <v>516</v>
      </c>
      <c r="G234" s="39"/>
      <c r="H234" s="39"/>
      <c r="I234" s="234"/>
      <c r="J234" s="39"/>
      <c r="K234" s="39"/>
      <c r="L234" s="43"/>
      <c r="M234" s="235"/>
      <c r="N234" s="236"/>
      <c r="O234" s="90"/>
      <c r="P234" s="90"/>
      <c r="Q234" s="90"/>
      <c r="R234" s="90"/>
      <c r="S234" s="90"/>
      <c r="T234" s="91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T234" s="15" t="s">
        <v>199</v>
      </c>
      <c r="AU234" s="15" t="s">
        <v>94</v>
      </c>
    </row>
    <row r="235" s="2" customFormat="1">
      <c r="A235" s="37"/>
      <c r="B235" s="38"/>
      <c r="C235" s="39"/>
      <c r="D235" s="248" t="s">
        <v>268</v>
      </c>
      <c r="E235" s="39"/>
      <c r="F235" s="249" t="s">
        <v>517</v>
      </c>
      <c r="G235" s="39"/>
      <c r="H235" s="39"/>
      <c r="I235" s="234"/>
      <c r="J235" s="39"/>
      <c r="K235" s="39"/>
      <c r="L235" s="43"/>
      <c r="M235" s="235"/>
      <c r="N235" s="236"/>
      <c r="O235" s="90"/>
      <c r="P235" s="90"/>
      <c r="Q235" s="90"/>
      <c r="R235" s="90"/>
      <c r="S235" s="90"/>
      <c r="T235" s="91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T235" s="15" t="s">
        <v>268</v>
      </c>
      <c r="AU235" s="15" t="s">
        <v>94</v>
      </c>
    </row>
    <row r="236" s="13" customFormat="1">
      <c r="A236" s="13"/>
      <c r="B236" s="237"/>
      <c r="C236" s="238"/>
      <c r="D236" s="232" t="s">
        <v>260</v>
      </c>
      <c r="E236" s="239" t="s">
        <v>1</v>
      </c>
      <c r="F236" s="240" t="s">
        <v>1623</v>
      </c>
      <c r="G236" s="238"/>
      <c r="H236" s="241">
        <v>0.59999999999999998</v>
      </c>
      <c r="I236" s="242"/>
      <c r="J236" s="238"/>
      <c r="K236" s="238"/>
      <c r="L236" s="243"/>
      <c r="M236" s="244"/>
      <c r="N236" s="245"/>
      <c r="O236" s="245"/>
      <c r="P236" s="245"/>
      <c r="Q236" s="245"/>
      <c r="R236" s="245"/>
      <c r="S236" s="245"/>
      <c r="T236" s="24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7" t="s">
        <v>260</v>
      </c>
      <c r="AU236" s="247" t="s">
        <v>94</v>
      </c>
      <c r="AV236" s="13" t="s">
        <v>94</v>
      </c>
      <c r="AW236" s="13" t="s">
        <v>38</v>
      </c>
      <c r="AX236" s="13" t="s">
        <v>91</v>
      </c>
      <c r="AY236" s="247" t="s">
        <v>192</v>
      </c>
    </row>
    <row r="237" s="2" customFormat="1" ht="16.5" customHeight="1">
      <c r="A237" s="37"/>
      <c r="B237" s="38"/>
      <c r="C237" s="219" t="s">
        <v>457</v>
      </c>
      <c r="D237" s="219" t="s">
        <v>193</v>
      </c>
      <c r="E237" s="220" t="s">
        <v>520</v>
      </c>
      <c r="F237" s="221" t="s">
        <v>521</v>
      </c>
      <c r="G237" s="222" t="s">
        <v>298</v>
      </c>
      <c r="H237" s="223">
        <v>5.1200000000000001</v>
      </c>
      <c r="I237" s="224"/>
      <c r="J237" s="225">
        <f>ROUND(I237*H237,2)</f>
        <v>0</v>
      </c>
      <c r="K237" s="221" t="s">
        <v>266</v>
      </c>
      <c r="L237" s="43"/>
      <c r="M237" s="226" t="s">
        <v>1</v>
      </c>
      <c r="N237" s="227" t="s">
        <v>48</v>
      </c>
      <c r="O237" s="90"/>
      <c r="P237" s="228">
        <f>O237*H237</f>
        <v>0</v>
      </c>
      <c r="Q237" s="228">
        <v>0.0063899999999999998</v>
      </c>
      <c r="R237" s="228">
        <f>Q237*H237</f>
        <v>0.032716799999999997</v>
      </c>
      <c r="S237" s="228">
        <v>0</v>
      </c>
      <c r="T237" s="22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30" t="s">
        <v>209</v>
      </c>
      <c r="AT237" s="230" t="s">
        <v>193</v>
      </c>
      <c r="AU237" s="230" t="s">
        <v>94</v>
      </c>
      <c r="AY237" s="15" t="s">
        <v>192</v>
      </c>
      <c r="BE237" s="231">
        <f>IF(N237="základní",J237,0)</f>
        <v>0</v>
      </c>
      <c r="BF237" s="231">
        <f>IF(N237="snížená",J237,0)</f>
        <v>0</v>
      </c>
      <c r="BG237" s="231">
        <f>IF(N237="zákl. přenesená",J237,0)</f>
        <v>0</v>
      </c>
      <c r="BH237" s="231">
        <f>IF(N237="sníž. přenesená",J237,0)</f>
        <v>0</v>
      </c>
      <c r="BI237" s="231">
        <f>IF(N237="nulová",J237,0)</f>
        <v>0</v>
      </c>
      <c r="BJ237" s="15" t="s">
        <v>91</v>
      </c>
      <c r="BK237" s="231">
        <f>ROUND(I237*H237,2)</f>
        <v>0</v>
      </c>
      <c r="BL237" s="15" t="s">
        <v>209</v>
      </c>
      <c r="BM237" s="230" t="s">
        <v>522</v>
      </c>
    </row>
    <row r="238" s="2" customFormat="1">
      <c r="A238" s="37"/>
      <c r="B238" s="38"/>
      <c r="C238" s="39"/>
      <c r="D238" s="232" t="s">
        <v>199</v>
      </c>
      <c r="E238" s="39"/>
      <c r="F238" s="233" t="s">
        <v>523</v>
      </c>
      <c r="G238" s="39"/>
      <c r="H238" s="39"/>
      <c r="I238" s="234"/>
      <c r="J238" s="39"/>
      <c r="K238" s="39"/>
      <c r="L238" s="43"/>
      <c r="M238" s="235"/>
      <c r="N238" s="236"/>
      <c r="O238" s="90"/>
      <c r="P238" s="90"/>
      <c r="Q238" s="90"/>
      <c r="R238" s="90"/>
      <c r="S238" s="90"/>
      <c r="T238" s="91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T238" s="15" t="s">
        <v>199</v>
      </c>
      <c r="AU238" s="15" t="s">
        <v>94</v>
      </c>
    </row>
    <row r="239" s="2" customFormat="1">
      <c r="A239" s="37"/>
      <c r="B239" s="38"/>
      <c r="C239" s="39"/>
      <c r="D239" s="248" t="s">
        <v>268</v>
      </c>
      <c r="E239" s="39"/>
      <c r="F239" s="249" t="s">
        <v>524</v>
      </c>
      <c r="G239" s="39"/>
      <c r="H239" s="39"/>
      <c r="I239" s="234"/>
      <c r="J239" s="39"/>
      <c r="K239" s="39"/>
      <c r="L239" s="43"/>
      <c r="M239" s="235"/>
      <c r="N239" s="236"/>
      <c r="O239" s="90"/>
      <c r="P239" s="90"/>
      <c r="Q239" s="90"/>
      <c r="R239" s="90"/>
      <c r="S239" s="90"/>
      <c r="T239" s="91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T239" s="15" t="s">
        <v>268</v>
      </c>
      <c r="AU239" s="15" t="s">
        <v>94</v>
      </c>
    </row>
    <row r="240" s="13" customFormat="1">
      <c r="A240" s="13"/>
      <c r="B240" s="237"/>
      <c r="C240" s="238"/>
      <c r="D240" s="232" t="s">
        <v>260</v>
      </c>
      <c r="E240" s="239" t="s">
        <v>1</v>
      </c>
      <c r="F240" s="240" t="s">
        <v>1624</v>
      </c>
      <c r="G240" s="238"/>
      <c r="H240" s="241">
        <v>5.1200000000000001</v>
      </c>
      <c r="I240" s="242"/>
      <c r="J240" s="238"/>
      <c r="K240" s="238"/>
      <c r="L240" s="243"/>
      <c r="M240" s="244"/>
      <c r="N240" s="245"/>
      <c r="O240" s="245"/>
      <c r="P240" s="245"/>
      <c r="Q240" s="245"/>
      <c r="R240" s="245"/>
      <c r="S240" s="245"/>
      <c r="T240" s="24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7" t="s">
        <v>260</v>
      </c>
      <c r="AU240" s="247" t="s">
        <v>94</v>
      </c>
      <c r="AV240" s="13" t="s">
        <v>94</v>
      </c>
      <c r="AW240" s="13" t="s">
        <v>38</v>
      </c>
      <c r="AX240" s="13" t="s">
        <v>83</v>
      </c>
      <c r="AY240" s="247" t="s">
        <v>192</v>
      </c>
    </row>
    <row r="241" s="12" customFormat="1" ht="22.8" customHeight="1">
      <c r="A241" s="12"/>
      <c r="B241" s="203"/>
      <c r="C241" s="204"/>
      <c r="D241" s="205" t="s">
        <v>82</v>
      </c>
      <c r="E241" s="217" t="s">
        <v>191</v>
      </c>
      <c r="F241" s="217" t="s">
        <v>526</v>
      </c>
      <c r="G241" s="204"/>
      <c r="H241" s="204"/>
      <c r="I241" s="207"/>
      <c r="J241" s="218">
        <f>BK241</f>
        <v>0</v>
      </c>
      <c r="K241" s="204"/>
      <c r="L241" s="209"/>
      <c r="M241" s="210"/>
      <c r="N241" s="211"/>
      <c r="O241" s="211"/>
      <c r="P241" s="212">
        <f>SUM(P242:P277)</f>
        <v>0</v>
      </c>
      <c r="Q241" s="211"/>
      <c r="R241" s="212">
        <f>SUM(R242:R277)</f>
        <v>3.6688259999999997</v>
      </c>
      <c r="S241" s="211"/>
      <c r="T241" s="213">
        <f>SUM(T242:T277)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14" t="s">
        <v>91</v>
      </c>
      <c r="AT241" s="215" t="s">
        <v>82</v>
      </c>
      <c r="AU241" s="215" t="s">
        <v>91</v>
      </c>
      <c r="AY241" s="214" t="s">
        <v>192</v>
      </c>
      <c r="BK241" s="216">
        <f>SUM(BK242:BK277)</f>
        <v>0</v>
      </c>
    </row>
    <row r="242" s="2" customFormat="1" ht="24.15" customHeight="1">
      <c r="A242" s="37"/>
      <c r="B242" s="38"/>
      <c r="C242" s="219" t="s">
        <v>464</v>
      </c>
      <c r="D242" s="219" t="s">
        <v>193</v>
      </c>
      <c r="E242" s="220" t="s">
        <v>528</v>
      </c>
      <c r="F242" s="221" t="s">
        <v>529</v>
      </c>
      <c r="G242" s="222" t="s">
        <v>298</v>
      </c>
      <c r="H242" s="223">
        <v>211.19999999999999</v>
      </c>
      <c r="I242" s="224"/>
      <c r="J242" s="225">
        <f>ROUND(I242*H242,2)</f>
        <v>0</v>
      </c>
      <c r="K242" s="221" t="s">
        <v>364</v>
      </c>
      <c r="L242" s="43"/>
      <c r="M242" s="226" t="s">
        <v>1</v>
      </c>
      <c r="N242" s="227" t="s">
        <v>48</v>
      </c>
      <c r="O242" s="90"/>
      <c r="P242" s="228">
        <f>O242*H242</f>
        <v>0</v>
      </c>
      <c r="Q242" s="228">
        <v>0</v>
      </c>
      <c r="R242" s="228">
        <f>Q242*H242</f>
        <v>0</v>
      </c>
      <c r="S242" s="228">
        <v>0</v>
      </c>
      <c r="T242" s="22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30" t="s">
        <v>209</v>
      </c>
      <c r="AT242" s="230" t="s">
        <v>193</v>
      </c>
      <c r="AU242" s="230" t="s">
        <v>94</v>
      </c>
      <c r="AY242" s="15" t="s">
        <v>192</v>
      </c>
      <c r="BE242" s="231">
        <f>IF(N242="základní",J242,0)</f>
        <v>0</v>
      </c>
      <c r="BF242" s="231">
        <f>IF(N242="snížená",J242,0)</f>
        <v>0</v>
      </c>
      <c r="BG242" s="231">
        <f>IF(N242="zákl. přenesená",J242,0)</f>
        <v>0</v>
      </c>
      <c r="BH242" s="231">
        <f>IF(N242="sníž. přenesená",J242,0)</f>
        <v>0</v>
      </c>
      <c r="BI242" s="231">
        <f>IF(N242="nulová",J242,0)</f>
        <v>0</v>
      </c>
      <c r="BJ242" s="15" t="s">
        <v>91</v>
      </c>
      <c r="BK242" s="231">
        <f>ROUND(I242*H242,2)</f>
        <v>0</v>
      </c>
      <c r="BL242" s="15" t="s">
        <v>209</v>
      </c>
      <c r="BM242" s="230" t="s">
        <v>1128</v>
      </c>
    </row>
    <row r="243" s="2" customFormat="1">
      <c r="A243" s="37"/>
      <c r="B243" s="38"/>
      <c r="C243" s="39"/>
      <c r="D243" s="232" t="s">
        <v>199</v>
      </c>
      <c r="E243" s="39"/>
      <c r="F243" s="233" t="s">
        <v>531</v>
      </c>
      <c r="G243" s="39"/>
      <c r="H243" s="39"/>
      <c r="I243" s="234"/>
      <c r="J243" s="39"/>
      <c r="K243" s="39"/>
      <c r="L243" s="43"/>
      <c r="M243" s="235"/>
      <c r="N243" s="236"/>
      <c r="O243" s="90"/>
      <c r="P243" s="90"/>
      <c r="Q243" s="90"/>
      <c r="R243" s="90"/>
      <c r="S243" s="90"/>
      <c r="T243" s="91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T243" s="15" t="s">
        <v>199</v>
      </c>
      <c r="AU243" s="15" t="s">
        <v>94</v>
      </c>
    </row>
    <row r="244" s="2" customFormat="1">
      <c r="A244" s="37"/>
      <c r="B244" s="38"/>
      <c r="C244" s="39"/>
      <c r="D244" s="248" t="s">
        <v>268</v>
      </c>
      <c r="E244" s="39"/>
      <c r="F244" s="249" t="s">
        <v>532</v>
      </c>
      <c r="G244" s="39"/>
      <c r="H244" s="39"/>
      <c r="I244" s="234"/>
      <c r="J244" s="39"/>
      <c r="K244" s="39"/>
      <c r="L244" s="43"/>
      <c r="M244" s="235"/>
      <c r="N244" s="236"/>
      <c r="O244" s="90"/>
      <c r="P244" s="90"/>
      <c r="Q244" s="90"/>
      <c r="R244" s="90"/>
      <c r="S244" s="90"/>
      <c r="T244" s="91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T244" s="15" t="s">
        <v>268</v>
      </c>
      <c r="AU244" s="15" t="s">
        <v>94</v>
      </c>
    </row>
    <row r="245" s="13" customFormat="1">
      <c r="A245" s="13"/>
      <c r="B245" s="237"/>
      <c r="C245" s="238"/>
      <c r="D245" s="232" t="s">
        <v>260</v>
      </c>
      <c r="E245" s="239" t="s">
        <v>1</v>
      </c>
      <c r="F245" s="240" t="s">
        <v>1625</v>
      </c>
      <c r="G245" s="238"/>
      <c r="H245" s="241">
        <v>211.19999999999999</v>
      </c>
      <c r="I245" s="242"/>
      <c r="J245" s="238"/>
      <c r="K245" s="238"/>
      <c r="L245" s="243"/>
      <c r="M245" s="244"/>
      <c r="N245" s="245"/>
      <c r="O245" s="245"/>
      <c r="P245" s="245"/>
      <c r="Q245" s="245"/>
      <c r="R245" s="245"/>
      <c r="S245" s="245"/>
      <c r="T245" s="24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7" t="s">
        <v>260</v>
      </c>
      <c r="AU245" s="247" t="s">
        <v>94</v>
      </c>
      <c r="AV245" s="13" t="s">
        <v>94</v>
      </c>
      <c r="AW245" s="13" t="s">
        <v>38</v>
      </c>
      <c r="AX245" s="13" t="s">
        <v>91</v>
      </c>
      <c r="AY245" s="247" t="s">
        <v>192</v>
      </c>
    </row>
    <row r="246" s="2" customFormat="1" ht="24.15" customHeight="1">
      <c r="A246" s="37"/>
      <c r="B246" s="38"/>
      <c r="C246" s="219" t="s">
        <v>472</v>
      </c>
      <c r="D246" s="219" t="s">
        <v>193</v>
      </c>
      <c r="E246" s="220" t="s">
        <v>542</v>
      </c>
      <c r="F246" s="221" t="s">
        <v>543</v>
      </c>
      <c r="G246" s="222" t="s">
        <v>298</v>
      </c>
      <c r="H246" s="223">
        <v>211.19999999999999</v>
      </c>
      <c r="I246" s="224"/>
      <c r="J246" s="225">
        <f>ROUND(I246*H246,2)</f>
        <v>0</v>
      </c>
      <c r="K246" s="221" t="s">
        <v>364</v>
      </c>
      <c r="L246" s="43"/>
      <c r="M246" s="226" t="s">
        <v>1</v>
      </c>
      <c r="N246" s="227" t="s">
        <v>48</v>
      </c>
      <c r="O246" s="90"/>
      <c r="P246" s="228">
        <f>O246*H246</f>
        <v>0</v>
      </c>
      <c r="Q246" s="228">
        <v>0</v>
      </c>
      <c r="R246" s="228">
        <f>Q246*H246</f>
        <v>0</v>
      </c>
      <c r="S246" s="228">
        <v>0</v>
      </c>
      <c r="T246" s="22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30" t="s">
        <v>209</v>
      </c>
      <c r="AT246" s="230" t="s">
        <v>193</v>
      </c>
      <c r="AU246" s="230" t="s">
        <v>94</v>
      </c>
      <c r="AY246" s="15" t="s">
        <v>192</v>
      </c>
      <c r="BE246" s="231">
        <f>IF(N246="základní",J246,0)</f>
        <v>0</v>
      </c>
      <c r="BF246" s="231">
        <f>IF(N246="snížená",J246,0)</f>
        <v>0</v>
      </c>
      <c r="BG246" s="231">
        <f>IF(N246="zákl. přenesená",J246,0)</f>
        <v>0</v>
      </c>
      <c r="BH246" s="231">
        <f>IF(N246="sníž. přenesená",J246,0)</f>
        <v>0</v>
      </c>
      <c r="BI246" s="231">
        <f>IF(N246="nulová",J246,0)</f>
        <v>0</v>
      </c>
      <c r="BJ246" s="15" t="s">
        <v>91</v>
      </c>
      <c r="BK246" s="231">
        <f>ROUND(I246*H246,2)</f>
        <v>0</v>
      </c>
      <c r="BL246" s="15" t="s">
        <v>209</v>
      </c>
      <c r="BM246" s="230" t="s">
        <v>1130</v>
      </c>
    </row>
    <row r="247" s="2" customFormat="1">
      <c r="A247" s="37"/>
      <c r="B247" s="38"/>
      <c r="C247" s="39"/>
      <c r="D247" s="232" t="s">
        <v>199</v>
      </c>
      <c r="E247" s="39"/>
      <c r="F247" s="233" t="s">
        <v>545</v>
      </c>
      <c r="G247" s="39"/>
      <c r="H247" s="39"/>
      <c r="I247" s="234"/>
      <c r="J247" s="39"/>
      <c r="K247" s="39"/>
      <c r="L247" s="43"/>
      <c r="M247" s="235"/>
      <c r="N247" s="236"/>
      <c r="O247" s="90"/>
      <c r="P247" s="90"/>
      <c r="Q247" s="90"/>
      <c r="R247" s="90"/>
      <c r="S247" s="90"/>
      <c r="T247" s="91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T247" s="15" t="s">
        <v>199</v>
      </c>
      <c r="AU247" s="15" t="s">
        <v>94</v>
      </c>
    </row>
    <row r="248" s="2" customFormat="1">
      <c r="A248" s="37"/>
      <c r="B248" s="38"/>
      <c r="C248" s="39"/>
      <c r="D248" s="248" t="s">
        <v>268</v>
      </c>
      <c r="E248" s="39"/>
      <c r="F248" s="249" t="s">
        <v>546</v>
      </c>
      <c r="G248" s="39"/>
      <c r="H248" s="39"/>
      <c r="I248" s="234"/>
      <c r="J248" s="39"/>
      <c r="K248" s="39"/>
      <c r="L248" s="43"/>
      <c r="M248" s="235"/>
      <c r="N248" s="236"/>
      <c r="O248" s="90"/>
      <c r="P248" s="90"/>
      <c r="Q248" s="90"/>
      <c r="R248" s="90"/>
      <c r="S248" s="90"/>
      <c r="T248" s="91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T248" s="15" t="s">
        <v>268</v>
      </c>
      <c r="AU248" s="15" t="s">
        <v>94</v>
      </c>
    </row>
    <row r="249" s="13" customFormat="1">
      <c r="A249" s="13"/>
      <c r="B249" s="237"/>
      <c r="C249" s="238"/>
      <c r="D249" s="232" t="s">
        <v>260</v>
      </c>
      <c r="E249" s="239" t="s">
        <v>1</v>
      </c>
      <c r="F249" s="240" t="s">
        <v>1625</v>
      </c>
      <c r="G249" s="238"/>
      <c r="H249" s="241">
        <v>211.19999999999999</v>
      </c>
      <c r="I249" s="242"/>
      <c r="J249" s="238"/>
      <c r="K249" s="238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94</v>
      </c>
      <c r="AV249" s="13" t="s">
        <v>94</v>
      </c>
      <c r="AW249" s="13" t="s">
        <v>38</v>
      </c>
      <c r="AX249" s="13" t="s">
        <v>91</v>
      </c>
      <c r="AY249" s="247" t="s">
        <v>192</v>
      </c>
    </row>
    <row r="250" s="2" customFormat="1" ht="24.15" customHeight="1">
      <c r="A250" s="37"/>
      <c r="B250" s="38"/>
      <c r="C250" s="219" t="s">
        <v>479</v>
      </c>
      <c r="D250" s="219" t="s">
        <v>193</v>
      </c>
      <c r="E250" s="220" t="s">
        <v>555</v>
      </c>
      <c r="F250" s="221" t="s">
        <v>556</v>
      </c>
      <c r="G250" s="222" t="s">
        <v>298</v>
      </c>
      <c r="H250" s="223">
        <v>211.19999999999999</v>
      </c>
      <c r="I250" s="224"/>
      <c r="J250" s="225">
        <f>ROUND(I250*H250,2)</f>
        <v>0</v>
      </c>
      <c r="K250" s="221" t="s">
        <v>266</v>
      </c>
      <c r="L250" s="43"/>
      <c r="M250" s="226" t="s">
        <v>1</v>
      </c>
      <c r="N250" s="227" t="s">
        <v>48</v>
      </c>
      <c r="O250" s="90"/>
      <c r="P250" s="228">
        <f>O250*H250</f>
        <v>0</v>
      </c>
      <c r="Q250" s="228">
        <v>0.0060099999999999997</v>
      </c>
      <c r="R250" s="228">
        <f>Q250*H250</f>
        <v>1.2693119999999998</v>
      </c>
      <c r="S250" s="228">
        <v>0</v>
      </c>
      <c r="T250" s="22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30" t="s">
        <v>209</v>
      </c>
      <c r="AT250" s="230" t="s">
        <v>193</v>
      </c>
      <c r="AU250" s="230" t="s">
        <v>94</v>
      </c>
      <c r="AY250" s="15" t="s">
        <v>192</v>
      </c>
      <c r="BE250" s="231">
        <f>IF(N250="základní",J250,0)</f>
        <v>0</v>
      </c>
      <c r="BF250" s="231">
        <f>IF(N250="snížená",J250,0)</f>
        <v>0</v>
      </c>
      <c r="BG250" s="231">
        <f>IF(N250="zákl. přenesená",J250,0)</f>
        <v>0</v>
      </c>
      <c r="BH250" s="231">
        <f>IF(N250="sníž. přenesená",J250,0)</f>
        <v>0</v>
      </c>
      <c r="BI250" s="231">
        <f>IF(N250="nulová",J250,0)</f>
        <v>0</v>
      </c>
      <c r="BJ250" s="15" t="s">
        <v>91</v>
      </c>
      <c r="BK250" s="231">
        <f>ROUND(I250*H250,2)</f>
        <v>0</v>
      </c>
      <c r="BL250" s="15" t="s">
        <v>209</v>
      </c>
      <c r="BM250" s="230" t="s">
        <v>557</v>
      </c>
    </row>
    <row r="251" s="2" customFormat="1">
      <c r="A251" s="37"/>
      <c r="B251" s="38"/>
      <c r="C251" s="39"/>
      <c r="D251" s="232" t="s">
        <v>199</v>
      </c>
      <c r="E251" s="39"/>
      <c r="F251" s="233" t="s">
        <v>558</v>
      </c>
      <c r="G251" s="39"/>
      <c r="H251" s="39"/>
      <c r="I251" s="234"/>
      <c r="J251" s="39"/>
      <c r="K251" s="39"/>
      <c r="L251" s="43"/>
      <c r="M251" s="235"/>
      <c r="N251" s="236"/>
      <c r="O251" s="90"/>
      <c r="P251" s="90"/>
      <c r="Q251" s="90"/>
      <c r="R251" s="90"/>
      <c r="S251" s="90"/>
      <c r="T251" s="91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T251" s="15" t="s">
        <v>199</v>
      </c>
      <c r="AU251" s="15" t="s">
        <v>94</v>
      </c>
    </row>
    <row r="252" s="2" customFormat="1">
      <c r="A252" s="37"/>
      <c r="B252" s="38"/>
      <c r="C252" s="39"/>
      <c r="D252" s="248" t="s">
        <v>268</v>
      </c>
      <c r="E252" s="39"/>
      <c r="F252" s="249" t="s">
        <v>559</v>
      </c>
      <c r="G252" s="39"/>
      <c r="H252" s="39"/>
      <c r="I252" s="234"/>
      <c r="J252" s="39"/>
      <c r="K252" s="39"/>
      <c r="L252" s="43"/>
      <c r="M252" s="235"/>
      <c r="N252" s="236"/>
      <c r="O252" s="90"/>
      <c r="P252" s="90"/>
      <c r="Q252" s="90"/>
      <c r="R252" s="90"/>
      <c r="S252" s="90"/>
      <c r="T252" s="91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T252" s="15" t="s">
        <v>268</v>
      </c>
      <c r="AU252" s="15" t="s">
        <v>94</v>
      </c>
    </row>
    <row r="253" s="13" customFormat="1">
      <c r="A253" s="13"/>
      <c r="B253" s="237"/>
      <c r="C253" s="238"/>
      <c r="D253" s="232" t="s">
        <v>260</v>
      </c>
      <c r="E253" s="239" t="s">
        <v>1</v>
      </c>
      <c r="F253" s="240" t="s">
        <v>1625</v>
      </c>
      <c r="G253" s="238"/>
      <c r="H253" s="241">
        <v>211.19999999999999</v>
      </c>
      <c r="I253" s="242"/>
      <c r="J253" s="238"/>
      <c r="K253" s="238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94</v>
      </c>
      <c r="AV253" s="13" t="s">
        <v>94</v>
      </c>
      <c r="AW253" s="13" t="s">
        <v>38</v>
      </c>
      <c r="AX253" s="13" t="s">
        <v>83</v>
      </c>
      <c r="AY253" s="247" t="s">
        <v>192</v>
      </c>
    </row>
    <row r="254" s="2" customFormat="1" ht="24.15" customHeight="1">
      <c r="A254" s="37"/>
      <c r="B254" s="38"/>
      <c r="C254" s="219" t="s">
        <v>361</v>
      </c>
      <c r="D254" s="219" t="s">
        <v>193</v>
      </c>
      <c r="E254" s="220" t="s">
        <v>562</v>
      </c>
      <c r="F254" s="221" t="s">
        <v>563</v>
      </c>
      <c r="G254" s="222" t="s">
        <v>298</v>
      </c>
      <c r="H254" s="223">
        <v>633.39999999999998</v>
      </c>
      <c r="I254" s="224"/>
      <c r="J254" s="225">
        <f>ROUND(I254*H254,2)</f>
        <v>0</v>
      </c>
      <c r="K254" s="221" t="s">
        <v>266</v>
      </c>
      <c r="L254" s="43"/>
      <c r="M254" s="226" t="s">
        <v>1</v>
      </c>
      <c r="N254" s="227" t="s">
        <v>48</v>
      </c>
      <c r="O254" s="90"/>
      <c r="P254" s="228">
        <f>O254*H254</f>
        <v>0</v>
      </c>
      <c r="Q254" s="228">
        <v>0.00060999999999999997</v>
      </c>
      <c r="R254" s="228">
        <f>Q254*H254</f>
        <v>0.386374</v>
      </c>
      <c r="S254" s="228">
        <v>0</v>
      </c>
      <c r="T254" s="22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30" t="s">
        <v>209</v>
      </c>
      <c r="AT254" s="230" t="s">
        <v>193</v>
      </c>
      <c r="AU254" s="230" t="s">
        <v>94</v>
      </c>
      <c r="AY254" s="15" t="s">
        <v>192</v>
      </c>
      <c r="BE254" s="231">
        <f>IF(N254="základní",J254,0)</f>
        <v>0</v>
      </c>
      <c r="BF254" s="231">
        <f>IF(N254="snížená",J254,0)</f>
        <v>0</v>
      </c>
      <c r="BG254" s="231">
        <f>IF(N254="zákl. přenesená",J254,0)</f>
        <v>0</v>
      </c>
      <c r="BH254" s="231">
        <f>IF(N254="sníž. přenesená",J254,0)</f>
        <v>0</v>
      </c>
      <c r="BI254" s="231">
        <f>IF(N254="nulová",J254,0)</f>
        <v>0</v>
      </c>
      <c r="BJ254" s="15" t="s">
        <v>91</v>
      </c>
      <c r="BK254" s="231">
        <f>ROUND(I254*H254,2)</f>
        <v>0</v>
      </c>
      <c r="BL254" s="15" t="s">
        <v>209</v>
      </c>
      <c r="BM254" s="230" t="s">
        <v>564</v>
      </c>
    </row>
    <row r="255" s="2" customFormat="1">
      <c r="A255" s="37"/>
      <c r="B255" s="38"/>
      <c r="C255" s="39"/>
      <c r="D255" s="232" t="s">
        <v>199</v>
      </c>
      <c r="E255" s="39"/>
      <c r="F255" s="233" t="s">
        <v>565</v>
      </c>
      <c r="G255" s="39"/>
      <c r="H255" s="39"/>
      <c r="I255" s="234"/>
      <c r="J255" s="39"/>
      <c r="K255" s="39"/>
      <c r="L255" s="43"/>
      <c r="M255" s="235"/>
      <c r="N255" s="236"/>
      <c r="O255" s="90"/>
      <c r="P255" s="90"/>
      <c r="Q255" s="90"/>
      <c r="R255" s="90"/>
      <c r="S255" s="90"/>
      <c r="T255" s="91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T255" s="15" t="s">
        <v>199</v>
      </c>
      <c r="AU255" s="15" t="s">
        <v>94</v>
      </c>
    </row>
    <row r="256" s="2" customFormat="1">
      <c r="A256" s="37"/>
      <c r="B256" s="38"/>
      <c r="C256" s="39"/>
      <c r="D256" s="248" t="s">
        <v>268</v>
      </c>
      <c r="E256" s="39"/>
      <c r="F256" s="249" t="s">
        <v>566</v>
      </c>
      <c r="G256" s="39"/>
      <c r="H256" s="39"/>
      <c r="I256" s="234"/>
      <c r="J256" s="39"/>
      <c r="K256" s="39"/>
      <c r="L256" s="43"/>
      <c r="M256" s="235"/>
      <c r="N256" s="236"/>
      <c r="O256" s="90"/>
      <c r="P256" s="90"/>
      <c r="Q256" s="90"/>
      <c r="R256" s="90"/>
      <c r="S256" s="90"/>
      <c r="T256" s="91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T256" s="15" t="s">
        <v>268</v>
      </c>
      <c r="AU256" s="15" t="s">
        <v>94</v>
      </c>
    </row>
    <row r="257" s="13" customFormat="1">
      <c r="A257" s="13"/>
      <c r="B257" s="237"/>
      <c r="C257" s="238"/>
      <c r="D257" s="232" t="s">
        <v>260</v>
      </c>
      <c r="E257" s="239" t="s">
        <v>1</v>
      </c>
      <c r="F257" s="240" t="s">
        <v>1626</v>
      </c>
      <c r="G257" s="238"/>
      <c r="H257" s="241">
        <v>633.39999999999998</v>
      </c>
      <c r="I257" s="242"/>
      <c r="J257" s="238"/>
      <c r="K257" s="238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260</v>
      </c>
      <c r="AU257" s="247" t="s">
        <v>94</v>
      </c>
      <c r="AV257" s="13" t="s">
        <v>94</v>
      </c>
      <c r="AW257" s="13" t="s">
        <v>38</v>
      </c>
      <c r="AX257" s="13" t="s">
        <v>91</v>
      </c>
      <c r="AY257" s="247" t="s">
        <v>192</v>
      </c>
    </row>
    <row r="258" s="2" customFormat="1" ht="33" customHeight="1">
      <c r="A258" s="37"/>
      <c r="B258" s="38"/>
      <c r="C258" s="219" t="s">
        <v>492</v>
      </c>
      <c r="D258" s="219" t="s">
        <v>193</v>
      </c>
      <c r="E258" s="220" t="s">
        <v>574</v>
      </c>
      <c r="F258" s="221" t="s">
        <v>575</v>
      </c>
      <c r="G258" s="222" t="s">
        <v>298</v>
      </c>
      <c r="H258" s="223">
        <v>633.39999999999998</v>
      </c>
      <c r="I258" s="224"/>
      <c r="J258" s="225">
        <f>ROUND(I258*H258,2)</f>
        <v>0</v>
      </c>
      <c r="K258" s="221" t="s">
        <v>266</v>
      </c>
      <c r="L258" s="43"/>
      <c r="M258" s="226" t="s">
        <v>1</v>
      </c>
      <c r="N258" s="227" t="s">
        <v>48</v>
      </c>
      <c r="O258" s="90"/>
      <c r="P258" s="228">
        <f>O258*H258</f>
        <v>0</v>
      </c>
      <c r="Q258" s="228">
        <v>0</v>
      </c>
      <c r="R258" s="228">
        <f>Q258*H258</f>
        <v>0</v>
      </c>
      <c r="S258" s="228">
        <v>0</v>
      </c>
      <c r="T258" s="22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30" t="s">
        <v>209</v>
      </c>
      <c r="AT258" s="230" t="s">
        <v>193</v>
      </c>
      <c r="AU258" s="230" t="s">
        <v>94</v>
      </c>
      <c r="AY258" s="15" t="s">
        <v>192</v>
      </c>
      <c r="BE258" s="231">
        <f>IF(N258="základní",J258,0)</f>
        <v>0</v>
      </c>
      <c r="BF258" s="231">
        <f>IF(N258="snížená",J258,0)</f>
        <v>0</v>
      </c>
      <c r="BG258" s="231">
        <f>IF(N258="zákl. přenesená",J258,0)</f>
        <v>0</v>
      </c>
      <c r="BH258" s="231">
        <f>IF(N258="sníž. přenesená",J258,0)</f>
        <v>0</v>
      </c>
      <c r="BI258" s="231">
        <f>IF(N258="nulová",J258,0)</f>
        <v>0</v>
      </c>
      <c r="BJ258" s="15" t="s">
        <v>91</v>
      </c>
      <c r="BK258" s="231">
        <f>ROUND(I258*H258,2)</f>
        <v>0</v>
      </c>
      <c r="BL258" s="15" t="s">
        <v>209</v>
      </c>
      <c r="BM258" s="230" t="s">
        <v>576</v>
      </c>
    </row>
    <row r="259" s="2" customFormat="1">
      <c r="A259" s="37"/>
      <c r="B259" s="38"/>
      <c r="C259" s="39"/>
      <c r="D259" s="232" t="s">
        <v>199</v>
      </c>
      <c r="E259" s="39"/>
      <c r="F259" s="233" t="s">
        <v>577</v>
      </c>
      <c r="G259" s="39"/>
      <c r="H259" s="39"/>
      <c r="I259" s="234"/>
      <c r="J259" s="39"/>
      <c r="K259" s="39"/>
      <c r="L259" s="43"/>
      <c r="M259" s="235"/>
      <c r="N259" s="236"/>
      <c r="O259" s="90"/>
      <c r="P259" s="90"/>
      <c r="Q259" s="90"/>
      <c r="R259" s="90"/>
      <c r="S259" s="90"/>
      <c r="T259" s="91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T259" s="15" t="s">
        <v>199</v>
      </c>
      <c r="AU259" s="15" t="s">
        <v>94</v>
      </c>
    </row>
    <row r="260" s="2" customFormat="1">
      <c r="A260" s="37"/>
      <c r="B260" s="38"/>
      <c r="C260" s="39"/>
      <c r="D260" s="248" t="s">
        <v>268</v>
      </c>
      <c r="E260" s="39"/>
      <c r="F260" s="249" t="s">
        <v>578</v>
      </c>
      <c r="G260" s="39"/>
      <c r="H260" s="39"/>
      <c r="I260" s="234"/>
      <c r="J260" s="39"/>
      <c r="K260" s="39"/>
      <c r="L260" s="43"/>
      <c r="M260" s="235"/>
      <c r="N260" s="236"/>
      <c r="O260" s="90"/>
      <c r="P260" s="90"/>
      <c r="Q260" s="90"/>
      <c r="R260" s="90"/>
      <c r="S260" s="90"/>
      <c r="T260" s="91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T260" s="15" t="s">
        <v>268</v>
      </c>
      <c r="AU260" s="15" t="s">
        <v>94</v>
      </c>
    </row>
    <row r="261" s="13" customFormat="1">
      <c r="A261" s="13"/>
      <c r="B261" s="237"/>
      <c r="C261" s="238"/>
      <c r="D261" s="232" t="s">
        <v>260</v>
      </c>
      <c r="E261" s="239" t="s">
        <v>1</v>
      </c>
      <c r="F261" s="240" t="s">
        <v>1626</v>
      </c>
      <c r="G261" s="238"/>
      <c r="H261" s="241">
        <v>633.39999999999998</v>
      </c>
      <c r="I261" s="242"/>
      <c r="J261" s="238"/>
      <c r="K261" s="238"/>
      <c r="L261" s="243"/>
      <c r="M261" s="244"/>
      <c r="N261" s="245"/>
      <c r="O261" s="245"/>
      <c r="P261" s="245"/>
      <c r="Q261" s="245"/>
      <c r="R261" s="245"/>
      <c r="S261" s="245"/>
      <c r="T261" s="24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7" t="s">
        <v>260</v>
      </c>
      <c r="AU261" s="247" t="s">
        <v>94</v>
      </c>
      <c r="AV261" s="13" t="s">
        <v>94</v>
      </c>
      <c r="AW261" s="13" t="s">
        <v>38</v>
      </c>
      <c r="AX261" s="13" t="s">
        <v>83</v>
      </c>
      <c r="AY261" s="247" t="s">
        <v>192</v>
      </c>
    </row>
    <row r="262" s="2" customFormat="1" ht="24.15" customHeight="1">
      <c r="A262" s="37"/>
      <c r="B262" s="38"/>
      <c r="C262" s="219" t="s">
        <v>498</v>
      </c>
      <c r="D262" s="219" t="s">
        <v>193</v>
      </c>
      <c r="E262" s="220" t="s">
        <v>581</v>
      </c>
      <c r="F262" s="221" t="s">
        <v>582</v>
      </c>
      <c r="G262" s="222" t="s">
        <v>298</v>
      </c>
      <c r="H262" s="223">
        <v>316.69999999999999</v>
      </c>
      <c r="I262" s="224"/>
      <c r="J262" s="225">
        <f>ROUND(I262*H262,2)</f>
        <v>0</v>
      </c>
      <c r="K262" s="221" t="s">
        <v>266</v>
      </c>
      <c r="L262" s="43"/>
      <c r="M262" s="226" t="s">
        <v>1</v>
      </c>
      <c r="N262" s="227" t="s">
        <v>48</v>
      </c>
      <c r="O262" s="90"/>
      <c r="P262" s="228">
        <f>O262*H262</f>
        <v>0</v>
      </c>
      <c r="Q262" s="228">
        <v>0</v>
      </c>
      <c r="R262" s="228">
        <f>Q262*H262</f>
        <v>0</v>
      </c>
      <c r="S262" s="228">
        <v>0</v>
      </c>
      <c r="T262" s="22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30" t="s">
        <v>209</v>
      </c>
      <c r="AT262" s="230" t="s">
        <v>193</v>
      </c>
      <c r="AU262" s="230" t="s">
        <v>94</v>
      </c>
      <c r="AY262" s="15" t="s">
        <v>192</v>
      </c>
      <c r="BE262" s="231">
        <f>IF(N262="základní",J262,0)</f>
        <v>0</v>
      </c>
      <c r="BF262" s="231">
        <f>IF(N262="snížená",J262,0)</f>
        <v>0</v>
      </c>
      <c r="BG262" s="231">
        <f>IF(N262="zákl. přenesená",J262,0)</f>
        <v>0</v>
      </c>
      <c r="BH262" s="231">
        <f>IF(N262="sníž. přenesená",J262,0)</f>
        <v>0</v>
      </c>
      <c r="BI262" s="231">
        <f>IF(N262="nulová",J262,0)</f>
        <v>0</v>
      </c>
      <c r="BJ262" s="15" t="s">
        <v>91</v>
      </c>
      <c r="BK262" s="231">
        <f>ROUND(I262*H262,2)</f>
        <v>0</v>
      </c>
      <c r="BL262" s="15" t="s">
        <v>209</v>
      </c>
      <c r="BM262" s="230" t="s">
        <v>583</v>
      </c>
    </row>
    <row r="263" s="2" customFormat="1">
      <c r="A263" s="37"/>
      <c r="B263" s="38"/>
      <c r="C263" s="39"/>
      <c r="D263" s="232" t="s">
        <v>199</v>
      </c>
      <c r="E263" s="39"/>
      <c r="F263" s="233" t="s">
        <v>584</v>
      </c>
      <c r="G263" s="39"/>
      <c r="H263" s="39"/>
      <c r="I263" s="234"/>
      <c r="J263" s="39"/>
      <c r="K263" s="39"/>
      <c r="L263" s="43"/>
      <c r="M263" s="235"/>
      <c r="N263" s="236"/>
      <c r="O263" s="90"/>
      <c r="P263" s="90"/>
      <c r="Q263" s="90"/>
      <c r="R263" s="90"/>
      <c r="S263" s="90"/>
      <c r="T263" s="91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T263" s="15" t="s">
        <v>199</v>
      </c>
      <c r="AU263" s="15" t="s">
        <v>94</v>
      </c>
    </row>
    <row r="264" s="2" customFormat="1">
      <c r="A264" s="37"/>
      <c r="B264" s="38"/>
      <c r="C264" s="39"/>
      <c r="D264" s="248" t="s">
        <v>268</v>
      </c>
      <c r="E264" s="39"/>
      <c r="F264" s="249" t="s">
        <v>585</v>
      </c>
      <c r="G264" s="39"/>
      <c r="H264" s="39"/>
      <c r="I264" s="234"/>
      <c r="J264" s="39"/>
      <c r="K264" s="39"/>
      <c r="L264" s="43"/>
      <c r="M264" s="235"/>
      <c r="N264" s="236"/>
      <c r="O264" s="90"/>
      <c r="P264" s="90"/>
      <c r="Q264" s="90"/>
      <c r="R264" s="90"/>
      <c r="S264" s="90"/>
      <c r="T264" s="91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T264" s="15" t="s">
        <v>268</v>
      </c>
      <c r="AU264" s="15" t="s">
        <v>94</v>
      </c>
    </row>
    <row r="265" s="13" customFormat="1">
      <c r="A265" s="13"/>
      <c r="B265" s="237"/>
      <c r="C265" s="238"/>
      <c r="D265" s="232" t="s">
        <v>260</v>
      </c>
      <c r="E265" s="239" t="s">
        <v>1</v>
      </c>
      <c r="F265" s="240" t="s">
        <v>1627</v>
      </c>
      <c r="G265" s="238"/>
      <c r="H265" s="241">
        <v>316.69999999999999</v>
      </c>
      <c r="I265" s="242"/>
      <c r="J265" s="238"/>
      <c r="K265" s="238"/>
      <c r="L265" s="243"/>
      <c r="M265" s="244"/>
      <c r="N265" s="245"/>
      <c r="O265" s="245"/>
      <c r="P265" s="245"/>
      <c r="Q265" s="245"/>
      <c r="R265" s="245"/>
      <c r="S265" s="245"/>
      <c r="T265" s="24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7" t="s">
        <v>260</v>
      </c>
      <c r="AU265" s="247" t="s">
        <v>94</v>
      </c>
      <c r="AV265" s="13" t="s">
        <v>94</v>
      </c>
      <c r="AW265" s="13" t="s">
        <v>38</v>
      </c>
      <c r="AX265" s="13" t="s">
        <v>91</v>
      </c>
      <c r="AY265" s="247" t="s">
        <v>192</v>
      </c>
    </row>
    <row r="266" s="2" customFormat="1" ht="21.75" customHeight="1">
      <c r="A266" s="37"/>
      <c r="B266" s="38"/>
      <c r="C266" s="219" t="s">
        <v>505</v>
      </c>
      <c r="D266" s="219" t="s">
        <v>193</v>
      </c>
      <c r="E266" s="220" t="s">
        <v>595</v>
      </c>
      <c r="F266" s="221" t="s">
        <v>596</v>
      </c>
      <c r="G266" s="222" t="s">
        <v>316</v>
      </c>
      <c r="H266" s="223">
        <v>527</v>
      </c>
      <c r="I266" s="224"/>
      <c r="J266" s="225">
        <f>ROUND(I266*H266,2)</f>
        <v>0</v>
      </c>
      <c r="K266" s="221" t="s">
        <v>266</v>
      </c>
      <c r="L266" s="43"/>
      <c r="M266" s="226" t="s">
        <v>1</v>
      </c>
      <c r="N266" s="227" t="s">
        <v>48</v>
      </c>
      <c r="O266" s="90"/>
      <c r="P266" s="228">
        <f>O266*H266</f>
        <v>0</v>
      </c>
      <c r="Q266" s="228">
        <v>0.0035999999999999999</v>
      </c>
      <c r="R266" s="228">
        <f>Q266*H266</f>
        <v>1.8972</v>
      </c>
      <c r="S266" s="228">
        <v>0</v>
      </c>
      <c r="T266" s="22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30" t="s">
        <v>209</v>
      </c>
      <c r="AT266" s="230" t="s">
        <v>193</v>
      </c>
      <c r="AU266" s="230" t="s">
        <v>94</v>
      </c>
      <c r="AY266" s="15" t="s">
        <v>192</v>
      </c>
      <c r="BE266" s="231">
        <f>IF(N266="základní",J266,0)</f>
        <v>0</v>
      </c>
      <c r="BF266" s="231">
        <f>IF(N266="snížená",J266,0)</f>
        <v>0</v>
      </c>
      <c r="BG266" s="231">
        <f>IF(N266="zákl. přenesená",J266,0)</f>
        <v>0</v>
      </c>
      <c r="BH266" s="231">
        <f>IF(N266="sníž. přenesená",J266,0)</f>
        <v>0</v>
      </c>
      <c r="BI266" s="231">
        <f>IF(N266="nulová",J266,0)</f>
        <v>0</v>
      </c>
      <c r="BJ266" s="15" t="s">
        <v>91</v>
      </c>
      <c r="BK266" s="231">
        <f>ROUND(I266*H266,2)</f>
        <v>0</v>
      </c>
      <c r="BL266" s="15" t="s">
        <v>209</v>
      </c>
      <c r="BM266" s="230" t="s">
        <v>597</v>
      </c>
    </row>
    <row r="267" s="2" customFormat="1">
      <c r="A267" s="37"/>
      <c r="B267" s="38"/>
      <c r="C267" s="39"/>
      <c r="D267" s="232" t="s">
        <v>199</v>
      </c>
      <c r="E267" s="39"/>
      <c r="F267" s="233" t="s">
        <v>596</v>
      </c>
      <c r="G267" s="39"/>
      <c r="H267" s="39"/>
      <c r="I267" s="234"/>
      <c r="J267" s="39"/>
      <c r="K267" s="39"/>
      <c r="L267" s="43"/>
      <c r="M267" s="235"/>
      <c r="N267" s="236"/>
      <c r="O267" s="90"/>
      <c r="P267" s="90"/>
      <c r="Q267" s="90"/>
      <c r="R267" s="90"/>
      <c r="S267" s="90"/>
      <c r="T267" s="91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T267" s="15" t="s">
        <v>199</v>
      </c>
      <c r="AU267" s="15" t="s">
        <v>94</v>
      </c>
    </row>
    <row r="268" s="2" customFormat="1">
      <c r="A268" s="37"/>
      <c r="B268" s="38"/>
      <c r="C268" s="39"/>
      <c r="D268" s="248" t="s">
        <v>268</v>
      </c>
      <c r="E268" s="39"/>
      <c r="F268" s="249" t="s">
        <v>598</v>
      </c>
      <c r="G268" s="39"/>
      <c r="H268" s="39"/>
      <c r="I268" s="234"/>
      <c r="J268" s="39"/>
      <c r="K268" s="39"/>
      <c r="L268" s="43"/>
      <c r="M268" s="235"/>
      <c r="N268" s="236"/>
      <c r="O268" s="90"/>
      <c r="P268" s="90"/>
      <c r="Q268" s="90"/>
      <c r="R268" s="90"/>
      <c r="S268" s="90"/>
      <c r="T268" s="91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T268" s="15" t="s">
        <v>268</v>
      </c>
      <c r="AU268" s="15" t="s">
        <v>94</v>
      </c>
    </row>
    <row r="269" s="13" customFormat="1">
      <c r="A269" s="13"/>
      <c r="B269" s="237"/>
      <c r="C269" s="238"/>
      <c r="D269" s="232" t="s">
        <v>260</v>
      </c>
      <c r="E269" s="239" t="s">
        <v>1</v>
      </c>
      <c r="F269" s="240" t="s">
        <v>1628</v>
      </c>
      <c r="G269" s="238"/>
      <c r="H269" s="241">
        <v>527</v>
      </c>
      <c r="I269" s="242"/>
      <c r="J269" s="238"/>
      <c r="K269" s="238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94</v>
      </c>
      <c r="AV269" s="13" t="s">
        <v>94</v>
      </c>
      <c r="AW269" s="13" t="s">
        <v>38</v>
      </c>
      <c r="AX269" s="13" t="s">
        <v>83</v>
      </c>
      <c r="AY269" s="247" t="s">
        <v>192</v>
      </c>
    </row>
    <row r="270" s="2" customFormat="1" ht="24.15" customHeight="1">
      <c r="A270" s="37"/>
      <c r="B270" s="38"/>
      <c r="C270" s="219" t="s">
        <v>512</v>
      </c>
      <c r="D270" s="219" t="s">
        <v>193</v>
      </c>
      <c r="E270" s="220" t="s">
        <v>601</v>
      </c>
      <c r="F270" s="221" t="s">
        <v>602</v>
      </c>
      <c r="G270" s="222" t="s">
        <v>316</v>
      </c>
      <c r="H270" s="223">
        <v>527</v>
      </c>
      <c r="I270" s="224"/>
      <c r="J270" s="225">
        <f>ROUND(I270*H270,2)</f>
        <v>0</v>
      </c>
      <c r="K270" s="221" t="s">
        <v>266</v>
      </c>
      <c r="L270" s="43"/>
      <c r="M270" s="226" t="s">
        <v>1</v>
      </c>
      <c r="N270" s="227" t="s">
        <v>48</v>
      </c>
      <c r="O270" s="90"/>
      <c r="P270" s="228">
        <f>O270*H270</f>
        <v>0</v>
      </c>
      <c r="Q270" s="228">
        <v>0.00022000000000000001</v>
      </c>
      <c r="R270" s="228">
        <f>Q270*H270</f>
        <v>0.11594</v>
      </c>
      <c r="S270" s="228">
        <v>0</v>
      </c>
      <c r="T270" s="22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30" t="s">
        <v>209</v>
      </c>
      <c r="AT270" s="230" t="s">
        <v>193</v>
      </c>
      <c r="AU270" s="230" t="s">
        <v>94</v>
      </c>
      <c r="AY270" s="15" t="s">
        <v>192</v>
      </c>
      <c r="BE270" s="231">
        <f>IF(N270="základní",J270,0)</f>
        <v>0</v>
      </c>
      <c r="BF270" s="231">
        <f>IF(N270="snížená",J270,0)</f>
        <v>0</v>
      </c>
      <c r="BG270" s="231">
        <f>IF(N270="zákl. přenesená",J270,0)</f>
        <v>0</v>
      </c>
      <c r="BH270" s="231">
        <f>IF(N270="sníž. přenesená",J270,0)</f>
        <v>0</v>
      </c>
      <c r="BI270" s="231">
        <f>IF(N270="nulová",J270,0)</f>
        <v>0</v>
      </c>
      <c r="BJ270" s="15" t="s">
        <v>91</v>
      </c>
      <c r="BK270" s="231">
        <f>ROUND(I270*H270,2)</f>
        <v>0</v>
      </c>
      <c r="BL270" s="15" t="s">
        <v>209</v>
      </c>
      <c r="BM270" s="230" t="s">
        <v>603</v>
      </c>
    </row>
    <row r="271" s="2" customFormat="1">
      <c r="A271" s="37"/>
      <c r="B271" s="38"/>
      <c r="C271" s="39"/>
      <c r="D271" s="232" t="s">
        <v>199</v>
      </c>
      <c r="E271" s="39"/>
      <c r="F271" s="233" t="s">
        <v>604</v>
      </c>
      <c r="G271" s="39"/>
      <c r="H271" s="39"/>
      <c r="I271" s="234"/>
      <c r="J271" s="39"/>
      <c r="K271" s="39"/>
      <c r="L271" s="43"/>
      <c r="M271" s="235"/>
      <c r="N271" s="236"/>
      <c r="O271" s="90"/>
      <c r="P271" s="90"/>
      <c r="Q271" s="90"/>
      <c r="R271" s="90"/>
      <c r="S271" s="90"/>
      <c r="T271" s="91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T271" s="15" t="s">
        <v>199</v>
      </c>
      <c r="AU271" s="15" t="s">
        <v>94</v>
      </c>
    </row>
    <row r="272" s="2" customFormat="1">
      <c r="A272" s="37"/>
      <c r="B272" s="38"/>
      <c r="C272" s="39"/>
      <c r="D272" s="248" t="s">
        <v>268</v>
      </c>
      <c r="E272" s="39"/>
      <c r="F272" s="249" t="s">
        <v>605</v>
      </c>
      <c r="G272" s="39"/>
      <c r="H272" s="39"/>
      <c r="I272" s="234"/>
      <c r="J272" s="39"/>
      <c r="K272" s="39"/>
      <c r="L272" s="43"/>
      <c r="M272" s="235"/>
      <c r="N272" s="236"/>
      <c r="O272" s="90"/>
      <c r="P272" s="90"/>
      <c r="Q272" s="90"/>
      <c r="R272" s="90"/>
      <c r="S272" s="90"/>
      <c r="T272" s="91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T272" s="15" t="s">
        <v>268</v>
      </c>
      <c r="AU272" s="15" t="s">
        <v>94</v>
      </c>
    </row>
    <row r="273" s="13" customFormat="1">
      <c r="A273" s="13"/>
      <c r="B273" s="237"/>
      <c r="C273" s="238"/>
      <c r="D273" s="232" t="s">
        <v>260</v>
      </c>
      <c r="E273" s="239" t="s">
        <v>1</v>
      </c>
      <c r="F273" s="240" t="s">
        <v>1628</v>
      </c>
      <c r="G273" s="238"/>
      <c r="H273" s="241">
        <v>527</v>
      </c>
      <c r="I273" s="242"/>
      <c r="J273" s="238"/>
      <c r="K273" s="238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94</v>
      </c>
      <c r="AV273" s="13" t="s">
        <v>94</v>
      </c>
      <c r="AW273" s="13" t="s">
        <v>38</v>
      </c>
      <c r="AX273" s="13" t="s">
        <v>83</v>
      </c>
      <c r="AY273" s="247" t="s">
        <v>192</v>
      </c>
    </row>
    <row r="274" s="2" customFormat="1" ht="24.15" customHeight="1">
      <c r="A274" s="37"/>
      <c r="B274" s="38"/>
      <c r="C274" s="219" t="s">
        <v>519</v>
      </c>
      <c r="D274" s="219" t="s">
        <v>193</v>
      </c>
      <c r="E274" s="220" t="s">
        <v>607</v>
      </c>
      <c r="F274" s="221" t="s">
        <v>608</v>
      </c>
      <c r="G274" s="222" t="s">
        <v>316</v>
      </c>
      <c r="H274" s="223">
        <v>527</v>
      </c>
      <c r="I274" s="224"/>
      <c r="J274" s="225">
        <f>ROUND(I274*H274,2)</f>
        <v>0</v>
      </c>
      <c r="K274" s="221" t="s">
        <v>266</v>
      </c>
      <c r="L274" s="43"/>
      <c r="M274" s="226" t="s">
        <v>1</v>
      </c>
      <c r="N274" s="227" t="s">
        <v>48</v>
      </c>
      <c r="O274" s="90"/>
      <c r="P274" s="228">
        <f>O274*H274</f>
        <v>0</v>
      </c>
      <c r="Q274" s="228">
        <v>0</v>
      </c>
      <c r="R274" s="228">
        <f>Q274*H274</f>
        <v>0</v>
      </c>
      <c r="S274" s="228">
        <v>0</v>
      </c>
      <c r="T274" s="22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30" t="s">
        <v>209</v>
      </c>
      <c r="AT274" s="230" t="s">
        <v>193</v>
      </c>
      <c r="AU274" s="230" t="s">
        <v>94</v>
      </c>
      <c r="AY274" s="15" t="s">
        <v>192</v>
      </c>
      <c r="BE274" s="231">
        <f>IF(N274="základní",J274,0)</f>
        <v>0</v>
      </c>
      <c r="BF274" s="231">
        <f>IF(N274="snížená",J274,0)</f>
        <v>0</v>
      </c>
      <c r="BG274" s="231">
        <f>IF(N274="zákl. přenesená",J274,0)</f>
        <v>0</v>
      </c>
      <c r="BH274" s="231">
        <f>IF(N274="sníž. přenesená",J274,0)</f>
        <v>0</v>
      </c>
      <c r="BI274" s="231">
        <f>IF(N274="nulová",J274,0)</f>
        <v>0</v>
      </c>
      <c r="BJ274" s="15" t="s">
        <v>91</v>
      </c>
      <c r="BK274" s="231">
        <f>ROUND(I274*H274,2)</f>
        <v>0</v>
      </c>
      <c r="BL274" s="15" t="s">
        <v>209</v>
      </c>
      <c r="BM274" s="230" t="s">
        <v>609</v>
      </c>
    </row>
    <row r="275" s="2" customFormat="1">
      <c r="A275" s="37"/>
      <c r="B275" s="38"/>
      <c r="C275" s="39"/>
      <c r="D275" s="232" t="s">
        <v>199</v>
      </c>
      <c r="E275" s="39"/>
      <c r="F275" s="233" t="s">
        <v>610</v>
      </c>
      <c r="G275" s="39"/>
      <c r="H275" s="39"/>
      <c r="I275" s="234"/>
      <c r="J275" s="39"/>
      <c r="K275" s="39"/>
      <c r="L275" s="43"/>
      <c r="M275" s="235"/>
      <c r="N275" s="236"/>
      <c r="O275" s="90"/>
      <c r="P275" s="90"/>
      <c r="Q275" s="90"/>
      <c r="R275" s="90"/>
      <c r="S275" s="90"/>
      <c r="T275" s="91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T275" s="15" t="s">
        <v>199</v>
      </c>
      <c r="AU275" s="15" t="s">
        <v>94</v>
      </c>
    </row>
    <row r="276" s="2" customFormat="1">
      <c r="A276" s="37"/>
      <c r="B276" s="38"/>
      <c r="C276" s="39"/>
      <c r="D276" s="248" t="s">
        <v>268</v>
      </c>
      <c r="E276" s="39"/>
      <c r="F276" s="249" t="s">
        <v>611</v>
      </c>
      <c r="G276" s="39"/>
      <c r="H276" s="39"/>
      <c r="I276" s="234"/>
      <c r="J276" s="39"/>
      <c r="K276" s="39"/>
      <c r="L276" s="43"/>
      <c r="M276" s="235"/>
      <c r="N276" s="236"/>
      <c r="O276" s="90"/>
      <c r="P276" s="90"/>
      <c r="Q276" s="90"/>
      <c r="R276" s="90"/>
      <c r="S276" s="90"/>
      <c r="T276" s="91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T276" s="15" t="s">
        <v>268</v>
      </c>
      <c r="AU276" s="15" t="s">
        <v>94</v>
      </c>
    </row>
    <row r="277" s="13" customFormat="1">
      <c r="A277" s="13"/>
      <c r="B277" s="237"/>
      <c r="C277" s="238"/>
      <c r="D277" s="232" t="s">
        <v>260</v>
      </c>
      <c r="E277" s="239" t="s">
        <v>1</v>
      </c>
      <c r="F277" s="240" t="s">
        <v>1628</v>
      </c>
      <c r="G277" s="238"/>
      <c r="H277" s="241">
        <v>527</v>
      </c>
      <c r="I277" s="242"/>
      <c r="J277" s="238"/>
      <c r="K277" s="238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94</v>
      </c>
      <c r="AV277" s="13" t="s">
        <v>94</v>
      </c>
      <c r="AW277" s="13" t="s">
        <v>38</v>
      </c>
      <c r="AX277" s="13" t="s">
        <v>83</v>
      </c>
      <c r="AY277" s="247" t="s">
        <v>192</v>
      </c>
    </row>
    <row r="278" s="12" customFormat="1" ht="22.8" customHeight="1">
      <c r="A278" s="12"/>
      <c r="B278" s="203"/>
      <c r="C278" s="204"/>
      <c r="D278" s="205" t="s">
        <v>82</v>
      </c>
      <c r="E278" s="217" t="s">
        <v>226</v>
      </c>
      <c r="F278" s="217" t="s">
        <v>612</v>
      </c>
      <c r="G278" s="204"/>
      <c r="H278" s="204"/>
      <c r="I278" s="207"/>
      <c r="J278" s="218">
        <f>BK278</f>
        <v>0</v>
      </c>
      <c r="K278" s="204"/>
      <c r="L278" s="209"/>
      <c r="M278" s="210"/>
      <c r="N278" s="211"/>
      <c r="O278" s="211"/>
      <c r="P278" s="212">
        <f>P279+SUM(P280:P435)</f>
        <v>0</v>
      </c>
      <c r="Q278" s="211"/>
      <c r="R278" s="212">
        <f>R279+SUM(R280:R435)</f>
        <v>13.35275</v>
      </c>
      <c r="S278" s="211"/>
      <c r="T278" s="213">
        <f>T279+SUM(T280:T435)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14" t="s">
        <v>91</v>
      </c>
      <c r="AT278" s="215" t="s">
        <v>82</v>
      </c>
      <c r="AU278" s="215" t="s">
        <v>91</v>
      </c>
      <c r="AY278" s="214" t="s">
        <v>192</v>
      </c>
      <c r="BK278" s="216">
        <f>BK279+SUM(BK280:BK435)</f>
        <v>0</v>
      </c>
    </row>
    <row r="279" s="2" customFormat="1" ht="16.5" customHeight="1">
      <c r="A279" s="37"/>
      <c r="B279" s="38"/>
      <c r="C279" s="254" t="s">
        <v>527</v>
      </c>
      <c r="D279" s="254" t="s">
        <v>331</v>
      </c>
      <c r="E279" s="255" t="s">
        <v>614</v>
      </c>
      <c r="F279" s="256" t="s">
        <v>615</v>
      </c>
      <c r="G279" s="257" t="s">
        <v>316</v>
      </c>
      <c r="H279" s="258">
        <v>435</v>
      </c>
      <c r="I279" s="259"/>
      <c r="J279" s="260">
        <f>ROUND(I279*H279,2)</f>
        <v>0</v>
      </c>
      <c r="K279" s="256" t="s">
        <v>1</v>
      </c>
      <c r="L279" s="261"/>
      <c r="M279" s="262" t="s">
        <v>1</v>
      </c>
      <c r="N279" s="263" t="s">
        <v>48</v>
      </c>
      <c r="O279" s="90"/>
      <c r="P279" s="228">
        <f>O279*H279</f>
        <v>0</v>
      </c>
      <c r="Q279" s="228">
        <v>0</v>
      </c>
      <c r="R279" s="228">
        <f>Q279*H279</f>
        <v>0</v>
      </c>
      <c r="S279" s="228">
        <v>0</v>
      </c>
      <c r="T279" s="22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30" t="s">
        <v>616</v>
      </c>
      <c r="AT279" s="230" t="s">
        <v>331</v>
      </c>
      <c r="AU279" s="230" t="s">
        <v>94</v>
      </c>
      <c r="AY279" s="15" t="s">
        <v>192</v>
      </c>
      <c r="BE279" s="231">
        <f>IF(N279="základní",J279,0)</f>
        <v>0</v>
      </c>
      <c r="BF279" s="231">
        <f>IF(N279="snížená",J279,0)</f>
        <v>0</v>
      </c>
      <c r="BG279" s="231">
        <f>IF(N279="zákl. přenesená",J279,0)</f>
        <v>0</v>
      </c>
      <c r="BH279" s="231">
        <f>IF(N279="sníž. přenesená",J279,0)</f>
        <v>0</v>
      </c>
      <c r="BI279" s="231">
        <f>IF(N279="nulová",J279,0)</f>
        <v>0</v>
      </c>
      <c r="BJ279" s="15" t="s">
        <v>91</v>
      </c>
      <c r="BK279" s="231">
        <f>ROUND(I279*H279,2)</f>
        <v>0</v>
      </c>
      <c r="BL279" s="15" t="s">
        <v>616</v>
      </c>
      <c r="BM279" s="230" t="s">
        <v>617</v>
      </c>
    </row>
    <row r="280" s="2" customFormat="1">
      <c r="A280" s="37"/>
      <c r="B280" s="38"/>
      <c r="C280" s="39"/>
      <c r="D280" s="232" t="s">
        <v>199</v>
      </c>
      <c r="E280" s="39"/>
      <c r="F280" s="233" t="s">
        <v>615</v>
      </c>
      <c r="G280" s="39"/>
      <c r="H280" s="39"/>
      <c r="I280" s="234"/>
      <c r="J280" s="39"/>
      <c r="K280" s="39"/>
      <c r="L280" s="43"/>
      <c r="M280" s="235"/>
      <c r="N280" s="236"/>
      <c r="O280" s="90"/>
      <c r="P280" s="90"/>
      <c r="Q280" s="90"/>
      <c r="R280" s="90"/>
      <c r="S280" s="90"/>
      <c r="T280" s="91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T280" s="15" t="s">
        <v>199</v>
      </c>
      <c r="AU280" s="15" t="s">
        <v>94</v>
      </c>
    </row>
    <row r="281" s="13" customFormat="1">
      <c r="A281" s="13"/>
      <c r="B281" s="237"/>
      <c r="C281" s="238"/>
      <c r="D281" s="232" t="s">
        <v>260</v>
      </c>
      <c r="E281" s="239" t="s">
        <v>1</v>
      </c>
      <c r="F281" s="240" t="s">
        <v>1629</v>
      </c>
      <c r="G281" s="238"/>
      <c r="H281" s="241">
        <v>435</v>
      </c>
      <c r="I281" s="242"/>
      <c r="J281" s="238"/>
      <c r="K281" s="238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94</v>
      </c>
      <c r="AV281" s="13" t="s">
        <v>94</v>
      </c>
      <c r="AW281" s="13" t="s">
        <v>38</v>
      </c>
      <c r="AX281" s="13" t="s">
        <v>91</v>
      </c>
      <c r="AY281" s="247" t="s">
        <v>192</v>
      </c>
    </row>
    <row r="282" s="2" customFormat="1" ht="16.5" customHeight="1">
      <c r="A282" s="37"/>
      <c r="B282" s="38"/>
      <c r="C282" s="219" t="s">
        <v>534</v>
      </c>
      <c r="D282" s="219" t="s">
        <v>193</v>
      </c>
      <c r="E282" s="220" t="s">
        <v>1135</v>
      </c>
      <c r="F282" s="221" t="s">
        <v>1136</v>
      </c>
      <c r="G282" s="222" t="s">
        <v>316</v>
      </c>
      <c r="H282" s="223">
        <v>435</v>
      </c>
      <c r="I282" s="224"/>
      <c r="J282" s="225">
        <f>ROUND(I282*H282,2)</f>
        <v>0</v>
      </c>
      <c r="K282" s="221" t="s">
        <v>266</v>
      </c>
      <c r="L282" s="43"/>
      <c r="M282" s="226" t="s">
        <v>1</v>
      </c>
      <c r="N282" s="227" t="s">
        <v>48</v>
      </c>
      <c r="O282" s="90"/>
      <c r="P282" s="228">
        <f>O282*H282</f>
        <v>0</v>
      </c>
      <c r="Q282" s="228">
        <v>0</v>
      </c>
      <c r="R282" s="228">
        <f>Q282*H282</f>
        <v>0</v>
      </c>
      <c r="S282" s="228">
        <v>0</v>
      </c>
      <c r="T282" s="22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30" t="s">
        <v>209</v>
      </c>
      <c r="AT282" s="230" t="s">
        <v>193</v>
      </c>
      <c r="AU282" s="230" t="s">
        <v>94</v>
      </c>
      <c r="AY282" s="15" t="s">
        <v>192</v>
      </c>
      <c r="BE282" s="231">
        <f>IF(N282="základní",J282,0)</f>
        <v>0</v>
      </c>
      <c r="BF282" s="231">
        <f>IF(N282="snížená",J282,0)</f>
        <v>0</v>
      </c>
      <c r="BG282" s="231">
        <f>IF(N282="zákl. přenesená",J282,0)</f>
        <v>0</v>
      </c>
      <c r="BH282" s="231">
        <f>IF(N282="sníž. přenesená",J282,0)</f>
        <v>0</v>
      </c>
      <c r="BI282" s="231">
        <f>IF(N282="nulová",J282,0)</f>
        <v>0</v>
      </c>
      <c r="BJ282" s="15" t="s">
        <v>91</v>
      </c>
      <c r="BK282" s="231">
        <f>ROUND(I282*H282,2)</f>
        <v>0</v>
      </c>
      <c r="BL282" s="15" t="s">
        <v>209</v>
      </c>
      <c r="BM282" s="230" t="s">
        <v>1137</v>
      </c>
    </row>
    <row r="283" s="2" customFormat="1">
      <c r="A283" s="37"/>
      <c r="B283" s="38"/>
      <c r="C283" s="39"/>
      <c r="D283" s="232" t="s">
        <v>199</v>
      </c>
      <c r="E283" s="39"/>
      <c r="F283" s="233" t="s">
        <v>1136</v>
      </c>
      <c r="G283" s="39"/>
      <c r="H283" s="39"/>
      <c r="I283" s="234"/>
      <c r="J283" s="39"/>
      <c r="K283" s="39"/>
      <c r="L283" s="43"/>
      <c r="M283" s="235"/>
      <c r="N283" s="236"/>
      <c r="O283" s="90"/>
      <c r="P283" s="90"/>
      <c r="Q283" s="90"/>
      <c r="R283" s="90"/>
      <c r="S283" s="90"/>
      <c r="T283" s="91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T283" s="15" t="s">
        <v>199</v>
      </c>
      <c r="AU283" s="15" t="s">
        <v>94</v>
      </c>
    </row>
    <row r="284" s="2" customFormat="1">
      <c r="A284" s="37"/>
      <c r="B284" s="38"/>
      <c r="C284" s="39"/>
      <c r="D284" s="248" t="s">
        <v>268</v>
      </c>
      <c r="E284" s="39"/>
      <c r="F284" s="249" t="s">
        <v>1138</v>
      </c>
      <c r="G284" s="39"/>
      <c r="H284" s="39"/>
      <c r="I284" s="234"/>
      <c r="J284" s="39"/>
      <c r="K284" s="39"/>
      <c r="L284" s="43"/>
      <c r="M284" s="235"/>
      <c r="N284" s="236"/>
      <c r="O284" s="90"/>
      <c r="P284" s="90"/>
      <c r="Q284" s="90"/>
      <c r="R284" s="90"/>
      <c r="S284" s="90"/>
      <c r="T284" s="91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T284" s="15" t="s">
        <v>268</v>
      </c>
      <c r="AU284" s="15" t="s">
        <v>94</v>
      </c>
    </row>
    <row r="285" s="2" customFormat="1" ht="24.15" customHeight="1">
      <c r="A285" s="37"/>
      <c r="B285" s="38"/>
      <c r="C285" s="219" t="s">
        <v>541</v>
      </c>
      <c r="D285" s="219" t="s">
        <v>193</v>
      </c>
      <c r="E285" s="220" t="s">
        <v>650</v>
      </c>
      <c r="F285" s="221" t="s">
        <v>651</v>
      </c>
      <c r="G285" s="222" t="s">
        <v>316</v>
      </c>
      <c r="H285" s="223">
        <v>435</v>
      </c>
      <c r="I285" s="224"/>
      <c r="J285" s="225">
        <f>ROUND(I285*H285,2)</f>
        <v>0</v>
      </c>
      <c r="K285" s="221" t="s">
        <v>266</v>
      </c>
      <c r="L285" s="43"/>
      <c r="M285" s="226" t="s">
        <v>1</v>
      </c>
      <c r="N285" s="227" t="s">
        <v>48</v>
      </c>
      <c r="O285" s="90"/>
      <c r="P285" s="228">
        <f>O285*H285</f>
        <v>0</v>
      </c>
      <c r="Q285" s="228">
        <v>0</v>
      </c>
      <c r="R285" s="228">
        <f>Q285*H285</f>
        <v>0</v>
      </c>
      <c r="S285" s="228">
        <v>0</v>
      </c>
      <c r="T285" s="22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30" t="s">
        <v>209</v>
      </c>
      <c r="AT285" s="230" t="s">
        <v>193</v>
      </c>
      <c r="AU285" s="230" t="s">
        <v>94</v>
      </c>
      <c r="AY285" s="15" t="s">
        <v>192</v>
      </c>
      <c r="BE285" s="231">
        <f>IF(N285="základní",J285,0)</f>
        <v>0</v>
      </c>
      <c r="BF285" s="231">
        <f>IF(N285="snížená",J285,0)</f>
        <v>0</v>
      </c>
      <c r="BG285" s="231">
        <f>IF(N285="zákl. přenesená",J285,0)</f>
        <v>0</v>
      </c>
      <c r="BH285" s="231">
        <f>IF(N285="sníž. přenesená",J285,0)</f>
        <v>0</v>
      </c>
      <c r="BI285" s="231">
        <f>IF(N285="nulová",J285,0)</f>
        <v>0</v>
      </c>
      <c r="BJ285" s="15" t="s">
        <v>91</v>
      </c>
      <c r="BK285" s="231">
        <f>ROUND(I285*H285,2)</f>
        <v>0</v>
      </c>
      <c r="BL285" s="15" t="s">
        <v>209</v>
      </c>
      <c r="BM285" s="230" t="s">
        <v>652</v>
      </c>
    </row>
    <row r="286" s="2" customFormat="1">
      <c r="A286" s="37"/>
      <c r="B286" s="38"/>
      <c r="C286" s="39"/>
      <c r="D286" s="232" t="s">
        <v>199</v>
      </c>
      <c r="E286" s="39"/>
      <c r="F286" s="233" t="s">
        <v>651</v>
      </c>
      <c r="G286" s="39"/>
      <c r="H286" s="39"/>
      <c r="I286" s="234"/>
      <c r="J286" s="39"/>
      <c r="K286" s="39"/>
      <c r="L286" s="43"/>
      <c r="M286" s="235"/>
      <c r="N286" s="236"/>
      <c r="O286" s="90"/>
      <c r="P286" s="90"/>
      <c r="Q286" s="90"/>
      <c r="R286" s="90"/>
      <c r="S286" s="90"/>
      <c r="T286" s="91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T286" s="15" t="s">
        <v>199</v>
      </c>
      <c r="AU286" s="15" t="s">
        <v>94</v>
      </c>
    </row>
    <row r="287" s="2" customFormat="1">
      <c r="A287" s="37"/>
      <c r="B287" s="38"/>
      <c r="C287" s="39"/>
      <c r="D287" s="248" t="s">
        <v>268</v>
      </c>
      <c r="E287" s="39"/>
      <c r="F287" s="249" t="s">
        <v>653</v>
      </c>
      <c r="G287" s="39"/>
      <c r="H287" s="39"/>
      <c r="I287" s="234"/>
      <c r="J287" s="39"/>
      <c r="K287" s="39"/>
      <c r="L287" s="43"/>
      <c r="M287" s="235"/>
      <c r="N287" s="236"/>
      <c r="O287" s="90"/>
      <c r="P287" s="90"/>
      <c r="Q287" s="90"/>
      <c r="R287" s="90"/>
      <c r="S287" s="90"/>
      <c r="T287" s="91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T287" s="15" t="s">
        <v>268</v>
      </c>
      <c r="AU287" s="15" t="s">
        <v>94</v>
      </c>
    </row>
    <row r="288" s="2" customFormat="1" ht="21.75" customHeight="1">
      <c r="A288" s="37"/>
      <c r="B288" s="38"/>
      <c r="C288" s="219" t="s">
        <v>549</v>
      </c>
      <c r="D288" s="219" t="s">
        <v>193</v>
      </c>
      <c r="E288" s="220" t="s">
        <v>655</v>
      </c>
      <c r="F288" s="221" t="s">
        <v>656</v>
      </c>
      <c r="G288" s="222" t="s">
        <v>316</v>
      </c>
      <c r="H288" s="223">
        <v>435</v>
      </c>
      <c r="I288" s="224"/>
      <c r="J288" s="225">
        <f>ROUND(I288*H288,2)</f>
        <v>0</v>
      </c>
      <c r="K288" s="221" t="s">
        <v>266</v>
      </c>
      <c r="L288" s="43"/>
      <c r="M288" s="226" t="s">
        <v>1</v>
      </c>
      <c r="N288" s="227" t="s">
        <v>48</v>
      </c>
      <c r="O288" s="90"/>
      <c r="P288" s="228">
        <f>O288*H288</f>
        <v>0</v>
      </c>
      <c r="Q288" s="228">
        <v>0.00012999999999999999</v>
      </c>
      <c r="R288" s="228">
        <f>Q288*H288</f>
        <v>0.056549999999999996</v>
      </c>
      <c r="S288" s="228">
        <v>0</v>
      </c>
      <c r="T288" s="22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30" t="s">
        <v>209</v>
      </c>
      <c r="AT288" s="230" t="s">
        <v>193</v>
      </c>
      <c r="AU288" s="230" t="s">
        <v>94</v>
      </c>
      <c r="AY288" s="15" t="s">
        <v>192</v>
      </c>
      <c r="BE288" s="231">
        <f>IF(N288="základní",J288,0)</f>
        <v>0</v>
      </c>
      <c r="BF288" s="231">
        <f>IF(N288="snížená",J288,0)</f>
        <v>0</v>
      </c>
      <c r="BG288" s="231">
        <f>IF(N288="zákl. přenesená",J288,0)</f>
        <v>0</v>
      </c>
      <c r="BH288" s="231">
        <f>IF(N288="sníž. přenesená",J288,0)</f>
        <v>0</v>
      </c>
      <c r="BI288" s="231">
        <f>IF(N288="nulová",J288,0)</f>
        <v>0</v>
      </c>
      <c r="BJ288" s="15" t="s">
        <v>91</v>
      </c>
      <c r="BK288" s="231">
        <f>ROUND(I288*H288,2)</f>
        <v>0</v>
      </c>
      <c r="BL288" s="15" t="s">
        <v>209</v>
      </c>
      <c r="BM288" s="230" t="s">
        <v>657</v>
      </c>
    </row>
    <row r="289" s="2" customFormat="1">
      <c r="A289" s="37"/>
      <c r="B289" s="38"/>
      <c r="C289" s="39"/>
      <c r="D289" s="232" t="s">
        <v>199</v>
      </c>
      <c r="E289" s="39"/>
      <c r="F289" s="233" t="s">
        <v>658</v>
      </c>
      <c r="G289" s="39"/>
      <c r="H289" s="39"/>
      <c r="I289" s="234"/>
      <c r="J289" s="39"/>
      <c r="K289" s="39"/>
      <c r="L289" s="43"/>
      <c r="M289" s="235"/>
      <c r="N289" s="236"/>
      <c r="O289" s="90"/>
      <c r="P289" s="90"/>
      <c r="Q289" s="90"/>
      <c r="R289" s="90"/>
      <c r="S289" s="90"/>
      <c r="T289" s="91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T289" s="15" t="s">
        <v>199</v>
      </c>
      <c r="AU289" s="15" t="s">
        <v>94</v>
      </c>
    </row>
    <row r="290" s="2" customFormat="1">
      <c r="A290" s="37"/>
      <c r="B290" s="38"/>
      <c r="C290" s="39"/>
      <c r="D290" s="248" t="s">
        <v>268</v>
      </c>
      <c r="E290" s="39"/>
      <c r="F290" s="249" t="s">
        <v>659</v>
      </c>
      <c r="G290" s="39"/>
      <c r="H290" s="39"/>
      <c r="I290" s="234"/>
      <c r="J290" s="39"/>
      <c r="K290" s="39"/>
      <c r="L290" s="43"/>
      <c r="M290" s="235"/>
      <c r="N290" s="236"/>
      <c r="O290" s="90"/>
      <c r="P290" s="90"/>
      <c r="Q290" s="90"/>
      <c r="R290" s="90"/>
      <c r="S290" s="90"/>
      <c r="T290" s="91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T290" s="15" t="s">
        <v>268</v>
      </c>
      <c r="AU290" s="15" t="s">
        <v>94</v>
      </c>
    </row>
    <row r="291" s="2" customFormat="1" ht="24.15" customHeight="1">
      <c r="A291" s="37"/>
      <c r="B291" s="38"/>
      <c r="C291" s="219" t="s">
        <v>554</v>
      </c>
      <c r="D291" s="219" t="s">
        <v>193</v>
      </c>
      <c r="E291" s="220" t="s">
        <v>675</v>
      </c>
      <c r="F291" s="221" t="s">
        <v>676</v>
      </c>
      <c r="G291" s="222" t="s">
        <v>316</v>
      </c>
      <c r="H291" s="223">
        <v>435</v>
      </c>
      <c r="I291" s="224"/>
      <c r="J291" s="225">
        <f>ROUND(I291*H291,2)</f>
        <v>0</v>
      </c>
      <c r="K291" s="221" t="s">
        <v>266</v>
      </c>
      <c r="L291" s="43"/>
      <c r="M291" s="226" t="s">
        <v>1</v>
      </c>
      <c r="N291" s="227" t="s">
        <v>48</v>
      </c>
      <c r="O291" s="90"/>
      <c r="P291" s="228">
        <f>O291*H291</f>
        <v>0</v>
      </c>
      <c r="Q291" s="228">
        <v>0</v>
      </c>
      <c r="R291" s="228">
        <f>Q291*H291</f>
        <v>0</v>
      </c>
      <c r="S291" s="228">
        <v>0</v>
      </c>
      <c r="T291" s="22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30" t="s">
        <v>209</v>
      </c>
      <c r="AT291" s="230" t="s">
        <v>193</v>
      </c>
      <c r="AU291" s="230" t="s">
        <v>94</v>
      </c>
      <c r="AY291" s="15" t="s">
        <v>192</v>
      </c>
      <c r="BE291" s="231">
        <f>IF(N291="základní",J291,0)</f>
        <v>0</v>
      </c>
      <c r="BF291" s="231">
        <f>IF(N291="snížená",J291,0)</f>
        <v>0</v>
      </c>
      <c r="BG291" s="231">
        <f>IF(N291="zákl. přenesená",J291,0)</f>
        <v>0</v>
      </c>
      <c r="BH291" s="231">
        <f>IF(N291="sníž. přenesená",J291,0)</f>
        <v>0</v>
      </c>
      <c r="BI291" s="231">
        <f>IF(N291="nulová",J291,0)</f>
        <v>0</v>
      </c>
      <c r="BJ291" s="15" t="s">
        <v>91</v>
      </c>
      <c r="BK291" s="231">
        <f>ROUND(I291*H291,2)</f>
        <v>0</v>
      </c>
      <c r="BL291" s="15" t="s">
        <v>209</v>
      </c>
      <c r="BM291" s="230" t="s">
        <v>677</v>
      </c>
    </row>
    <row r="292" s="2" customFormat="1">
      <c r="A292" s="37"/>
      <c r="B292" s="38"/>
      <c r="C292" s="39"/>
      <c r="D292" s="232" t="s">
        <v>199</v>
      </c>
      <c r="E292" s="39"/>
      <c r="F292" s="233" t="s">
        <v>678</v>
      </c>
      <c r="G292" s="39"/>
      <c r="H292" s="39"/>
      <c r="I292" s="234"/>
      <c r="J292" s="39"/>
      <c r="K292" s="39"/>
      <c r="L292" s="43"/>
      <c r="M292" s="235"/>
      <c r="N292" s="236"/>
      <c r="O292" s="90"/>
      <c r="P292" s="90"/>
      <c r="Q292" s="90"/>
      <c r="R292" s="90"/>
      <c r="S292" s="90"/>
      <c r="T292" s="91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T292" s="15" t="s">
        <v>199</v>
      </c>
      <c r="AU292" s="15" t="s">
        <v>94</v>
      </c>
    </row>
    <row r="293" s="2" customFormat="1">
      <c r="A293" s="37"/>
      <c r="B293" s="38"/>
      <c r="C293" s="39"/>
      <c r="D293" s="248" t="s">
        <v>268</v>
      </c>
      <c r="E293" s="39"/>
      <c r="F293" s="249" t="s">
        <v>679</v>
      </c>
      <c r="G293" s="39"/>
      <c r="H293" s="39"/>
      <c r="I293" s="234"/>
      <c r="J293" s="39"/>
      <c r="K293" s="39"/>
      <c r="L293" s="43"/>
      <c r="M293" s="235"/>
      <c r="N293" s="236"/>
      <c r="O293" s="90"/>
      <c r="P293" s="90"/>
      <c r="Q293" s="90"/>
      <c r="R293" s="90"/>
      <c r="S293" s="90"/>
      <c r="T293" s="91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15" t="s">
        <v>268</v>
      </c>
      <c r="AU293" s="15" t="s">
        <v>94</v>
      </c>
    </row>
    <row r="294" s="2" customFormat="1" ht="55.5" customHeight="1">
      <c r="A294" s="37"/>
      <c r="B294" s="38"/>
      <c r="C294" s="254" t="s">
        <v>561</v>
      </c>
      <c r="D294" s="254" t="s">
        <v>331</v>
      </c>
      <c r="E294" s="255" t="s">
        <v>681</v>
      </c>
      <c r="F294" s="256" t="s">
        <v>682</v>
      </c>
      <c r="G294" s="257" t="s">
        <v>316</v>
      </c>
      <c r="H294" s="258">
        <v>435</v>
      </c>
      <c r="I294" s="259"/>
      <c r="J294" s="260">
        <f>ROUND(I294*H294,2)</f>
        <v>0</v>
      </c>
      <c r="K294" s="256" t="s">
        <v>1</v>
      </c>
      <c r="L294" s="261"/>
      <c r="M294" s="262" t="s">
        <v>1</v>
      </c>
      <c r="N294" s="263" t="s">
        <v>48</v>
      </c>
      <c r="O294" s="90"/>
      <c r="P294" s="228">
        <f>O294*H294</f>
        <v>0</v>
      </c>
      <c r="Q294" s="228">
        <v>0.0027000000000000001</v>
      </c>
      <c r="R294" s="228">
        <f>Q294*H294</f>
        <v>1.1745000000000001</v>
      </c>
      <c r="S294" s="228">
        <v>0</v>
      </c>
      <c r="T294" s="22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30" t="s">
        <v>226</v>
      </c>
      <c r="AT294" s="230" t="s">
        <v>331</v>
      </c>
      <c r="AU294" s="230" t="s">
        <v>94</v>
      </c>
      <c r="AY294" s="15" t="s">
        <v>192</v>
      </c>
      <c r="BE294" s="231">
        <f>IF(N294="základní",J294,0)</f>
        <v>0</v>
      </c>
      <c r="BF294" s="231">
        <f>IF(N294="snížená",J294,0)</f>
        <v>0</v>
      </c>
      <c r="BG294" s="231">
        <f>IF(N294="zákl. přenesená",J294,0)</f>
        <v>0</v>
      </c>
      <c r="BH294" s="231">
        <f>IF(N294="sníž. přenesená",J294,0)</f>
        <v>0</v>
      </c>
      <c r="BI294" s="231">
        <f>IF(N294="nulová",J294,0)</f>
        <v>0</v>
      </c>
      <c r="BJ294" s="15" t="s">
        <v>91</v>
      </c>
      <c r="BK294" s="231">
        <f>ROUND(I294*H294,2)</f>
        <v>0</v>
      </c>
      <c r="BL294" s="15" t="s">
        <v>209</v>
      </c>
      <c r="BM294" s="230" t="s">
        <v>683</v>
      </c>
    </row>
    <row r="295" s="2" customFormat="1">
      <c r="A295" s="37"/>
      <c r="B295" s="38"/>
      <c r="C295" s="39"/>
      <c r="D295" s="232" t="s">
        <v>199</v>
      </c>
      <c r="E295" s="39"/>
      <c r="F295" s="233" t="s">
        <v>684</v>
      </c>
      <c r="G295" s="39"/>
      <c r="H295" s="39"/>
      <c r="I295" s="234"/>
      <c r="J295" s="39"/>
      <c r="K295" s="39"/>
      <c r="L295" s="43"/>
      <c r="M295" s="235"/>
      <c r="N295" s="236"/>
      <c r="O295" s="90"/>
      <c r="P295" s="90"/>
      <c r="Q295" s="90"/>
      <c r="R295" s="90"/>
      <c r="S295" s="90"/>
      <c r="T295" s="91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T295" s="15" t="s">
        <v>199</v>
      </c>
      <c r="AU295" s="15" t="s">
        <v>94</v>
      </c>
    </row>
    <row r="296" s="2" customFormat="1" ht="16.5" customHeight="1">
      <c r="A296" s="37"/>
      <c r="B296" s="38"/>
      <c r="C296" s="219" t="s">
        <v>568</v>
      </c>
      <c r="D296" s="219" t="s">
        <v>193</v>
      </c>
      <c r="E296" s="220" t="s">
        <v>698</v>
      </c>
      <c r="F296" s="221" t="s">
        <v>699</v>
      </c>
      <c r="G296" s="222" t="s">
        <v>316</v>
      </c>
      <c r="H296" s="223">
        <v>435</v>
      </c>
      <c r="I296" s="224"/>
      <c r="J296" s="225">
        <f>ROUND(I296*H296,2)</f>
        <v>0</v>
      </c>
      <c r="K296" s="221" t="s">
        <v>266</v>
      </c>
      <c r="L296" s="43"/>
      <c r="M296" s="226" t="s">
        <v>1</v>
      </c>
      <c r="N296" s="227" t="s">
        <v>48</v>
      </c>
      <c r="O296" s="90"/>
      <c r="P296" s="228">
        <f>O296*H296</f>
        <v>0</v>
      </c>
      <c r="Q296" s="228">
        <v>0.00019000000000000001</v>
      </c>
      <c r="R296" s="228">
        <f>Q296*H296</f>
        <v>0.082650000000000001</v>
      </c>
      <c r="S296" s="228">
        <v>0</v>
      </c>
      <c r="T296" s="22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30" t="s">
        <v>209</v>
      </c>
      <c r="AT296" s="230" t="s">
        <v>193</v>
      </c>
      <c r="AU296" s="230" t="s">
        <v>94</v>
      </c>
      <c r="AY296" s="15" t="s">
        <v>192</v>
      </c>
      <c r="BE296" s="231">
        <f>IF(N296="základní",J296,0)</f>
        <v>0</v>
      </c>
      <c r="BF296" s="231">
        <f>IF(N296="snížená",J296,0)</f>
        <v>0</v>
      </c>
      <c r="BG296" s="231">
        <f>IF(N296="zákl. přenesená",J296,0)</f>
        <v>0</v>
      </c>
      <c r="BH296" s="231">
        <f>IF(N296="sníž. přenesená",J296,0)</f>
        <v>0</v>
      </c>
      <c r="BI296" s="231">
        <f>IF(N296="nulová",J296,0)</f>
        <v>0</v>
      </c>
      <c r="BJ296" s="15" t="s">
        <v>91</v>
      </c>
      <c r="BK296" s="231">
        <f>ROUND(I296*H296,2)</f>
        <v>0</v>
      </c>
      <c r="BL296" s="15" t="s">
        <v>209</v>
      </c>
      <c r="BM296" s="230" t="s">
        <v>700</v>
      </c>
    </row>
    <row r="297" s="2" customFormat="1">
      <c r="A297" s="37"/>
      <c r="B297" s="38"/>
      <c r="C297" s="39"/>
      <c r="D297" s="232" t="s">
        <v>199</v>
      </c>
      <c r="E297" s="39"/>
      <c r="F297" s="233" t="s">
        <v>701</v>
      </c>
      <c r="G297" s="39"/>
      <c r="H297" s="39"/>
      <c r="I297" s="234"/>
      <c r="J297" s="39"/>
      <c r="K297" s="39"/>
      <c r="L297" s="43"/>
      <c r="M297" s="235"/>
      <c r="N297" s="236"/>
      <c r="O297" s="90"/>
      <c r="P297" s="90"/>
      <c r="Q297" s="90"/>
      <c r="R297" s="90"/>
      <c r="S297" s="90"/>
      <c r="T297" s="91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T297" s="15" t="s">
        <v>199</v>
      </c>
      <c r="AU297" s="15" t="s">
        <v>94</v>
      </c>
    </row>
    <row r="298" s="2" customFormat="1">
      <c r="A298" s="37"/>
      <c r="B298" s="38"/>
      <c r="C298" s="39"/>
      <c r="D298" s="248" t="s">
        <v>268</v>
      </c>
      <c r="E298" s="39"/>
      <c r="F298" s="249" t="s">
        <v>702</v>
      </c>
      <c r="G298" s="39"/>
      <c r="H298" s="39"/>
      <c r="I298" s="234"/>
      <c r="J298" s="39"/>
      <c r="K298" s="39"/>
      <c r="L298" s="43"/>
      <c r="M298" s="235"/>
      <c r="N298" s="236"/>
      <c r="O298" s="90"/>
      <c r="P298" s="90"/>
      <c r="Q298" s="90"/>
      <c r="R298" s="90"/>
      <c r="S298" s="90"/>
      <c r="T298" s="91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T298" s="15" t="s">
        <v>268</v>
      </c>
      <c r="AU298" s="15" t="s">
        <v>94</v>
      </c>
    </row>
    <row r="299" s="2" customFormat="1" ht="37.8" customHeight="1">
      <c r="A299" s="37"/>
      <c r="B299" s="38"/>
      <c r="C299" s="219" t="s">
        <v>573</v>
      </c>
      <c r="D299" s="219" t="s">
        <v>193</v>
      </c>
      <c r="E299" s="220" t="s">
        <v>619</v>
      </c>
      <c r="F299" s="221" t="s">
        <v>620</v>
      </c>
      <c r="G299" s="222" t="s">
        <v>316</v>
      </c>
      <c r="H299" s="223">
        <v>13</v>
      </c>
      <c r="I299" s="224"/>
      <c r="J299" s="225">
        <f>ROUND(I299*H299,2)</f>
        <v>0</v>
      </c>
      <c r="K299" s="221" t="s">
        <v>364</v>
      </c>
      <c r="L299" s="43"/>
      <c r="M299" s="226" t="s">
        <v>1</v>
      </c>
      <c r="N299" s="227" t="s">
        <v>48</v>
      </c>
      <c r="O299" s="90"/>
      <c r="P299" s="228">
        <f>O299*H299</f>
        <v>0</v>
      </c>
      <c r="Q299" s="228">
        <v>0.0036600000000000001</v>
      </c>
      <c r="R299" s="228">
        <f>Q299*H299</f>
        <v>0.047579999999999997</v>
      </c>
      <c r="S299" s="228">
        <v>0</v>
      </c>
      <c r="T299" s="229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30" t="s">
        <v>621</v>
      </c>
      <c r="AT299" s="230" t="s">
        <v>193</v>
      </c>
      <c r="AU299" s="230" t="s">
        <v>94</v>
      </c>
      <c r="AY299" s="15" t="s">
        <v>192</v>
      </c>
      <c r="BE299" s="231">
        <f>IF(N299="základní",J299,0)</f>
        <v>0</v>
      </c>
      <c r="BF299" s="231">
        <f>IF(N299="snížená",J299,0)</f>
        <v>0</v>
      </c>
      <c r="BG299" s="231">
        <f>IF(N299="zákl. přenesená",J299,0)</f>
        <v>0</v>
      </c>
      <c r="BH299" s="231">
        <f>IF(N299="sníž. přenesená",J299,0)</f>
        <v>0</v>
      </c>
      <c r="BI299" s="231">
        <f>IF(N299="nulová",J299,0)</f>
        <v>0</v>
      </c>
      <c r="BJ299" s="15" t="s">
        <v>91</v>
      </c>
      <c r="BK299" s="231">
        <f>ROUND(I299*H299,2)</f>
        <v>0</v>
      </c>
      <c r="BL299" s="15" t="s">
        <v>621</v>
      </c>
      <c r="BM299" s="230" t="s">
        <v>1630</v>
      </c>
    </row>
    <row r="300" s="2" customFormat="1">
      <c r="A300" s="37"/>
      <c r="B300" s="38"/>
      <c r="C300" s="39"/>
      <c r="D300" s="232" t="s">
        <v>199</v>
      </c>
      <c r="E300" s="39"/>
      <c r="F300" s="233" t="s">
        <v>623</v>
      </c>
      <c r="G300" s="39"/>
      <c r="H300" s="39"/>
      <c r="I300" s="234"/>
      <c r="J300" s="39"/>
      <c r="K300" s="39"/>
      <c r="L300" s="43"/>
      <c r="M300" s="235"/>
      <c r="N300" s="236"/>
      <c r="O300" s="90"/>
      <c r="P300" s="90"/>
      <c r="Q300" s="90"/>
      <c r="R300" s="90"/>
      <c r="S300" s="90"/>
      <c r="T300" s="91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T300" s="15" t="s">
        <v>199</v>
      </c>
      <c r="AU300" s="15" t="s">
        <v>94</v>
      </c>
    </row>
    <row r="301" s="2" customFormat="1">
      <c r="A301" s="37"/>
      <c r="B301" s="38"/>
      <c r="C301" s="39"/>
      <c r="D301" s="248" t="s">
        <v>268</v>
      </c>
      <c r="E301" s="39"/>
      <c r="F301" s="249" t="s">
        <v>624</v>
      </c>
      <c r="G301" s="39"/>
      <c r="H301" s="39"/>
      <c r="I301" s="234"/>
      <c r="J301" s="39"/>
      <c r="K301" s="39"/>
      <c r="L301" s="43"/>
      <c r="M301" s="235"/>
      <c r="N301" s="236"/>
      <c r="O301" s="90"/>
      <c r="P301" s="90"/>
      <c r="Q301" s="90"/>
      <c r="R301" s="90"/>
      <c r="S301" s="90"/>
      <c r="T301" s="91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T301" s="15" t="s">
        <v>268</v>
      </c>
      <c r="AU301" s="15" t="s">
        <v>94</v>
      </c>
    </row>
    <row r="302" s="13" customFormat="1">
      <c r="A302" s="13"/>
      <c r="B302" s="237"/>
      <c r="C302" s="238"/>
      <c r="D302" s="232" t="s">
        <v>260</v>
      </c>
      <c r="E302" s="239" t="s">
        <v>1</v>
      </c>
      <c r="F302" s="240" t="s">
        <v>255</v>
      </c>
      <c r="G302" s="238"/>
      <c r="H302" s="241">
        <v>13</v>
      </c>
      <c r="I302" s="242"/>
      <c r="J302" s="238"/>
      <c r="K302" s="238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260</v>
      </c>
      <c r="AU302" s="247" t="s">
        <v>94</v>
      </c>
      <c r="AV302" s="13" t="s">
        <v>94</v>
      </c>
      <c r="AW302" s="13" t="s">
        <v>38</v>
      </c>
      <c r="AX302" s="13" t="s">
        <v>91</v>
      </c>
      <c r="AY302" s="247" t="s">
        <v>192</v>
      </c>
    </row>
    <row r="303" s="2" customFormat="1" ht="21.75" customHeight="1">
      <c r="A303" s="37"/>
      <c r="B303" s="38"/>
      <c r="C303" s="254" t="s">
        <v>580</v>
      </c>
      <c r="D303" s="254" t="s">
        <v>331</v>
      </c>
      <c r="E303" s="255" t="s">
        <v>1422</v>
      </c>
      <c r="F303" s="256" t="s">
        <v>1423</v>
      </c>
      <c r="G303" s="257" t="s">
        <v>628</v>
      </c>
      <c r="H303" s="258">
        <v>24</v>
      </c>
      <c r="I303" s="259"/>
      <c r="J303" s="260">
        <f>ROUND(I303*H303,2)</f>
        <v>0</v>
      </c>
      <c r="K303" s="256" t="s">
        <v>364</v>
      </c>
      <c r="L303" s="261"/>
      <c r="M303" s="262" t="s">
        <v>1</v>
      </c>
      <c r="N303" s="263" t="s">
        <v>48</v>
      </c>
      <c r="O303" s="90"/>
      <c r="P303" s="228">
        <f>O303*H303</f>
        <v>0</v>
      </c>
      <c r="Q303" s="228">
        <v>5.0000000000000002E-05</v>
      </c>
      <c r="R303" s="228">
        <f>Q303*H303</f>
        <v>0.0012000000000000001</v>
      </c>
      <c r="S303" s="228">
        <v>0</v>
      </c>
      <c r="T303" s="22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30" t="s">
        <v>629</v>
      </c>
      <c r="AT303" s="230" t="s">
        <v>331</v>
      </c>
      <c r="AU303" s="230" t="s">
        <v>94</v>
      </c>
      <c r="AY303" s="15" t="s">
        <v>192</v>
      </c>
      <c r="BE303" s="231">
        <f>IF(N303="základní",J303,0)</f>
        <v>0</v>
      </c>
      <c r="BF303" s="231">
        <f>IF(N303="snížená",J303,0)</f>
        <v>0</v>
      </c>
      <c r="BG303" s="231">
        <f>IF(N303="zákl. přenesená",J303,0)</f>
        <v>0</v>
      </c>
      <c r="BH303" s="231">
        <f>IF(N303="sníž. přenesená",J303,0)</f>
        <v>0</v>
      </c>
      <c r="BI303" s="231">
        <f>IF(N303="nulová",J303,0)</f>
        <v>0</v>
      </c>
      <c r="BJ303" s="15" t="s">
        <v>91</v>
      </c>
      <c r="BK303" s="231">
        <f>ROUND(I303*H303,2)</f>
        <v>0</v>
      </c>
      <c r="BL303" s="15" t="s">
        <v>621</v>
      </c>
      <c r="BM303" s="230" t="s">
        <v>1631</v>
      </c>
    </row>
    <row r="304" s="2" customFormat="1">
      <c r="A304" s="37"/>
      <c r="B304" s="38"/>
      <c r="C304" s="39"/>
      <c r="D304" s="232" t="s">
        <v>199</v>
      </c>
      <c r="E304" s="39"/>
      <c r="F304" s="233" t="s">
        <v>1423</v>
      </c>
      <c r="G304" s="39"/>
      <c r="H304" s="39"/>
      <c r="I304" s="234"/>
      <c r="J304" s="39"/>
      <c r="K304" s="39"/>
      <c r="L304" s="43"/>
      <c r="M304" s="235"/>
      <c r="N304" s="236"/>
      <c r="O304" s="90"/>
      <c r="P304" s="90"/>
      <c r="Q304" s="90"/>
      <c r="R304" s="90"/>
      <c r="S304" s="90"/>
      <c r="T304" s="91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T304" s="15" t="s">
        <v>199</v>
      </c>
      <c r="AU304" s="15" t="s">
        <v>94</v>
      </c>
    </row>
    <row r="305" s="13" customFormat="1">
      <c r="A305" s="13"/>
      <c r="B305" s="237"/>
      <c r="C305" s="238"/>
      <c r="D305" s="232" t="s">
        <v>260</v>
      </c>
      <c r="E305" s="239" t="s">
        <v>1</v>
      </c>
      <c r="F305" s="240" t="s">
        <v>1632</v>
      </c>
      <c r="G305" s="238"/>
      <c r="H305" s="241">
        <v>24</v>
      </c>
      <c r="I305" s="242"/>
      <c r="J305" s="238"/>
      <c r="K305" s="238"/>
      <c r="L305" s="243"/>
      <c r="M305" s="244"/>
      <c r="N305" s="245"/>
      <c r="O305" s="245"/>
      <c r="P305" s="245"/>
      <c r="Q305" s="245"/>
      <c r="R305" s="245"/>
      <c r="S305" s="245"/>
      <c r="T305" s="24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7" t="s">
        <v>260</v>
      </c>
      <c r="AU305" s="247" t="s">
        <v>94</v>
      </c>
      <c r="AV305" s="13" t="s">
        <v>94</v>
      </c>
      <c r="AW305" s="13" t="s">
        <v>38</v>
      </c>
      <c r="AX305" s="13" t="s">
        <v>91</v>
      </c>
      <c r="AY305" s="247" t="s">
        <v>192</v>
      </c>
    </row>
    <row r="306" s="2" customFormat="1" ht="24.15" customHeight="1">
      <c r="A306" s="37"/>
      <c r="B306" s="38"/>
      <c r="C306" s="254" t="s">
        <v>587</v>
      </c>
      <c r="D306" s="254" t="s">
        <v>331</v>
      </c>
      <c r="E306" s="255" t="s">
        <v>1426</v>
      </c>
      <c r="F306" s="256" t="s">
        <v>1427</v>
      </c>
      <c r="G306" s="257" t="s">
        <v>628</v>
      </c>
      <c r="H306" s="258">
        <v>2</v>
      </c>
      <c r="I306" s="259"/>
      <c r="J306" s="260">
        <f>ROUND(I306*H306,2)</f>
        <v>0</v>
      </c>
      <c r="K306" s="256" t="s">
        <v>364</v>
      </c>
      <c r="L306" s="261"/>
      <c r="M306" s="262" t="s">
        <v>1</v>
      </c>
      <c r="N306" s="263" t="s">
        <v>48</v>
      </c>
      <c r="O306" s="90"/>
      <c r="P306" s="228">
        <f>O306*H306</f>
        <v>0</v>
      </c>
      <c r="Q306" s="228">
        <v>0.00046000000000000001</v>
      </c>
      <c r="R306" s="228">
        <f>Q306*H306</f>
        <v>0.00092000000000000003</v>
      </c>
      <c r="S306" s="228">
        <v>0</v>
      </c>
      <c r="T306" s="229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30" t="s">
        <v>629</v>
      </c>
      <c r="AT306" s="230" t="s">
        <v>331</v>
      </c>
      <c r="AU306" s="230" t="s">
        <v>94</v>
      </c>
      <c r="AY306" s="15" t="s">
        <v>192</v>
      </c>
      <c r="BE306" s="231">
        <f>IF(N306="základní",J306,0)</f>
        <v>0</v>
      </c>
      <c r="BF306" s="231">
        <f>IF(N306="snížená",J306,0)</f>
        <v>0</v>
      </c>
      <c r="BG306" s="231">
        <f>IF(N306="zákl. přenesená",J306,0)</f>
        <v>0</v>
      </c>
      <c r="BH306" s="231">
        <f>IF(N306="sníž. přenesená",J306,0)</f>
        <v>0</v>
      </c>
      <c r="BI306" s="231">
        <f>IF(N306="nulová",J306,0)</f>
        <v>0</v>
      </c>
      <c r="BJ306" s="15" t="s">
        <v>91</v>
      </c>
      <c r="BK306" s="231">
        <f>ROUND(I306*H306,2)</f>
        <v>0</v>
      </c>
      <c r="BL306" s="15" t="s">
        <v>621</v>
      </c>
      <c r="BM306" s="230" t="s">
        <v>1633</v>
      </c>
    </row>
    <row r="307" s="2" customFormat="1">
      <c r="A307" s="37"/>
      <c r="B307" s="38"/>
      <c r="C307" s="39"/>
      <c r="D307" s="232" t="s">
        <v>199</v>
      </c>
      <c r="E307" s="39"/>
      <c r="F307" s="233" t="s">
        <v>1427</v>
      </c>
      <c r="G307" s="39"/>
      <c r="H307" s="39"/>
      <c r="I307" s="234"/>
      <c r="J307" s="39"/>
      <c r="K307" s="39"/>
      <c r="L307" s="43"/>
      <c r="M307" s="235"/>
      <c r="N307" s="236"/>
      <c r="O307" s="90"/>
      <c r="P307" s="90"/>
      <c r="Q307" s="90"/>
      <c r="R307" s="90"/>
      <c r="S307" s="90"/>
      <c r="T307" s="91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T307" s="15" t="s">
        <v>199</v>
      </c>
      <c r="AU307" s="15" t="s">
        <v>94</v>
      </c>
    </row>
    <row r="308" s="2" customFormat="1" ht="37.8" customHeight="1">
      <c r="A308" s="37"/>
      <c r="B308" s="38"/>
      <c r="C308" s="254" t="s">
        <v>594</v>
      </c>
      <c r="D308" s="254" t="s">
        <v>331</v>
      </c>
      <c r="E308" s="255" t="s">
        <v>1429</v>
      </c>
      <c r="F308" s="256" t="s">
        <v>1430</v>
      </c>
      <c r="G308" s="257" t="s">
        <v>316</v>
      </c>
      <c r="H308" s="258">
        <v>13</v>
      </c>
      <c r="I308" s="259"/>
      <c r="J308" s="260">
        <f>ROUND(I308*H308,2)</f>
        <v>0</v>
      </c>
      <c r="K308" s="256" t="s">
        <v>364</v>
      </c>
      <c r="L308" s="261"/>
      <c r="M308" s="262" t="s">
        <v>1</v>
      </c>
      <c r="N308" s="263" t="s">
        <v>48</v>
      </c>
      <c r="O308" s="90"/>
      <c r="P308" s="228">
        <f>O308*H308</f>
        <v>0</v>
      </c>
      <c r="Q308" s="228">
        <v>0.0077000000000000002</v>
      </c>
      <c r="R308" s="228">
        <f>Q308*H308</f>
        <v>0.10010000000000001</v>
      </c>
      <c r="S308" s="228">
        <v>0</v>
      </c>
      <c r="T308" s="22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30" t="s">
        <v>226</v>
      </c>
      <c r="AT308" s="230" t="s">
        <v>331</v>
      </c>
      <c r="AU308" s="230" t="s">
        <v>94</v>
      </c>
      <c r="AY308" s="15" t="s">
        <v>192</v>
      </c>
      <c r="BE308" s="231">
        <f>IF(N308="základní",J308,0)</f>
        <v>0</v>
      </c>
      <c r="BF308" s="231">
        <f>IF(N308="snížená",J308,0)</f>
        <v>0</v>
      </c>
      <c r="BG308" s="231">
        <f>IF(N308="zákl. přenesená",J308,0)</f>
        <v>0</v>
      </c>
      <c r="BH308" s="231">
        <f>IF(N308="sníž. přenesená",J308,0)</f>
        <v>0</v>
      </c>
      <c r="BI308" s="231">
        <f>IF(N308="nulová",J308,0)</f>
        <v>0</v>
      </c>
      <c r="BJ308" s="15" t="s">
        <v>91</v>
      </c>
      <c r="BK308" s="231">
        <f>ROUND(I308*H308,2)</f>
        <v>0</v>
      </c>
      <c r="BL308" s="15" t="s">
        <v>209</v>
      </c>
      <c r="BM308" s="230" t="s">
        <v>1634</v>
      </c>
    </row>
    <row r="309" s="2" customFormat="1">
      <c r="A309" s="37"/>
      <c r="B309" s="38"/>
      <c r="C309" s="39"/>
      <c r="D309" s="232" t="s">
        <v>199</v>
      </c>
      <c r="E309" s="39"/>
      <c r="F309" s="233" t="s">
        <v>1430</v>
      </c>
      <c r="G309" s="39"/>
      <c r="H309" s="39"/>
      <c r="I309" s="234"/>
      <c r="J309" s="39"/>
      <c r="K309" s="39"/>
      <c r="L309" s="43"/>
      <c r="M309" s="235"/>
      <c r="N309" s="236"/>
      <c r="O309" s="90"/>
      <c r="P309" s="90"/>
      <c r="Q309" s="90"/>
      <c r="R309" s="90"/>
      <c r="S309" s="90"/>
      <c r="T309" s="91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T309" s="15" t="s">
        <v>199</v>
      </c>
      <c r="AU309" s="15" t="s">
        <v>94</v>
      </c>
    </row>
    <row r="310" s="13" customFormat="1">
      <c r="A310" s="13"/>
      <c r="B310" s="237"/>
      <c r="C310" s="238"/>
      <c r="D310" s="232" t="s">
        <v>260</v>
      </c>
      <c r="E310" s="239" t="s">
        <v>1</v>
      </c>
      <c r="F310" s="240" t="s">
        <v>255</v>
      </c>
      <c r="G310" s="238"/>
      <c r="H310" s="241">
        <v>13</v>
      </c>
      <c r="I310" s="242"/>
      <c r="J310" s="238"/>
      <c r="K310" s="238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260</v>
      </c>
      <c r="AU310" s="247" t="s">
        <v>94</v>
      </c>
      <c r="AV310" s="13" t="s">
        <v>94</v>
      </c>
      <c r="AW310" s="13" t="s">
        <v>38</v>
      </c>
      <c r="AX310" s="13" t="s">
        <v>91</v>
      </c>
      <c r="AY310" s="247" t="s">
        <v>192</v>
      </c>
    </row>
    <row r="311" s="2" customFormat="1" ht="24.15" customHeight="1">
      <c r="A311" s="37"/>
      <c r="B311" s="38"/>
      <c r="C311" s="219" t="s">
        <v>600</v>
      </c>
      <c r="D311" s="219" t="s">
        <v>193</v>
      </c>
      <c r="E311" s="220" t="s">
        <v>760</v>
      </c>
      <c r="F311" s="221" t="s">
        <v>761</v>
      </c>
      <c r="G311" s="222" t="s">
        <v>628</v>
      </c>
      <c r="H311" s="223">
        <v>50</v>
      </c>
      <c r="I311" s="224"/>
      <c r="J311" s="225">
        <f>ROUND(I311*H311,2)</f>
        <v>0</v>
      </c>
      <c r="K311" s="221" t="s">
        <v>266</v>
      </c>
      <c r="L311" s="43"/>
      <c r="M311" s="226" t="s">
        <v>1</v>
      </c>
      <c r="N311" s="227" t="s">
        <v>48</v>
      </c>
      <c r="O311" s="90"/>
      <c r="P311" s="228">
        <f>O311*H311</f>
        <v>0</v>
      </c>
      <c r="Q311" s="228">
        <v>0</v>
      </c>
      <c r="R311" s="228">
        <f>Q311*H311</f>
        <v>0</v>
      </c>
      <c r="S311" s="228">
        <v>0</v>
      </c>
      <c r="T311" s="229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30" t="s">
        <v>209</v>
      </c>
      <c r="AT311" s="230" t="s">
        <v>193</v>
      </c>
      <c r="AU311" s="230" t="s">
        <v>94</v>
      </c>
      <c r="AY311" s="15" t="s">
        <v>192</v>
      </c>
      <c r="BE311" s="231">
        <f>IF(N311="základní",J311,0)</f>
        <v>0</v>
      </c>
      <c r="BF311" s="231">
        <f>IF(N311="snížená",J311,0)</f>
        <v>0</v>
      </c>
      <c r="BG311" s="231">
        <f>IF(N311="zákl. přenesená",J311,0)</f>
        <v>0</v>
      </c>
      <c r="BH311" s="231">
        <f>IF(N311="sníž. přenesená",J311,0)</f>
        <v>0</v>
      </c>
      <c r="BI311" s="231">
        <f>IF(N311="nulová",J311,0)</f>
        <v>0</v>
      </c>
      <c r="BJ311" s="15" t="s">
        <v>91</v>
      </c>
      <c r="BK311" s="231">
        <f>ROUND(I311*H311,2)</f>
        <v>0</v>
      </c>
      <c r="BL311" s="15" t="s">
        <v>209</v>
      </c>
      <c r="BM311" s="230" t="s">
        <v>762</v>
      </c>
    </row>
    <row r="312" s="2" customFormat="1">
      <c r="A312" s="37"/>
      <c r="B312" s="38"/>
      <c r="C312" s="39"/>
      <c r="D312" s="232" t="s">
        <v>199</v>
      </c>
      <c r="E312" s="39"/>
      <c r="F312" s="233" t="s">
        <v>763</v>
      </c>
      <c r="G312" s="39"/>
      <c r="H312" s="39"/>
      <c r="I312" s="234"/>
      <c r="J312" s="39"/>
      <c r="K312" s="39"/>
      <c r="L312" s="43"/>
      <c r="M312" s="235"/>
      <c r="N312" s="236"/>
      <c r="O312" s="90"/>
      <c r="P312" s="90"/>
      <c r="Q312" s="90"/>
      <c r="R312" s="90"/>
      <c r="S312" s="90"/>
      <c r="T312" s="91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T312" s="15" t="s">
        <v>199</v>
      </c>
      <c r="AU312" s="15" t="s">
        <v>94</v>
      </c>
    </row>
    <row r="313" s="2" customFormat="1">
      <c r="A313" s="37"/>
      <c r="B313" s="38"/>
      <c r="C313" s="39"/>
      <c r="D313" s="248" t="s">
        <v>268</v>
      </c>
      <c r="E313" s="39"/>
      <c r="F313" s="249" t="s">
        <v>764</v>
      </c>
      <c r="G313" s="39"/>
      <c r="H313" s="39"/>
      <c r="I313" s="234"/>
      <c r="J313" s="39"/>
      <c r="K313" s="39"/>
      <c r="L313" s="43"/>
      <c r="M313" s="235"/>
      <c r="N313" s="236"/>
      <c r="O313" s="90"/>
      <c r="P313" s="90"/>
      <c r="Q313" s="90"/>
      <c r="R313" s="90"/>
      <c r="S313" s="90"/>
      <c r="T313" s="91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T313" s="15" t="s">
        <v>268</v>
      </c>
      <c r="AU313" s="15" t="s">
        <v>94</v>
      </c>
    </row>
    <row r="314" s="13" customFormat="1">
      <c r="A314" s="13"/>
      <c r="B314" s="237"/>
      <c r="C314" s="238"/>
      <c r="D314" s="232" t="s">
        <v>260</v>
      </c>
      <c r="E314" s="239" t="s">
        <v>1</v>
      </c>
      <c r="F314" s="240" t="s">
        <v>325</v>
      </c>
      <c r="G314" s="238"/>
      <c r="H314" s="241">
        <v>50</v>
      </c>
      <c r="I314" s="242"/>
      <c r="J314" s="238"/>
      <c r="K314" s="238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260</v>
      </c>
      <c r="AU314" s="247" t="s">
        <v>94</v>
      </c>
      <c r="AV314" s="13" t="s">
        <v>94</v>
      </c>
      <c r="AW314" s="13" t="s">
        <v>38</v>
      </c>
      <c r="AX314" s="13" t="s">
        <v>91</v>
      </c>
      <c r="AY314" s="247" t="s">
        <v>192</v>
      </c>
    </row>
    <row r="315" s="2" customFormat="1" ht="16.5" customHeight="1">
      <c r="A315" s="37"/>
      <c r="B315" s="38"/>
      <c r="C315" s="254" t="s">
        <v>606</v>
      </c>
      <c r="D315" s="254" t="s">
        <v>331</v>
      </c>
      <c r="E315" s="255" t="s">
        <v>766</v>
      </c>
      <c r="F315" s="256" t="s">
        <v>767</v>
      </c>
      <c r="G315" s="257" t="s">
        <v>628</v>
      </c>
      <c r="H315" s="258">
        <v>50</v>
      </c>
      <c r="I315" s="259"/>
      <c r="J315" s="260">
        <f>ROUND(I315*H315,2)</f>
        <v>0</v>
      </c>
      <c r="K315" s="256" t="s">
        <v>266</v>
      </c>
      <c r="L315" s="261"/>
      <c r="M315" s="262" t="s">
        <v>1</v>
      </c>
      <c r="N315" s="263" t="s">
        <v>48</v>
      </c>
      <c r="O315" s="90"/>
      <c r="P315" s="228">
        <f>O315*H315</f>
        <v>0</v>
      </c>
      <c r="Q315" s="228">
        <v>0.00038999999999999999</v>
      </c>
      <c r="R315" s="228">
        <f>Q315*H315</f>
        <v>0.0195</v>
      </c>
      <c r="S315" s="228">
        <v>0</v>
      </c>
      <c r="T315" s="22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30" t="s">
        <v>226</v>
      </c>
      <c r="AT315" s="230" t="s">
        <v>331</v>
      </c>
      <c r="AU315" s="230" t="s">
        <v>94</v>
      </c>
      <c r="AY315" s="15" t="s">
        <v>192</v>
      </c>
      <c r="BE315" s="231">
        <f>IF(N315="základní",J315,0)</f>
        <v>0</v>
      </c>
      <c r="BF315" s="231">
        <f>IF(N315="snížená",J315,0)</f>
        <v>0</v>
      </c>
      <c r="BG315" s="231">
        <f>IF(N315="zákl. přenesená",J315,0)</f>
        <v>0</v>
      </c>
      <c r="BH315" s="231">
        <f>IF(N315="sníž. přenesená",J315,0)</f>
        <v>0</v>
      </c>
      <c r="BI315" s="231">
        <f>IF(N315="nulová",J315,0)</f>
        <v>0</v>
      </c>
      <c r="BJ315" s="15" t="s">
        <v>91</v>
      </c>
      <c r="BK315" s="231">
        <f>ROUND(I315*H315,2)</f>
        <v>0</v>
      </c>
      <c r="BL315" s="15" t="s">
        <v>209</v>
      </c>
      <c r="BM315" s="230" t="s">
        <v>768</v>
      </c>
    </row>
    <row r="316" s="2" customFormat="1">
      <c r="A316" s="37"/>
      <c r="B316" s="38"/>
      <c r="C316" s="39"/>
      <c r="D316" s="232" t="s">
        <v>199</v>
      </c>
      <c r="E316" s="39"/>
      <c r="F316" s="233" t="s">
        <v>767</v>
      </c>
      <c r="G316" s="39"/>
      <c r="H316" s="39"/>
      <c r="I316" s="234"/>
      <c r="J316" s="39"/>
      <c r="K316" s="39"/>
      <c r="L316" s="43"/>
      <c r="M316" s="235"/>
      <c r="N316" s="236"/>
      <c r="O316" s="90"/>
      <c r="P316" s="90"/>
      <c r="Q316" s="90"/>
      <c r="R316" s="90"/>
      <c r="S316" s="90"/>
      <c r="T316" s="91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T316" s="15" t="s">
        <v>199</v>
      </c>
      <c r="AU316" s="15" t="s">
        <v>94</v>
      </c>
    </row>
    <row r="317" s="13" customFormat="1">
      <c r="A317" s="13"/>
      <c r="B317" s="237"/>
      <c r="C317" s="238"/>
      <c r="D317" s="232" t="s">
        <v>260</v>
      </c>
      <c r="E317" s="239" t="s">
        <v>1</v>
      </c>
      <c r="F317" s="240" t="s">
        <v>325</v>
      </c>
      <c r="G317" s="238"/>
      <c r="H317" s="241">
        <v>50</v>
      </c>
      <c r="I317" s="242"/>
      <c r="J317" s="238"/>
      <c r="K317" s="238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260</v>
      </c>
      <c r="AU317" s="247" t="s">
        <v>94</v>
      </c>
      <c r="AV317" s="13" t="s">
        <v>94</v>
      </c>
      <c r="AW317" s="13" t="s">
        <v>38</v>
      </c>
      <c r="AX317" s="13" t="s">
        <v>91</v>
      </c>
      <c r="AY317" s="247" t="s">
        <v>192</v>
      </c>
    </row>
    <row r="318" s="2" customFormat="1" ht="24.15" customHeight="1">
      <c r="A318" s="37"/>
      <c r="B318" s="38"/>
      <c r="C318" s="219" t="s">
        <v>613</v>
      </c>
      <c r="D318" s="219" t="s">
        <v>193</v>
      </c>
      <c r="E318" s="220" t="s">
        <v>1432</v>
      </c>
      <c r="F318" s="221" t="s">
        <v>1433</v>
      </c>
      <c r="G318" s="222" t="s">
        <v>628</v>
      </c>
      <c r="H318" s="223">
        <v>1</v>
      </c>
      <c r="I318" s="224"/>
      <c r="J318" s="225">
        <f>ROUND(I318*H318,2)</f>
        <v>0</v>
      </c>
      <c r="K318" s="221" t="s">
        <v>364</v>
      </c>
      <c r="L318" s="43"/>
      <c r="M318" s="226" t="s">
        <v>1</v>
      </c>
      <c r="N318" s="227" t="s">
        <v>48</v>
      </c>
      <c r="O318" s="90"/>
      <c r="P318" s="228">
        <f>O318*H318</f>
        <v>0</v>
      </c>
      <c r="Q318" s="228">
        <v>0</v>
      </c>
      <c r="R318" s="228">
        <f>Q318*H318</f>
        <v>0</v>
      </c>
      <c r="S318" s="228">
        <v>0</v>
      </c>
      <c r="T318" s="22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30" t="s">
        <v>209</v>
      </c>
      <c r="AT318" s="230" t="s">
        <v>193</v>
      </c>
      <c r="AU318" s="230" t="s">
        <v>94</v>
      </c>
      <c r="AY318" s="15" t="s">
        <v>192</v>
      </c>
      <c r="BE318" s="231">
        <f>IF(N318="základní",J318,0)</f>
        <v>0</v>
      </c>
      <c r="BF318" s="231">
        <f>IF(N318="snížená",J318,0)</f>
        <v>0</v>
      </c>
      <c r="BG318" s="231">
        <f>IF(N318="zákl. přenesená",J318,0)</f>
        <v>0</v>
      </c>
      <c r="BH318" s="231">
        <f>IF(N318="sníž. přenesená",J318,0)</f>
        <v>0</v>
      </c>
      <c r="BI318" s="231">
        <f>IF(N318="nulová",J318,0)</f>
        <v>0</v>
      </c>
      <c r="BJ318" s="15" t="s">
        <v>91</v>
      </c>
      <c r="BK318" s="231">
        <f>ROUND(I318*H318,2)</f>
        <v>0</v>
      </c>
      <c r="BL318" s="15" t="s">
        <v>209</v>
      </c>
      <c r="BM318" s="230" t="s">
        <v>1635</v>
      </c>
    </row>
    <row r="319" s="2" customFormat="1">
      <c r="A319" s="37"/>
      <c r="B319" s="38"/>
      <c r="C319" s="39"/>
      <c r="D319" s="232" t="s">
        <v>199</v>
      </c>
      <c r="E319" s="39"/>
      <c r="F319" s="233" t="s">
        <v>1435</v>
      </c>
      <c r="G319" s="39"/>
      <c r="H319" s="39"/>
      <c r="I319" s="234"/>
      <c r="J319" s="39"/>
      <c r="K319" s="39"/>
      <c r="L319" s="43"/>
      <c r="M319" s="235"/>
      <c r="N319" s="236"/>
      <c r="O319" s="90"/>
      <c r="P319" s="90"/>
      <c r="Q319" s="90"/>
      <c r="R319" s="90"/>
      <c r="S319" s="90"/>
      <c r="T319" s="91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T319" s="15" t="s">
        <v>199</v>
      </c>
      <c r="AU319" s="15" t="s">
        <v>94</v>
      </c>
    </row>
    <row r="320" s="2" customFormat="1">
      <c r="A320" s="37"/>
      <c r="B320" s="38"/>
      <c r="C320" s="39"/>
      <c r="D320" s="248" t="s">
        <v>268</v>
      </c>
      <c r="E320" s="39"/>
      <c r="F320" s="249" t="s">
        <v>1436</v>
      </c>
      <c r="G320" s="39"/>
      <c r="H320" s="39"/>
      <c r="I320" s="234"/>
      <c r="J320" s="39"/>
      <c r="K320" s="39"/>
      <c r="L320" s="43"/>
      <c r="M320" s="235"/>
      <c r="N320" s="236"/>
      <c r="O320" s="90"/>
      <c r="P320" s="90"/>
      <c r="Q320" s="90"/>
      <c r="R320" s="90"/>
      <c r="S320" s="90"/>
      <c r="T320" s="91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15" t="s">
        <v>268</v>
      </c>
      <c r="AU320" s="15" t="s">
        <v>94</v>
      </c>
    </row>
    <row r="321" s="2" customFormat="1" ht="16.5" customHeight="1">
      <c r="A321" s="37"/>
      <c r="B321" s="38"/>
      <c r="C321" s="254" t="s">
        <v>325</v>
      </c>
      <c r="D321" s="254" t="s">
        <v>331</v>
      </c>
      <c r="E321" s="255" t="s">
        <v>1437</v>
      </c>
      <c r="F321" s="256" t="s">
        <v>1438</v>
      </c>
      <c r="G321" s="257" t="s">
        <v>628</v>
      </c>
      <c r="H321" s="258">
        <v>1</v>
      </c>
      <c r="I321" s="259"/>
      <c r="J321" s="260">
        <f>ROUND(I321*H321,2)</f>
        <v>0</v>
      </c>
      <c r="K321" s="256" t="s">
        <v>364</v>
      </c>
      <c r="L321" s="261"/>
      <c r="M321" s="262" t="s">
        <v>1</v>
      </c>
      <c r="N321" s="263" t="s">
        <v>48</v>
      </c>
      <c r="O321" s="90"/>
      <c r="P321" s="228">
        <f>O321*H321</f>
        <v>0</v>
      </c>
      <c r="Q321" s="228">
        <v>0.00072000000000000005</v>
      </c>
      <c r="R321" s="228">
        <f>Q321*H321</f>
        <v>0.00072000000000000005</v>
      </c>
      <c r="S321" s="228">
        <v>0</v>
      </c>
      <c r="T321" s="229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30" t="s">
        <v>226</v>
      </c>
      <c r="AT321" s="230" t="s">
        <v>331</v>
      </c>
      <c r="AU321" s="230" t="s">
        <v>94</v>
      </c>
      <c r="AY321" s="15" t="s">
        <v>192</v>
      </c>
      <c r="BE321" s="231">
        <f>IF(N321="základní",J321,0)</f>
        <v>0</v>
      </c>
      <c r="BF321" s="231">
        <f>IF(N321="snížená",J321,0)</f>
        <v>0</v>
      </c>
      <c r="BG321" s="231">
        <f>IF(N321="zákl. přenesená",J321,0)</f>
        <v>0</v>
      </c>
      <c r="BH321" s="231">
        <f>IF(N321="sníž. přenesená",J321,0)</f>
        <v>0</v>
      </c>
      <c r="BI321" s="231">
        <f>IF(N321="nulová",J321,0)</f>
        <v>0</v>
      </c>
      <c r="BJ321" s="15" t="s">
        <v>91</v>
      </c>
      <c r="BK321" s="231">
        <f>ROUND(I321*H321,2)</f>
        <v>0</v>
      </c>
      <c r="BL321" s="15" t="s">
        <v>209</v>
      </c>
      <c r="BM321" s="230" t="s">
        <v>1636</v>
      </c>
    </row>
    <row r="322" s="2" customFormat="1">
      <c r="A322" s="37"/>
      <c r="B322" s="38"/>
      <c r="C322" s="39"/>
      <c r="D322" s="232" t="s">
        <v>199</v>
      </c>
      <c r="E322" s="39"/>
      <c r="F322" s="233" t="s">
        <v>1438</v>
      </c>
      <c r="G322" s="39"/>
      <c r="H322" s="39"/>
      <c r="I322" s="234"/>
      <c r="J322" s="39"/>
      <c r="K322" s="39"/>
      <c r="L322" s="43"/>
      <c r="M322" s="235"/>
      <c r="N322" s="236"/>
      <c r="O322" s="90"/>
      <c r="P322" s="90"/>
      <c r="Q322" s="90"/>
      <c r="R322" s="90"/>
      <c r="S322" s="90"/>
      <c r="T322" s="91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T322" s="15" t="s">
        <v>199</v>
      </c>
      <c r="AU322" s="15" t="s">
        <v>94</v>
      </c>
    </row>
    <row r="323" s="2" customFormat="1" ht="16.5" customHeight="1">
      <c r="A323" s="37"/>
      <c r="B323" s="38"/>
      <c r="C323" s="254" t="s">
        <v>625</v>
      </c>
      <c r="D323" s="254" t="s">
        <v>331</v>
      </c>
      <c r="E323" s="255" t="s">
        <v>770</v>
      </c>
      <c r="F323" s="256" t="s">
        <v>771</v>
      </c>
      <c r="G323" s="257" t="s">
        <v>628</v>
      </c>
      <c r="H323" s="258">
        <v>9</v>
      </c>
      <c r="I323" s="259"/>
      <c r="J323" s="260">
        <f>ROUND(I323*H323,2)</f>
        <v>0</v>
      </c>
      <c r="K323" s="256" t="s">
        <v>1</v>
      </c>
      <c r="L323" s="261"/>
      <c r="M323" s="262" t="s">
        <v>1</v>
      </c>
      <c r="N323" s="263" t="s">
        <v>48</v>
      </c>
      <c r="O323" s="90"/>
      <c r="P323" s="228">
        <f>O323*H323</f>
        <v>0</v>
      </c>
      <c r="Q323" s="228">
        <v>0.00139</v>
      </c>
      <c r="R323" s="228">
        <f>Q323*H323</f>
        <v>0.01251</v>
      </c>
      <c r="S323" s="228">
        <v>0</v>
      </c>
      <c r="T323" s="229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30" t="s">
        <v>226</v>
      </c>
      <c r="AT323" s="230" t="s">
        <v>331</v>
      </c>
      <c r="AU323" s="230" t="s">
        <v>94</v>
      </c>
      <c r="AY323" s="15" t="s">
        <v>192</v>
      </c>
      <c r="BE323" s="231">
        <f>IF(N323="základní",J323,0)</f>
        <v>0</v>
      </c>
      <c r="BF323" s="231">
        <f>IF(N323="snížená",J323,0)</f>
        <v>0</v>
      </c>
      <c r="BG323" s="231">
        <f>IF(N323="zákl. přenesená",J323,0)</f>
        <v>0</v>
      </c>
      <c r="BH323" s="231">
        <f>IF(N323="sníž. přenesená",J323,0)</f>
        <v>0</v>
      </c>
      <c r="BI323" s="231">
        <f>IF(N323="nulová",J323,0)</f>
        <v>0</v>
      </c>
      <c r="BJ323" s="15" t="s">
        <v>91</v>
      </c>
      <c r="BK323" s="231">
        <f>ROUND(I323*H323,2)</f>
        <v>0</v>
      </c>
      <c r="BL323" s="15" t="s">
        <v>209</v>
      </c>
      <c r="BM323" s="230" t="s">
        <v>772</v>
      </c>
    </row>
    <row r="324" s="2" customFormat="1">
      <c r="A324" s="37"/>
      <c r="B324" s="38"/>
      <c r="C324" s="39"/>
      <c r="D324" s="232" t="s">
        <v>199</v>
      </c>
      <c r="E324" s="39"/>
      <c r="F324" s="233" t="s">
        <v>771</v>
      </c>
      <c r="G324" s="39"/>
      <c r="H324" s="39"/>
      <c r="I324" s="234"/>
      <c r="J324" s="39"/>
      <c r="K324" s="39"/>
      <c r="L324" s="43"/>
      <c r="M324" s="235"/>
      <c r="N324" s="236"/>
      <c r="O324" s="90"/>
      <c r="P324" s="90"/>
      <c r="Q324" s="90"/>
      <c r="R324" s="90"/>
      <c r="S324" s="90"/>
      <c r="T324" s="91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T324" s="15" t="s">
        <v>199</v>
      </c>
      <c r="AU324" s="15" t="s">
        <v>94</v>
      </c>
    </row>
    <row r="325" s="2" customFormat="1">
      <c r="A325" s="37"/>
      <c r="B325" s="38"/>
      <c r="C325" s="39"/>
      <c r="D325" s="232" t="s">
        <v>671</v>
      </c>
      <c r="E325" s="39"/>
      <c r="F325" s="264" t="s">
        <v>773</v>
      </c>
      <c r="G325" s="39"/>
      <c r="H325" s="39"/>
      <c r="I325" s="234"/>
      <c r="J325" s="39"/>
      <c r="K325" s="39"/>
      <c r="L325" s="43"/>
      <c r="M325" s="235"/>
      <c r="N325" s="236"/>
      <c r="O325" s="90"/>
      <c r="P325" s="90"/>
      <c r="Q325" s="90"/>
      <c r="R325" s="90"/>
      <c r="S325" s="90"/>
      <c r="T325" s="91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T325" s="15" t="s">
        <v>671</v>
      </c>
      <c r="AU325" s="15" t="s">
        <v>94</v>
      </c>
    </row>
    <row r="326" s="13" customFormat="1">
      <c r="A326" s="13"/>
      <c r="B326" s="237"/>
      <c r="C326" s="238"/>
      <c r="D326" s="232" t="s">
        <v>260</v>
      </c>
      <c r="E326" s="239" t="s">
        <v>1</v>
      </c>
      <c r="F326" s="240" t="s">
        <v>231</v>
      </c>
      <c r="G326" s="238"/>
      <c r="H326" s="241">
        <v>9</v>
      </c>
      <c r="I326" s="242"/>
      <c r="J326" s="238"/>
      <c r="K326" s="238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94</v>
      </c>
      <c r="AV326" s="13" t="s">
        <v>94</v>
      </c>
      <c r="AW326" s="13" t="s">
        <v>38</v>
      </c>
      <c r="AX326" s="13" t="s">
        <v>91</v>
      </c>
      <c r="AY326" s="247" t="s">
        <v>192</v>
      </c>
    </row>
    <row r="327" s="2" customFormat="1" ht="16.5" customHeight="1">
      <c r="A327" s="37"/>
      <c r="B327" s="38"/>
      <c r="C327" s="254" t="s">
        <v>633</v>
      </c>
      <c r="D327" s="254" t="s">
        <v>331</v>
      </c>
      <c r="E327" s="255" t="s">
        <v>775</v>
      </c>
      <c r="F327" s="256" t="s">
        <v>776</v>
      </c>
      <c r="G327" s="257" t="s">
        <v>628</v>
      </c>
      <c r="H327" s="258">
        <v>9</v>
      </c>
      <c r="I327" s="259"/>
      <c r="J327" s="260">
        <f>ROUND(I327*H327,2)</f>
        <v>0</v>
      </c>
      <c r="K327" s="256" t="s">
        <v>266</v>
      </c>
      <c r="L327" s="261"/>
      <c r="M327" s="262" t="s">
        <v>1</v>
      </c>
      <c r="N327" s="263" t="s">
        <v>48</v>
      </c>
      <c r="O327" s="90"/>
      <c r="P327" s="228">
        <f>O327*H327</f>
        <v>0</v>
      </c>
      <c r="Q327" s="228">
        <v>0.00048000000000000001</v>
      </c>
      <c r="R327" s="228">
        <f>Q327*H327</f>
        <v>0.0043200000000000001</v>
      </c>
      <c r="S327" s="228">
        <v>0</v>
      </c>
      <c r="T327" s="229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30" t="s">
        <v>226</v>
      </c>
      <c r="AT327" s="230" t="s">
        <v>331</v>
      </c>
      <c r="AU327" s="230" t="s">
        <v>94</v>
      </c>
      <c r="AY327" s="15" t="s">
        <v>192</v>
      </c>
      <c r="BE327" s="231">
        <f>IF(N327="základní",J327,0)</f>
        <v>0</v>
      </c>
      <c r="BF327" s="231">
        <f>IF(N327="snížená",J327,0)</f>
        <v>0</v>
      </c>
      <c r="BG327" s="231">
        <f>IF(N327="zákl. přenesená",J327,0)</f>
        <v>0</v>
      </c>
      <c r="BH327" s="231">
        <f>IF(N327="sníž. přenesená",J327,0)</f>
        <v>0</v>
      </c>
      <c r="BI327" s="231">
        <f>IF(N327="nulová",J327,0)</f>
        <v>0</v>
      </c>
      <c r="BJ327" s="15" t="s">
        <v>91</v>
      </c>
      <c r="BK327" s="231">
        <f>ROUND(I327*H327,2)</f>
        <v>0</v>
      </c>
      <c r="BL327" s="15" t="s">
        <v>209</v>
      </c>
      <c r="BM327" s="230" t="s">
        <v>777</v>
      </c>
    </row>
    <row r="328" s="2" customFormat="1">
      <c r="A328" s="37"/>
      <c r="B328" s="38"/>
      <c r="C328" s="39"/>
      <c r="D328" s="232" t="s">
        <v>199</v>
      </c>
      <c r="E328" s="39"/>
      <c r="F328" s="233" t="s">
        <v>776</v>
      </c>
      <c r="G328" s="39"/>
      <c r="H328" s="39"/>
      <c r="I328" s="234"/>
      <c r="J328" s="39"/>
      <c r="K328" s="39"/>
      <c r="L328" s="43"/>
      <c r="M328" s="235"/>
      <c r="N328" s="236"/>
      <c r="O328" s="90"/>
      <c r="P328" s="90"/>
      <c r="Q328" s="90"/>
      <c r="R328" s="90"/>
      <c r="S328" s="90"/>
      <c r="T328" s="91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T328" s="15" t="s">
        <v>199</v>
      </c>
      <c r="AU328" s="15" t="s">
        <v>94</v>
      </c>
    </row>
    <row r="329" s="2" customFormat="1" ht="24.15" customHeight="1">
      <c r="A329" s="37"/>
      <c r="B329" s="38"/>
      <c r="C329" s="254" t="s">
        <v>637</v>
      </c>
      <c r="D329" s="254" t="s">
        <v>331</v>
      </c>
      <c r="E329" s="255" t="s">
        <v>1139</v>
      </c>
      <c r="F329" s="256" t="s">
        <v>1140</v>
      </c>
      <c r="G329" s="257" t="s">
        <v>628</v>
      </c>
      <c r="H329" s="258">
        <v>1</v>
      </c>
      <c r="I329" s="259"/>
      <c r="J329" s="260">
        <f>ROUND(I329*H329,2)</f>
        <v>0</v>
      </c>
      <c r="K329" s="256" t="s">
        <v>1</v>
      </c>
      <c r="L329" s="261"/>
      <c r="M329" s="262" t="s">
        <v>1</v>
      </c>
      <c r="N329" s="263" t="s">
        <v>48</v>
      </c>
      <c r="O329" s="90"/>
      <c r="P329" s="228">
        <f>O329*H329</f>
        <v>0</v>
      </c>
      <c r="Q329" s="228">
        <v>0.0011999999999999999</v>
      </c>
      <c r="R329" s="228">
        <f>Q329*H329</f>
        <v>0.0011999999999999999</v>
      </c>
      <c r="S329" s="228">
        <v>0</v>
      </c>
      <c r="T329" s="229">
        <f>S329*H329</f>
        <v>0</v>
      </c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R329" s="230" t="s">
        <v>226</v>
      </c>
      <c r="AT329" s="230" t="s">
        <v>331</v>
      </c>
      <c r="AU329" s="230" t="s">
        <v>94</v>
      </c>
      <c r="AY329" s="15" t="s">
        <v>192</v>
      </c>
      <c r="BE329" s="231">
        <f>IF(N329="základní",J329,0)</f>
        <v>0</v>
      </c>
      <c r="BF329" s="231">
        <f>IF(N329="snížená",J329,0)</f>
        <v>0</v>
      </c>
      <c r="BG329" s="231">
        <f>IF(N329="zákl. přenesená",J329,0)</f>
        <v>0</v>
      </c>
      <c r="BH329" s="231">
        <f>IF(N329="sníž. přenesená",J329,0)</f>
        <v>0</v>
      </c>
      <c r="BI329" s="231">
        <f>IF(N329="nulová",J329,0)</f>
        <v>0</v>
      </c>
      <c r="BJ329" s="15" t="s">
        <v>91</v>
      </c>
      <c r="BK329" s="231">
        <f>ROUND(I329*H329,2)</f>
        <v>0</v>
      </c>
      <c r="BL329" s="15" t="s">
        <v>209</v>
      </c>
      <c r="BM329" s="230" t="s">
        <v>1141</v>
      </c>
    </row>
    <row r="330" s="2" customFormat="1">
      <c r="A330" s="37"/>
      <c r="B330" s="38"/>
      <c r="C330" s="39"/>
      <c r="D330" s="232" t="s">
        <v>199</v>
      </c>
      <c r="E330" s="39"/>
      <c r="F330" s="233" t="s">
        <v>1140</v>
      </c>
      <c r="G330" s="39"/>
      <c r="H330" s="39"/>
      <c r="I330" s="234"/>
      <c r="J330" s="39"/>
      <c r="K330" s="39"/>
      <c r="L330" s="43"/>
      <c r="M330" s="235"/>
      <c r="N330" s="236"/>
      <c r="O330" s="90"/>
      <c r="P330" s="90"/>
      <c r="Q330" s="90"/>
      <c r="R330" s="90"/>
      <c r="S330" s="90"/>
      <c r="T330" s="91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T330" s="15" t="s">
        <v>199</v>
      </c>
      <c r="AU330" s="15" t="s">
        <v>94</v>
      </c>
    </row>
    <row r="331" s="2" customFormat="1">
      <c r="A331" s="37"/>
      <c r="B331" s="38"/>
      <c r="C331" s="39"/>
      <c r="D331" s="232" t="s">
        <v>671</v>
      </c>
      <c r="E331" s="39"/>
      <c r="F331" s="264" t="s">
        <v>1142</v>
      </c>
      <c r="G331" s="39"/>
      <c r="H331" s="39"/>
      <c r="I331" s="234"/>
      <c r="J331" s="39"/>
      <c r="K331" s="39"/>
      <c r="L331" s="43"/>
      <c r="M331" s="235"/>
      <c r="N331" s="236"/>
      <c r="O331" s="90"/>
      <c r="P331" s="90"/>
      <c r="Q331" s="90"/>
      <c r="R331" s="90"/>
      <c r="S331" s="90"/>
      <c r="T331" s="91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T331" s="15" t="s">
        <v>671</v>
      </c>
      <c r="AU331" s="15" t="s">
        <v>94</v>
      </c>
    </row>
    <row r="332" s="2" customFormat="1" ht="24.15" customHeight="1">
      <c r="A332" s="37"/>
      <c r="B332" s="38"/>
      <c r="C332" s="254" t="s">
        <v>642</v>
      </c>
      <c r="D332" s="254" t="s">
        <v>331</v>
      </c>
      <c r="E332" s="255" t="s">
        <v>1197</v>
      </c>
      <c r="F332" s="256" t="s">
        <v>1198</v>
      </c>
      <c r="G332" s="257" t="s">
        <v>628</v>
      </c>
      <c r="H332" s="258">
        <v>5</v>
      </c>
      <c r="I332" s="259"/>
      <c r="J332" s="260">
        <f>ROUND(I332*H332,2)</f>
        <v>0</v>
      </c>
      <c r="K332" s="256" t="s">
        <v>1</v>
      </c>
      <c r="L332" s="261"/>
      <c r="M332" s="262" t="s">
        <v>1</v>
      </c>
      <c r="N332" s="263" t="s">
        <v>48</v>
      </c>
      <c r="O332" s="90"/>
      <c r="P332" s="228">
        <f>O332*H332</f>
        <v>0</v>
      </c>
      <c r="Q332" s="228">
        <v>0.0011000000000000001</v>
      </c>
      <c r="R332" s="228">
        <f>Q332*H332</f>
        <v>0.0055000000000000005</v>
      </c>
      <c r="S332" s="228">
        <v>0</v>
      </c>
      <c r="T332" s="229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30" t="s">
        <v>226</v>
      </c>
      <c r="AT332" s="230" t="s">
        <v>331</v>
      </c>
      <c r="AU332" s="230" t="s">
        <v>94</v>
      </c>
      <c r="AY332" s="15" t="s">
        <v>192</v>
      </c>
      <c r="BE332" s="231">
        <f>IF(N332="základní",J332,0)</f>
        <v>0</v>
      </c>
      <c r="BF332" s="231">
        <f>IF(N332="snížená",J332,0)</f>
        <v>0</v>
      </c>
      <c r="BG332" s="231">
        <f>IF(N332="zákl. přenesená",J332,0)</f>
        <v>0</v>
      </c>
      <c r="BH332" s="231">
        <f>IF(N332="sníž. přenesená",J332,0)</f>
        <v>0</v>
      </c>
      <c r="BI332" s="231">
        <f>IF(N332="nulová",J332,0)</f>
        <v>0</v>
      </c>
      <c r="BJ332" s="15" t="s">
        <v>91</v>
      </c>
      <c r="BK332" s="231">
        <f>ROUND(I332*H332,2)</f>
        <v>0</v>
      </c>
      <c r="BL332" s="15" t="s">
        <v>209</v>
      </c>
      <c r="BM332" s="230" t="s">
        <v>1354</v>
      </c>
    </row>
    <row r="333" s="2" customFormat="1">
      <c r="A333" s="37"/>
      <c r="B333" s="38"/>
      <c r="C333" s="39"/>
      <c r="D333" s="232" t="s">
        <v>199</v>
      </c>
      <c r="E333" s="39"/>
      <c r="F333" s="233" t="s">
        <v>1198</v>
      </c>
      <c r="G333" s="39"/>
      <c r="H333" s="39"/>
      <c r="I333" s="234"/>
      <c r="J333" s="39"/>
      <c r="K333" s="39"/>
      <c r="L333" s="43"/>
      <c r="M333" s="235"/>
      <c r="N333" s="236"/>
      <c r="O333" s="90"/>
      <c r="P333" s="90"/>
      <c r="Q333" s="90"/>
      <c r="R333" s="90"/>
      <c r="S333" s="90"/>
      <c r="T333" s="91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T333" s="15" t="s">
        <v>199</v>
      </c>
      <c r="AU333" s="15" t="s">
        <v>94</v>
      </c>
    </row>
    <row r="334" s="2" customFormat="1">
      <c r="A334" s="37"/>
      <c r="B334" s="38"/>
      <c r="C334" s="39"/>
      <c r="D334" s="232" t="s">
        <v>671</v>
      </c>
      <c r="E334" s="39"/>
      <c r="F334" s="264" t="s">
        <v>1200</v>
      </c>
      <c r="G334" s="39"/>
      <c r="H334" s="39"/>
      <c r="I334" s="234"/>
      <c r="J334" s="39"/>
      <c r="K334" s="39"/>
      <c r="L334" s="43"/>
      <c r="M334" s="235"/>
      <c r="N334" s="236"/>
      <c r="O334" s="90"/>
      <c r="P334" s="90"/>
      <c r="Q334" s="90"/>
      <c r="R334" s="90"/>
      <c r="S334" s="90"/>
      <c r="T334" s="91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T334" s="15" t="s">
        <v>671</v>
      </c>
      <c r="AU334" s="15" t="s">
        <v>94</v>
      </c>
    </row>
    <row r="335" s="13" customFormat="1">
      <c r="A335" s="13"/>
      <c r="B335" s="237"/>
      <c r="C335" s="238"/>
      <c r="D335" s="232" t="s">
        <v>260</v>
      </c>
      <c r="E335" s="239" t="s">
        <v>1</v>
      </c>
      <c r="F335" s="240" t="s">
        <v>191</v>
      </c>
      <c r="G335" s="238"/>
      <c r="H335" s="241">
        <v>5</v>
      </c>
      <c r="I335" s="242"/>
      <c r="J335" s="238"/>
      <c r="K335" s="238"/>
      <c r="L335" s="243"/>
      <c r="M335" s="244"/>
      <c r="N335" s="245"/>
      <c r="O335" s="245"/>
      <c r="P335" s="245"/>
      <c r="Q335" s="245"/>
      <c r="R335" s="245"/>
      <c r="S335" s="245"/>
      <c r="T335" s="24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7" t="s">
        <v>260</v>
      </c>
      <c r="AU335" s="247" t="s">
        <v>94</v>
      </c>
      <c r="AV335" s="13" t="s">
        <v>94</v>
      </c>
      <c r="AW335" s="13" t="s">
        <v>38</v>
      </c>
      <c r="AX335" s="13" t="s">
        <v>91</v>
      </c>
      <c r="AY335" s="247" t="s">
        <v>192</v>
      </c>
    </row>
    <row r="336" s="2" customFormat="1" ht="21.75" customHeight="1">
      <c r="A336" s="37"/>
      <c r="B336" s="38"/>
      <c r="C336" s="219" t="s">
        <v>649</v>
      </c>
      <c r="D336" s="219" t="s">
        <v>193</v>
      </c>
      <c r="E336" s="220" t="s">
        <v>794</v>
      </c>
      <c r="F336" s="221" t="s">
        <v>795</v>
      </c>
      <c r="G336" s="222" t="s">
        <v>628</v>
      </c>
      <c r="H336" s="223">
        <v>9</v>
      </c>
      <c r="I336" s="224"/>
      <c r="J336" s="225">
        <f>ROUND(I336*H336,2)</f>
        <v>0</v>
      </c>
      <c r="K336" s="221" t="s">
        <v>266</v>
      </c>
      <c r="L336" s="43"/>
      <c r="M336" s="226" t="s">
        <v>1</v>
      </c>
      <c r="N336" s="227" t="s">
        <v>48</v>
      </c>
      <c r="O336" s="90"/>
      <c r="P336" s="228">
        <f>O336*H336</f>
        <v>0</v>
      </c>
      <c r="Q336" s="228">
        <v>0.0016199999999999999</v>
      </c>
      <c r="R336" s="228">
        <f>Q336*H336</f>
        <v>0.014579999999999999</v>
      </c>
      <c r="S336" s="228">
        <v>0</v>
      </c>
      <c r="T336" s="229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30" t="s">
        <v>209</v>
      </c>
      <c r="AT336" s="230" t="s">
        <v>193</v>
      </c>
      <c r="AU336" s="230" t="s">
        <v>94</v>
      </c>
      <c r="AY336" s="15" t="s">
        <v>192</v>
      </c>
      <c r="BE336" s="231">
        <f>IF(N336="základní",J336,0)</f>
        <v>0</v>
      </c>
      <c r="BF336" s="231">
        <f>IF(N336="snížená",J336,0)</f>
        <v>0</v>
      </c>
      <c r="BG336" s="231">
        <f>IF(N336="zákl. přenesená",J336,0)</f>
        <v>0</v>
      </c>
      <c r="BH336" s="231">
        <f>IF(N336="sníž. přenesená",J336,0)</f>
        <v>0</v>
      </c>
      <c r="BI336" s="231">
        <f>IF(N336="nulová",J336,0)</f>
        <v>0</v>
      </c>
      <c r="BJ336" s="15" t="s">
        <v>91</v>
      </c>
      <c r="BK336" s="231">
        <f>ROUND(I336*H336,2)</f>
        <v>0</v>
      </c>
      <c r="BL336" s="15" t="s">
        <v>209</v>
      </c>
      <c r="BM336" s="230" t="s">
        <v>796</v>
      </c>
    </row>
    <row r="337" s="2" customFormat="1">
      <c r="A337" s="37"/>
      <c r="B337" s="38"/>
      <c r="C337" s="39"/>
      <c r="D337" s="232" t="s">
        <v>199</v>
      </c>
      <c r="E337" s="39"/>
      <c r="F337" s="233" t="s">
        <v>797</v>
      </c>
      <c r="G337" s="39"/>
      <c r="H337" s="39"/>
      <c r="I337" s="234"/>
      <c r="J337" s="39"/>
      <c r="K337" s="39"/>
      <c r="L337" s="43"/>
      <c r="M337" s="235"/>
      <c r="N337" s="236"/>
      <c r="O337" s="90"/>
      <c r="P337" s="90"/>
      <c r="Q337" s="90"/>
      <c r="R337" s="90"/>
      <c r="S337" s="90"/>
      <c r="T337" s="91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T337" s="15" t="s">
        <v>199</v>
      </c>
      <c r="AU337" s="15" t="s">
        <v>94</v>
      </c>
    </row>
    <row r="338" s="2" customFormat="1">
      <c r="A338" s="37"/>
      <c r="B338" s="38"/>
      <c r="C338" s="39"/>
      <c r="D338" s="248" t="s">
        <v>268</v>
      </c>
      <c r="E338" s="39"/>
      <c r="F338" s="249" t="s">
        <v>798</v>
      </c>
      <c r="G338" s="39"/>
      <c r="H338" s="39"/>
      <c r="I338" s="234"/>
      <c r="J338" s="39"/>
      <c r="K338" s="39"/>
      <c r="L338" s="43"/>
      <c r="M338" s="235"/>
      <c r="N338" s="236"/>
      <c r="O338" s="90"/>
      <c r="P338" s="90"/>
      <c r="Q338" s="90"/>
      <c r="R338" s="90"/>
      <c r="S338" s="90"/>
      <c r="T338" s="91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T338" s="15" t="s">
        <v>268</v>
      </c>
      <c r="AU338" s="15" t="s">
        <v>94</v>
      </c>
    </row>
    <row r="339" s="13" customFormat="1">
      <c r="A339" s="13"/>
      <c r="B339" s="237"/>
      <c r="C339" s="238"/>
      <c r="D339" s="232" t="s">
        <v>260</v>
      </c>
      <c r="E339" s="239" t="s">
        <v>1</v>
      </c>
      <c r="F339" s="240" t="s">
        <v>231</v>
      </c>
      <c r="G339" s="238"/>
      <c r="H339" s="241">
        <v>9</v>
      </c>
      <c r="I339" s="242"/>
      <c r="J339" s="238"/>
      <c r="K339" s="238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94</v>
      </c>
      <c r="AV339" s="13" t="s">
        <v>94</v>
      </c>
      <c r="AW339" s="13" t="s">
        <v>38</v>
      </c>
      <c r="AX339" s="13" t="s">
        <v>91</v>
      </c>
      <c r="AY339" s="247" t="s">
        <v>192</v>
      </c>
    </row>
    <row r="340" s="2" customFormat="1" ht="24.15" customHeight="1">
      <c r="A340" s="37"/>
      <c r="B340" s="38"/>
      <c r="C340" s="254" t="s">
        <v>654</v>
      </c>
      <c r="D340" s="254" t="s">
        <v>331</v>
      </c>
      <c r="E340" s="255" t="s">
        <v>800</v>
      </c>
      <c r="F340" s="256" t="s">
        <v>801</v>
      </c>
      <c r="G340" s="257" t="s">
        <v>628</v>
      </c>
      <c r="H340" s="258">
        <v>9</v>
      </c>
      <c r="I340" s="259"/>
      <c r="J340" s="260">
        <f>ROUND(I340*H340,2)</f>
        <v>0</v>
      </c>
      <c r="K340" s="256" t="s">
        <v>266</v>
      </c>
      <c r="L340" s="261"/>
      <c r="M340" s="262" t="s">
        <v>1</v>
      </c>
      <c r="N340" s="263" t="s">
        <v>48</v>
      </c>
      <c r="O340" s="90"/>
      <c r="P340" s="228">
        <f>O340*H340</f>
        <v>0</v>
      </c>
      <c r="Q340" s="228">
        <v>0.017999999999999999</v>
      </c>
      <c r="R340" s="228">
        <f>Q340*H340</f>
        <v>0.16199999999999998</v>
      </c>
      <c r="S340" s="228">
        <v>0</v>
      </c>
      <c r="T340" s="229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30" t="s">
        <v>226</v>
      </c>
      <c r="AT340" s="230" t="s">
        <v>331</v>
      </c>
      <c r="AU340" s="230" t="s">
        <v>94</v>
      </c>
      <c r="AY340" s="15" t="s">
        <v>192</v>
      </c>
      <c r="BE340" s="231">
        <f>IF(N340="základní",J340,0)</f>
        <v>0</v>
      </c>
      <c r="BF340" s="231">
        <f>IF(N340="snížená",J340,0)</f>
        <v>0</v>
      </c>
      <c r="BG340" s="231">
        <f>IF(N340="zákl. přenesená",J340,0)</f>
        <v>0</v>
      </c>
      <c r="BH340" s="231">
        <f>IF(N340="sníž. přenesená",J340,0)</f>
        <v>0</v>
      </c>
      <c r="BI340" s="231">
        <f>IF(N340="nulová",J340,0)</f>
        <v>0</v>
      </c>
      <c r="BJ340" s="15" t="s">
        <v>91</v>
      </c>
      <c r="BK340" s="231">
        <f>ROUND(I340*H340,2)</f>
        <v>0</v>
      </c>
      <c r="BL340" s="15" t="s">
        <v>209</v>
      </c>
      <c r="BM340" s="230" t="s">
        <v>802</v>
      </c>
    </row>
    <row r="341" s="2" customFormat="1">
      <c r="A341" s="37"/>
      <c r="B341" s="38"/>
      <c r="C341" s="39"/>
      <c r="D341" s="232" t="s">
        <v>199</v>
      </c>
      <c r="E341" s="39"/>
      <c r="F341" s="233" t="s">
        <v>801</v>
      </c>
      <c r="G341" s="39"/>
      <c r="H341" s="39"/>
      <c r="I341" s="234"/>
      <c r="J341" s="39"/>
      <c r="K341" s="39"/>
      <c r="L341" s="43"/>
      <c r="M341" s="235"/>
      <c r="N341" s="236"/>
      <c r="O341" s="90"/>
      <c r="P341" s="90"/>
      <c r="Q341" s="90"/>
      <c r="R341" s="90"/>
      <c r="S341" s="90"/>
      <c r="T341" s="91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T341" s="15" t="s">
        <v>199</v>
      </c>
      <c r="AU341" s="15" t="s">
        <v>94</v>
      </c>
    </row>
    <row r="342" s="2" customFormat="1" ht="16.5" customHeight="1">
      <c r="A342" s="37"/>
      <c r="B342" s="38"/>
      <c r="C342" s="219" t="s">
        <v>660</v>
      </c>
      <c r="D342" s="219" t="s">
        <v>193</v>
      </c>
      <c r="E342" s="220" t="s">
        <v>836</v>
      </c>
      <c r="F342" s="221" t="s">
        <v>837</v>
      </c>
      <c r="G342" s="222" t="s">
        <v>628</v>
      </c>
      <c r="H342" s="223">
        <v>9</v>
      </c>
      <c r="I342" s="224"/>
      <c r="J342" s="225">
        <f>ROUND(I342*H342,2)</f>
        <v>0</v>
      </c>
      <c r="K342" s="221" t="s">
        <v>266</v>
      </c>
      <c r="L342" s="43"/>
      <c r="M342" s="226" t="s">
        <v>1</v>
      </c>
      <c r="N342" s="227" t="s">
        <v>48</v>
      </c>
      <c r="O342" s="90"/>
      <c r="P342" s="228">
        <f>O342*H342</f>
        <v>0</v>
      </c>
      <c r="Q342" s="228">
        <v>0.040000000000000001</v>
      </c>
      <c r="R342" s="228">
        <f>Q342*H342</f>
        <v>0.35999999999999999</v>
      </c>
      <c r="S342" s="228">
        <v>0</v>
      </c>
      <c r="T342" s="229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30" t="s">
        <v>209</v>
      </c>
      <c r="AT342" s="230" t="s">
        <v>193</v>
      </c>
      <c r="AU342" s="230" t="s">
        <v>94</v>
      </c>
      <c r="AY342" s="15" t="s">
        <v>192</v>
      </c>
      <c r="BE342" s="231">
        <f>IF(N342="základní",J342,0)</f>
        <v>0</v>
      </c>
      <c r="BF342" s="231">
        <f>IF(N342="snížená",J342,0)</f>
        <v>0</v>
      </c>
      <c r="BG342" s="231">
        <f>IF(N342="zákl. přenesená",J342,0)</f>
        <v>0</v>
      </c>
      <c r="BH342" s="231">
        <f>IF(N342="sníž. přenesená",J342,0)</f>
        <v>0</v>
      </c>
      <c r="BI342" s="231">
        <f>IF(N342="nulová",J342,0)</f>
        <v>0</v>
      </c>
      <c r="BJ342" s="15" t="s">
        <v>91</v>
      </c>
      <c r="BK342" s="231">
        <f>ROUND(I342*H342,2)</f>
        <v>0</v>
      </c>
      <c r="BL342" s="15" t="s">
        <v>209</v>
      </c>
      <c r="BM342" s="230" t="s">
        <v>838</v>
      </c>
    </row>
    <row r="343" s="2" customFormat="1">
      <c r="A343" s="37"/>
      <c r="B343" s="38"/>
      <c r="C343" s="39"/>
      <c r="D343" s="232" t="s">
        <v>199</v>
      </c>
      <c r="E343" s="39"/>
      <c r="F343" s="233" t="s">
        <v>837</v>
      </c>
      <c r="G343" s="39"/>
      <c r="H343" s="39"/>
      <c r="I343" s="234"/>
      <c r="J343" s="39"/>
      <c r="K343" s="39"/>
      <c r="L343" s="43"/>
      <c r="M343" s="235"/>
      <c r="N343" s="236"/>
      <c r="O343" s="90"/>
      <c r="P343" s="90"/>
      <c r="Q343" s="90"/>
      <c r="R343" s="90"/>
      <c r="S343" s="90"/>
      <c r="T343" s="91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T343" s="15" t="s">
        <v>199</v>
      </c>
      <c r="AU343" s="15" t="s">
        <v>94</v>
      </c>
    </row>
    <row r="344" s="2" customFormat="1">
      <c r="A344" s="37"/>
      <c r="B344" s="38"/>
      <c r="C344" s="39"/>
      <c r="D344" s="248" t="s">
        <v>268</v>
      </c>
      <c r="E344" s="39"/>
      <c r="F344" s="249" t="s">
        <v>839</v>
      </c>
      <c r="G344" s="39"/>
      <c r="H344" s="39"/>
      <c r="I344" s="234"/>
      <c r="J344" s="39"/>
      <c r="K344" s="39"/>
      <c r="L344" s="43"/>
      <c r="M344" s="235"/>
      <c r="N344" s="236"/>
      <c r="O344" s="90"/>
      <c r="P344" s="90"/>
      <c r="Q344" s="90"/>
      <c r="R344" s="90"/>
      <c r="S344" s="90"/>
      <c r="T344" s="91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T344" s="15" t="s">
        <v>268</v>
      </c>
      <c r="AU344" s="15" t="s">
        <v>94</v>
      </c>
    </row>
    <row r="345" s="2" customFormat="1" ht="24.15" customHeight="1">
      <c r="A345" s="37"/>
      <c r="B345" s="38"/>
      <c r="C345" s="254" t="s">
        <v>666</v>
      </c>
      <c r="D345" s="254" t="s">
        <v>331</v>
      </c>
      <c r="E345" s="255" t="s">
        <v>804</v>
      </c>
      <c r="F345" s="256" t="s">
        <v>805</v>
      </c>
      <c r="G345" s="257" t="s">
        <v>628</v>
      </c>
      <c r="H345" s="258">
        <v>9</v>
      </c>
      <c r="I345" s="259"/>
      <c r="J345" s="260">
        <f>ROUND(I345*H345,2)</f>
        <v>0</v>
      </c>
      <c r="K345" s="256" t="s">
        <v>1</v>
      </c>
      <c r="L345" s="261"/>
      <c r="M345" s="262" t="s">
        <v>1</v>
      </c>
      <c r="N345" s="263" t="s">
        <v>48</v>
      </c>
      <c r="O345" s="90"/>
      <c r="P345" s="228">
        <f>O345*H345</f>
        <v>0</v>
      </c>
      <c r="Q345" s="228">
        <v>0.0065399999999999998</v>
      </c>
      <c r="R345" s="228">
        <f>Q345*H345</f>
        <v>0.058859999999999996</v>
      </c>
      <c r="S345" s="228">
        <v>0</v>
      </c>
      <c r="T345" s="22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30" t="s">
        <v>226</v>
      </c>
      <c r="AT345" s="230" t="s">
        <v>331</v>
      </c>
      <c r="AU345" s="230" t="s">
        <v>94</v>
      </c>
      <c r="AY345" s="15" t="s">
        <v>192</v>
      </c>
      <c r="BE345" s="231">
        <f>IF(N345="základní",J345,0)</f>
        <v>0</v>
      </c>
      <c r="BF345" s="231">
        <f>IF(N345="snížená",J345,0)</f>
        <v>0</v>
      </c>
      <c r="BG345" s="231">
        <f>IF(N345="zákl. přenesená",J345,0)</f>
        <v>0</v>
      </c>
      <c r="BH345" s="231">
        <f>IF(N345="sníž. přenesená",J345,0)</f>
        <v>0</v>
      </c>
      <c r="BI345" s="231">
        <f>IF(N345="nulová",J345,0)</f>
        <v>0</v>
      </c>
      <c r="BJ345" s="15" t="s">
        <v>91</v>
      </c>
      <c r="BK345" s="231">
        <f>ROUND(I345*H345,2)</f>
        <v>0</v>
      </c>
      <c r="BL345" s="15" t="s">
        <v>209</v>
      </c>
      <c r="BM345" s="230" t="s">
        <v>806</v>
      </c>
    </row>
    <row r="346" s="2" customFormat="1">
      <c r="A346" s="37"/>
      <c r="B346" s="38"/>
      <c r="C346" s="39"/>
      <c r="D346" s="232" t="s">
        <v>199</v>
      </c>
      <c r="E346" s="39"/>
      <c r="F346" s="233" t="s">
        <v>805</v>
      </c>
      <c r="G346" s="39"/>
      <c r="H346" s="39"/>
      <c r="I346" s="234"/>
      <c r="J346" s="39"/>
      <c r="K346" s="39"/>
      <c r="L346" s="43"/>
      <c r="M346" s="235"/>
      <c r="N346" s="236"/>
      <c r="O346" s="90"/>
      <c r="P346" s="90"/>
      <c r="Q346" s="90"/>
      <c r="R346" s="90"/>
      <c r="S346" s="90"/>
      <c r="T346" s="91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T346" s="15" t="s">
        <v>199</v>
      </c>
      <c r="AU346" s="15" t="s">
        <v>94</v>
      </c>
    </row>
    <row r="347" s="2" customFormat="1" ht="16.5" customHeight="1">
      <c r="A347" s="37"/>
      <c r="B347" s="38"/>
      <c r="C347" s="254" t="s">
        <v>674</v>
      </c>
      <c r="D347" s="254" t="s">
        <v>331</v>
      </c>
      <c r="E347" s="255" t="s">
        <v>842</v>
      </c>
      <c r="F347" s="256" t="s">
        <v>843</v>
      </c>
      <c r="G347" s="257" t="s">
        <v>628</v>
      </c>
      <c r="H347" s="258">
        <v>9</v>
      </c>
      <c r="I347" s="259"/>
      <c r="J347" s="260">
        <f>ROUND(I347*H347,2)</f>
        <v>0</v>
      </c>
      <c r="K347" s="256" t="s">
        <v>1</v>
      </c>
      <c r="L347" s="261"/>
      <c r="M347" s="262" t="s">
        <v>1</v>
      </c>
      <c r="N347" s="263" t="s">
        <v>48</v>
      </c>
      <c r="O347" s="90"/>
      <c r="P347" s="228">
        <f>O347*H347</f>
        <v>0</v>
      </c>
      <c r="Q347" s="228">
        <v>0.013299999999999999</v>
      </c>
      <c r="R347" s="228">
        <f>Q347*H347</f>
        <v>0.1197</v>
      </c>
      <c r="S347" s="228">
        <v>0</v>
      </c>
      <c r="T347" s="229">
        <f>S347*H347</f>
        <v>0</v>
      </c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R347" s="230" t="s">
        <v>226</v>
      </c>
      <c r="AT347" s="230" t="s">
        <v>331</v>
      </c>
      <c r="AU347" s="230" t="s">
        <v>94</v>
      </c>
      <c r="AY347" s="15" t="s">
        <v>192</v>
      </c>
      <c r="BE347" s="231">
        <f>IF(N347="základní",J347,0)</f>
        <v>0</v>
      </c>
      <c r="BF347" s="231">
        <f>IF(N347="snížená",J347,0)</f>
        <v>0</v>
      </c>
      <c r="BG347" s="231">
        <f>IF(N347="zákl. přenesená",J347,0)</f>
        <v>0</v>
      </c>
      <c r="BH347" s="231">
        <f>IF(N347="sníž. přenesená",J347,0)</f>
        <v>0</v>
      </c>
      <c r="BI347" s="231">
        <f>IF(N347="nulová",J347,0)</f>
        <v>0</v>
      </c>
      <c r="BJ347" s="15" t="s">
        <v>91</v>
      </c>
      <c r="BK347" s="231">
        <f>ROUND(I347*H347,2)</f>
        <v>0</v>
      </c>
      <c r="BL347" s="15" t="s">
        <v>209</v>
      </c>
      <c r="BM347" s="230" t="s">
        <v>844</v>
      </c>
    </row>
    <row r="348" s="2" customFormat="1">
      <c r="A348" s="37"/>
      <c r="B348" s="38"/>
      <c r="C348" s="39"/>
      <c r="D348" s="232" t="s">
        <v>199</v>
      </c>
      <c r="E348" s="39"/>
      <c r="F348" s="233" t="s">
        <v>843</v>
      </c>
      <c r="G348" s="39"/>
      <c r="H348" s="39"/>
      <c r="I348" s="234"/>
      <c r="J348" s="39"/>
      <c r="K348" s="39"/>
      <c r="L348" s="43"/>
      <c r="M348" s="235"/>
      <c r="N348" s="236"/>
      <c r="O348" s="90"/>
      <c r="P348" s="90"/>
      <c r="Q348" s="90"/>
      <c r="R348" s="90"/>
      <c r="S348" s="90"/>
      <c r="T348" s="91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T348" s="15" t="s">
        <v>199</v>
      </c>
      <c r="AU348" s="15" t="s">
        <v>94</v>
      </c>
    </row>
    <row r="349" s="2" customFormat="1" ht="16.5" customHeight="1">
      <c r="A349" s="37"/>
      <c r="B349" s="38"/>
      <c r="C349" s="219" t="s">
        <v>680</v>
      </c>
      <c r="D349" s="219" t="s">
        <v>193</v>
      </c>
      <c r="E349" s="220" t="s">
        <v>846</v>
      </c>
      <c r="F349" s="221" t="s">
        <v>847</v>
      </c>
      <c r="G349" s="222" t="s">
        <v>628</v>
      </c>
      <c r="H349" s="223">
        <v>1</v>
      </c>
      <c r="I349" s="224"/>
      <c r="J349" s="225">
        <f>ROUND(I349*H349,2)</f>
        <v>0</v>
      </c>
      <c r="K349" s="221" t="s">
        <v>266</v>
      </c>
      <c r="L349" s="43"/>
      <c r="M349" s="226" t="s">
        <v>1</v>
      </c>
      <c r="N349" s="227" t="s">
        <v>48</v>
      </c>
      <c r="O349" s="90"/>
      <c r="P349" s="228">
        <f>O349*H349</f>
        <v>0</v>
      </c>
      <c r="Q349" s="228">
        <v>0.0013600000000000001</v>
      </c>
      <c r="R349" s="228">
        <f>Q349*H349</f>
        <v>0.0013600000000000001</v>
      </c>
      <c r="S349" s="228">
        <v>0</v>
      </c>
      <c r="T349" s="229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30" t="s">
        <v>209</v>
      </c>
      <c r="AT349" s="230" t="s">
        <v>193</v>
      </c>
      <c r="AU349" s="230" t="s">
        <v>94</v>
      </c>
      <c r="AY349" s="15" t="s">
        <v>192</v>
      </c>
      <c r="BE349" s="231">
        <f>IF(N349="základní",J349,0)</f>
        <v>0</v>
      </c>
      <c r="BF349" s="231">
        <f>IF(N349="snížená",J349,0)</f>
        <v>0</v>
      </c>
      <c r="BG349" s="231">
        <f>IF(N349="zákl. přenesená",J349,0)</f>
        <v>0</v>
      </c>
      <c r="BH349" s="231">
        <f>IF(N349="sníž. přenesená",J349,0)</f>
        <v>0</v>
      </c>
      <c r="BI349" s="231">
        <f>IF(N349="nulová",J349,0)</f>
        <v>0</v>
      </c>
      <c r="BJ349" s="15" t="s">
        <v>91</v>
      </c>
      <c r="BK349" s="231">
        <f>ROUND(I349*H349,2)</f>
        <v>0</v>
      </c>
      <c r="BL349" s="15" t="s">
        <v>209</v>
      </c>
      <c r="BM349" s="230" t="s">
        <v>848</v>
      </c>
    </row>
    <row r="350" s="2" customFormat="1">
      <c r="A350" s="37"/>
      <c r="B350" s="38"/>
      <c r="C350" s="39"/>
      <c r="D350" s="232" t="s">
        <v>199</v>
      </c>
      <c r="E350" s="39"/>
      <c r="F350" s="233" t="s">
        <v>847</v>
      </c>
      <c r="G350" s="39"/>
      <c r="H350" s="39"/>
      <c r="I350" s="234"/>
      <c r="J350" s="39"/>
      <c r="K350" s="39"/>
      <c r="L350" s="43"/>
      <c r="M350" s="235"/>
      <c r="N350" s="236"/>
      <c r="O350" s="90"/>
      <c r="P350" s="90"/>
      <c r="Q350" s="90"/>
      <c r="R350" s="90"/>
      <c r="S350" s="90"/>
      <c r="T350" s="91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T350" s="15" t="s">
        <v>199</v>
      </c>
      <c r="AU350" s="15" t="s">
        <v>94</v>
      </c>
    </row>
    <row r="351" s="2" customFormat="1">
      <c r="A351" s="37"/>
      <c r="B351" s="38"/>
      <c r="C351" s="39"/>
      <c r="D351" s="248" t="s">
        <v>268</v>
      </c>
      <c r="E351" s="39"/>
      <c r="F351" s="249" t="s">
        <v>849</v>
      </c>
      <c r="G351" s="39"/>
      <c r="H351" s="39"/>
      <c r="I351" s="234"/>
      <c r="J351" s="39"/>
      <c r="K351" s="39"/>
      <c r="L351" s="43"/>
      <c r="M351" s="235"/>
      <c r="N351" s="236"/>
      <c r="O351" s="90"/>
      <c r="P351" s="90"/>
      <c r="Q351" s="90"/>
      <c r="R351" s="90"/>
      <c r="S351" s="90"/>
      <c r="T351" s="91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T351" s="15" t="s">
        <v>268</v>
      </c>
      <c r="AU351" s="15" t="s">
        <v>94</v>
      </c>
    </row>
    <row r="352" s="13" customFormat="1">
      <c r="A352" s="13"/>
      <c r="B352" s="237"/>
      <c r="C352" s="238"/>
      <c r="D352" s="232" t="s">
        <v>260</v>
      </c>
      <c r="E352" s="239" t="s">
        <v>1</v>
      </c>
      <c r="F352" s="240" t="s">
        <v>91</v>
      </c>
      <c r="G352" s="238"/>
      <c r="H352" s="241">
        <v>1</v>
      </c>
      <c r="I352" s="242"/>
      <c r="J352" s="238"/>
      <c r="K352" s="238"/>
      <c r="L352" s="243"/>
      <c r="M352" s="244"/>
      <c r="N352" s="245"/>
      <c r="O352" s="245"/>
      <c r="P352" s="245"/>
      <c r="Q352" s="245"/>
      <c r="R352" s="245"/>
      <c r="S352" s="245"/>
      <c r="T352" s="24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7" t="s">
        <v>260</v>
      </c>
      <c r="AU352" s="247" t="s">
        <v>94</v>
      </c>
      <c r="AV352" s="13" t="s">
        <v>94</v>
      </c>
      <c r="AW352" s="13" t="s">
        <v>38</v>
      </c>
      <c r="AX352" s="13" t="s">
        <v>91</v>
      </c>
      <c r="AY352" s="247" t="s">
        <v>192</v>
      </c>
    </row>
    <row r="353" s="2" customFormat="1" ht="21.75" customHeight="1">
      <c r="A353" s="37"/>
      <c r="B353" s="38"/>
      <c r="C353" s="254" t="s">
        <v>685</v>
      </c>
      <c r="D353" s="254" t="s">
        <v>331</v>
      </c>
      <c r="E353" s="255" t="s">
        <v>851</v>
      </c>
      <c r="F353" s="256" t="s">
        <v>852</v>
      </c>
      <c r="G353" s="257" t="s">
        <v>853</v>
      </c>
      <c r="H353" s="258">
        <v>1</v>
      </c>
      <c r="I353" s="259"/>
      <c r="J353" s="260">
        <f>ROUND(I353*H353,2)</f>
        <v>0</v>
      </c>
      <c r="K353" s="256" t="s">
        <v>1</v>
      </c>
      <c r="L353" s="261"/>
      <c r="M353" s="262" t="s">
        <v>1</v>
      </c>
      <c r="N353" s="263" t="s">
        <v>48</v>
      </c>
      <c r="O353" s="90"/>
      <c r="P353" s="228">
        <f>O353*H353</f>
        <v>0</v>
      </c>
      <c r="Q353" s="228">
        <v>0.0015</v>
      </c>
      <c r="R353" s="228">
        <f>Q353*H353</f>
        <v>0.0015</v>
      </c>
      <c r="S353" s="228">
        <v>0</v>
      </c>
      <c r="T353" s="229">
        <f>S353*H353</f>
        <v>0</v>
      </c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R353" s="230" t="s">
        <v>226</v>
      </c>
      <c r="AT353" s="230" t="s">
        <v>331</v>
      </c>
      <c r="AU353" s="230" t="s">
        <v>94</v>
      </c>
      <c r="AY353" s="15" t="s">
        <v>192</v>
      </c>
      <c r="BE353" s="231">
        <f>IF(N353="základní",J353,0)</f>
        <v>0</v>
      </c>
      <c r="BF353" s="231">
        <f>IF(N353="snížená",J353,0)</f>
        <v>0</v>
      </c>
      <c r="BG353" s="231">
        <f>IF(N353="zákl. přenesená",J353,0)</f>
        <v>0</v>
      </c>
      <c r="BH353" s="231">
        <f>IF(N353="sníž. přenesená",J353,0)</f>
        <v>0</v>
      </c>
      <c r="BI353" s="231">
        <f>IF(N353="nulová",J353,0)</f>
        <v>0</v>
      </c>
      <c r="BJ353" s="15" t="s">
        <v>91</v>
      </c>
      <c r="BK353" s="231">
        <f>ROUND(I353*H353,2)</f>
        <v>0</v>
      </c>
      <c r="BL353" s="15" t="s">
        <v>209</v>
      </c>
      <c r="BM353" s="230" t="s">
        <v>854</v>
      </c>
    </row>
    <row r="354" s="2" customFormat="1">
      <c r="A354" s="37"/>
      <c r="B354" s="38"/>
      <c r="C354" s="39"/>
      <c r="D354" s="232" t="s">
        <v>199</v>
      </c>
      <c r="E354" s="39"/>
      <c r="F354" s="233" t="s">
        <v>852</v>
      </c>
      <c r="G354" s="39"/>
      <c r="H354" s="39"/>
      <c r="I354" s="234"/>
      <c r="J354" s="39"/>
      <c r="K354" s="39"/>
      <c r="L354" s="43"/>
      <c r="M354" s="235"/>
      <c r="N354" s="236"/>
      <c r="O354" s="90"/>
      <c r="P354" s="90"/>
      <c r="Q354" s="90"/>
      <c r="R354" s="90"/>
      <c r="S354" s="90"/>
      <c r="T354" s="91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T354" s="15" t="s">
        <v>199</v>
      </c>
      <c r="AU354" s="15" t="s">
        <v>94</v>
      </c>
    </row>
    <row r="355" s="13" customFormat="1">
      <c r="A355" s="13"/>
      <c r="B355" s="237"/>
      <c r="C355" s="238"/>
      <c r="D355" s="232" t="s">
        <v>260</v>
      </c>
      <c r="E355" s="239" t="s">
        <v>1</v>
      </c>
      <c r="F355" s="240" t="s">
        <v>91</v>
      </c>
      <c r="G355" s="238"/>
      <c r="H355" s="241">
        <v>1</v>
      </c>
      <c r="I355" s="242"/>
      <c r="J355" s="238"/>
      <c r="K355" s="238"/>
      <c r="L355" s="243"/>
      <c r="M355" s="244"/>
      <c r="N355" s="245"/>
      <c r="O355" s="245"/>
      <c r="P355" s="245"/>
      <c r="Q355" s="245"/>
      <c r="R355" s="245"/>
      <c r="S355" s="245"/>
      <c r="T355" s="24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7" t="s">
        <v>260</v>
      </c>
      <c r="AU355" s="247" t="s">
        <v>94</v>
      </c>
      <c r="AV355" s="13" t="s">
        <v>94</v>
      </c>
      <c r="AW355" s="13" t="s">
        <v>38</v>
      </c>
      <c r="AX355" s="13" t="s">
        <v>91</v>
      </c>
      <c r="AY355" s="247" t="s">
        <v>192</v>
      </c>
    </row>
    <row r="356" s="2" customFormat="1" ht="24.15" customHeight="1">
      <c r="A356" s="37"/>
      <c r="B356" s="38"/>
      <c r="C356" s="254" t="s">
        <v>691</v>
      </c>
      <c r="D356" s="254" t="s">
        <v>331</v>
      </c>
      <c r="E356" s="255" t="s">
        <v>856</v>
      </c>
      <c r="F356" s="256" t="s">
        <v>857</v>
      </c>
      <c r="G356" s="257" t="s">
        <v>628</v>
      </c>
      <c r="H356" s="258">
        <v>1</v>
      </c>
      <c r="I356" s="259"/>
      <c r="J356" s="260">
        <f>ROUND(I356*H356,2)</f>
        <v>0</v>
      </c>
      <c r="K356" s="256" t="s">
        <v>1</v>
      </c>
      <c r="L356" s="261"/>
      <c r="M356" s="262" t="s">
        <v>1</v>
      </c>
      <c r="N356" s="263" t="s">
        <v>48</v>
      </c>
      <c r="O356" s="90"/>
      <c r="P356" s="228">
        <f>O356*H356</f>
        <v>0</v>
      </c>
      <c r="Q356" s="228">
        <v>0.0395</v>
      </c>
      <c r="R356" s="228">
        <f>Q356*H356</f>
        <v>0.0395</v>
      </c>
      <c r="S356" s="228">
        <v>0</v>
      </c>
      <c r="T356" s="229">
        <f>S356*H356</f>
        <v>0</v>
      </c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R356" s="230" t="s">
        <v>226</v>
      </c>
      <c r="AT356" s="230" t="s">
        <v>331</v>
      </c>
      <c r="AU356" s="230" t="s">
        <v>94</v>
      </c>
      <c r="AY356" s="15" t="s">
        <v>192</v>
      </c>
      <c r="BE356" s="231">
        <f>IF(N356="základní",J356,0)</f>
        <v>0</v>
      </c>
      <c r="BF356" s="231">
        <f>IF(N356="snížená",J356,0)</f>
        <v>0</v>
      </c>
      <c r="BG356" s="231">
        <f>IF(N356="zákl. přenesená",J356,0)</f>
        <v>0</v>
      </c>
      <c r="BH356" s="231">
        <f>IF(N356="sníž. přenesená",J356,0)</f>
        <v>0</v>
      </c>
      <c r="BI356" s="231">
        <f>IF(N356="nulová",J356,0)</f>
        <v>0</v>
      </c>
      <c r="BJ356" s="15" t="s">
        <v>91</v>
      </c>
      <c r="BK356" s="231">
        <f>ROUND(I356*H356,2)</f>
        <v>0</v>
      </c>
      <c r="BL356" s="15" t="s">
        <v>209</v>
      </c>
      <c r="BM356" s="230" t="s">
        <v>858</v>
      </c>
    </row>
    <row r="357" s="2" customFormat="1">
      <c r="A357" s="37"/>
      <c r="B357" s="38"/>
      <c r="C357" s="39"/>
      <c r="D357" s="232" t="s">
        <v>199</v>
      </c>
      <c r="E357" s="39"/>
      <c r="F357" s="233" t="s">
        <v>857</v>
      </c>
      <c r="G357" s="39"/>
      <c r="H357" s="39"/>
      <c r="I357" s="234"/>
      <c r="J357" s="39"/>
      <c r="K357" s="39"/>
      <c r="L357" s="43"/>
      <c r="M357" s="235"/>
      <c r="N357" s="236"/>
      <c r="O357" s="90"/>
      <c r="P357" s="90"/>
      <c r="Q357" s="90"/>
      <c r="R357" s="90"/>
      <c r="S357" s="90"/>
      <c r="T357" s="91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T357" s="15" t="s">
        <v>199</v>
      </c>
      <c r="AU357" s="15" t="s">
        <v>94</v>
      </c>
    </row>
    <row r="358" s="13" customFormat="1">
      <c r="A358" s="13"/>
      <c r="B358" s="237"/>
      <c r="C358" s="238"/>
      <c r="D358" s="232" t="s">
        <v>260</v>
      </c>
      <c r="E358" s="239" t="s">
        <v>1</v>
      </c>
      <c r="F358" s="240" t="s">
        <v>91</v>
      </c>
      <c r="G358" s="238"/>
      <c r="H358" s="241">
        <v>1</v>
      </c>
      <c r="I358" s="242"/>
      <c r="J358" s="238"/>
      <c r="K358" s="238"/>
      <c r="L358" s="243"/>
      <c r="M358" s="244"/>
      <c r="N358" s="245"/>
      <c r="O358" s="245"/>
      <c r="P358" s="245"/>
      <c r="Q358" s="245"/>
      <c r="R358" s="245"/>
      <c r="S358" s="245"/>
      <c r="T358" s="246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7" t="s">
        <v>260</v>
      </c>
      <c r="AU358" s="247" t="s">
        <v>94</v>
      </c>
      <c r="AV358" s="13" t="s">
        <v>94</v>
      </c>
      <c r="AW358" s="13" t="s">
        <v>38</v>
      </c>
      <c r="AX358" s="13" t="s">
        <v>91</v>
      </c>
      <c r="AY358" s="247" t="s">
        <v>192</v>
      </c>
    </row>
    <row r="359" s="2" customFormat="1" ht="24.15" customHeight="1">
      <c r="A359" s="37"/>
      <c r="B359" s="38"/>
      <c r="C359" s="254" t="s">
        <v>697</v>
      </c>
      <c r="D359" s="254" t="s">
        <v>331</v>
      </c>
      <c r="E359" s="255" t="s">
        <v>860</v>
      </c>
      <c r="F359" s="256" t="s">
        <v>861</v>
      </c>
      <c r="G359" s="257" t="s">
        <v>628</v>
      </c>
      <c r="H359" s="258">
        <v>1</v>
      </c>
      <c r="I359" s="259"/>
      <c r="J359" s="260">
        <f>ROUND(I359*H359,2)</f>
        <v>0</v>
      </c>
      <c r="K359" s="256" t="s">
        <v>1</v>
      </c>
      <c r="L359" s="261"/>
      <c r="M359" s="262" t="s">
        <v>1</v>
      </c>
      <c r="N359" s="263" t="s">
        <v>48</v>
      </c>
      <c r="O359" s="90"/>
      <c r="P359" s="228">
        <f>O359*H359</f>
        <v>0</v>
      </c>
      <c r="Q359" s="228">
        <v>0.001</v>
      </c>
      <c r="R359" s="228">
        <f>Q359*H359</f>
        <v>0.001</v>
      </c>
      <c r="S359" s="228">
        <v>0</v>
      </c>
      <c r="T359" s="229">
        <f>S359*H359</f>
        <v>0</v>
      </c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R359" s="230" t="s">
        <v>226</v>
      </c>
      <c r="AT359" s="230" t="s">
        <v>331</v>
      </c>
      <c r="AU359" s="230" t="s">
        <v>94</v>
      </c>
      <c r="AY359" s="15" t="s">
        <v>192</v>
      </c>
      <c r="BE359" s="231">
        <f>IF(N359="základní",J359,0)</f>
        <v>0</v>
      </c>
      <c r="BF359" s="231">
        <f>IF(N359="snížená",J359,0)</f>
        <v>0</v>
      </c>
      <c r="BG359" s="231">
        <f>IF(N359="zákl. přenesená",J359,0)</f>
        <v>0</v>
      </c>
      <c r="BH359" s="231">
        <f>IF(N359="sníž. přenesená",J359,0)</f>
        <v>0</v>
      </c>
      <c r="BI359" s="231">
        <f>IF(N359="nulová",J359,0)</f>
        <v>0</v>
      </c>
      <c r="BJ359" s="15" t="s">
        <v>91</v>
      </c>
      <c r="BK359" s="231">
        <f>ROUND(I359*H359,2)</f>
        <v>0</v>
      </c>
      <c r="BL359" s="15" t="s">
        <v>209</v>
      </c>
      <c r="BM359" s="230" t="s">
        <v>862</v>
      </c>
    </row>
    <row r="360" s="2" customFormat="1">
      <c r="A360" s="37"/>
      <c r="B360" s="38"/>
      <c r="C360" s="39"/>
      <c r="D360" s="232" t="s">
        <v>199</v>
      </c>
      <c r="E360" s="39"/>
      <c r="F360" s="233" t="s">
        <v>861</v>
      </c>
      <c r="G360" s="39"/>
      <c r="H360" s="39"/>
      <c r="I360" s="234"/>
      <c r="J360" s="39"/>
      <c r="K360" s="39"/>
      <c r="L360" s="43"/>
      <c r="M360" s="235"/>
      <c r="N360" s="236"/>
      <c r="O360" s="90"/>
      <c r="P360" s="90"/>
      <c r="Q360" s="90"/>
      <c r="R360" s="90"/>
      <c r="S360" s="90"/>
      <c r="T360" s="91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T360" s="15" t="s">
        <v>199</v>
      </c>
      <c r="AU360" s="15" t="s">
        <v>94</v>
      </c>
    </row>
    <row r="361" s="13" customFormat="1">
      <c r="A361" s="13"/>
      <c r="B361" s="237"/>
      <c r="C361" s="238"/>
      <c r="D361" s="232" t="s">
        <v>260</v>
      </c>
      <c r="E361" s="239" t="s">
        <v>1</v>
      </c>
      <c r="F361" s="240" t="s">
        <v>91</v>
      </c>
      <c r="G361" s="238"/>
      <c r="H361" s="241">
        <v>1</v>
      </c>
      <c r="I361" s="242"/>
      <c r="J361" s="238"/>
      <c r="K361" s="238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94</v>
      </c>
      <c r="AV361" s="13" t="s">
        <v>94</v>
      </c>
      <c r="AW361" s="13" t="s">
        <v>38</v>
      </c>
      <c r="AX361" s="13" t="s">
        <v>91</v>
      </c>
      <c r="AY361" s="247" t="s">
        <v>192</v>
      </c>
    </row>
    <row r="362" s="2" customFormat="1" ht="16.5" customHeight="1">
      <c r="A362" s="37"/>
      <c r="B362" s="38"/>
      <c r="C362" s="219" t="s">
        <v>621</v>
      </c>
      <c r="D362" s="219" t="s">
        <v>193</v>
      </c>
      <c r="E362" s="220" t="s">
        <v>864</v>
      </c>
      <c r="F362" s="221" t="s">
        <v>865</v>
      </c>
      <c r="G362" s="222" t="s">
        <v>628</v>
      </c>
      <c r="H362" s="223">
        <v>1</v>
      </c>
      <c r="I362" s="224"/>
      <c r="J362" s="225">
        <f>ROUND(I362*H362,2)</f>
        <v>0</v>
      </c>
      <c r="K362" s="221" t="s">
        <v>266</v>
      </c>
      <c r="L362" s="43"/>
      <c r="M362" s="226" t="s">
        <v>1</v>
      </c>
      <c r="N362" s="227" t="s">
        <v>48</v>
      </c>
      <c r="O362" s="90"/>
      <c r="P362" s="228">
        <f>O362*H362</f>
        <v>0</v>
      </c>
      <c r="Q362" s="228">
        <v>0.050000000000000003</v>
      </c>
      <c r="R362" s="228">
        <f>Q362*H362</f>
        <v>0.050000000000000003</v>
      </c>
      <c r="S362" s="228">
        <v>0</v>
      </c>
      <c r="T362" s="229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230" t="s">
        <v>209</v>
      </c>
      <c r="AT362" s="230" t="s">
        <v>193</v>
      </c>
      <c r="AU362" s="230" t="s">
        <v>94</v>
      </c>
      <c r="AY362" s="15" t="s">
        <v>192</v>
      </c>
      <c r="BE362" s="231">
        <f>IF(N362="základní",J362,0)</f>
        <v>0</v>
      </c>
      <c r="BF362" s="231">
        <f>IF(N362="snížená",J362,0)</f>
        <v>0</v>
      </c>
      <c r="BG362" s="231">
        <f>IF(N362="zákl. přenesená",J362,0)</f>
        <v>0</v>
      </c>
      <c r="BH362" s="231">
        <f>IF(N362="sníž. přenesená",J362,0)</f>
        <v>0</v>
      </c>
      <c r="BI362" s="231">
        <f>IF(N362="nulová",J362,0)</f>
        <v>0</v>
      </c>
      <c r="BJ362" s="15" t="s">
        <v>91</v>
      </c>
      <c r="BK362" s="231">
        <f>ROUND(I362*H362,2)</f>
        <v>0</v>
      </c>
      <c r="BL362" s="15" t="s">
        <v>209</v>
      </c>
      <c r="BM362" s="230" t="s">
        <v>866</v>
      </c>
    </row>
    <row r="363" s="2" customFormat="1">
      <c r="A363" s="37"/>
      <c r="B363" s="38"/>
      <c r="C363" s="39"/>
      <c r="D363" s="232" t="s">
        <v>199</v>
      </c>
      <c r="E363" s="39"/>
      <c r="F363" s="233" t="s">
        <v>865</v>
      </c>
      <c r="G363" s="39"/>
      <c r="H363" s="39"/>
      <c r="I363" s="234"/>
      <c r="J363" s="39"/>
      <c r="K363" s="39"/>
      <c r="L363" s="43"/>
      <c r="M363" s="235"/>
      <c r="N363" s="236"/>
      <c r="O363" s="90"/>
      <c r="P363" s="90"/>
      <c r="Q363" s="90"/>
      <c r="R363" s="90"/>
      <c r="S363" s="90"/>
      <c r="T363" s="91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T363" s="15" t="s">
        <v>199</v>
      </c>
      <c r="AU363" s="15" t="s">
        <v>94</v>
      </c>
    </row>
    <row r="364" s="2" customFormat="1">
      <c r="A364" s="37"/>
      <c r="B364" s="38"/>
      <c r="C364" s="39"/>
      <c r="D364" s="248" t="s">
        <v>268</v>
      </c>
      <c r="E364" s="39"/>
      <c r="F364" s="249" t="s">
        <v>867</v>
      </c>
      <c r="G364" s="39"/>
      <c r="H364" s="39"/>
      <c r="I364" s="234"/>
      <c r="J364" s="39"/>
      <c r="K364" s="39"/>
      <c r="L364" s="43"/>
      <c r="M364" s="235"/>
      <c r="N364" s="236"/>
      <c r="O364" s="90"/>
      <c r="P364" s="90"/>
      <c r="Q364" s="90"/>
      <c r="R364" s="90"/>
      <c r="S364" s="90"/>
      <c r="T364" s="91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T364" s="15" t="s">
        <v>268</v>
      </c>
      <c r="AU364" s="15" t="s">
        <v>94</v>
      </c>
    </row>
    <row r="365" s="2" customFormat="1" ht="16.5" customHeight="1">
      <c r="A365" s="37"/>
      <c r="B365" s="38"/>
      <c r="C365" s="254" t="s">
        <v>708</v>
      </c>
      <c r="D365" s="254" t="s">
        <v>331</v>
      </c>
      <c r="E365" s="255" t="s">
        <v>869</v>
      </c>
      <c r="F365" s="256" t="s">
        <v>870</v>
      </c>
      <c r="G365" s="257" t="s">
        <v>628</v>
      </c>
      <c r="H365" s="258">
        <v>1</v>
      </c>
      <c r="I365" s="259"/>
      <c r="J365" s="260">
        <f>ROUND(I365*H365,2)</f>
        <v>0</v>
      </c>
      <c r="K365" s="256" t="s">
        <v>266</v>
      </c>
      <c r="L365" s="261"/>
      <c r="M365" s="262" t="s">
        <v>1</v>
      </c>
      <c r="N365" s="263" t="s">
        <v>48</v>
      </c>
      <c r="O365" s="90"/>
      <c r="P365" s="228">
        <f>O365*H365</f>
        <v>0</v>
      </c>
      <c r="Q365" s="228">
        <v>0.029499999999999998</v>
      </c>
      <c r="R365" s="228">
        <f>Q365*H365</f>
        <v>0.029499999999999998</v>
      </c>
      <c r="S365" s="228">
        <v>0</v>
      </c>
      <c r="T365" s="229">
        <f>S365*H365</f>
        <v>0</v>
      </c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R365" s="230" t="s">
        <v>226</v>
      </c>
      <c r="AT365" s="230" t="s">
        <v>331</v>
      </c>
      <c r="AU365" s="230" t="s">
        <v>94</v>
      </c>
      <c r="AY365" s="15" t="s">
        <v>192</v>
      </c>
      <c r="BE365" s="231">
        <f>IF(N365="základní",J365,0)</f>
        <v>0</v>
      </c>
      <c r="BF365" s="231">
        <f>IF(N365="snížená",J365,0)</f>
        <v>0</v>
      </c>
      <c r="BG365" s="231">
        <f>IF(N365="zákl. přenesená",J365,0)</f>
        <v>0</v>
      </c>
      <c r="BH365" s="231">
        <f>IF(N365="sníž. přenesená",J365,0)</f>
        <v>0</v>
      </c>
      <c r="BI365" s="231">
        <f>IF(N365="nulová",J365,0)</f>
        <v>0</v>
      </c>
      <c r="BJ365" s="15" t="s">
        <v>91</v>
      </c>
      <c r="BK365" s="231">
        <f>ROUND(I365*H365,2)</f>
        <v>0</v>
      </c>
      <c r="BL365" s="15" t="s">
        <v>209</v>
      </c>
      <c r="BM365" s="230" t="s">
        <v>871</v>
      </c>
    </row>
    <row r="366" s="2" customFormat="1">
      <c r="A366" s="37"/>
      <c r="B366" s="38"/>
      <c r="C366" s="39"/>
      <c r="D366" s="232" t="s">
        <v>199</v>
      </c>
      <c r="E366" s="39"/>
      <c r="F366" s="233" t="s">
        <v>870</v>
      </c>
      <c r="G366" s="39"/>
      <c r="H366" s="39"/>
      <c r="I366" s="234"/>
      <c r="J366" s="39"/>
      <c r="K366" s="39"/>
      <c r="L366" s="43"/>
      <c r="M366" s="235"/>
      <c r="N366" s="236"/>
      <c r="O366" s="90"/>
      <c r="P366" s="90"/>
      <c r="Q366" s="90"/>
      <c r="R366" s="90"/>
      <c r="S366" s="90"/>
      <c r="T366" s="91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T366" s="15" t="s">
        <v>199</v>
      </c>
      <c r="AU366" s="15" t="s">
        <v>94</v>
      </c>
    </row>
    <row r="367" s="13" customFormat="1">
      <c r="A367" s="13"/>
      <c r="B367" s="237"/>
      <c r="C367" s="238"/>
      <c r="D367" s="232" t="s">
        <v>260</v>
      </c>
      <c r="E367" s="239" t="s">
        <v>1</v>
      </c>
      <c r="F367" s="240" t="s">
        <v>91</v>
      </c>
      <c r="G367" s="238"/>
      <c r="H367" s="241">
        <v>1</v>
      </c>
      <c r="I367" s="242"/>
      <c r="J367" s="238"/>
      <c r="K367" s="238"/>
      <c r="L367" s="243"/>
      <c r="M367" s="244"/>
      <c r="N367" s="245"/>
      <c r="O367" s="245"/>
      <c r="P367" s="245"/>
      <c r="Q367" s="245"/>
      <c r="R367" s="245"/>
      <c r="S367" s="245"/>
      <c r="T367" s="246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7" t="s">
        <v>260</v>
      </c>
      <c r="AU367" s="247" t="s">
        <v>94</v>
      </c>
      <c r="AV367" s="13" t="s">
        <v>94</v>
      </c>
      <c r="AW367" s="13" t="s">
        <v>38</v>
      </c>
      <c r="AX367" s="13" t="s">
        <v>91</v>
      </c>
      <c r="AY367" s="247" t="s">
        <v>192</v>
      </c>
    </row>
    <row r="368" s="2" customFormat="1" ht="24.15" customHeight="1">
      <c r="A368" s="37"/>
      <c r="B368" s="38"/>
      <c r="C368" s="254" t="s">
        <v>713</v>
      </c>
      <c r="D368" s="254" t="s">
        <v>331</v>
      </c>
      <c r="E368" s="255" t="s">
        <v>1143</v>
      </c>
      <c r="F368" s="256" t="s">
        <v>1144</v>
      </c>
      <c r="G368" s="257" t="s">
        <v>628</v>
      </c>
      <c r="H368" s="258">
        <v>12</v>
      </c>
      <c r="I368" s="259"/>
      <c r="J368" s="260">
        <f>ROUND(I368*H368,2)</f>
        <v>0</v>
      </c>
      <c r="K368" s="256" t="s">
        <v>266</v>
      </c>
      <c r="L368" s="261"/>
      <c r="M368" s="262" t="s">
        <v>1</v>
      </c>
      <c r="N368" s="263" t="s">
        <v>48</v>
      </c>
      <c r="O368" s="90"/>
      <c r="P368" s="228">
        <f>O368*H368</f>
        <v>0</v>
      </c>
      <c r="Q368" s="228">
        <v>0.0025999999999999999</v>
      </c>
      <c r="R368" s="228">
        <f>Q368*H368</f>
        <v>0.031199999999999999</v>
      </c>
      <c r="S368" s="228">
        <v>0</v>
      </c>
      <c r="T368" s="229">
        <f>S368*H368</f>
        <v>0</v>
      </c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R368" s="230" t="s">
        <v>226</v>
      </c>
      <c r="AT368" s="230" t="s">
        <v>331</v>
      </c>
      <c r="AU368" s="230" t="s">
        <v>94</v>
      </c>
      <c r="AY368" s="15" t="s">
        <v>192</v>
      </c>
      <c r="BE368" s="231">
        <f>IF(N368="základní",J368,0)</f>
        <v>0</v>
      </c>
      <c r="BF368" s="231">
        <f>IF(N368="snížená",J368,0)</f>
        <v>0</v>
      </c>
      <c r="BG368" s="231">
        <f>IF(N368="zákl. přenesená",J368,0)</f>
        <v>0</v>
      </c>
      <c r="BH368" s="231">
        <f>IF(N368="sníž. přenesená",J368,0)</f>
        <v>0</v>
      </c>
      <c r="BI368" s="231">
        <f>IF(N368="nulová",J368,0)</f>
        <v>0</v>
      </c>
      <c r="BJ368" s="15" t="s">
        <v>91</v>
      </c>
      <c r="BK368" s="231">
        <f>ROUND(I368*H368,2)</f>
        <v>0</v>
      </c>
      <c r="BL368" s="15" t="s">
        <v>209</v>
      </c>
      <c r="BM368" s="230" t="s">
        <v>1145</v>
      </c>
    </row>
    <row r="369" s="2" customFormat="1">
      <c r="A369" s="37"/>
      <c r="B369" s="38"/>
      <c r="C369" s="39"/>
      <c r="D369" s="232" t="s">
        <v>199</v>
      </c>
      <c r="E369" s="39"/>
      <c r="F369" s="233" t="s">
        <v>1144</v>
      </c>
      <c r="G369" s="39"/>
      <c r="H369" s="39"/>
      <c r="I369" s="234"/>
      <c r="J369" s="39"/>
      <c r="K369" s="39"/>
      <c r="L369" s="43"/>
      <c r="M369" s="235"/>
      <c r="N369" s="236"/>
      <c r="O369" s="90"/>
      <c r="P369" s="90"/>
      <c r="Q369" s="90"/>
      <c r="R369" s="90"/>
      <c r="S369" s="90"/>
      <c r="T369" s="91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T369" s="15" t="s">
        <v>199</v>
      </c>
      <c r="AU369" s="15" t="s">
        <v>94</v>
      </c>
    </row>
    <row r="370" s="13" customFormat="1">
      <c r="A370" s="13"/>
      <c r="B370" s="237"/>
      <c r="C370" s="238"/>
      <c r="D370" s="232" t="s">
        <v>260</v>
      </c>
      <c r="E370" s="239" t="s">
        <v>1</v>
      </c>
      <c r="F370" s="240" t="s">
        <v>247</v>
      </c>
      <c r="G370" s="238"/>
      <c r="H370" s="241">
        <v>12</v>
      </c>
      <c r="I370" s="242"/>
      <c r="J370" s="238"/>
      <c r="K370" s="238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260</v>
      </c>
      <c r="AU370" s="247" t="s">
        <v>94</v>
      </c>
      <c r="AV370" s="13" t="s">
        <v>94</v>
      </c>
      <c r="AW370" s="13" t="s">
        <v>38</v>
      </c>
      <c r="AX370" s="13" t="s">
        <v>91</v>
      </c>
      <c r="AY370" s="247" t="s">
        <v>192</v>
      </c>
    </row>
    <row r="371" s="2" customFormat="1" ht="24.15" customHeight="1">
      <c r="A371" s="37"/>
      <c r="B371" s="38"/>
      <c r="C371" s="219" t="s">
        <v>719</v>
      </c>
      <c r="D371" s="219" t="s">
        <v>193</v>
      </c>
      <c r="E371" s="220" t="s">
        <v>1146</v>
      </c>
      <c r="F371" s="221" t="s">
        <v>1147</v>
      </c>
      <c r="G371" s="222" t="s">
        <v>628</v>
      </c>
      <c r="H371" s="223">
        <v>12</v>
      </c>
      <c r="I371" s="224"/>
      <c r="J371" s="225">
        <f>ROUND(I371*H371,2)</f>
        <v>0</v>
      </c>
      <c r="K371" s="221" t="s">
        <v>266</v>
      </c>
      <c r="L371" s="43"/>
      <c r="M371" s="226" t="s">
        <v>1</v>
      </c>
      <c r="N371" s="227" t="s">
        <v>48</v>
      </c>
      <c r="O371" s="90"/>
      <c r="P371" s="228">
        <f>O371*H371</f>
        <v>0</v>
      </c>
      <c r="Q371" s="228">
        <v>0</v>
      </c>
      <c r="R371" s="228">
        <f>Q371*H371</f>
        <v>0</v>
      </c>
      <c r="S371" s="228">
        <v>0</v>
      </c>
      <c r="T371" s="229">
        <f>S371*H371</f>
        <v>0</v>
      </c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R371" s="230" t="s">
        <v>209</v>
      </c>
      <c r="AT371" s="230" t="s">
        <v>193</v>
      </c>
      <c r="AU371" s="230" t="s">
        <v>94</v>
      </c>
      <c r="AY371" s="15" t="s">
        <v>192</v>
      </c>
      <c r="BE371" s="231">
        <f>IF(N371="základní",J371,0)</f>
        <v>0</v>
      </c>
      <c r="BF371" s="231">
        <f>IF(N371="snížená",J371,0)</f>
        <v>0</v>
      </c>
      <c r="BG371" s="231">
        <f>IF(N371="zákl. přenesená",J371,0)</f>
        <v>0</v>
      </c>
      <c r="BH371" s="231">
        <f>IF(N371="sníž. přenesená",J371,0)</f>
        <v>0</v>
      </c>
      <c r="BI371" s="231">
        <f>IF(N371="nulová",J371,0)</f>
        <v>0</v>
      </c>
      <c r="BJ371" s="15" t="s">
        <v>91</v>
      </c>
      <c r="BK371" s="231">
        <f>ROUND(I371*H371,2)</f>
        <v>0</v>
      </c>
      <c r="BL371" s="15" t="s">
        <v>209</v>
      </c>
      <c r="BM371" s="230" t="s">
        <v>1148</v>
      </c>
    </row>
    <row r="372" s="2" customFormat="1">
      <c r="A372" s="37"/>
      <c r="B372" s="38"/>
      <c r="C372" s="39"/>
      <c r="D372" s="232" t="s">
        <v>199</v>
      </c>
      <c r="E372" s="39"/>
      <c r="F372" s="233" t="s">
        <v>1149</v>
      </c>
      <c r="G372" s="39"/>
      <c r="H372" s="39"/>
      <c r="I372" s="234"/>
      <c r="J372" s="39"/>
      <c r="K372" s="39"/>
      <c r="L372" s="43"/>
      <c r="M372" s="235"/>
      <c r="N372" s="236"/>
      <c r="O372" s="90"/>
      <c r="P372" s="90"/>
      <c r="Q372" s="90"/>
      <c r="R372" s="90"/>
      <c r="S372" s="90"/>
      <c r="T372" s="91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T372" s="15" t="s">
        <v>199</v>
      </c>
      <c r="AU372" s="15" t="s">
        <v>94</v>
      </c>
    </row>
    <row r="373" s="2" customFormat="1">
      <c r="A373" s="37"/>
      <c r="B373" s="38"/>
      <c r="C373" s="39"/>
      <c r="D373" s="248" t="s">
        <v>268</v>
      </c>
      <c r="E373" s="39"/>
      <c r="F373" s="249" t="s">
        <v>1150</v>
      </c>
      <c r="G373" s="39"/>
      <c r="H373" s="39"/>
      <c r="I373" s="234"/>
      <c r="J373" s="39"/>
      <c r="K373" s="39"/>
      <c r="L373" s="43"/>
      <c r="M373" s="235"/>
      <c r="N373" s="236"/>
      <c r="O373" s="90"/>
      <c r="P373" s="90"/>
      <c r="Q373" s="90"/>
      <c r="R373" s="90"/>
      <c r="S373" s="90"/>
      <c r="T373" s="91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T373" s="15" t="s">
        <v>268</v>
      </c>
      <c r="AU373" s="15" t="s">
        <v>94</v>
      </c>
    </row>
    <row r="374" s="2" customFormat="1" ht="16.5" customHeight="1">
      <c r="A374" s="37"/>
      <c r="B374" s="38"/>
      <c r="C374" s="219" t="s">
        <v>723</v>
      </c>
      <c r="D374" s="219" t="s">
        <v>193</v>
      </c>
      <c r="E374" s="220" t="s">
        <v>882</v>
      </c>
      <c r="F374" s="221" t="s">
        <v>883</v>
      </c>
      <c r="G374" s="222" t="s">
        <v>628</v>
      </c>
      <c r="H374" s="223">
        <v>12</v>
      </c>
      <c r="I374" s="224"/>
      <c r="J374" s="225">
        <f>ROUND(I374*H374,2)</f>
        <v>0</v>
      </c>
      <c r="K374" s="221" t="s">
        <v>266</v>
      </c>
      <c r="L374" s="43"/>
      <c r="M374" s="226" t="s">
        <v>1</v>
      </c>
      <c r="N374" s="227" t="s">
        <v>48</v>
      </c>
      <c r="O374" s="90"/>
      <c r="P374" s="228">
        <f>O374*H374</f>
        <v>0</v>
      </c>
      <c r="Q374" s="228">
        <v>0.040000000000000001</v>
      </c>
      <c r="R374" s="228">
        <f>Q374*H374</f>
        <v>0.47999999999999998</v>
      </c>
      <c r="S374" s="228">
        <v>0</v>
      </c>
      <c r="T374" s="229">
        <f>S374*H374</f>
        <v>0</v>
      </c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R374" s="230" t="s">
        <v>209</v>
      </c>
      <c r="AT374" s="230" t="s">
        <v>193</v>
      </c>
      <c r="AU374" s="230" t="s">
        <v>94</v>
      </c>
      <c r="AY374" s="15" t="s">
        <v>192</v>
      </c>
      <c r="BE374" s="231">
        <f>IF(N374="základní",J374,0)</f>
        <v>0</v>
      </c>
      <c r="BF374" s="231">
        <f>IF(N374="snížená",J374,0)</f>
        <v>0</v>
      </c>
      <c r="BG374" s="231">
        <f>IF(N374="zákl. přenesená",J374,0)</f>
        <v>0</v>
      </c>
      <c r="BH374" s="231">
        <f>IF(N374="sníž. přenesená",J374,0)</f>
        <v>0</v>
      </c>
      <c r="BI374" s="231">
        <f>IF(N374="nulová",J374,0)</f>
        <v>0</v>
      </c>
      <c r="BJ374" s="15" t="s">
        <v>91</v>
      </c>
      <c r="BK374" s="231">
        <f>ROUND(I374*H374,2)</f>
        <v>0</v>
      </c>
      <c r="BL374" s="15" t="s">
        <v>209</v>
      </c>
      <c r="BM374" s="230" t="s">
        <v>884</v>
      </c>
    </row>
    <row r="375" s="2" customFormat="1">
      <c r="A375" s="37"/>
      <c r="B375" s="38"/>
      <c r="C375" s="39"/>
      <c r="D375" s="232" t="s">
        <v>199</v>
      </c>
      <c r="E375" s="39"/>
      <c r="F375" s="233" t="s">
        <v>883</v>
      </c>
      <c r="G375" s="39"/>
      <c r="H375" s="39"/>
      <c r="I375" s="234"/>
      <c r="J375" s="39"/>
      <c r="K375" s="39"/>
      <c r="L375" s="43"/>
      <c r="M375" s="235"/>
      <c r="N375" s="236"/>
      <c r="O375" s="90"/>
      <c r="P375" s="90"/>
      <c r="Q375" s="90"/>
      <c r="R375" s="90"/>
      <c r="S375" s="90"/>
      <c r="T375" s="91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T375" s="15" t="s">
        <v>199</v>
      </c>
      <c r="AU375" s="15" t="s">
        <v>94</v>
      </c>
    </row>
    <row r="376" s="2" customFormat="1">
      <c r="A376" s="37"/>
      <c r="B376" s="38"/>
      <c r="C376" s="39"/>
      <c r="D376" s="248" t="s">
        <v>268</v>
      </c>
      <c r="E376" s="39"/>
      <c r="F376" s="249" t="s">
        <v>885</v>
      </c>
      <c r="G376" s="39"/>
      <c r="H376" s="39"/>
      <c r="I376" s="234"/>
      <c r="J376" s="39"/>
      <c r="K376" s="39"/>
      <c r="L376" s="43"/>
      <c r="M376" s="235"/>
      <c r="N376" s="236"/>
      <c r="O376" s="90"/>
      <c r="P376" s="90"/>
      <c r="Q376" s="90"/>
      <c r="R376" s="90"/>
      <c r="S376" s="90"/>
      <c r="T376" s="91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T376" s="15" t="s">
        <v>268</v>
      </c>
      <c r="AU376" s="15" t="s">
        <v>94</v>
      </c>
    </row>
    <row r="377" s="2" customFormat="1" ht="24.15" customHeight="1">
      <c r="A377" s="37"/>
      <c r="B377" s="38"/>
      <c r="C377" s="254" t="s">
        <v>729</v>
      </c>
      <c r="D377" s="254" t="s">
        <v>331</v>
      </c>
      <c r="E377" s="255" t="s">
        <v>887</v>
      </c>
      <c r="F377" s="256" t="s">
        <v>888</v>
      </c>
      <c r="G377" s="257" t="s">
        <v>628</v>
      </c>
      <c r="H377" s="258">
        <v>12</v>
      </c>
      <c r="I377" s="259"/>
      <c r="J377" s="260">
        <f>ROUND(I377*H377,2)</f>
        <v>0</v>
      </c>
      <c r="K377" s="256" t="s">
        <v>266</v>
      </c>
      <c r="L377" s="261"/>
      <c r="M377" s="262" t="s">
        <v>1</v>
      </c>
      <c r="N377" s="263" t="s">
        <v>48</v>
      </c>
      <c r="O377" s="90"/>
      <c r="P377" s="228">
        <f>O377*H377</f>
        <v>0</v>
      </c>
      <c r="Q377" s="228">
        <v>0.0030500000000000002</v>
      </c>
      <c r="R377" s="228">
        <f>Q377*H377</f>
        <v>0.036600000000000001</v>
      </c>
      <c r="S377" s="228">
        <v>0</v>
      </c>
      <c r="T377" s="229">
        <f>S377*H377</f>
        <v>0</v>
      </c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R377" s="230" t="s">
        <v>226</v>
      </c>
      <c r="AT377" s="230" t="s">
        <v>331</v>
      </c>
      <c r="AU377" s="230" t="s">
        <v>94</v>
      </c>
      <c r="AY377" s="15" t="s">
        <v>192</v>
      </c>
      <c r="BE377" s="231">
        <f>IF(N377="základní",J377,0)</f>
        <v>0</v>
      </c>
      <c r="BF377" s="231">
        <f>IF(N377="snížená",J377,0)</f>
        <v>0</v>
      </c>
      <c r="BG377" s="231">
        <f>IF(N377="zákl. přenesená",J377,0)</f>
        <v>0</v>
      </c>
      <c r="BH377" s="231">
        <f>IF(N377="sníž. přenesená",J377,0)</f>
        <v>0</v>
      </c>
      <c r="BI377" s="231">
        <f>IF(N377="nulová",J377,0)</f>
        <v>0</v>
      </c>
      <c r="BJ377" s="15" t="s">
        <v>91</v>
      </c>
      <c r="BK377" s="231">
        <f>ROUND(I377*H377,2)</f>
        <v>0</v>
      </c>
      <c r="BL377" s="15" t="s">
        <v>209</v>
      </c>
      <c r="BM377" s="230" t="s">
        <v>889</v>
      </c>
    </row>
    <row r="378" s="2" customFormat="1">
      <c r="A378" s="37"/>
      <c r="B378" s="38"/>
      <c r="C378" s="39"/>
      <c r="D378" s="232" t="s">
        <v>199</v>
      </c>
      <c r="E378" s="39"/>
      <c r="F378" s="233" t="s">
        <v>888</v>
      </c>
      <c r="G378" s="39"/>
      <c r="H378" s="39"/>
      <c r="I378" s="234"/>
      <c r="J378" s="39"/>
      <c r="K378" s="39"/>
      <c r="L378" s="43"/>
      <c r="M378" s="235"/>
      <c r="N378" s="236"/>
      <c r="O378" s="90"/>
      <c r="P378" s="90"/>
      <c r="Q378" s="90"/>
      <c r="R378" s="90"/>
      <c r="S378" s="90"/>
      <c r="T378" s="91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T378" s="15" t="s">
        <v>199</v>
      </c>
      <c r="AU378" s="15" t="s">
        <v>94</v>
      </c>
    </row>
    <row r="379" s="2" customFormat="1" ht="16.5" customHeight="1">
      <c r="A379" s="37"/>
      <c r="B379" s="38"/>
      <c r="C379" s="254" t="s">
        <v>733</v>
      </c>
      <c r="D379" s="254" t="s">
        <v>331</v>
      </c>
      <c r="E379" s="255" t="s">
        <v>891</v>
      </c>
      <c r="F379" s="256" t="s">
        <v>892</v>
      </c>
      <c r="G379" s="257" t="s">
        <v>628</v>
      </c>
      <c r="H379" s="258">
        <v>12</v>
      </c>
      <c r="I379" s="259"/>
      <c r="J379" s="260">
        <f>ROUND(I379*H379,2)</f>
        <v>0</v>
      </c>
      <c r="K379" s="256" t="s">
        <v>266</v>
      </c>
      <c r="L379" s="261"/>
      <c r="M379" s="262" t="s">
        <v>1</v>
      </c>
      <c r="N379" s="263" t="s">
        <v>48</v>
      </c>
      <c r="O379" s="90"/>
      <c r="P379" s="228">
        <f>O379*H379</f>
        <v>0</v>
      </c>
      <c r="Q379" s="228">
        <v>0.0030000000000000001</v>
      </c>
      <c r="R379" s="228">
        <f>Q379*H379</f>
        <v>0.036000000000000004</v>
      </c>
      <c r="S379" s="228">
        <v>0</v>
      </c>
      <c r="T379" s="229">
        <f>S379*H379</f>
        <v>0</v>
      </c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R379" s="230" t="s">
        <v>226</v>
      </c>
      <c r="AT379" s="230" t="s">
        <v>331</v>
      </c>
      <c r="AU379" s="230" t="s">
        <v>94</v>
      </c>
      <c r="AY379" s="15" t="s">
        <v>192</v>
      </c>
      <c r="BE379" s="231">
        <f>IF(N379="základní",J379,0)</f>
        <v>0</v>
      </c>
      <c r="BF379" s="231">
        <f>IF(N379="snížená",J379,0)</f>
        <v>0</v>
      </c>
      <c r="BG379" s="231">
        <f>IF(N379="zákl. přenesená",J379,0)</f>
        <v>0</v>
      </c>
      <c r="BH379" s="231">
        <f>IF(N379="sníž. přenesená",J379,0)</f>
        <v>0</v>
      </c>
      <c r="BI379" s="231">
        <f>IF(N379="nulová",J379,0)</f>
        <v>0</v>
      </c>
      <c r="BJ379" s="15" t="s">
        <v>91</v>
      </c>
      <c r="BK379" s="231">
        <f>ROUND(I379*H379,2)</f>
        <v>0</v>
      </c>
      <c r="BL379" s="15" t="s">
        <v>209</v>
      </c>
      <c r="BM379" s="230" t="s">
        <v>893</v>
      </c>
    </row>
    <row r="380" s="2" customFormat="1">
      <c r="A380" s="37"/>
      <c r="B380" s="38"/>
      <c r="C380" s="39"/>
      <c r="D380" s="232" t="s">
        <v>199</v>
      </c>
      <c r="E380" s="39"/>
      <c r="F380" s="233" t="s">
        <v>892</v>
      </c>
      <c r="G380" s="39"/>
      <c r="H380" s="39"/>
      <c r="I380" s="234"/>
      <c r="J380" s="39"/>
      <c r="K380" s="39"/>
      <c r="L380" s="43"/>
      <c r="M380" s="235"/>
      <c r="N380" s="236"/>
      <c r="O380" s="90"/>
      <c r="P380" s="90"/>
      <c r="Q380" s="90"/>
      <c r="R380" s="90"/>
      <c r="S380" s="90"/>
      <c r="T380" s="91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T380" s="15" t="s">
        <v>199</v>
      </c>
      <c r="AU380" s="15" t="s">
        <v>94</v>
      </c>
    </row>
    <row r="381" s="2" customFormat="1" ht="24.15" customHeight="1">
      <c r="A381" s="37"/>
      <c r="B381" s="38"/>
      <c r="C381" s="254" t="s">
        <v>737</v>
      </c>
      <c r="D381" s="254" t="s">
        <v>331</v>
      </c>
      <c r="E381" s="255" t="s">
        <v>895</v>
      </c>
      <c r="F381" s="256" t="s">
        <v>896</v>
      </c>
      <c r="G381" s="257" t="s">
        <v>628</v>
      </c>
      <c r="H381" s="258">
        <v>12</v>
      </c>
      <c r="I381" s="259"/>
      <c r="J381" s="260">
        <f>ROUND(I381*H381,2)</f>
        <v>0</v>
      </c>
      <c r="K381" s="256" t="s">
        <v>1</v>
      </c>
      <c r="L381" s="261"/>
      <c r="M381" s="262" t="s">
        <v>1</v>
      </c>
      <c r="N381" s="263" t="s">
        <v>48</v>
      </c>
      <c r="O381" s="90"/>
      <c r="P381" s="228">
        <f>O381*H381</f>
        <v>0</v>
      </c>
      <c r="Q381" s="228">
        <v>0.0033</v>
      </c>
      <c r="R381" s="228">
        <f>Q381*H381</f>
        <v>0.039599999999999996</v>
      </c>
      <c r="S381" s="228">
        <v>0</v>
      </c>
      <c r="T381" s="229">
        <f>S381*H381</f>
        <v>0</v>
      </c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R381" s="230" t="s">
        <v>226</v>
      </c>
      <c r="AT381" s="230" t="s">
        <v>331</v>
      </c>
      <c r="AU381" s="230" t="s">
        <v>94</v>
      </c>
      <c r="AY381" s="15" t="s">
        <v>192</v>
      </c>
      <c r="BE381" s="231">
        <f>IF(N381="základní",J381,0)</f>
        <v>0</v>
      </c>
      <c r="BF381" s="231">
        <f>IF(N381="snížená",J381,0)</f>
        <v>0</v>
      </c>
      <c r="BG381" s="231">
        <f>IF(N381="zákl. přenesená",J381,0)</f>
        <v>0</v>
      </c>
      <c r="BH381" s="231">
        <f>IF(N381="sníž. přenesená",J381,0)</f>
        <v>0</v>
      </c>
      <c r="BI381" s="231">
        <f>IF(N381="nulová",J381,0)</f>
        <v>0</v>
      </c>
      <c r="BJ381" s="15" t="s">
        <v>91</v>
      </c>
      <c r="BK381" s="231">
        <f>ROUND(I381*H381,2)</f>
        <v>0</v>
      </c>
      <c r="BL381" s="15" t="s">
        <v>209</v>
      </c>
      <c r="BM381" s="230" t="s">
        <v>897</v>
      </c>
    </row>
    <row r="382" s="2" customFormat="1">
      <c r="A382" s="37"/>
      <c r="B382" s="38"/>
      <c r="C382" s="39"/>
      <c r="D382" s="232" t="s">
        <v>199</v>
      </c>
      <c r="E382" s="39"/>
      <c r="F382" s="233" t="s">
        <v>896</v>
      </c>
      <c r="G382" s="39"/>
      <c r="H382" s="39"/>
      <c r="I382" s="234"/>
      <c r="J382" s="39"/>
      <c r="K382" s="39"/>
      <c r="L382" s="43"/>
      <c r="M382" s="235"/>
      <c r="N382" s="236"/>
      <c r="O382" s="90"/>
      <c r="P382" s="90"/>
      <c r="Q382" s="90"/>
      <c r="R382" s="90"/>
      <c r="S382" s="90"/>
      <c r="T382" s="91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T382" s="15" t="s">
        <v>199</v>
      </c>
      <c r="AU382" s="15" t="s">
        <v>94</v>
      </c>
    </row>
    <row r="383" s="2" customFormat="1" ht="24.15" customHeight="1">
      <c r="A383" s="37"/>
      <c r="B383" s="38"/>
      <c r="C383" s="219" t="s">
        <v>741</v>
      </c>
      <c r="D383" s="219" t="s">
        <v>193</v>
      </c>
      <c r="E383" s="220" t="s">
        <v>899</v>
      </c>
      <c r="F383" s="221" t="s">
        <v>900</v>
      </c>
      <c r="G383" s="222" t="s">
        <v>628</v>
      </c>
      <c r="H383" s="223">
        <v>22</v>
      </c>
      <c r="I383" s="224"/>
      <c r="J383" s="225">
        <f>ROUND(I383*H383,2)</f>
        <v>0</v>
      </c>
      <c r="K383" s="221" t="s">
        <v>266</v>
      </c>
      <c r="L383" s="43"/>
      <c r="M383" s="226" t="s">
        <v>1</v>
      </c>
      <c r="N383" s="227" t="s">
        <v>48</v>
      </c>
      <c r="O383" s="90"/>
      <c r="P383" s="228">
        <f>O383*H383</f>
        <v>0</v>
      </c>
      <c r="Q383" s="228">
        <v>0.42080000000000001</v>
      </c>
      <c r="R383" s="228">
        <f>Q383*H383</f>
        <v>9.2576000000000001</v>
      </c>
      <c r="S383" s="228">
        <v>0</v>
      </c>
      <c r="T383" s="229">
        <f>S383*H383</f>
        <v>0</v>
      </c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R383" s="230" t="s">
        <v>209</v>
      </c>
      <c r="AT383" s="230" t="s">
        <v>193</v>
      </c>
      <c r="AU383" s="230" t="s">
        <v>94</v>
      </c>
      <c r="AY383" s="15" t="s">
        <v>192</v>
      </c>
      <c r="BE383" s="231">
        <f>IF(N383="základní",J383,0)</f>
        <v>0</v>
      </c>
      <c r="BF383" s="231">
        <f>IF(N383="snížená",J383,0)</f>
        <v>0</v>
      </c>
      <c r="BG383" s="231">
        <f>IF(N383="zákl. přenesená",J383,0)</f>
        <v>0</v>
      </c>
      <c r="BH383" s="231">
        <f>IF(N383="sníž. přenesená",J383,0)</f>
        <v>0</v>
      </c>
      <c r="BI383" s="231">
        <f>IF(N383="nulová",J383,0)</f>
        <v>0</v>
      </c>
      <c r="BJ383" s="15" t="s">
        <v>91</v>
      </c>
      <c r="BK383" s="231">
        <f>ROUND(I383*H383,2)</f>
        <v>0</v>
      </c>
      <c r="BL383" s="15" t="s">
        <v>209</v>
      </c>
      <c r="BM383" s="230" t="s">
        <v>901</v>
      </c>
    </row>
    <row r="384" s="2" customFormat="1">
      <c r="A384" s="37"/>
      <c r="B384" s="38"/>
      <c r="C384" s="39"/>
      <c r="D384" s="232" t="s">
        <v>199</v>
      </c>
      <c r="E384" s="39"/>
      <c r="F384" s="233" t="s">
        <v>902</v>
      </c>
      <c r="G384" s="39"/>
      <c r="H384" s="39"/>
      <c r="I384" s="234"/>
      <c r="J384" s="39"/>
      <c r="K384" s="39"/>
      <c r="L384" s="43"/>
      <c r="M384" s="235"/>
      <c r="N384" s="236"/>
      <c r="O384" s="90"/>
      <c r="P384" s="90"/>
      <c r="Q384" s="90"/>
      <c r="R384" s="90"/>
      <c r="S384" s="90"/>
      <c r="T384" s="91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T384" s="15" t="s">
        <v>199</v>
      </c>
      <c r="AU384" s="15" t="s">
        <v>94</v>
      </c>
    </row>
    <row r="385" s="2" customFormat="1">
      <c r="A385" s="37"/>
      <c r="B385" s="38"/>
      <c r="C385" s="39"/>
      <c r="D385" s="248" t="s">
        <v>268</v>
      </c>
      <c r="E385" s="39"/>
      <c r="F385" s="249" t="s">
        <v>903</v>
      </c>
      <c r="G385" s="39"/>
      <c r="H385" s="39"/>
      <c r="I385" s="234"/>
      <c r="J385" s="39"/>
      <c r="K385" s="39"/>
      <c r="L385" s="43"/>
      <c r="M385" s="235"/>
      <c r="N385" s="236"/>
      <c r="O385" s="90"/>
      <c r="P385" s="90"/>
      <c r="Q385" s="90"/>
      <c r="R385" s="90"/>
      <c r="S385" s="90"/>
      <c r="T385" s="91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T385" s="15" t="s">
        <v>268</v>
      </c>
      <c r="AU385" s="15" t="s">
        <v>94</v>
      </c>
    </row>
    <row r="386" s="13" customFormat="1">
      <c r="A386" s="13"/>
      <c r="B386" s="237"/>
      <c r="C386" s="238"/>
      <c r="D386" s="232" t="s">
        <v>260</v>
      </c>
      <c r="E386" s="239" t="s">
        <v>1</v>
      </c>
      <c r="F386" s="240" t="s">
        <v>1637</v>
      </c>
      <c r="G386" s="238"/>
      <c r="H386" s="241">
        <v>22</v>
      </c>
      <c r="I386" s="242"/>
      <c r="J386" s="238"/>
      <c r="K386" s="238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94</v>
      </c>
      <c r="AV386" s="13" t="s">
        <v>94</v>
      </c>
      <c r="AW386" s="13" t="s">
        <v>38</v>
      </c>
      <c r="AX386" s="13" t="s">
        <v>91</v>
      </c>
      <c r="AY386" s="247" t="s">
        <v>192</v>
      </c>
    </row>
    <row r="387" s="2" customFormat="1" ht="16.5" customHeight="1">
      <c r="A387" s="37"/>
      <c r="B387" s="38"/>
      <c r="C387" s="219" t="s">
        <v>747</v>
      </c>
      <c r="D387" s="219" t="s">
        <v>193</v>
      </c>
      <c r="E387" s="220" t="s">
        <v>906</v>
      </c>
      <c r="F387" s="221" t="s">
        <v>907</v>
      </c>
      <c r="G387" s="222" t="s">
        <v>628</v>
      </c>
      <c r="H387" s="223">
        <v>22</v>
      </c>
      <c r="I387" s="224"/>
      <c r="J387" s="225">
        <f>ROUND(I387*H387,2)</f>
        <v>0</v>
      </c>
      <c r="K387" s="221" t="s">
        <v>266</v>
      </c>
      <c r="L387" s="43"/>
      <c r="M387" s="226" t="s">
        <v>1</v>
      </c>
      <c r="N387" s="227" t="s">
        <v>48</v>
      </c>
      <c r="O387" s="90"/>
      <c r="P387" s="228">
        <f>O387*H387</f>
        <v>0</v>
      </c>
      <c r="Q387" s="228">
        <v>0.00031</v>
      </c>
      <c r="R387" s="228">
        <f>Q387*H387</f>
        <v>0.0068199999999999997</v>
      </c>
      <c r="S387" s="228">
        <v>0</v>
      </c>
      <c r="T387" s="229">
        <f>S387*H387</f>
        <v>0</v>
      </c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R387" s="230" t="s">
        <v>209</v>
      </c>
      <c r="AT387" s="230" t="s">
        <v>193</v>
      </c>
      <c r="AU387" s="230" t="s">
        <v>94</v>
      </c>
      <c r="AY387" s="15" t="s">
        <v>192</v>
      </c>
      <c r="BE387" s="231">
        <f>IF(N387="základní",J387,0)</f>
        <v>0</v>
      </c>
      <c r="BF387" s="231">
        <f>IF(N387="snížená",J387,0)</f>
        <v>0</v>
      </c>
      <c r="BG387" s="231">
        <f>IF(N387="zákl. přenesená",J387,0)</f>
        <v>0</v>
      </c>
      <c r="BH387" s="231">
        <f>IF(N387="sníž. přenesená",J387,0)</f>
        <v>0</v>
      </c>
      <c r="BI387" s="231">
        <f>IF(N387="nulová",J387,0)</f>
        <v>0</v>
      </c>
      <c r="BJ387" s="15" t="s">
        <v>91</v>
      </c>
      <c r="BK387" s="231">
        <f>ROUND(I387*H387,2)</f>
        <v>0</v>
      </c>
      <c r="BL387" s="15" t="s">
        <v>209</v>
      </c>
      <c r="BM387" s="230" t="s">
        <v>908</v>
      </c>
    </row>
    <row r="388" s="2" customFormat="1">
      <c r="A388" s="37"/>
      <c r="B388" s="38"/>
      <c r="C388" s="39"/>
      <c r="D388" s="232" t="s">
        <v>199</v>
      </c>
      <c r="E388" s="39"/>
      <c r="F388" s="233" t="s">
        <v>909</v>
      </c>
      <c r="G388" s="39"/>
      <c r="H388" s="39"/>
      <c r="I388" s="234"/>
      <c r="J388" s="39"/>
      <c r="K388" s="39"/>
      <c r="L388" s="43"/>
      <c r="M388" s="235"/>
      <c r="N388" s="236"/>
      <c r="O388" s="90"/>
      <c r="P388" s="90"/>
      <c r="Q388" s="90"/>
      <c r="R388" s="90"/>
      <c r="S388" s="90"/>
      <c r="T388" s="91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T388" s="15" t="s">
        <v>199</v>
      </c>
      <c r="AU388" s="15" t="s">
        <v>94</v>
      </c>
    </row>
    <row r="389" s="2" customFormat="1">
      <c r="A389" s="37"/>
      <c r="B389" s="38"/>
      <c r="C389" s="39"/>
      <c r="D389" s="248" t="s">
        <v>268</v>
      </c>
      <c r="E389" s="39"/>
      <c r="F389" s="249" t="s">
        <v>910</v>
      </c>
      <c r="G389" s="39"/>
      <c r="H389" s="39"/>
      <c r="I389" s="234"/>
      <c r="J389" s="39"/>
      <c r="K389" s="39"/>
      <c r="L389" s="43"/>
      <c r="M389" s="235"/>
      <c r="N389" s="236"/>
      <c r="O389" s="90"/>
      <c r="P389" s="90"/>
      <c r="Q389" s="90"/>
      <c r="R389" s="90"/>
      <c r="S389" s="90"/>
      <c r="T389" s="91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T389" s="15" t="s">
        <v>268</v>
      </c>
      <c r="AU389" s="15" t="s">
        <v>94</v>
      </c>
    </row>
    <row r="390" s="13" customFormat="1">
      <c r="A390" s="13"/>
      <c r="B390" s="237"/>
      <c r="C390" s="238"/>
      <c r="D390" s="232" t="s">
        <v>260</v>
      </c>
      <c r="E390" s="239" t="s">
        <v>1</v>
      </c>
      <c r="F390" s="240" t="s">
        <v>1637</v>
      </c>
      <c r="G390" s="238"/>
      <c r="H390" s="241">
        <v>22</v>
      </c>
      <c r="I390" s="242"/>
      <c r="J390" s="238"/>
      <c r="K390" s="238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260</v>
      </c>
      <c r="AU390" s="247" t="s">
        <v>94</v>
      </c>
      <c r="AV390" s="13" t="s">
        <v>94</v>
      </c>
      <c r="AW390" s="13" t="s">
        <v>38</v>
      </c>
      <c r="AX390" s="13" t="s">
        <v>91</v>
      </c>
      <c r="AY390" s="247" t="s">
        <v>192</v>
      </c>
    </row>
    <row r="391" s="2" customFormat="1" ht="24.15" customHeight="1">
      <c r="A391" s="37"/>
      <c r="B391" s="38"/>
      <c r="C391" s="254" t="s">
        <v>751</v>
      </c>
      <c r="D391" s="254" t="s">
        <v>331</v>
      </c>
      <c r="E391" s="255" t="s">
        <v>912</v>
      </c>
      <c r="F391" s="256" t="s">
        <v>913</v>
      </c>
      <c r="G391" s="257" t="s">
        <v>628</v>
      </c>
      <c r="H391" s="258">
        <v>22</v>
      </c>
      <c r="I391" s="259"/>
      <c r="J391" s="260">
        <f>ROUND(I391*H391,2)</f>
        <v>0</v>
      </c>
      <c r="K391" s="256" t="s">
        <v>1</v>
      </c>
      <c r="L391" s="261"/>
      <c r="M391" s="262" t="s">
        <v>1</v>
      </c>
      <c r="N391" s="263" t="s">
        <v>48</v>
      </c>
      <c r="O391" s="90"/>
      <c r="P391" s="228">
        <f>O391*H391</f>
        <v>0</v>
      </c>
      <c r="Q391" s="228">
        <v>0.00064999999999999997</v>
      </c>
      <c r="R391" s="228">
        <f>Q391*H391</f>
        <v>0.0143</v>
      </c>
      <c r="S391" s="228">
        <v>0</v>
      </c>
      <c r="T391" s="229">
        <f>S391*H391</f>
        <v>0</v>
      </c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R391" s="230" t="s">
        <v>226</v>
      </c>
      <c r="AT391" s="230" t="s">
        <v>331</v>
      </c>
      <c r="AU391" s="230" t="s">
        <v>94</v>
      </c>
      <c r="AY391" s="15" t="s">
        <v>192</v>
      </c>
      <c r="BE391" s="231">
        <f>IF(N391="základní",J391,0)</f>
        <v>0</v>
      </c>
      <c r="BF391" s="231">
        <f>IF(N391="snížená",J391,0)</f>
        <v>0</v>
      </c>
      <c r="BG391" s="231">
        <f>IF(N391="zákl. přenesená",J391,0)</f>
        <v>0</v>
      </c>
      <c r="BH391" s="231">
        <f>IF(N391="sníž. přenesená",J391,0)</f>
        <v>0</v>
      </c>
      <c r="BI391" s="231">
        <f>IF(N391="nulová",J391,0)</f>
        <v>0</v>
      </c>
      <c r="BJ391" s="15" t="s">
        <v>91</v>
      </c>
      <c r="BK391" s="231">
        <f>ROUND(I391*H391,2)</f>
        <v>0</v>
      </c>
      <c r="BL391" s="15" t="s">
        <v>209</v>
      </c>
      <c r="BM391" s="230" t="s">
        <v>914</v>
      </c>
    </row>
    <row r="392" s="2" customFormat="1">
      <c r="A392" s="37"/>
      <c r="B392" s="38"/>
      <c r="C392" s="39"/>
      <c r="D392" s="232" t="s">
        <v>199</v>
      </c>
      <c r="E392" s="39"/>
      <c r="F392" s="233" t="s">
        <v>913</v>
      </c>
      <c r="G392" s="39"/>
      <c r="H392" s="39"/>
      <c r="I392" s="234"/>
      <c r="J392" s="39"/>
      <c r="K392" s="39"/>
      <c r="L392" s="43"/>
      <c r="M392" s="235"/>
      <c r="N392" s="236"/>
      <c r="O392" s="90"/>
      <c r="P392" s="90"/>
      <c r="Q392" s="90"/>
      <c r="R392" s="90"/>
      <c r="S392" s="90"/>
      <c r="T392" s="91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T392" s="15" t="s">
        <v>199</v>
      </c>
      <c r="AU392" s="15" t="s">
        <v>94</v>
      </c>
    </row>
    <row r="393" s="13" customFormat="1">
      <c r="A393" s="13"/>
      <c r="B393" s="237"/>
      <c r="C393" s="238"/>
      <c r="D393" s="232" t="s">
        <v>260</v>
      </c>
      <c r="E393" s="239" t="s">
        <v>1</v>
      </c>
      <c r="F393" s="240" t="s">
        <v>1637</v>
      </c>
      <c r="G393" s="238"/>
      <c r="H393" s="241">
        <v>22</v>
      </c>
      <c r="I393" s="242"/>
      <c r="J393" s="238"/>
      <c r="K393" s="238"/>
      <c r="L393" s="243"/>
      <c r="M393" s="244"/>
      <c r="N393" s="245"/>
      <c r="O393" s="245"/>
      <c r="P393" s="245"/>
      <c r="Q393" s="245"/>
      <c r="R393" s="245"/>
      <c r="S393" s="245"/>
      <c r="T393" s="24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7" t="s">
        <v>260</v>
      </c>
      <c r="AU393" s="247" t="s">
        <v>94</v>
      </c>
      <c r="AV393" s="13" t="s">
        <v>94</v>
      </c>
      <c r="AW393" s="13" t="s">
        <v>38</v>
      </c>
      <c r="AX393" s="13" t="s">
        <v>91</v>
      </c>
      <c r="AY393" s="247" t="s">
        <v>192</v>
      </c>
    </row>
    <row r="394" s="2" customFormat="1" ht="16.5" customHeight="1">
      <c r="A394" s="37"/>
      <c r="B394" s="38"/>
      <c r="C394" s="254" t="s">
        <v>755</v>
      </c>
      <c r="D394" s="254" t="s">
        <v>331</v>
      </c>
      <c r="E394" s="255" t="s">
        <v>916</v>
      </c>
      <c r="F394" s="256" t="s">
        <v>917</v>
      </c>
      <c r="G394" s="257" t="s">
        <v>250</v>
      </c>
      <c r="H394" s="258">
        <v>1</v>
      </c>
      <c r="I394" s="259"/>
      <c r="J394" s="260">
        <f>ROUND(I394*H394,2)</f>
        <v>0</v>
      </c>
      <c r="K394" s="256" t="s">
        <v>1</v>
      </c>
      <c r="L394" s="261"/>
      <c r="M394" s="262" t="s">
        <v>1</v>
      </c>
      <c r="N394" s="263" t="s">
        <v>48</v>
      </c>
      <c r="O394" s="90"/>
      <c r="P394" s="228">
        <f>O394*H394</f>
        <v>0</v>
      </c>
      <c r="Q394" s="228">
        <v>0.0042500000000000003</v>
      </c>
      <c r="R394" s="228">
        <f>Q394*H394</f>
        <v>0.0042500000000000003</v>
      </c>
      <c r="S394" s="228">
        <v>0</v>
      </c>
      <c r="T394" s="229">
        <f>S394*H394</f>
        <v>0</v>
      </c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R394" s="230" t="s">
        <v>226</v>
      </c>
      <c r="AT394" s="230" t="s">
        <v>331</v>
      </c>
      <c r="AU394" s="230" t="s">
        <v>94</v>
      </c>
      <c r="AY394" s="15" t="s">
        <v>192</v>
      </c>
      <c r="BE394" s="231">
        <f>IF(N394="základní",J394,0)</f>
        <v>0</v>
      </c>
      <c r="BF394" s="231">
        <f>IF(N394="snížená",J394,0)</f>
        <v>0</v>
      </c>
      <c r="BG394" s="231">
        <f>IF(N394="zákl. přenesená",J394,0)</f>
        <v>0</v>
      </c>
      <c r="BH394" s="231">
        <f>IF(N394="sníž. přenesená",J394,0)</f>
        <v>0</v>
      </c>
      <c r="BI394" s="231">
        <f>IF(N394="nulová",J394,0)</f>
        <v>0</v>
      </c>
      <c r="BJ394" s="15" t="s">
        <v>91</v>
      </c>
      <c r="BK394" s="231">
        <f>ROUND(I394*H394,2)</f>
        <v>0</v>
      </c>
      <c r="BL394" s="15" t="s">
        <v>209</v>
      </c>
      <c r="BM394" s="230" t="s">
        <v>918</v>
      </c>
    </row>
    <row r="395" s="2" customFormat="1">
      <c r="A395" s="37"/>
      <c r="B395" s="38"/>
      <c r="C395" s="39"/>
      <c r="D395" s="232" t="s">
        <v>199</v>
      </c>
      <c r="E395" s="39"/>
      <c r="F395" s="233" t="s">
        <v>917</v>
      </c>
      <c r="G395" s="39"/>
      <c r="H395" s="39"/>
      <c r="I395" s="234"/>
      <c r="J395" s="39"/>
      <c r="K395" s="39"/>
      <c r="L395" s="43"/>
      <c r="M395" s="235"/>
      <c r="N395" s="236"/>
      <c r="O395" s="90"/>
      <c r="P395" s="90"/>
      <c r="Q395" s="90"/>
      <c r="R395" s="90"/>
      <c r="S395" s="90"/>
      <c r="T395" s="91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T395" s="15" t="s">
        <v>199</v>
      </c>
      <c r="AU395" s="15" t="s">
        <v>94</v>
      </c>
    </row>
    <row r="396" s="13" customFormat="1">
      <c r="A396" s="13"/>
      <c r="B396" s="237"/>
      <c r="C396" s="238"/>
      <c r="D396" s="232" t="s">
        <v>260</v>
      </c>
      <c r="E396" s="239" t="s">
        <v>1</v>
      </c>
      <c r="F396" s="240" t="s">
        <v>91</v>
      </c>
      <c r="G396" s="238"/>
      <c r="H396" s="241">
        <v>1</v>
      </c>
      <c r="I396" s="242"/>
      <c r="J396" s="238"/>
      <c r="K396" s="238"/>
      <c r="L396" s="243"/>
      <c r="M396" s="244"/>
      <c r="N396" s="245"/>
      <c r="O396" s="245"/>
      <c r="P396" s="245"/>
      <c r="Q396" s="245"/>
      <c r="R396" s="245"/>
      <c r="S396" s="245"/>
      <c r="T396" s="246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7" t="s">
        <v>260</v>
      </c>
      <c r="AU396" s="247" t="s">
        <v>94</v>
      </c>
      <c r="AV396" s="13" t="s">
        <v>94</v>
      </c>
      <c r="AW396" s="13" t="s">
        <v>38</v>
      </c>
      <c r="AX396" s="13" t="s">
        <v>91</v>
      </c>
      <c r="AY396" s="247" t="s">
        <v>192</v>
      </c>
    </row>
    <row r="397" s="2" customFormat="1" ht="24.15" customHeight="1">
      <c r="A397" s="37"/>
      <c r="B397" s="38"/>
      <c r="C397" s="219" t="s">
        <v>759</v>
      </c>
      <c r="D397" s="219" t="s">
        <v>193</v>
      </c>
      <c r="E397" s="220" t="s">
        <v>946</v>
      </c>
      <c r="F397" s="221" t="s">
        <v>947</v>
      </c>
      <c r="G397" s="222" t="s">
        <v>628</v>
      </c>
      <c r="H397" s="223">
        <v>10</v>
      </c>
      <c r="I397" s="224"/>
      <c r="J397" s="225">
        <f>ROUND(I397*H397,2)</f>
        <v>0</v>
      </c>
      <c r="K397" s="221" t="s">
        <v>266</v>
      </c>
      <c r="L397" s="43"/>
      <c r="M397" s="226" t="s">
        <v>1</v>
      </c>
      <c r="N397" s="227" t="s">
        <v>48</v>
      </c>
      <c r="O397" s="90"/>
      <c r="P397" s="228">
        <f>O397*H397</f>
        <v>0</v>
      </c>
      <c r="Q397" s="228">
        <v>0.00167</v>
      </c>
      <c r="R397" s="228">
        <f>Q397*H397</f>
        <v>0.0167</v>
      </c>
      <c r="S397" s="228">
        <v>0</v>
      </c>
      <c r="T397" s="229">
        <f>S397*H397</f>
        <v>0</v>
      </c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R397" s="230" t="s">
        <v>209</v>
      </c>
      <c r="AT397" s="230" t="s">
        <v>193</v>
      </c>
      <c r="AU397" s="230" t="s">
        <v>94</v>
      </c>
      <c r="AY397" s="15" t="s">
        <v>192</v>
      </c>
      <c r="BE397" s="231">
        <f>IF(N397="základní",J397,0)</f>
        <v>0</v>
      </c>
      <c r="BF397" s="231">
        <f>IF(N397="snížená",J397,0)</f>
        <v>0</v>
      </c>
      <c r="BG397" s="231">
        <f>IF(N397="zákl. přenesená",J397,0)</f>
        <v>0</v>
      </c>
      <c r="BH397" s="231">
        <f>IF(N397="sníž. přenesená",J397,0)</f>
        <v>0</v>
      </c>
      <c r="BI397" s="231">
        <f>IF(N397="nulová",J397,0)</f>
        <v>0</v>
      </c>
      <c r="BJ397" s="15" t="s">
        <v>91</v>
      </c>
      <c r="BK397" s="231">
        <f>ROUND(I397*H397,2)</f>
        <v>0</v>
      </c>
      <c r="BL397" s="15" t="s">
        <v>209</v>
      </c>
      <c r="BM397" s="230" t="s">
        <v>948</v>
      </c>
    </row>
    <row r="398" s="2" customFormat="1">
      <c r="A398" s="37"/>
      <c r="B398" s="38"/>
      <c r="C398" s="39"/>
      <c r="D398" s="232" t="s">
        <v>199</v>
      </c>
      <c r="E398" s="39"/>
      <c r="F398" s="233" t="s">
        <v>947</v>
      </c>
      <c r="G398" s="39"/>
      <c r="H398" s="39"/>
      <c r="I398" s="234"/>
      <c r="J398" s="39"/>
      <c r="K398" s="39"/>
      <c r="L398" s="43"/>
      <c r="M398" s="235"/>
      <c r="N398" s="236"/>
      <c r="O398" s="90"/>
      <c r="P398" s="90"/>
      <c r="Q398" s="90"/>
      <c r="R398" s="90"/>
      <c r="S398" s="90"/>
      <c r="T398" s="91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T398" s="15" t="s">
        <v>199</v>
      </c>
      <c r="AU398" s="15" t="s">
        <v>94</v>
      </c>
    </row>
    <row r="399" s="2" customFormat="1">
      <c r="A399" s="37"/>
      <c r="B399" s="38"/>
      <c r="C399" s="39"/>
      <c r="D399" s="248" t="s">
        <v>268</v>
      </c>
      <c r="E399" s="39"/>
      <c r="F399" s="249" t="s">
        <v>949</v>
      </c>
      <c r="G399" s="39"/>
      <c r="H399" s="39"/>
      <c r="I399" s="234"/>
      <c r="J399" s="39"/>
      <c r="K399" s="39"/>
      <c r="L399" s="43"/>
      <c r="M399" s="235"/>
      <c r="N399" s="236"/>
      <c r="O399" s="90"/>
      <c r="P399" s="90"/>
      <c r="Q399" s="90"/>
      <c r="R399" s="90"/>
      <c r="S399" s="90"/>
      <c r="T399" s="91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T399" s="15" t="s">
        <v>268</v>
      </c>
      <c r="AU399" s="15" t="s">
        <v>94</v>
      </c>
    </row>
    <row r="400" s="2" customFormat="1" ht="24.15" customHeight="1">
      <c r="A400" s="37"/>
      <c r="B400" s="38"/>
      <c r="C400" s="254" t="s">
        <v>765</v>
      </c>
      <c r="D400" s="254" t="s">
        <v>331</v>
      </c>
      <c r="E400" s="255" t="s">
        <v>951</v>
      </c>
      <c r="F400" s="256" t="s">
        <v>952</v>
      </c>
      <c r="G400" s="257" t="s">
        <v>628</v>
      </c>
      <c r="H400" s="258">
        <v>1</v>
      </c>
      <c r="I400" s="259"/>
      <c r="J400" s="260">
        <f>ROUND(I400*H400,2)</f>
        <v>0</v>
      </c>
      <c r="K400" s="256" t="s">
        <v>1</v>
      </c>
      <c r="L400" s="261"/>
      <c r="M400" s="262" t="s">
        <v>1</v>
      </c>
      <c r="N400" s="263" t="s">
        <v>48</v>
      </c>
      <c r="O400" s="90"/>
      <c r="P400" s="228">
        <f>O400*H400</f>
        <v>0</v>
      </c>
      <c r="Q400" s="228">
        <v>0.016</v>
      </c>
      <c r="R400" s="228">
        <f>Q400*H400</f>
        <v>0.016</v>
      </c>
      <c r="S400" s="228">
        <v>0</v>
      </c>
      <c r="T400" s="229">
        <f>S400*H400</f>
        <v>0</v>
      </c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R400" s="230" t="s">
        <v>226</v>
      </c>
      <c r="AT400" s="230" t="s">
        <v>331</v>
      </c>
      <c r="AU400" s="230" t="s">
        <v>94</v>
      </c>
      <c r="AY400" s="15" t="s">
        <v>192</v>
      </c>
      <c r="BE400" s="231">
        <f>IF(N400="základní",J400,0)</f>
        <v>0</v>
      </c>
      <c r="BF400" s="231">
        <f>IF(N400="snížená",J400,0)</f>
        <v>0</v>
      </c>
      <c r="BG400" s="231">
        <f>IF(N400="zákl. přenesená",J400,0)</f>
        <v>0</v>
      </c>
      <c r="BH400" s="231">
        <f>IF(N400="sníž. přenesená",J400,0)</f>
        <v>0</v>
      </c>
      <c r="BI400" s="231">
        <f>IF(N400="nulová",J400,0)</f>
        <v>0</v>
      </c>
      <c r="BJ400" s="15" t="s">
        <v>91</v>
      </c>
      <c r="BK400" s="231">
        <f>ROUND(I400*H400,2)</f>
        <v>0</v>
      </c>
      <c r="BL400" s="15" t="s">
        <v>209</v>
      </c>
      <c r="BM400" s="230" t="s">
        <v>953</v>
      </c>
    </row>
    <row r="401" s="2" customFormat="1">
      <c r="A401" s="37"/>
      <c r="B401" s="38"/>
      <c r="C401" s="39"/>
      <c r="D401" s="232" t="s">
        <v>199</v>
      </c>
      <c r="E401" s="39"/>
      <c r="F401" s="233" t="s">
        <v>952</v>
      </c>
      <c r="G401" s="39"/>
      <c r="H401" s="39"/>
      <c r="I401" s="234"/>
      <c r="J401" s="39"/>
      <c r="K401" s="39"/>
      <c r="L401" s="43"/>
      <c r="M401" s="235"/>
      <c r="N401" s="236"/>
      <c r="O401" s="90"/>
      <c r="P401" s="90"/>
      <c r="Q401" s="90"/>
      <c r="R401" s="90"/>
      <c r="S401" s="90"/>
      <c r="T401" s="91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T401" s="15" t="s">
        <v>199</v>
      </c>
      <c r="AU401" s="15" t="s">
        <v>94</v>
      </c>
    </row>
    <row r="402" s="13" customFormat="1">
      <c r="A402" s="13"/>
      <c r="B402" s="237"/>
      <c r="C402" s="238"/>
      <c r="D402" s="232" t="s">
        <v>260</v>
      </c>
      <c r="E402" s="239" t="s">
        <v>1</v>
      </c>
      <c r="F402" s="240" t="s">
        <v>91</v>
      </c>
      <c r="G402" s="238"/>
      <c r="H402" s="241">
        <v>1</v>
      </c>
      <c r="I402" s="242"/>
      <c r="J402" s="238"/>
      <c r="K402" s="238"/>
      <c r="L402" s="243"/>
      <c r="M402" s="244"/>
      <c r="N402" s="245"/>
      <c r="O402" s="245"/>
      <c r="P402" s="245"/>
      <c r="Q402" s="245"/>
      <c r="R402" s="245"/>
      <c r="S402" s="245"/>
      <c r="T402" s="24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7" t="s">
        <v>260</v>
      </c>
      <c r="AU402" s="247" t="s">
        <v>94</v>
      </c>
      <c r="AV402" s="13" t="s">
        <v>94</v>
      </c>
      <c r="AW402" s="13" t="s">
        <v>38</v>
      </c>
      <c r="AX402" s="13" t="s">
        <v>91</v>
      </c>
      <c r="AY402" s="247" t="s">
        <v>192</v>
      </c>
    </row>
    <row r="403" s="2" customFormat="1" ht="24.15" customHeight="1">
      <c r="A403" s="37"/>
      <c r="B403" s="38"/>
      <c r="C403" s="254" t="s">
        <v>769</v>
      </c>
      <c r="D403" s="254" t="s">
        <v>331</v>
      </c>
      <c r="E403" s="255" t="s">
        <v>959</v>
      </c>
      <c r="F403" s="256" t="s">
        <v>960</v>
      </c>
      <c r="G403" s="257" t="s">
        <v>628</v>
      </c>
      <c r="H403" s="258">
        <v>1</v>
      </c>
      <c r="I403" s="259"/>
      <c r="J403" s="260">
        <f>ROUND(I403*H403,2)</f>
        <v>0</v>
      </c>
      <c r="K403" s="256" t="s">
        <v>364</v>
      </c>
      <c r="L403" s="261"/>
      <c r="M403" s="262" t="s">
        <v>1</v>
      </c>
      <c r="N403" s="263" t="s">
        <v>48</v>
      </c>
      <c r="O403" s="90"/>
      <c r="P403" s="228">
        <f>O403*H403</f>
        <v>0</v>
      </c>
      <c r="Q403" s="228">
        <v>0.0095999999999999992</v>
      </c>
      <c r="R403" s="228">
        <f>Q403*H403</f>
        <v>0.0095999999999999992</v>
      </c>
      <c r="S403" s="228">
        <v>0</v>
      </c>
      <c r="T403" s="229">
        <f>S403*H403</f>
        <v>0</v>
      </c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R403" s="230" t="s">
        <v>226</v>
      </c>
      <c r="AT403" s="230" t="s">
        <v>331</v>
      </c>
      <c r="AU403" s="230" t="s">
        <v>94</v>
      </c>
      <c r="AY403" s="15" t="s">
        <v>192</v>
      </c>
      <c r="BE403" s="231">
        <f>IF(N403="základní",J403,0)</f>
        <v>0</v>
      </c>
      <c r="BF403" s="231">
        <f>IF(N403="snížená",J403,0)</f>
        <v>0</v>
      </c>
      <c r="BG403" s="231">
        <f>IF(N403="zákl. přenesená",J403,0)</f>
        <v>0</v>
      </c>
      <c r="BH403" s="231">
        <f>IF(N403="sníž. přenesená",J403,0)</f>
        <v>0</v>
      </c>
      <c r="BI403" s="231">
        <f>IF(N403="nulová",J403,0)</f>
        <v>0</v>
      </c>
      <c r="BJ403" s="15" t="s">
        <v>91</v>
      </c>
      <c r="BK403" s="231">
        <f>ROUND(I403*H403,2)</f>
        <v>0</v>
      </c>
      <c r="BL403" s="15" t="s">
        <v>209</v>
      </c>
      <c r="BM403" s="230" t="s">
        <v>1156</v>
      </c>
    </row>
    <row r="404" s="2" customFormat="1">
      <c r="A404" s="37"/>
      <c r="B404" s="38"/>
      <c r="C404" s="39"/>
      <c r="D404" s="232" t="s">
        <v>199</v>
      </c>
      <c r="E404" s="39"/>
      <c r="F404" s="233" t="s">
        <v>960</v>
      </c>
      <c r="G404" s="39"/>
      <c r="H404" s="39"/>
      <c r="I404" s="234"/>
      <c r="J404" s="39"/>
      <c r="K404" s="39"/>
      <c r="L404" s="43"/>
      <c r="M404" s="235"/>
      <c r="N404" s="236"/>
      <c r="O404" s="90"/>
      <c r="P404" s="90"/>
      <c r="Q404" s="90"/>
      <c r="R404" s="90"/>
      <c r="S404" s="90"/>
      <c r="T404" s="91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T404" s="15" t="s">
        <v>199</v>
      </c>
      <c r="AU404" s="15" t="s">
        <v>94</v>
      </c>
    </row>
    <row r="405" s="2" customFormat="1" ht="16.5" customHeight="1">
      <c r="A405" s="37"/>
      <c r="B405" s="38"/>
      <c r="C405" s="254" t="s">
        <v>774</v>
      </c>
      <c r="D405" s="254" t="s">
        <v>331</v>
      </c>
      <c r="E405" s="255" t="s">
        <v>955</v>
      </c>
      <c r="F405" s="256" t="s">
        <v>956</v>
      </c>
      <c r="G405" s="257" t="s">
        <v>628</v>
      </c>
      <c r="H405" s="258">
        <v>1</v>
      </c>
      <c r="I405" s="259"/>
      <c r="J405" s="260">
        <f>ROUND(I405*H405,2)</f>
        <v>0</v>
      </c>
      <c r="K405" s="256" t="s">
        <v>364</v>
      </c>
      <c r="L405" s="261"/>
      <c r="M405" s="262" t="s">
        <v>1</v>
      </c>
      <c r="N405" s="263" t="s">
        <v>48</v>
      </c>
      <c r="O405" s="90"/>
      <c r="P405" s="228">
        <f>O405*H405</f>
        <v>0</v>
      </c>
      <c r="Q405" s="228">
        <v>0.0112</v>
      </c>
      <c r="R405" s="228">
        <f>Q405*H405</f>
        <v>0.0112</v>
      </c>
      <c r="S405" s="228">
        <v>0</v>
      </c>
      <c r="T405" s="229">
        <f>S405*H405</f>
        <v>0</v>
      </c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R405" s="230" t="s">
        <v>226</v>
      </c>
      <c r="AT405" s="230" t="s">
        <v>331</v>
      </c>
      <c r="AU405" s="230" t="s">
        <v>94</v>
      </c>
      <c r="AY405" s="15" t="s">
        <v>192</v>
      </c>
      <c r="BE405" s="231">
        <f>IF(N405="základní",J405,0)</f>
        <v>0</v>
      </c>
      <c r="BF405" s="231">
        <f>IF(N405="snížená",J405,0)</f>
        <v>0</v>
      </c>
      <c r="BG405" s="231">
        <f>IF(N405="zákl. přenesená",J405,0)</f>
        <v>0</v>
      </c>
      <c r="BH405" s="231">
        <f>IF(N405="sníž. přenesená",J405,0)</f>
        <v>0</v>
      </c>
      <c r="BI405" s="231">
        <f>IF(N405="nulová",J405,0)</f>
        <v>0</v>
      </c>
      <c r="BJ405" s="15" t="s">
        <v>91</v>
      </c>
      <c r="BK405" s="231">
        <f>ROUND(I405*H405,2)</f>
        <v>0</v>
      </c>
      <c r="BL405" s="15" t="s">
        <v>209</v>
      </c>
      <c r="BM405" s="230" t="s">
        <v>1357</v>
      </c>
    </row>
    <row r="406" s="2" customFormat="1">
      <c r="A406" s="37"/>
      <c r="B406" s="38"/>
      <c r="C406" s="39"/>
      <c r="D406" s="232" t="s">
        <v>199</v>
      </c>
      <c r="E406" s="39"/>
      <c r="F406" s="233" t="s">
        <v>956</v>
      </c>
      <c r="G406" s="39"/>
      <c r="H406" s="39"/>
      <c r="I406" s="234"/>
      <c r="J406" s="39"/>
      <c r="K406" s="39"/>
      <c r="L406" s="43"/>
      <c r="M406" s="235"/>
      <c r="N406" s="236"/>
      <c r="O406" s="90"/>
      <c r="P406" s="90"/>
      <c r="Q406" s="90"/>
      <c r="R406" s="90"/>
      <c r="S406" s="90"/>
      <c r="T406" s="91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T406" s="15" t="s">
        <v>199</v>
      </c>
      <c r="AU406" s="15" t="s">
        <v>94</v>
      </c>
    </row>
    <row r="407" s="13" customFormat="1">
      <c r="A407" s="13"/>
      <c r="B407" s="237"/>
      <c r="C407" s="238"/>
      <c r="D407" s="232" t="s">
        <v>260</v>
      </c>
      <c r="E407" s="239" t="s">
        <v>1</v>
      </c>
      <c r="F407" s="240" t="s">
        <v>91</v>
      </c>
      <c r="G407" s="238"/>
      <c r="H407" s="241">
        <v>1</v>
      </c>
      <c r="I407" s="242"/>
      <c r="J407" s="238"/>
      <c r="K407" s="238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94</v>
      </c>
      <c r="AV407" s="13" t="s">
        <v>94</v>
      </c>
      <c r="AW407" s="13" t="s">
        <v>38</v>
      </c>
      <c r="AX407" s="13" t="s">
        <v>91</v>
      </c>
      <c r="AY407" s="247" t="s">
        <v>192</v>
      </c>
    </row>
    <row r="408" s="2" customFormat="1" ht="24.15" customHeight="1">
      <c r="A408" s="37"/>
      <c r="B408" s="38"/>
      <c r="C408" s="254" t="s">
        <v>778</v>
      </c>
      <c r="D408" s="254" t="s">
        <v>331</v>
      </c>
      <c r="E408" s="255" t="s">
        <v>1638</v>
      </c>
      <c r="F408" s="256" t="s">
        <v>1639</v>
      </c>
      <c r="G408" s="257" t="s">
        <v>628</v>
      </c>
      <c r="H408" s="258">
        <v>1</v>
      </c>
      <c r="I408" s="259"/>
      <c r="J408" s="260">
        <f>ROUND(I408*H408,2)</f>
        <v>0</v>
      </c>
      <c r="K408" s="256" t="s">
        <v>364</v>
      </c>
      <c r="L408" s="261"/>
      <c r="M408" s="262" t="s">
        <v>1</v>
      </c>
      <c r="N408" s="263" t="s">
        <v>48</v>
      </c>
      <c r="O408" s="90"/>
      <c r="P408" s="228">
        <f>O408*H408</f>
        <v>0</v>
      </c>
      <c r="Q408" s="228">
        <v>0.011100000000000001</v>
      </c>
      <c r="R408" s="228">
        <f>Q408*H408</f>
        <v>0.011100000000000001</v>
      </c>
      <c r="S408" s="228">
        <v>0</v>
      </c>
      <c r="T408" s="229">
        <f>S408*H408</f>
        <v>0</v>
      </c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R408" s="230" t="s">
        <v>226</v>
      </c>
      <c r="AT408" s="230" t="s">
        <v>331</v>
      </c>
      <c r="AU408" s="230" t="s">
        <v>94</v>
      </c>
      <c r="AY408" s="15" t="s">
        <v>192</v>
      </c>
      <c r="BE408" s="231">
        <f>IF(N408="základní",J408,0)</f>
        <v>0</v>
      </c>
      <c r="BF408" s="231">
        <f>IF(N408="snížená",J408,0)</f>
        <v>0</v>
      </c>
      <c r="BG408" s="231">
        <f>IF(N408="zákl. přenesená",J408,0)</f>
        <v>0</v>
      </c>
      <c r="BH408" s="231">
        <f>IF(N408="sníž. přenesená",J408,0)</f>
        <v>0</v>
      </c>
      <c r="BI408" s="231">
        <f>IF(N408="nulová",J408,0)</f>
        <v>0</v>
      </c>
      <c r="BJ408" s="15" t="s">
        <v>91</v>
      </c>
      <c r="BK408" s="231">
        <f>ROUND(I408*H408,2)</f>
        <v>0</v>
      </c>
      <c r="BL408" s="15" t="s">
        <v>209</v>
      </c>
      <c r="BM408" s="230" t="s">
        <v>1640</v>
      </c>
    </row>
    <row r="409" s="2" customFormat="1">
      <c r="A409" s="37"/>
      <c r="B409" s="38"/>
      <c r="C409" s="39"/>
      <c r="D409" s="232" t="s">
        <v>199</v>
      </c>
      <c r="E409" s="39"/>
      <c r="F409" s="233" t="s">
        <v>1639</v>
      </c>
      <c r="G409" s="39"/>
      <c r="H409" s="39"/>
      <c r="I409" s="234"/>
      <c r="J409" s="39"/>
      <c r="K409" s="39"/>
      <c r="L409" s="43"/>
      <c r="M409" s="235"/>
      <c r="N409" s="236"/>
      <c r="O409" s="90"/>
      <c r="P409" s="90"/>
      <c r="Q409" s="90"/>
      <c r="R409" s="90"/>
      <c r="S409" s="90"/>
      <c r="T409" s="91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T409" s="15" t="s">
        <v>199</v>
      </c>
      <c r="AU409" s="15" t="s">
        <v>94</v>
      </c>
    </row>
    <row r="410" s="2" customFormat="1" ht="24.15" customHeight="1">
      <c r="A410" s="37"/>
      <c r="B410" s="38"/>
      <c r="C410" s="254" t="s">
        <v>783</v>
      </c>
      <c r="D410" s="254" t="s">
        <v>331</v>
      </c>
      <c r="E410" s="255" t="s">
        <v>1641</v>
      </c>
      <c r="F410" s="256" t="s">
        <v>1642</v>
      </c>
      <c r="G410" s="257" t="s">
        <v>628</v>
      </c>
      <c r="H410" s="258">
        <v>1</v>
      </c>
      <c r="I410" s="259"/>
      <c r="J410" s="260">
        <f>ROUND(I410*H410,2)</f>
        <v>0</v>
      </c>
      <c r="K410" s="256" t="s">
        <v>364</v>
      </c>
      <c r="L410" s="261"/>
      <c r="M410" s="262" t="s">
        <v>1</v>
      </c>
      <c r="N410" s="263" t="s">
        <v>48</v>
      </c>
      <c r="O410" s="90"/>
      <c r="P410" s="228">
        <f>O410*H410</f>
        <v>0</v>
      </c>
      <c r="Q410" s="228">
        <v>0.0097000000000000003</v>
      </c>
      <c r="R410" s="228">
        <f>Q410*H410</f>
        <v>0.0097000000000000003</v>
      </c>
      <c r="S410" s="228">
        <v>0</v>
      </c>
      <c r="T410" s="229">
        <f>S410*H410</f>
        <v>0</v>
      </c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R410" s="230" t="s">
        <v>226</v>
      </c>
      <c r="AT410" s="230" t="s">
        <v>331</v>
      </c>
      <c r="AU410" s="230" t="s">
        <v>94</v>
      </c>
      <c r="AY410" s="15" t="s">
        <v>192</v>
      </c>
      <c r="BE410" s="231">
        <f>IF(N410="základní",J410,0)</f>
        <v>0</v>
      </c>
      <c r="BF410" s="231">
        <f>IF(N410="snížená",J410,0)</f>
        <v>0</v>
      </c>
      <c r="BG410" s="231">
        <f>IF(N410="zákl. přenesená",J410,0)</f>
        <v>0</v>
      </c>
      <c r="BH410" s="231">
        <f>IF(N410="sníž. přenesená",J410,0)</f>
        <v>0</v>
      </c>
      <c r="BI410" s="231">
        <f>IF(N410="nulová",J410,0)</f>
        <v>0</v>
      </c>
      <c r="BJ410" s="15" t="s">
        <v>91</v>
      </c>
      <c r="BK410" s="231">
        <f>ROUND(I410*H410,2)</f>
        <v>0</v>
      </c>
      <c r="BL410" s="15" t="s">
        <v>209</v>
      </c>
      <c r="BM410" s="230" t="s">
        <v>1643</v>
      </c>
    </row>
    <row r="411" s="2" customFormat="1">
      <c r="A411" s="37"/>
      <c r="B411" s="38"/>
      <c r="C411" s="39"/>
      <c r="D411" s="232" t="s">
        <v>199</v>
      </c>
      <c r="E411" s="39"/>
      <c r="F411" s="233" t="s">
        <v>1642</v>
      </c>
      <c r="G411" s="39"/>
      <c r="H411" s="39"/>
      <c r="I411" s="234"/>
      <c r="J411" s="39"/>
      <c r="K411" s="39"/>
      <c r="L411" s="43"/>
      <c r="M411" s="235"/>
      <c r="N411" s="236"/>
      <c r="O411" s="90"/>
      <c r="P411" s="90"/>
      <c r="Q411" s="90"/>
      <c r="R411" s="90"/>
      <c r="S411" s="90"/>
      <c r="T411" s="91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T411" s="15" t="s">
        <v>199</v>
      </c>
      <c r="AU411" s="15" t="s">
        <v>94</v>
      </c>
    </row>
    <row r="412" s="2" customFormat="1" ht="24.15" customHeight="1">
      <c r="A412" s="37"/>
      <c r="B412" s="38"/>
      <c r="C412" s="254" t="s">
        <v>788</v>
      </c>
      <c r="D412" s="254" t="s">
        <v>331</v>
      </c>
      <c r="E412" s="255" t="s">
        <v>959</v>
      </c>
      <c r="F412" s="256" t="s">
        <v>960</v>
      </c>
      <c r="G412" s="257" t="s">
        <v>628</v>
      </c>
      <c r="H412" s="258">
        <v>1</v>
      </c>
      <c r="I412" s="259"/>
      <c r="J412" s="260">
        <f>ROUND(I412*H412,2)</f>
        <v>0</v>
      </c>
      <c r="K412" s="256" t="s">
        <v>364</v>
      </c>
      <c r="L412" s="261"/>
      <c r="M412" s="262" t="s">
        <v>1</v>
      </c>
      <c r="N412" s="263" t="s">
        <v>48</v>
      </c>
      <c r="O412" s="90"/>
      <c r="P412" s="228">
        <f>O412*H412</f>
        <v>0</v>
      </c>
      <c r="Q412" s="228">
        <v>0.0095999999999999992</v>
      </c>
      <c r="R412" s="228">
        <f>Q412*H412</f>
        <v>0.0095999999999999992</v>
      </c>
      <c r="S412" s="228">
        <v>0</v>
      </c>
      <c r="T412" s="229">
        <f>S412*H412</f>
        <v>0</v>
      </c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R412" s="230" t="s">
        <v>226</v>
      </c>
      <c r="AT412" s="230" t="s">
        <v>331</v>
      </c>
      <c r="AU412" s="230" t="s">
        <v>94</v>
      </c>
      <c r="AY412" s="15" t="s">
        <v>192</v>
      </c>
      <c r="BE412" s="231">
        <f>IF(N412="základní",J412,0)</f>
        <v>0</v>
      </c>
      <c r="BF412" s="231">
        <f>IF(N412="snížená",J412,0)</f>
        <v>0</v>
      </c>
      <c r="BG412" s="231">
        <f>IF(N412="zákl. přenesená",J412,0)</f>
        <v>0</v>
      </c>
      <c r="BH412" s="231">
        <f>IF(N412="sníž. přenesená",J412,0)</f>
        <v>0</v>
      </c>
      <c r="BI412" s="231">
        <f>IF(N412="nulová",J412,0)</f>
        <v>0</v>
      </c>
      <c r="BJ412" s="15" t="s">
        <v>91</v>
      </c>
      <c r="BK412" s="231">
        <f>ROUND(I412*H412,2)</f>
        <v>0</v>
      </c>
      <c r="BL412" s="15" t="s">
        <v>209</v>
      </c>
      <c r="BM412" s="230" t="s">
        <v>1361</v>
      </c>
    </row>
    <row r="413" s="2" customFormat="1">
      <c r="A413" s="37"/>
      <c r="B413" s="38"/>
      <c r="C413" s="39"/>
      <c r="D413" s="232" t="s">
        <v>199</v>
      </c>
      <c r="E413" s="39"/>
      <c r="F413" s="233" t="s">
        <v>960</v>
      </c>
      <c r="G413" s="39"/>
      <c r="H413" s="39"/>
      <c r="I413" s="234"/>
      <c r="J413" s="39"/>
      <c r="K413" s="39"/>
      <c r="L413" s="43"/>
      <c r="M413" s="235"/>
      <c r="N413" s="236"/>
      <c r="O413" s="90"/>
      <c r="P413" s="90"/>
      <c r="Q413" s="90"/>
      <c r="R413" s="90"/>
      <c r="S413" s="90"/>
      <c r="T413" s="91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T413" s="15" t="s">
        <v>199</v>
      </c>
      <c r="AU413" s="15" t="s">
        <v>94</v>
      </c>
    </row>
    <row r="414" s="2" customFormat="1" ht="24.15" customHeight="1">
      <c r="A414" s="37"/>
      <c r="B414" s="38"/>
      <c r="C414" s="254" t="s">
        <v>793</v>
      </c>
      <c r="D414" s="254" t="s">
        <v>331</v>
      </c>
      <c r="E414" s="255" t="s">
        <v>963</v>
      </c>
      <c r="F414" s="256" t="s">
        <v>964</v>
      </c>
      <c r="G414" s="257" t="s">
        <v>628</v>
      </c>
      <c r="H414" s="258">
        <v>1</v>
      </c>
      <c r="I414" s="259"/>
      <c r="J414" s="260">
        <f>ROUND(I414*H414,2)</f>
        <v>0</v>
      </c>
      <c r="K414" s="256" t="s">
        <v>364</v>
      </c>
      <c r="L414" s="261"/>
      <c r="M414" s="262" t="s">
        <v>1</v>
      </c>
      <c r="N414" s="263" t="s">
        <v>48</v>
      </c>
      <c r="O414" s="90"/>
      <c r="P414" s="228">
        <f>O414*H414</f>
        <v>0</v>
      </c>
      <c r="Q414" s="228">
        <v>0.0109</v>
      </c>
      <c r="R414" s="228">
        <f>Q414*H414</f>
        <v>0.0109</v>
      </c>
      <c r="S414" s="228">
        <v>0</v>
      </c>
      <c r="T414" s="229">
        <f>S414*H414</f>
        <v>0</v>
      </c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R414" s="230" t="s">
        <v>226</v>
      </c>
      <c r="AT414" s="230" t="s">
        <v>331</v>
      </c>
      <c r="AU414" s="230" t="s">
        <v>94</v>
      </c>
      <c r="AY414" s="15" t="s">
        <v>192</v>
      </c>
      <c r="BE414" s="231">
        <f>IF(N414="základní",J414,0)</f>
        <v>0</v>
      </c>
      <c r="BF414" s="231">
        <f>IF(N414="snížená",J414,0)</f>
        <v>0</v>
      </c>
      <c r="BG414" s="231">
        <f>IF(N414="zákl. přenesená",J414,0)</f>
        <v>0</v>
      </c>
      <c r="BH414" s="231">
        <f>IF(N414="sníž. přenesená",J414,0)</f>
        <v>0</v>
      </c>
      <c r="BI414" s="231">
        <f>IF(N414="nulová",J414,0)</f>
        <v>0</v>
      </c>
      <c r="BJ414" s="15" t="s">
        <v>91</v>
      </c>
      <c r="BK414" s="231">
        <f>ROUND(I414*H414,2)</f>
        <v>0</v>
      </c>
      <c r="BL414" s="15" t="s">
        <v>209</v>
      </c>
      <c r="BM414" s="230" t="s">
        <v>1362</v>
      </c>
    </row>
    <row r="415" s="2" customFormat="1">
      <c r="A415" s="37"/>
      <c r="B415" s="38"/>
      <c r="C415" s="39"/>
      <c r="D415" s="232" t="s">
        <v>199</v>
      </c>
      <c r="E415" s="39"/>
      <c r="F415" s="233" t="s">
        <v>964</v>
      </c>
      <c r="G415" s="39"/>
      <c r="H415" s="39"/>
      <c r="I415" s="234"/>
      <c r="J415" s="39"/>
      <c r="K415" s="39"/>
      <c r="L415" s="43"/>
      <c r="M415" s="235"/>
      <c r="N415" s="236"/>
      <c r="O415" s="90"/>
      <c r="P415" s="90"/>
      <c r="Q415" s="90"/>
      <c r="R415" s="90"/>
      <c r="S415" s="90"/>
      <c r="T415" s="91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T415" s="15" t="s">
        <v>199</v>
      </c>
      <c r="AU415" s="15" t="s">
        <v>94</v>
      </c>
    </row>
    <row r="416" s="13" customFormat="1">
      <c r="A416" s="13"/>
      <c r="B416" s="237"/>
      <c r="C416" s="238"/>
      <c r="D416" s="232" t="s">
        <v>260</v>
      </c>
      <c r="E416" s="239" t="s">
        <v>1</v>
      </c>
      <c r="F416" s="240" t="s">
        <v>91</v>
      </c>
      <c r="G416" s="238"/>
      <c r="H416" s="241">
        <v>1</v>
      </c>
      <c r="I416" s="242"/>
      <c r="J416" s="238"/>
      <c r="K416" s="238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94</v>
      </c>
      <c r="AV416" s="13" t="s">
        <v>94</v>
      </c>
      <c r="AW416" s="13" t="s">
        <v>38</v>
      </c>
      <c r="AX416" s="13" t="s">
        <v>91</v>
      </c>
      <c r="AY416" s="247" t="s">
        <v>192</v>
      </c>
    </row>
    <row r="417" s="2" customFormat="1" ht="24.15" customHeight="1">
      <c r="A417" s="37"/>
      <c r="B417" s="38"/>
      <c r="C417" s="254" t="s">
        <v>799</v>
      </c>
      <c r="D417" s="254" t="s">
        <v>331</v>
      </c>
      <c r="E417" s="255" t="s">
        <v>967</v>
      </c>
      <c r="F417" s="256" t="s">
        <v>968</v>
      </c>
      <c r="G417" s="257" t="s">
        <v>628</v>
      </c>
      <c r="H417" s="258">
        <v>1</v>
      </c>
      <c r="I417" s="259"/>
      <c r="J417" s="260">
        <f>ROUND(I417*H417,2)</f>
        <v>0</v>
      </c>
      <c r="K417" s="256" t="s">
        <v>364</v>
      </c>
      <c r="L417" s="261"/>
      <c r="M417" s="262" t="s">
        <v>1</v>
      </c>
      <c r="N417" s="263" t="s">
        <v>48</v>
      </c>
      <c r="O417" s="90"/>
      <c r="P417" s="228">
        <f>O417*H417</f>
        <v>0</v>
      </c>
      <c r="Q417" s="228">
        <v>0.014200000000000001</v>
      </c>
      <c r="R417" s="228">
        <f>Q417*H417</f>
        <v>0.014200000000000001</v>
      </c>
      <c r="S417" s="228">
        <v>0</v>
      </c>
      <c r="T417" s="229">
        <f>S417*H417</f>
        <v>0</v>
      </c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R417" s="230" t="s">
        <v>226</v>
      </c>
      <c r="AT417" s="230" t="s">
        <v>331</v>
      </c>
      <c r="AU417" s="230" t="s">
        <v>94</v>
      </c>
      <c r="AY417" s="15" t="s">
        <v>192</v>
      </c>
      <c r="BE417" s="231">
        <f>IF(N417="základní",J417,0)</f>
        <v>0</v>
      </c>
      <c r="BF417" s="231">
        <f>IF(N417="snížená",J417,0)</f>
        <v>0</v>
      </c>
      <c r="BG417" s="231">
        <f>IF(N417="zákl. přenesená",J417,0)</f>
        <v>0</v>
      </c>
      <c r="BH417" s="231">
        <f>IF(N417="sníž. přenesená",J417,0)</f>
        <v>0</v>
      </c>
      <c r="BI417" s="231">
        <f>IF(N417="nulová",J417,0)</f>
        <v>0</v>
      </c>
      <c r="BJ417" s="15" t="s">
        <v>91</v>
      </c>
      <c r="BK417" s="231">
        <f>ROUND(I417*H417,2)</f>
        <v>0</v>
      </c>
      <c r="BL417" s="15" t="s">
        <v>209</v>
      </c>
      <c r="BM417" s="230" t="s">
        <v>1363</v>
      </c>
    </row>
    <row r="418" s="2" customFormat="1">
      <c r="A418" s="37"/>
      <c r="B418" s="38"/>
      <c r="C418" s="39"/>
      <c r="D418" s="232" t="s">
        <v>199</v>
      </c>
      <c r="E418" s="39"/>
      <c r="F418" s="233" t="s">
        <v>968</v>
      </c>
      <c r="G418" s="39"/>
      <c r="H418" s="39"/>
      <c r="I418" s="234"/>
      <c r="J418" s="39"/>
      <c r="K418" s="39"/>
      <c r="L418" s="43"/>
      <c r="M418" s="235"/>
      <c r="N418" s="236"/>
      <c r="O418" s="90"/>
      <c r="P418" s="90"/>
      <c r="Q418" s="90"/>
      <c r="R418" s="90"/>
      <c r="S418" s="90"/>
      <c r="T418" s="91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T418" s="15" t="s">
        <v>199</v>
      </c>
      <c r="AU418" s="15" t="s">
        <v>94</v>
      </c>
    </row>
    <row r="419" s="13" customFormat="1">
      <c r="A419" s="13"/>
      <c r="B419" s="237"/>
      <c r="C419" s="238"/>
      <c r="D419" s="232" t="s">
        <v>260</v>
      </c>
      <c r="E419" s="239" t="s">
        <v>1</v>
      </c>
      <c r="F419" s="240" t="s">
        <v>91</v>
      </c>
      <c r="G419" s="238"/>
      <c r="H419" s="241">
        <v>1</v>
      </c>
      <c r="I419" s="242"/>
      <c r="J419" s="238"/>
      <c r="K419" s="238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94</v>
      </c>
      <c r="AV419" s="13" t="s">
        <v>94</v>
      </c>
      <c r="AW419" s="13" t="s">
        <v>38</v>
      </c>
      <c r="AX419" s="13" t="s">
        <v>91</v>
      </c>
      <c r="AY419" s="247" t="s">
        <v>192</v>
      </c>
    </row>
    <row r="420" s="2" customFormat="1" ht="24.15" customHeight="1">
      <c r="A420" s="37"/>
      <c r="B420" s="38"/>
      <c r="C420" s="254" t="s">
        <v>803</v>
      </c>
      <c r="D420" s="254" t="s">
        <v>331</v>
      </c>
      <c r="E420" s="255" t="s">
        <v>971</v>
      </c>
      <c r="F420" s="256" t="s">
        <v>972</v>
      </c>
      <c r="G420" s="257" t="s">
        <v>628</v>
      </c>
      <c r="H420" s="258">
        <v>1</v>
      </c>
      <c r="I420" s="259"/>
      <c r="J420" s="260">
        <f>ROUND(I420*H420,2)</f>
        <v>0</v>
      </c>
      <c r="K420" s="256" t="s">
        <v>364</v>
      </c>
      <c r="L420" s="261"/>
      <c r="M420" s="262" t="s">
        <v>1</v>
      </c>
      <c r="N420" s="263" t="s">
        <v>48</v>
      </c>
      <c r="O420" s="90"/>
      <c r="P420" s="228">
        <f>O420*H420</f>
        <v>0</v>
      </c>
      <c r="Q420" s="228">
        <v>0.0038</v>
      </c>
      <c r="R420" s="228">
        <f>Q420*H420</f>
        <v>0.0038</v>
      </c>
      <c r="S420" s="228">
        <v>0</v>
      </c>
      <c r="T420" s="229">
        <f>S420*H420</f>
        <v>0</v>
      </c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R420" s="230" t="s">
        <v>616</v>
      </c>
      <c r="AT420" s="230" t="s">
        <v>331</v>
      </c>
      <c r="AU420" s="230" t="s">
        <v>94</v>
      </c>
      <c r="AY420" s="15" t="s">
        <v>192</v>
      </c>
      <c r="BE420" s="231">
        <f>IF(N420="základní",J420,0)</f>
        <v>0</v>
      </c>
      <c r="BF420" s="231">
        <f>IF(N420="snížená",J420,0)</f>
        <v>0</v>
      </c>
      <c r="BG420" s="231">
        <f>IF(N420="zákl. přenesená",J420,0)</f>
        <v>0</v>
      </c>
      <c r="BH420" s="231">
        <f>IF(N420="sníž. přenesená",J420,0)</f>
        <v>0</v>
      </c>
      <c r="BI420" s="231">
        <f>IF(N420="nulová",J420,0)</f>
        <v>0</v>
      </c>
      <c r="BJ420" s="15" t="s">
        <v>91</v>
      </c>
      <c r="BK420" s="231">
        <f>ROUND(I420*H420,2)</f>
        <v>0</v>
      </c>
      <c r="BL420" s="15" t="s">
        <v>616</v>
      </c>
      <c r="BM420" s="230" t="s">
        <v>1644</v>
      </c>
    </row>
    <row r="421" s="2" customFormat="1">
      <c r="A421" s="37"/>
      <c r="B421" s="38"/>
      <c r="C421" s="39"/>
      <c r="D421" s="232" t="s">
        <v>199</v>
      </c>
      <c r="E421" s="39"/>
      <c r="F421" s="233" t="s">
        <v>972</v>
      </c>
      <c r="G421" s="39"/>
      <c r="H421" s="39"/>
      <c r="I421" s="234"/>
      <c r="J421" s="39"/>
      <c r="K421" s="39"/>
      <c r="L421" s="43"/>
      <c r="M421" s="235"/>
      <c r="N421" s="236"/>
      <c r="O421" s="90"/>
      <c r="P421" s="90"/>
      <c r="Q421" s="90"/>
      <c r="R421" s="90"/>
      <c r="S421" s="90"/>
      <c r="T421" s="91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T421" s="15" t="s">
        <v>199</v>
      </c>
      <c r="AU421" s="15" t="s">
        <v>94</v>
      </c>
    </row>
    <row r="422" s="2" customFormat="1" ht="24.15" customHeight="1">
      <c r="A422" s="37"/>
      <c r="B422" s="38"/>
      <c r="C422" s="254" t="s">
        <v>807</v>
      </c>
      <c r="D422" s="254" t="s">
        <v>331</v>
      </c>
      <c r="E422" s="255" t="s">
        <v>1645</v>
      </c>
      <c r="F422" s="256" t="s">
        <v>1646</v>
      </c>
      <c r="G422" s="257" t="s">
        <v>628</v>
      </c>
      <c r="H422" s="258">
        <v>1</v>
      </c>
      <c r="I422" s="259"/>
      <c r="J422" s="260">
        <f>ROUND(I422*H422,2)</f>
        <v>0</v>
      </c>
      <c r="K422" s="256" t="s">
        <v>1</v>
      </c>
      <c r="L422" s="261"/>
      <c r="M422" s="262" t="s">
        <v>1</v>
      </c>
      <c r="N422" s="263" t="s">
        <v>48</v>
      </c>
      <c r="O422" s="90"/>
      <c r="P422" s="228">
        <f>O422*H422</f>
        <v>0</v>
      </c>
      <c r="Q422" s="228">
        <v>0.00315</v>
      </c>
      <c r="R422" s="228">
        <f>Q422*H422</f>
        <v>0.00315</v>
      </c>
      <c r="S422" s="228">
        <v>0</v>
      </c>
      <c r="T422" s="229">
        <f>S422*H422</f>
        <v>0</v>
      </c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R422" s="230" t="s">
        <v>616</v>
      </c>
      <c r="AT422" s="230" t="s">
        <v>331</v>
      </c>
      <c r="AU422" s="230" t="s">
        <v>94</v>
      </c>
      <c r="AY422" s="15" t="s">
        <v>192</v>
      </c>
      <c r="BE422" s="231">
        <f>IF(N422="základní",J422,0)</f>
        <v>0</v>
      </c>
      <c r="BF422" s="231">
        <f>IF(N422="snížená",J422,0)</f>
        <v>0</v>
      </c>
      <c r="BG422" s="231">
        <f>IF(N422="zákl. přenesená",J422,0)</f>
        <v>0</v>
      </c>
      <c r="BH422" s="231">
        <f>IF(N422="sníž. přenesená",J422,0)</f>
        <v>0</v>
      </c>
      <c r="BI422" s="231">
        <f>IF(N422="nulová",J422,0)</f>
        <v>0</v>
      </c>
      <c r="BJ422" s="15" t="s">
        <v>91</v>
      </c>
      <c r="BK422" s="231">
        <f>ROUND(I422*H422,2)</f>
        <v>0</v>
      </c>
      <c r="BL422" s="15" t="s">
        <v>616</v>
      </c>
      <c r="BM422" s="230" t="s">
        <v>1647</v>
      </c>
    </row>
    <row r="423" s="2" customFormat="1">
      <c r="A423" s="37"/>
      <c r="B423" s="38"/>
      <c r="C423" s="39"/>
      <c r="D423" s="232" t="s">
        <v>199</v>
      </c>
      <c r="E423" s="39"/>
      <c r="F423" s="233" t="s">
        <v>1646</v>
      </c>
      <c r="G423" s="39"/>
      <c r="H423" s="39"/>
      <c r="I423" s="234"/>
      <c r="J423" s="39"/>
      <c r="K423" s="39"/>
      <c r="L423" s="43"/>
      <c r="M423" s="235"/>
      <c r="N423" s="236"/>
      <c r="O423" s="90"/>
      <c r="P423" s="90"/>
      <c r="Q423" s="90"/>
      <c r="R423" s="90"/>
      <c r="S423" s="90"/>
      <c r="T423" s="91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T423" s="15" t="s">
        <v>199</v>
      </c>
      <c r="AU423" s="15" t="s">
        <v>94</v>
      </c>
    </row>
    <row r="424" s="2" customFormat="1" ht="24.15" customHeight="1">
      <c r="A424" s="37"/>
      <c r="B424" s="38"/>
      <c r="C424" s="219" t="s">
        <v>813</v>
      </c>
      <c r="D424" s="219" t="s">
        <v>193</v>
      </c>
      <c r="E424" s="220" t="s">
        <v>1205</v>
      </c>
      <c r="F424" s="221" t="s">
        <v>1206</v>
      </c>
      <c r="G424" s="222" t="s">
        <v>628</v>
      </c>
      <c r="H424" s="223">
        <v>4</v>
      </c>
      <c r="I424" s="224"/>
      <c r="J424" s="225">
        <f>ROUND(I424*H424,2)</f>
        <v>0</v>
      </c>
      <c r="K424" s="221" t="s">
        <v>266</v>
      </c>
      <c r="L424" s="43"/>
      <c r="M424" s="226" t="s">
        <v>1</v>
      </c>
      <c r="N424" s="227" t="s">
        <v>48</v>
      </c>
      <c r="O424" s="90"/>
      <c r="P424" s="228">
        <f>O424*H424</f>
        <v>0</v>
      </c>
      <c r="Q424" s="228">
        <v>0.0017099999999999999</v>
      </c>
      <c r="R424" s="228">
        <f>Q424*H424</f>
        <v>0.0068399999999999997</v>
      </c>
      <c r="S424" s="228">
        <v>0</v>
      </c>
      <c r="T424" s="229">
        <f>S424*H424</f>
        <v>0</v>
      </c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R424" s="230" t="s">
        <v>209</v>
      </c>
      <c r="AT424" s="230" t="s">
        <v>193</v>
      </c>
      <c r="AU424" s="230" t="s">
        <v>94</v>
      </c>
      <c r="AY424" s="15" t="s">
        <v>192</v>
      </c>
      <c r="BE424" s="231">
        <f>IF(N424="základní",J424,0)</f>
        <v>0</v>
      </c>
      <c r="BF424" s="231">
        <f>IF(N424="snížená",J424,0)</f>
        <v>0</v>
      </c>
      <c r="BG424" s="231">
        <f>IF(N424="zákl. přenesená",J424,0)</f>
        <v>0</v>
      </c>
      <c r="BH424" s="231">
        <f>IF(N424="sníž. přenesená",J424,0)</f>
        <v>0</v>
      </c>
      <c r="BI424" s="231">
        <f>IF(N424="nulová",J424,0)</f>
        <v>0</v>
      </c>
      <c r="BJ424" s="15" t="s">
        <v>91</v>
      </c>
      <c r="BK424" s="231">
        <f>ROUND(I424*H424,2)</f>
        <v>0</v>
      </c>
      <c r="BL424" s="15" t="s">
        <v>209</v>
      </c>
      <c r="BM424" s="230" t="s">
        <v>1364</v>
      </c>
    </row>
    <row r="425" s="2" customFormat="1">
      <c r="A425" s="37"/>
      <c r="B425" s="38"/>
      <c r="C425" s="39"/>
      <c r="D425" s="232" t="s">
        <v>199</v>
      </c>
      <c r="E425" s="39"/>
      <c r="F425" s="233" t="s">
        <v>1208</v>
      </c>
      <c r="G425" s="39"/>
      <c r="H425" s="39"/>
      <c r="I425" s="234"/>
      <c r="J425" s="39"/>
      <c r="K425" s="39"/>
      <c r="L425" s="43"/>
      <c r="M425" s="235"/>
      <c r="N425" s="236"/>
      <c r="O425" s="90"/>
      <c r="P425" s="90"/>
      <c r="Q425" s="90"/>
      <c r="R425" s="90"/>
      <c r="S425" s="90"/>
      <c r="T425" s="91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T425" s="15" t="s">
        <v>199</v>
      </c>
      <c r="AU425" s="15" t="s">
        <v>94</v>
      </c>
    </row>
    <row r="426" s="2" customFormat="1">
      <c r="A426" s="37"/>
      <c r="B426" s="38"/>
      <c r="C426" s="39"/>
      <c r="D426" s="248" t="s">
        <v>268</v>
      </c>
      <c r="E426" s="39"/>
      <c r="F426" s="249" t="s">
        <v>1209</v>
      </c>
      <c r="G426" s="39"/>
      <c r="H426" s="39"/>
      <c r="I426" s="234"/>
      <c r="J426" s="39"/>
      <c r="K426" s="39"/>
      <c r="L426" s="43"/>
      <c r="M426" s="235"/>
      <c r="N426" s="236"/>
      <c r="O426" s="90"/>
      <c r="P426" s="90"/>
      <c r="Q426" s="90"/>
      <c r="R426" s="90"/>
      <c r="S426" s="90"/>
      <c r="T426" s="91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T426" s="15" t="s">
        <v>268</v>
      </c>
      <c r="AU426" s="15" t="s">
        <v>94</v>
      </c>
    </row>
    <row r="427" s="13" customFormat="1">
      <c r="A427" s="13"/>
      <c r="B427" s="237"/>
      <c r="C427" s="238"/>
      <c r="D427" s="232" t="s">
        <v>260</v>
      </c>
      <c r="E427" s="239" t="s">
        <v>1</v>
      </c>
      <c r="F427" s="240" t="s">
        <v>209</v>
      </c>
      <c r="G427" s="238"/>
      <c r="H427" s="241">
        <v>4</v>
      </c>
      <c r="I427" s="242"/>
      <c r="J427" s="238"/>
      <c r="K427" s="238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94</v>
      </c>
      <c r="AV427" s="13" t="s">
        <v>94</v>
      </c>
      <c r="AW427" s="13" t="s">
        <v>38</v>
      </c>
      <c r="AX427" s="13" t="s">
        <v>91</v>
      </c>
      <c r="AY427" s="247" t="s">
        <v>192</v>
      </c>
    </row>
    <row r="428" s="2" customFormat="1" ht="24.15" customHeight="1">
      <c r="A428" s="37"/>
      <c r="B428" s="38"/>
      <c r="C428" s="254" t="s">
        <v>817</v>
      </c>
      <c r="D428" s="254" t="s">
        <v>331</v>
      </c>
      <c r="E428" s="255" t="s">
        <v>1210</v>
      </c>
      <c r="F428" s="256" t="s">
        <v>1211</v>
      </c>
      <c r="G428" s="257" t="s">
        <v>628</v>
      </c>
      <c r="H428" s="258">
        <v>4</v>
      </c>
      <c r="I428" s="259"/>
      <c r="J428" s="260">
        <f>ROUND(I428*H428,2)</f>
        <v>0</v>
      </c>
      <c r="K428" s="256" t="s">
        <v>266</v>
      </c>
      <c r="L428" s="261"/>
      <c r="M428" s="262" t="s">
        <v>1</v>
      </c>
      <c r="N428" s="263" t="s">
        <v>48</v>
      </c>
      <c r="O428" s="90"/>
      <c r="P428" s="228">
        <f>O428*H428</f>
        <v>0</v>
      </c>
      <c r="Q428" s="228">
        <v>0.0149</v>
      </c>
      <c r="R428" s="228">
        <f>Q428*H428</f>
        <v>0.0596</v>
      </c>
      <c r="S428" s="228">
        <v>0</v>
      </c>
      <c r="T428" s="229">
        <f>S428*H428</f>
        <v>0</v>
      </c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R428" s="230" t="s">
        <v>616</v>
      </c>
      <c r="AT428" s="230" t="s">
        <v>331</v>
      </c>
      <c r="AU428" s="230" t="s">
        <v>94</v>
      </c>
      <c r="AY428" s="15" t="s">
        <v>192</v>
      </c>
      <c r="BE428" s="231">
        <f>IF(N428="základní",J428,0)</f>
        <v>0</v>
      </c>
      <c r="BF428" s="231">
        <f>IF(N428="snížená",J428,0)</f>
        <v>0</v>
      </c>
      <c r="BG428" s="231">
        <f>IF(N428="zákl. přenesená",J428,0)</f>
        <v>0</v>
      </c>
      <c r="BH428" s="231">
        <f>IF(N428="sníž. přenesená",J428,0)</f>
        <v>0</v>
      </c>
      <c r="BI428" s="231">
        <f>IF(N428="nulová",J428,0)</f>
        <v>0</v>
      </c>
      <c r="BJ428" s="15" t="s">
        <v>91</v>
      </c>
      <c r="BK428" s="231">
        <f>ROUND(I428*H428,2)</f>
        <v>0</v>
      </c>
      <c r="BL428" s="15" t="s">
        <v>616</v>
      </c>
      <c r="BM428" s="230" t="s">
        <v>1365</v>
      </c>
    </row>
    <row r="429" s="2" customFormat="1">
      <c r="A429" s="37"/>
      <c r="B429" s="38"/>
      <c r="C429" s="39"/>
      <c r="D429" s="232" t="s">
        <v>199</v>
      </c>
      <c r="E429" s="39"/>
      <c r="F429" s="233" t="s">
        <v>1211</v>
      </c>
      <c r="G429" s="39"/>
      <c r="H429" s="39"/>
      <c r="I429" s="234"/>
      <c r="J429" s="39"/>
      <c r="K429" s="39"/>
      <c r="L429" s="43"/>
      <c r="M429" s="235"/>
      <c r="N429" s="236"/>
      <c r="O429" s="90"/>
      <c r="P429" s="90"/>
      <c r="Q429" s="90"/>
      <c r="R429" s="90"/>
      <c r="S429" s="90"/>
      <c r="T429" s="91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T429" s="15" t="s">
        <v>199</v>
      </c>
      <c r="AU429" s="15" t="s">
        <v>94</v>
      </c>
    </row>
    <row r="430" s="13" customFormat="1">
      <c r="A430" s="13"/>
      <c r="B430" s="237"/>
      <c r="C430" s="238"/>
      <c r="D430" s="232" t="s">
        <v>260</v>
      </c>
      <c r="E430" s="239" t="s">
        <v>1</v>
      </c>
      <c r="F430" s="240" t="s">
        <v>209</v>
      </c>
      <c r="G430" s="238"/>
      <c r="H430" s="241">
        <v>4</v>
      </c>
      <c r="I430" s="242"/>
      <c r="J430" s="238"/>
      <c r="K430" s="238"/>
      <c r="L430" s="243"/>
      <c r="M430" s="244"/>
      <c r="N430" s="245"/>
      <c r="O430" s="245"/>
      <c r="P430" s="245"/>
      <c r="Q430" s="245"/>
      <c r="R430" s="245"/>
      <c r="S430" s="245"/>
      <c r="T430" s="246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7" t="s">
        <v>260</v>
      </c>
      <c r="AU430" s="247" t="s">
        <v>94</v>
      </c>
      <c r="AV430" s="13" t="s">
        <v>94</v>
      </c>
      <c r="AW430" s="13" t="s">
        <v>38</v>
      </c>
      <c r="AX430" s="13" t="s">
        <v>91</v>
      </c>
      <c r="AY430" s="247" t="s">
        <v>192</v>
      </c>
    </row>
    <row r="431" s="2" customFormat="1" ht="24.15" customHeight="1">
      <c r="A431" s="37"/>
      <c r="B431" s="38"/>
      <c r="C431" s="219" t="s">
        <v>821</v>
      </c>
      <c r="D431" s="219" t="s">
        <v>193</v>
      </c>
      <c r="E431" s="220" t="s">
        <v>1000</v>
      </c>
      <c r="F431" s="221" t="s">
        <v>1001</v>
      </c>
      <c r="G431" s="222" t="s">
        <v>628</v>
      </c>
      <c r="H431" s="223">
        <v>2</v>
      </c>
      <c r="I431" s="224"/>
      <c r="J431" s="225">
        <f>ROUND(I431*H431,2)</f>
        <v>0</v>
      </c>
      <c r="K431" s="221" t="s">
        <v>266</v>
      </c>
      <c r="L431" s="43"/>
      <c r="M431" s="226" t="s">
        <v>1</v>
      </c>
      <c r="N431" s="227" t="s">
        <v>48</v>
      </c>
      <c r="O431" s="90"/>
      <c r="P431" s="228">
        <f>O431*H431</f>
        <v>0</v>
      </c>
      <c r="Q431" s="228">
        <v>0.45937</v>
      </c>
      <c r="R431" s="228">
        <f>Q431*H431</f>
        <v>0.91874</v>
      </c>
      <c r="S431" s="228">
        <v>0</v>
      </c>
      <c r="T431" s="229">
        <f>S431*H431</f>
        <v>0</v>
      </c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R431" s="230" t="s">
        <v>209</v>
      </c>
      <c r="AT431" s="230" t="s">
        <v>193</v>
      </c>
      <c r="AU431" s="230" t="s">
        <v>94</v>
      </c>
      <c r="AY431" s="15" t="s">
        <v>192</v>
      </c>
      <c r="BE431" s="231">
        <f>IF(N431="základní",J431,0)</f>
        <v>0</v>
      </c>
      <c r="BF431" s="231">
        <f>IF(N431="snížená",J431,0)</f>
        <v>0</v>
      </c>
      <c r="BG431" s="231">
        <f>IF(N431="zákl. přenesená",J431,0)</f>
        <v>0</v>
      </c>
      <c r="BH431" s="231">
        <f>IF(N431="sníž. přenesená",J431,0)</f>
        <v>0</v>
      </c>
      <c r="BI431" s="231">
        <f>IF(N431="nulová",J431,0)</f>
        <v>0</v>
      </c>
      <c r="BJ431" s="15" t="s">
        <v>91</v>
      </c>
      <c r="BK431" s="231">
        <f>ROUND(I431*H431,2)</f>
        <v>0</v>
      </c>
      <c r="BL431" s="15" t="s">
        <v>209</v>
      </c>
      <c r="BM431" s="230" t="s">
        <v>1002</v>
      </c>
    </row>
    <row r="432" s="2" customFormat="1">
      <c r="A432" s="37"/>
      <c r="B432" s="38"/>
      <c r="C432" s="39"/>
      <c r="D432" s="232" t="s">
        <v>199</v>
      </c>
      <c r="E432" s="39"/>
      <c r="F432" s="233" t="s">
        <v>1003</v>
      </c>
      <c r="G432" s="39"/>
      <c r="H432" s="39"/>
      <c r="I432" s="234"/>
      <c r="J432" s="39"/>
      <c r="K432" s="39"/>
      <c r="L432" s="43"/>
      <c r="M432" s="235"/>
      <c r="N432" s="236"/>
      <c r="O432" s="90"/>
      <c r="P432" s="90"/>
      <c r="Q432" s="90"/>
      <c r="R432" s="90"/>
      <c r="S432" s="90"/>
      <c r="T432" s="91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T432" s="15" t="s">
        <v>199</v>
      </c>
      <c r="AU432" s="15" t="s">
        <v>94</v>
      </c>
    </row>
    <row r="433" s="2" customFormat="1">
      <c r="A433" s="37"/>
      <c r="B433" s="38"/>
      <c r="C433" s="39"/>
      <c r="D433" s="248" t="s">
        <v>268</v>
      </c>
      <c r="E433" s="39"/>
      <c r="F433" s="249" t="s">
        <v>1004</v>
      </c>
      <c r="G433" s="39"/>
      <c r="H433" s="39"/>
      <c r="I433" s="234"/>
      <c r="J433" s="39"/>
      <c r="K433" s="39"/>
      <c r="L433" s="43"/>
      <c r="M433" s="235"/>
      <c r="N433" s="236"/>
      <c r="O433" s="90"/>
      <c r="P433" s="90"/>
      <c r="Q433" s="90"/>
      <c r="R433" s="90"/>
      <c r="S433" s="90"/>
      <c r="T433" s="91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T433" s="15" t="s">
        <v>268</v>
      </c>
      <c r="AU433" s="15" t="s">
        <v>94</v>
      </c>
    </row>
    <row r="434" s="13" customFormat="1">
      <c r="A434" s="13"/>
      <c r="B434" s="237"/>
      <c r="C434" s="238"/>
      <c r="D434" s="232" t="s">
        <v>260</v>
      </c>
      <c r="E434" s="239" t="s">
        <v>1</v>
      </c>
      <c r="F434" s="240" t="s">
        <v>94</v>
      </c>
      <c r="G434" s="238"/>
      <c r="H434" s="241">
        <v>2</v>
      </c>
      <c r="I434" s="242"/>
      <c r="J434" s="238"/>
      <c r="K434" s="238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94</v>
      </c>
      <c r="AV434" s="13" t="s">
        <v>94</v>
      </c>
      <c r="AW434" s="13" t="s">
        <v>38</v>
      </c>
      <c r="AX434" s="13" t="s">
        <v>91</v>
      </c>
      <c r="AY434" s="247" t="s">
        <v>192</v>
      </c>
    </row>
    <row r="435" s="12" customFormat="1" ht="20.88" customHeight="1">
      <c r="A435" s="12"/>
      <c r="B435" s="203"/>
      <c r="C435" s="204"/>
      <c r="D435" s="205" t="s">
        <v>82</v>
      </c>
      <c r="E435" s="217" t="s">
        <v>868</v>
      </c>
      <c r="F435" s="217" t="s">
        <v>1005</v>
      </c>
      <c r="G435" s="204"/>
      <c r="H435" s="204"/>
      <c r="I435" s="207"/>
      <c r="J435" s="218">
        <f>BK435</f>
        <v>0</v>
      </c>
      <c r="K435" s="204"/>
      <c r="L435" s="209"/>
      <c r="M435" s="210"/>
      <c r="N435" s="211"/>
      <c r="O435" s="211"/>
      <c r="P435" s="212">
        <f>SUM(P436:P467)</f>
        <v>0</v>
      </c>
      <c r="Q435" s="211"/>
      <c r="R435" s="212">
        <f>SUM(R436:R467)</f>
        <v>0</v>
      </c>
      <c r="S435" s="211"/>
      <c r="T435" s="213">
        <f>SUM(T436:T467)</f>
        <v>0</v>
      </c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R435" s="214" t="s">
        <v>91</v>
      </c>
      <c r="AT435" s="215" t="s">
        <v>82</v>
      </c>
      <c r="AU435" s="215" t="s">
        <v>94</v>
      </c>
      <c r="AY435" s="214" t="s">
        <v>192</v>
      </c>
      <c r="BK435" s="216">
        <f>SUM(BK436:BK467)</f>
        <v>0</v>
      </c>
    </row>
    <row r="436" s="2" customFormat="1" ht="21.75" customHeight="1">
      <c r="A436" s="37"/>
      <c r="B436" s="38"/>
      <c r="C436" s="219" t="s">
        <v>827</v>
      </c>
      <c r="D436" s="219" t="s">
        <v>193</v>
      </c>
      <c r="E436" s="220" t="s">
        <v>1007</v>
      </c>
      <c r="F436" s="221" t="s">
        <v>1008</v>
      </c>
      <c r="G436" s="222" t="s">
        <v>316</v>
      </c>
      <c r="H436" s="223">
        <v>527</v>
      </c>
      <c r="I436" s="224"/>
      <c r="J436" s="225">
        <f>ROUND(I436*H436,2)</f>
        <v>0</v>
      </c>
      <c r="K436" s="221" t="s">
        <v>266</v>
      </c>
      <c r="L436" s="43"/>
      <c r="M436" s="226" t="s">
        <v>1</v>
      </c>
      <c r="N436" s="227" t="s">
        <v>48</v>
      </c>
      <c r="O436" s="90"/>
      <c r="P436" s="228">
        <f>O436*H436</f>
        <v>0</v>
      </c>
      <c r="Q436" s="228">
        <v>0</v>
      </c>
      <c r="R436" s="228">
        <f>Q436*H436</f>
        <v>0</v>
      </c>
      <c r="S436" s="228">
        <v>0</v>
      </c>
      <c r="T436" s="229">
        <f>S436*H436</f>
        <v>0</v>
      </c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R436" s="230" t="s">
        <v>209</v>
      </c>
      <c r="AT436" s="230" t="s">
        <v>193</v>
      </c>
      <c r="AU436" s="230" t="s">
        <v>204</v>
      </c>
      <c r="AY436" s="15" t="s">
        <v>192</v>
      </c>
      <c r="BE436" s="231">
        <f>IF(N436="základní",J436,0)</f>
        <v>0</v>
      </c>
      <c r="BF436" s="231">
        <f>IF(N436="snížená",J436,0)</f>
        <v>0</v>
      </c>
      <c r="BG436" s="231">
        <f>IF(N436="zákl. přenesená",J436,0)</f>
        <v>0</v>
      </c>
      <c r="BH436" s="231">
        <f>IF(N436="sníž. přenesená",J436,0)</f>
        <v>0</v>
      </c>
      <c r="BI436" s="231">
        <f>IF(N436="nulová",J436,0)</f>
        <v>0</v>
      </c>
      <c r="BJ436" s="15" t="s">
        <v>91</v>
      </c>
      <c r="BK436" s="231">
        <f>ROUND(I436*H436,2)</f>
        <v>0</v>
      </c>
      <c r="BL436" s="15" t="s">
        <v>209</v>
      </c>
      <c r="BM436" s="230" t="s">
        <v>1009</v>
      </c>
    </row>
    <row r="437" s="2" customFormat="1">
      <c r="A437" s="37"/>
      <c r="B437" s="38"/>
      <c r="C437" s="39"/>
      <c r="D437" s="232" t="s">
        <v>199</v>
      </c>
      <c r="E437" s="39"/>
      <c r="F437" s="233" t="s">
        <v>1010</v>
      </c>
      <c r="G437" s="39"/>
      <c r="H437" s="39"/>
      <c r="I437" s="234"/>
      <c r="J437" s="39"/>
      <c r="K437" s="39"/>
      <c r="L437" s="43"/>
      <c r="M437" s="235"/>
      <c r="N437" s="236"/>
      <c r="O437" s="90"/>
      <c r="P437" s="90"/>
      <c r="Q437" s="90"/>
      <c r="R437" s="90"/>
      <c r="S437" s="90"/>
      <c r="T437" s="91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T437" s="15" t="s">
        <v>199</v>
      </c>
      <c r="AU437" s="15" t="s">
        <v>204</v>
      </c>
    </row>
    <row r="438" s="2" customFormat="1">
      <c r="A438" s="37"/>
      <c r="B438" s="38"/>
      <c r="C438" s="39"/>
      <c r="D438" s="248" t="s">
        <v>268</v>
      </c>
      <c r="E438" s="39"/>
      <c r="F438" s="249" t="s">
        <v>1011</v>
      </c>
      <c r="G438" s="39"/>
      <c r="H438" s="39"/>
      <c r="I438" s="234"/>
      <c r="J438" s="39"/>
      <c r="K438" s="39"/>
      <c r="L438" s="43"/>
      <c r="M438" s="235"/>
      <c r="N438" s="236"/>
      <c r="O438" s="90"/>
      <c r="P438" s="90"/>
      <c r="Q438" s="90"/>
      <c r="R438" s="90"/>
      <c r="S438" s="90"/>
      <c r="T438" s="91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T438" s="15" t="s">
        <v>268</v>
      </c>
      <c r="AU438" s="15" t="s">
        <v>204</v>
      </c>
    </row>
    <row r="439" s="13" customFormat="1">
      <c r="A439" s="13"/>
      <c r="B439" s="237"/>
      <c r="C439" s="238"/>
      <c r="D439" s="232" t="s">
        <v>260</v>
      </c>
      <c r="E439" s="239" t="s">
        <v>1</v>
      </c>
      <c r="F439" s="240" t="s">
        <v>1628</v>
      </c>
      <c r="G439" s="238"/>
      <c r="H439" s="241">
        <v>527</v>
      </c>
      <c r="I439" s="242"/>
      <c r="J439" s="238"/>
      <c r="K439" s="238"/>
      <c r="L439" s="243"/>
      <c r="M439" s="244"/>
      <c r="N439" s="245"/>
      <c r="O439" s="245"/>
      <c r="P439" s="245"/>
      <c r="Q439" s="245"/>
      <c r="R439" s="245"/>
      <c r="S439" s="245"/>
      <c r="T439" s="246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7" t="s">
        <v>260</v>
      </c>
      <c r="AU439" s="247" t="s">
        <v>204</v>
      </c>
      <c r="AV439" s="13" t="s">
        <v>94</v>
      </c>
      <c r="AW439" s="13" t="s">
        <v>38</v>
      </c>
      <c r="AX439" s="13" t="s">
        <v>83</v>
      </c>
      <c r="AY439" s="247" t="s">
        <v>192</v>
      </c>
    </row>
    <row r="440" s="2" customFormat="1" ht="24.15" customHeight="1">
      <c r="A440" s="37"/>
      <c r="B440" s="38"/>
      <c r="C440" s="219" t="s">
        <v>831</v>
      </c>
      <c r="D440" s="219" t="s">
        <v>193</v>
      </c>
      <c r="E440" s="220" t="s">
        <v>1013</v>
      </c>
      <c r="F440" s="221" t="s">
        <v>1014</v>
      </c>
      <c r="G440" s="222" t="s">
        <v>334</v>
      </c>
      <c r="H440" s="223">
        <v>326.89999999999998</v>
      </c>
      <c r="I440" s="224"/>
      <c r="J440" s="225">
        <f>ROUND(I440*H440,2)</f>
        <v>0</v>
      </c>
      <c r="K440" s="221" t="s">
        <v>266</v>
      </c>
      <c r="L440" s="43"/>
      <c r="M440" s="226" t="s">
        <v>1</v>
      </c>
      <c r="N440" s="227" t="s">
        <v>48</v>
      </c>
      <c r="O440" s="90"/>
      <c r="P440" s="228">
        <f>O440*H440</f>
        <v>0</v>
      </c>
      <c r="Q440" s="228">
        <v>0</v>
      </c>
      <c r="R440" s="228">
        <f>Q440*H440</f>
        <v>0</v>
      </c>
      <c r="S440" s="228">
        <v>0</v>
      </c>
      <c r="T440" s="229">
        <f>S440*H440</f>
        <v>0</v>
      </c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R440" s="230" t="s">
        <v>209</v>
      </c>
      <c r="AT440" s="230" t="s">
        <v>193</v>
      </c>
      <c r="AU440" s="230" t="s">
        <v>204</v>
      </c>
      <c r="AY440" s="15" t="s">
        <v>192</v>
      </c>
      <c r="BE440" s="231">
        <f>IF(N440="základní",J440,0)</f>
        <v>0</v>
      </c>
      <c r="BF440" s="231">
        <f>IF(N440="snížená",J440,0)</f>
        <v>0</v>
      </c>
      <c r="BG440" s="231">
        <f>IF(N440="zákl. přenesená",J440,0)</f>
        <v>0</v>
      </c>
      <c r="BH440" s="231">
        <f>IF(N440="sníž. přenesená",J440,0)</f>
        <v>0</v>
      </c>
      <c r="BI440" s="231">
        <f>IF(N440="nulová",J440,0)</f>
        <v>0</v>
      </c>
      <c r="BJ440" s="15" t="s">
        <v>91</v>
      </c>
      <c r="BK440" s="231">
        <f>ROUND(I440*H440,2)</f>
        <v>0</v>
      </c>
      <c r="BL440" s="15" t="s">
        <v>209</v>
      </c>
      <c r="BM440" s="230" t="s">
        <v>1015</v>
      </c>
    </row>
    <row r="441" s="2" customFormat="1">
      <c r="A441" s="37"/>
      <c r="B441" s="38"/>
      <c r="C441" s="39"/>
      <c r="D441" s="232" t="s">
        <v>199</v>
      </c>
      <c r="E441" s="39"/>
      <c r="F441" s="233" t="s">
        <v>1016</v>
      </c>
      <c r="G441" s="39"/>
      <c r="H441" s="39"/>
      <c r="I441" s="234"/>
      <c r="J441" s="39"/>
      <c r="K441" s="39"/>
      <c r="L441" s="43"/>
      <c r="M441" s="235"/>
      <c r="N441" s="236"/>
      <c r="O441" s="90"/>
      <c r="P441" s="90"/>
      <c r="Q441" s="90"/>
      <c r="R441" s="90"/>
      <c r="S441" s="90"/>
      <c r="T441" s="91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T441" s="15" t="s">
        <v>199</v>
      </c>
      <c r="AU441" s="15" t="s">
        <v>204</v>
      </c>
    </row>
    <row r="442" s="2" customFormat="1">
      <c r="A442" s="37"/>
      <c r="B442" s="38"/>
      <c r="C442" s="39"/>
      <c r="D442" s="248" t="s">
        <v>268</v>
      </c>
      <c r="E442" s="39"/>
      <c r="F442" s="249" t="s">
        <v>1017</v>
      </c>
      <c r="G442" s="39"/>
      <c r="H442" s="39"/>
      <c r="I442" s="234"/>
      <c r="J442" s="39"/>
      <c r="K442" s="39"/>
      <c r="L442" s="43"/>
      <c r="M442" s="235"/>
      <c r="N442" s="236"/>
      <c r="O442" s="90"/>
      <c r="P442" s="90"/>
      <c r="Q442" s="90"/>
      <c r="R442" s="90"/>
      <c r="S442" s="90"/>
      <c r="T442" s="91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T442" s="15" t="s">
        <v>268</v>
      </c>
      <c r="AU442" s="15" t="s">
        <v>204</v>
      </c>
    </row>
    <row r="443" s="13" customFormat="1">
      <c r="A443" s="13"/>
      <c r="B443" s="237"/>
      <c r="C443" s="238"/>
      <c r="D443" s="232" t="s">
        <v>260</v>
      </c>
      <c r="E443" s="239" t="s">
        <v>1</v>
      </c>
      <c r="F443" s="240" t="s">
        <v>1648</v>
      </c>
      <c r="G443" s="238"/>
      <c r="H443" s="241">
        <v>164.52000000000001</v>
      </c>
      <c r="I443" s="242"/>
      <c r="J443" s="238"/>
      <c r="K443" s="238"/>
      <c r="L443" s="243"/>
      <c r="M443" s="244"/>
      <c r="N443" s="245"/>
      <c r="O443" s="245"/>
      <c r="P443" s="245"/>
      <c r="Q443" s="245"/>
      <c r="R443" s="245"/>
      <c r="S443" s="245"/>
      <c r="T443" s="24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7" t="s">
        <v>260</v>
      </c>
      <c r="AU443" s="247" t="s">
        <v>204</v>
      </c>
      <c r="AV443" s="13" t="s">
        <v>94</v>
      </c>
      <c r="AW443" s="13" t="s">
        <v>38</v>
      </c>
      <c r="AX443" s="13" t="s">
        <v>83</v>
      </c>
      <c r="AY443" s="247" t="s">
        <v>192</v>
      </c>
    </row>
    <row r="444" s="13" customFormat="1">
      <c r="A444" s="13"/>
      <c r="B444" s="237"/>
      <c r="C444" s="238"/>
      <c r="D444" s="232" t="s">
        <v>260</v>
      </c>
      <c r="E444" s="239" t="s">
        <v>1</v>
      </c>
      <c r="F444" s="240" t="s">
        <v>1649</v>
      </c>
      <c r="G444" s="238"/>
      <c r="H444" s="241">
        <v>121.785</v>
      </c>
      <c r="I444" s="242"/>
      <c r="J444" s="238"/>
      <c r="K444" s="238"/>
      <c r="L444" s="243"/>
      <c r="M444" s="244"/>
      <c r="N444" s="245"/>
      <c r="O444" s="245"/>
      <c r="P444" s="245"/>
      <c r="Q444" s="245"/>
      <c r="R444" s="245"/>
      <c r="S444" s="245"/>
      <c r="T444" s="24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7" t="s">
        <v>260</v>
      </c>
      <c r="AU444" s="247" t="s">
        <v>204</v>
      </c>
      <c r="AV444" s="13" t="s">
        <v>94</v>
      </c>
      <c r="AW444" s="13" t="s">
        <v>38</v>
      </c>
      <c r="AX444" s="13" t="s">
        <v>83</v>
      </c>
      <c r="AY444" s="247" t="s">
        <v>192</v>
      </c>
    </row>
    <row r="445" s="13" customFormat="1">
      <c r="A445" s="13"/>
      <c r="B445" s="237"/>
      <c r="C445" s="238"/>
      <c r="D445" s="232" t="s">
        <v>260</v>
      </c>
      <c r="E445" s="239" t="s">
        <v>1</v>
      </c>
      <c r="F445" s="240" t="s">
        <v>1650</v>
      </c>
      <c r="G445" s="238"/>
      <c r="H445" s="241">
        <v>40.594999999999999</v>
      </c>
      <c r="I445" s="242"/>
      <c r="J445" s="238"/>
      <c r="K445" s="238"/>
      <c r="L445" s="243"/>
      <c r="M445" s="244"/>
      <c r="N445" s="245"/>
      <c r="O445" s="245"/>
      <c r="P445" s="245"/>
      <c r="Q445" s="245"/>
      <c r="R445" s="245"/>
      <c r="S445" s="245"/>
      <c r="T445" s="246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7" t="s">
        <v>260</v>
      </c>
      <c r="AU445" s="247" t="s">
        <v>204</v>
      </c>
      <c r="AV445" s="13" t="s">
        <v>94</v>
      </c>
      <c r="AW445" s="13" t="s">
        <v>38</v>
      </c>
      <c r="AX445" s="13" t="s">
        <v>83</v>
      </c>
      <c r="AY445" s="247" t="s">
        <v>192</v>
      </c>
    </row>
    <row r="446" s="2" customFormat="1" ht="24.15" customHeight="1">
      <c r="A446" s="37"/>
      <c r="B446" s="38"/>
      <c r="C446" s="219" t="s">
        <v>835</v>
      </c>
      <c r="D446" s="219" t="s">
        <v>193</v>
      </c>
      <c r="E446" s="220" t="s">
        <v>1022</v>
      </c>
      <c r="F446" s="221" t="s">
        <v>1023</v>
      </c>
      <c r="G446" s="222" t="s">
        <v>334</v>
      </c>
      <c r="H446" s="223">
        <v>3595.9000000000001</v>
      </c>
      <c r="I446" s="224"/>
      <c r="J446" s="225">
        <f>ROUND(I446*H446,2)</f>
        <v>0</v>
      </c>
      <c r="K446" s="221" t="s">
        <v>266</v>
      </c>
      <c r="L446" s="43"/>
      <c r="M446" s="226" t="s">
        <v>1</v>
      </c>
      <c r="N446" s="227" t="s">
        <v>48</v>
      </c>
      <c r="O446" s="90"/>
      <c r="P446" s="228">
        <f>O446*H446</f>
        <v>0</v>
      </c>
      <c r="Q446" s="228">
        <v>0</v>
      </c>
      <c r="R446" s="228">
        <f>Q446*H446</f>
        <v>0</v>
      </c>
      <c r="S446" s="228">
        <v>0</v>
      </c>
      <c r="T446" s="229">
        <f>S446*H446</f>
        <v>0</v>
      </c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R446" s="230" t="s">
        <v>209</v>
      </c>
      <c r="AT446" s="230" t="s">
        <v>193</v>
      </c>
      <c r="AU446" s="230" t="s">
        <v>204</v>
      </c>
      <c r="AY446" s="15" t="s">
        <v>192</v>
      </c>
      <c r="BE446" s="231">
        <f>IF(N446="základní",J446,0)</f>
        <v>0</v>
      </c>
      <c r="BF446" s="231">
        <f>IF(N446="snížená",J446,0)</f>
        <v>0</v>
      </c>
      <c r="BG446" s="231">
        <f>IF(N446="zákl. přenesená",J446,0)</f>
        <v>0</v>
      </c>
      <c r="BH446" s="231">
        <f>IF(N446="sníž. přenesená",J446,0)</f>
        <v>0</v>
      </c>
      <c r="BI446" s="231">
        <f>IF(N446="nulová",J446,0)</f>
        <v>0</v>
      </c>
      <c r="BJ446" s="15" t="s">
        <v>91</v>
      </c>
      <c r="BK446" s="231">
        <f>ROUND(I446*H446,2)</f>
        <v>0</v>
      </c>
      <c r="BL446" s="15" t="s">
        <v>209</v>
      </c>
      <c r="BM446" s="230" t="s">
        <v>1024</v>
      </c>
    </row>
    <row r="447" s="2" customFormat="1">
      <c r="A447" s="37"/>
      <c r="B447" s="38"/>
      <c r="C447" s="39"/>
      <c r="D447" s="232" t="s">
        <v>199</v>
      </c>
      <c r="E447" s="39"/>
      <c r="F447" s="233" t="s">
        <v>1023</v>
      </c>
      <c r="G447" s="39"/>
      <c r="H447" s="39"/>
      <c r="I447" s="234"/>
      <c r="J447" s="39"/>
      <c r="K447" s="39"/>
      <c r="L447" s="43"/>
      <c r="M447" s="235"/>
      <c r="N447" s="236"/>
      <c r="O447" s="90"/>
      <c r="P447" s="90"/>
      <c r="Q447" s="90"/>
      <c r="R447" s="90"/>
      <c r="S447" s="90"/>
      <c r="T447" s="91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T447" s="15" t="s">
        <v>199</v>
      </c>
      <c r="AU447" s="15" t="s">
        <v>204</v>
      </c>
    </row>
    <row r="448" s="2" customFormat="1">
      <c r="A448" s="37"/>
      <c r="B448" s="38"/>
      <c r="C448" s="39"/>
      <c r="D448" s="248" t="s">
        <v>268</v>
      </c>
      <c r="E448" s="39"/>
      <c r="F448" s="249" t="s">
        <v>1025</v>
      </c>
      <c r="G448" s="39"/>
      <c r="H448" s="39"/>
      <c r="I448" s="234"/>
      <c r="J448" s="39"/>
      <c r="K448" s="39"/>
      <c r="L448" s="43"/>
      <c r="M448" s="235"/>
      <c r="N448" s="236"/>
      <c r="O448" s="90"/>
      <c r="P448" s="90"/>
      <c r="Q448" s="90"/>
      <c r="R448" s="90"/>
      <c r="S448" s="90"/>
      <c r="T448" s="91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T448" s="15" t="s">
        <v>268</v>
      </c>
      <c r="AU448" s="15" t="s">
        <v>204</v>
      </c>
    </row>
    <row r="449" s="13" customFormat="1">
      <c r="A449" s="13"/>
      <c r="B449" s="237"/>
      <c r="C449" s="238"/>
      <c r="D449" s="232" t="s">
        <v>260</v>
      </c>
      <c r="E449" s="239" t="s">
        <v>1</v>
      </c>
      <c r="F449" s="240" t="s">
        <v>1651</v>
      </c>
      <c r="G449" s="238"/>
      <c r="H449" s="241">
        <v>1809.72</v>
      </c>
      <c r="I449" s="242"/>
      <c r="J449" s="238"/>
      <c r="K449" s="238"/>
      <c r="L449" s="243"/>
      <c r="M449" s="244"/>
      <c r="N449" s="245"/>
      <c r="O449" s="245"/>
      <c r="P449" s="245"/>
      <c r="Q449" s="245"/>
      <c r="R449" s="245"/>
      <c r="S449" s="245"/>
      <c r="T449" s="24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260</v>
      </c>
      <c r="AU449" s="247" t="s">
        <v>204</v>
      </c>
      <c r="AV449" s="13" t="s">
        <v>94</v>
      </c>
      <c r="AW449" s="13" t="s">
        <v>38</v>
      </c>
      <c r="AX449" s="13" t="s">
        <v>83</v>
      </c>
      <c r="AY449" s="247" t="s">
        <v>192</v>
      </c>
    </row>
    <row r="450" s="13" customFormat="1">
      <c r="A450" s="13"/>
      <c r="B450" s="237"/>
      <c r="C450" s="238"/>
      <c r="D450" s="232" t="s">
        <v>260</v>
      </c>
      <c r="E450" s="239" t="s">
        <v>1</v>
      </c>
      <c r="F450" s="240" t="s">
        <v>1652</v>
      </c>
      <c r="G450" s="238"/>
      <c r="H450" s="241">
        <v>1339.635</v>
      </c>
      <c r="I450" s="242"/>
      <c r="J450" s="238"/>
      <c r="K450" s="238"/>
      <c r="L450" s="243"/>
      <c r="M450" s="244"/>
      <c r="N450" s="245"/>
      <c r="O450" s="245"/>
      <c r="P450" s="245"/>
      <c r="Q450" s="245"/>
      <c r="R450" s="245"/>
      <c r="S450" s="245"/>
      <c r="T450" s="246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7" t="s">
        <v>260</v>
      </c>
      <c r="AU450" s="247" t="s">
        <v>204</v>
      </c>
      <c r="AV450" s="13" t="s">
        <v>94</v>
      </c>
      <c r="AW450" s="13" t="s">
        <v>38</v>
      </c>
      <c r="AX450" s="13" t="s">
        <v>83</v>
      </c>
      <c r="AY450" s="247" t="s">
        <v>192</v>
      </c>
    </row>
    <row r="451" s="13" customFormat="1">
      <c r="A451" s="13"/>
      <c r="B451" s="237"/>
      <c r="C451" s="238"/>
      <c r="D451" s="232" t="s">
        <v>260</v>
      </c>
      <c r="E451" s="239" t="s">
        <v>1</v>
      </c>
      <c r="F451" s="240" t="s">
        <v>1653</v>
      </c>
      <c r="G451" s="238"/>
      <c r="H451" s="241">
        <v>446.54500000000002</v>
      </c>
      <c r="I451" s="242"/>
      <c r="J451" s="238"/>
      <c r="K451" s="238"/>
      <c r="L451" s="243"/>
      <c r="M451" s="244"/>
      <c r="N451" s="245"/>
      <c r="O451" s="245"/>
      <c r="P451" s="245"/>
      <c r="Q451" s="245"/>
      <c r="R451" s="245"/>
      <c r="S451" s="245"/>
      <c r="T451" s="246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7" t="s">
        <v>260</v>
      </c>
      <c r="AU451" s="247" t="s">
        <v>204</v>
      </c>
      <c r="AV451" s="13" t="s">
        <v>94</v>
      </c>
      <c r="AW451" s="13" t="s">
        <v>38</v>
      </c>
      <c r="AX451" s="13" t="s">
        <v>83</v>
      </c>
      <c r="AY451" s="247" t="s">
        <v>192</v>
      </c>
    </row>
    <row r="452" s="2" customFormat="1" ht="24.15" customHeight="1">
      <c r="A452" s="37"/>
      <c r="B452" s="38"/>
      <c r="C452" s="219" t="s">
        <v>841</v>
      </c>
      <c r="D452" s="219" t="s">
        <v>193</v>
      </c>
      <c r="E452" s="220" t="s">
        <v>1028</v>
      </c>
      <c r="F452" s="221" t="s">
        <v>1029</v>
      </c>
      <c r="G452" s="222" t="s">
        <v>334</v>
      </c>
      <c r="H452" s="223">
        <v>326.89999999999998</v>
      </c>
      <c r="I452" s="224"/>
      <c r="J452" s="225">
        <f>ROUND(I452*H452,2)</f>
        <v>0</v>
      </c>
      <c r="K452" s="221" t="s">
        <v>266</v>
      </c>
      <c r="L452" s="43"/>
      <c r="M452" s="226" t="s">
        <v>1</v>
      </c>
      <c r="N452" s="227" t="s">
        <v>48</v>
      </c>
      <c r="O452" s="90"/>
      <c r="P452" s="228">
        <f>O452*H452</f>
        <v>0</v>
      </c>
      <c r="Q452" s="228">
        <v>0</v>
      </c>
      <c r="R452" s="228">
        <f>Q452*H452</f>
        <v>0</v>
      </c>
      <c r="S452" s="228">
        <v>0</v>
      </c>
      <c r="T452" s="229">
        <f>S452*H452</f>
        <v>0</v>
      </c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R452" s="230" t="s">
        <v>209</v>
      </c>
      <c r="AT452" s="230" t="s">
        <v>193</v>
      </c>
      <c r="AU452" s="230" t="s">
        <v>204</v>
      </c>
      <c r="AY452" s="15" t="s">
        <v>192</v>
      </c>
      <c r="BE452" s="231">
        <f>IF(N452="základní",J452,0)</f>
        <v>0</v>
      </c>
      <c r="BF452" s="231">
        <f>IF(N452="snížená",J452,0)</f>
        <v>0</v>
      </c>
      <c r="BG452" s="231">
        <f>IF(N452="zákl. přenesená",J452,0)</f>
        <v>0</v>
      </c>
      <c r="BH452" s="231">
        <f>IF(N452="sníž. přenesená",J452,0)</f>
        <v>0</v>
      </c>
      <c r="BI452" s="231">
        <f>IF(N452="nulová",J452,0)</f>
        <v>0</v>
      </c>
      <c r="BJ452" s="15" t="s">
        <v>91</v>
      </c>
      <c r="BK452" s="231">
        <f>ROUND(I452*H452,2)</f>
        <v>0</v>
      </c>
      <c r="BL452" s="15" t="s">
        <v>209</v>
      </c>
      <c r="BM452" s="230" t="s">
        <v>1030</v>
      </c>
    </row>
    <row r="453" s="2" customFormat="1">
      <c r="A453" s="37"/>
      <c r="B453" s="38"/>
      <c r="C453" s="39"/>
      <c r="D453" s="232" t="s">
        <v>199</v>
      </c>
      <c r="E453" s="39"/>
      <c r="F453" s="233" t="s">
        <v>1031</v>
      </c>
      <c r="G453" s="39"/>
      <c r="H453" s="39"/>
      <c r="I453" s="234"/>
      <c r="J453" s="39"/>
      <c r="K453" s="39"/>
      <c r="L453" s="43"/>
      <c r="M453" s="235"/>
      <c r="N453" s="236"/>
      <c r="O453" s="90"/>
      <c r="P453" s="90"/>
      <c r="Q453" s="90"/>
      <c r="R453" s="90"/>
      <c r="S453" s="90"/>
      <c r="T453" s="91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T453" s="15" t="s">
        <v>199</v>
      </c>
      <c r="AU453" s="15" t="s">
        <v>204</v>
      </c>
    </row>
    <row r="454" s="2" customFormat="1">
      <c r="A454" s="37"/>
      <c r="B454" s="38"/>
      <c r="C454" s="39"/>
      <c r="D454" s="248" t="s">
        <v>268</v>
      </c>
      <c r="E454" s="39"/>
      <c r="F454" s="249" t="s">
        <v>1032</v>
      </c>
      <c r="G454" s="39"/>
      <c r="H454" s="39"/>
      <c r="I454" s="234"/>
      <c r="J454" s="39"/>
      <c r="K454" s="39"/>
      <c r="L454" s="43"/>
      <c r="M454" s="235"/>
      <c r="N454" s="236"/>
      <c r="O454" s="90"/>
      <c r="P454" s="90"/>
      <c r="Q454" s="90"/>
      <c r="R454" s="90"/>
      <c r="S454" s="90"/>
      <c r="T454" s="91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T454" s="15" t="s">
        <v>268</v>
      </c>
      <c r="AU454" s="15" t="s">
        <v>204</v>
      </c>
    </row>
    <row r="455" s="13" customFormat="1">
      <c r="A455" s="13"/>
      <c r="B455" s="237"/>
      <c r="C455" s="238"/>
      <c r="D455" s="232" t="s">
        <v>260</v>
      </c>
      <c r="E455" s="239" t="s">
        <v>1</v>
      </c>
      <c r="F455" s="240" t="s">
        <v>1648</v>
      </c>
      <c r="G455" s="238"/>
      <c r="H455" s="241">
        <v>164.52000000000001</v>
      </c>
      <c r="I455" s="242"/>
      <c r="J455" s="238"/>
      <c r="K455" s="238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260</v>
      </c>
      <c r="AU455" s="247" t="s">
        <v>204</v>
      </c>
      <c r="AV455" s="13" t="s">
        <v>94</v>
      </c>
      <c r="AW455" s="13" t="s">
        <v>38</v>
      </c>
      <c r="AX455" s="13" t="s">
        <v>83</v>
      </c>
      <c r="AY455" s="247" t="s">
        <v>192</v>
      </c>
    </row>
    <row r="456" s="13" customFormat="1">
      <c r="A456" s="13"/>
      <c r="B456" s="237"/>
      <c r="C456" s="238"/>
      <c r="D456" s="232" t="s">
        <v>260</v>
      </c>
      <c r="E456" s="239" t="s">
        <v>1</v>
      </c>
      <c r="F456" s="240" t="s">
        <v>1649</v>
      </c>
      <c r="G456" s="238"/>
      <c r="H456" s="241">
        <v>121.785</v>
      </c>
      <c r="I456" s="242"/>
      <c r="J456" s="238"/>
      <c r="K456" s="238"/>
      <c r="L456" s="243"/>
      <c r="M456" s="244"/>
      <c r="N456" s="245"/>
      <c r="O456" s="245"/>
      <c r="P456" s="245"/>
      <c r="Q456" s="245"/>
      <c r="R456" s="245"/>
      <c r="S456" s="245"/>
      <c r="T456" s="246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7" t="s">
        <v>260</v>
      </c>
      <c r="AU456" s="247" t="s">
        <v>204</v>
      </c>
      <c r="AV456" s="13" t="s">
        <v>94</v>
      </c>
      <c r="AW456" s="13" t="s">
        <v>38</v>
      </c>
      <c r="AX456" s="13" t="s">
        <v>83</v>
      </c>
      <c r="AY456" s="247" t="s">
        <v>192</v>
      </c>
    </row>
    <row r="457" s="13" customFormat="1">
      <c r="A457" s="13"/>
      <c r="B457" s="237"/>
      <c r="C457" s="238"/>
      <c r="D457" s="232" t="s">
        <v>260</v>
      </c>
      <c r="E457" s="239" t="s">
        <v>1</v>
      </c>
      <c r="F457" s="240" t="s">
        <v>1650</v>
      </c>
      <c r="G457" s="238"/>
      <c r="H457" s="241">
        <v>40.594999999999999</v>
      </c>
      <c r="I457" s="242"/>
      <c r="J457" s="238"/>
      <c r="K457" s="238"/>
      <c r="L457" s="243"/>
      <c r="M457" s="244"/>
      <c r="N457" s="245"/>
      <c r="O457" s="245"/>
      <c r="P457" s="245"/>
      <c r="Q457" s="245"/>
      <c r="R457" s="245"/>
      <c r="S457" s="245"/>
      <c r="T457" s="246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7" t="s">
        <v>260</v>
      </c>
      <c r="AU457" s="247" t="s">
        <v>204</v>
      </c>
      <c r="AV457" s="13" t="s">
        <v>94</v>
      </c>
      <c r="AW457" s="13" t="s">
        <v>38</v>
      </c>
      <c r="AX457" s="13" t="s">
        <v>83</v>
      </c>
      <c r="AY457" s="247" t="s">
        <v>192</v>
      </c>
    </row>
    <row r="458" s="2" customFormat="1" ht="33" customHeight="1">
      <c r="A458" s="37"/>
      <c r="B458" s="38"/>
      <c r="C458" s="219" t="s">
        <v>845</v>
      </c>
      <c r="D458" s="219" t="s">
        <v>193</v>
      </c>
      <c r="E458" s="220" t="s">
        <v>1035</v>
      </c>
      <c r="F458" s="221" t="s">
        <v>1036</v>
      </c>
      <c r="G458" s="222" t="s">
        <v>334</v>
      </c>
      <c r="H458" s="223">
        <v>326.89999999999998</v>
      </c>
      <c r="I458" s="224"/>
      <c r="J458" s="225">
        <f>ROUND(I458*H458,2)</f>
        <v>0</v>
      </c>
      <c r="K458" s="221" t="s">
        <v>266</v>
      </c>
      <c r="L458" s="43"/>
      <c r="M458" s="226" t="s">
        <v>1</v>
      </c>
      <c r="N458" s="227" t="s">
        <v>48</v>
      </c>
      <c r="O458" s="90"/>
      <c r="P458" s="228">
        <f>O458*H458</f>
        <v>0</v>
      </c>
      <c r="Q458" s="228">
        <v>0</v>
      </c>
      <c r="R458" s="228">
        <f>Q458*H458</f>
        <v>0</v>
      </c>
      <c r="S458" s="228">
        <v>0</v>
      </c>
      <c r="T458" s="229">
        <f>S458*H458</f>
        <v>0</v>
      </c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R458" s="230" t="s">
        <v>209</v>
      </c>
      <c r="AT458" s="230" t="s">
        <v>193</v>
      </c>
      <c r="AU458" s="230" t="s">
        <v>204</v>
      </c>
      <c r="AY458" s="15" t="s">
        <v>192</v>
      </c>
      <c r="BE458" s="231">
        <f>IF(N458="základní",J458,0)</f>
        <v>0</v>
      </c>
      <c r="BF458" s="231">
        <f>IF(N458="snížená",J458,0)</f>
        <v>0</v>
      </c>
      <c r="BG458" s="231">
        <f>IF(N458="zákl. přenesená",J458,0)</f>
        <v>0</v>
      </c>
      <c r="BH458" s="231">
        <f>IF(N458="sníž. přenesená",J458,0)</f>
        <v>0</v>
      </c>
      <c r="BI458" s="231">
        <f>IF(N458="nulová",J458,0)</f>
        <v>0</v>
      </c>
      <c r="BJ458" s="15" t="s">
        <v>91</v>
      </c>
      <c r="BK458" s="231">
        <f>ROUND(I458*H458,2)</f>
        <v>0</v>
      </c>
      <c r="BL458" s="15" t="s">
        <v>209</v>
      </c>
      <c r="BM458" s="230" t="s">
        <v>1037</v>
      </c>
    </row>
    <row r="459" s="2" customFormat="1">
      <c r="A459" s="37"/>
      <c r="B459" s="38"/>
      <c r="C459" s="39"/>
      <c r="D459" s="232" t="s">
        <v>199</v>
      </c>
      <c r="E459" s="39"/>
      <c r="F459" s="233" t="s">
        <v>1038</v>
      </c>
      <c r="G459" s="39"/>
      <c r="H459" s="39"/>
      <c r="I459" s="234"/>
      <c r="J459" s="39"/>
      <c r="K459" s="39"/>
      <c r="L459" s="43"/>
      <c r="M459" s="235"/>
      <c r="N459" s="236"/>
      <c r="O459" s="90"/>
      <c r="P459" s="90"/>
      <c r="Q459" s="90"/>
      <c r="R459" s="90"/>
      <c r="S459" s="90"/>
      <c r="T459" s="91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T459" s="15" t="s">
        <v>199</v>
      </c>
      <c r="AU459" s="15" t="s">
        <v>204</v>
      </c>
    </row>
    <row r="460" s="2" customFormat="1">
      <c r="A460" s="37"/>
      <c r="B460" s="38"/>
      <c r="C460" s="39"/>
      <c r="D460" s="248" t="s">
        <v>268</v>
      </c>
      <c r="E460" s="39"/>
      <c r="F460" s="249" t="s">
        <v>1039</v>
      </c>
      <c r="G460" s="39"/>
      <c r="H460" s="39"/>
      <c r="I460" s="234"/>
      <c r="J460" s="39"/>
      <c r="K460" s="39"/>
      <c r="L460" s="43"/>
      <c r="M460" s="235"/>
      <c r="N460" s="236"/>
      <c r="O460" s="90"/>
      <c r="P460" s="90"/>
      <c r="Q460" s="90"/>
      <c r="R460" s="90"/>
      <c r="S460" s="90"/>
      <c r="T460" s="91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T460" s="15" t="s">
        <v>268</v>
      </c>
      <c r="AU460" s="15" t="s">
        <v>204</v>
      </c>
    </row>
    <row r="461" s="13" customFormat="1">
      <c r="A461" s="13"/>
      <c r="B461" s="237"/>
      <c r="C461" s="238"/>
      <c r="D461" s="232" t="s">
        <v>260</v>
      </c>
      <c r="E461" s="239" t="s">
        <v>1</v>
      </c>
      <c r="F461" s="240" t="s">
        <v>1648</v>
      </c>
      <c r="G461" s="238"/>
      <c r="H461" s="241">
        <v>164.52000000000001</v>
      </c>
      <c r="I461" s="242"/>
      <c r="J461" s="238"/>
      <c r="K461" s="238"/>
      <c r="L461" s="243"/>
      <c r="M461" s="244"/>
      <c r="N461" s="245"/>
      <c r="O461" s="245"/>
      <c r="P461" s="245"/>
      <c r="Q461" s="245"/>
      <c r="R461" s="245"/>
      <c r="S461" s="245"/>
      <c r="T461" s="246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7" t="s">
        <v>260</v>
      </c>
      <c r="AU461" s="247" t="s">
        <v>204</v>
      </c>
      <c r="AV461" s="13" t="s">
        <v>94</v>
      </c>
      <c r="AW461" s="13" t="s">
        <v>38</v>
      </c>
      <c r="AX461" s="13" t="s">
        <v>83</v>
      </c>
      <c r="AY461" s="247" t="s">
        <v>192</v>
      </c>
    </row>
    <row r="462" s="13" customFormat="1">
      <c r="A462" s="13"/>
      <c r="B462" s="237"/>
      <c r="C462" s="238"/>
      <c r="D462" s="232" t="s">
        <v>260</v>
      </c>
      <c r="E462" s="239" t="s">
        <v>1</v>
      </c>
      <c r="F462" s="240" t="s">
        <v>1649</v>
      </c>
      <c r="G462" s="238"/>
      <c r="H462" s="241">
        <v>121.785</v>
      </c>
      <c r="I462" s="242"/>
      <c r="J462" s="238"/>
      <c r="K462" s="238"/>
      <c r="L462" s="243"/>
      <c r="M462" s="244"/>
      <c r="N462" s="245"/>
      <c r="O462" s="245"/>
      <c r="P462" s="245"/>
      <c r="Q462" s="245"/>
      <c r="R462" s="245"/>
      <c r="S462" s="245"/>
      <c r="T462" s="24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7" t="s">
        <v>260</v>
      </c>
      <c r="AU462" s="247" t="s">
        <v>204</v>
      </c>
      <c r="AV462" s="13" t="s">
        <v>94</v>
      </c>
      <c r="AW462" s="13" t="s">
        <v>38</v>
      </c>
      <c r="AX462" s="13" t="s">
        <v>83</v>
      </c>
      <c r="AY462" s="247" t="s">
        <v>192</v>
      </c>
    </row>
    <row r="463" s="13" customFormat="1">
      <c r="A463" s="13"/>
      <c r="B463" s="237"/>
      <c r="C463" s="238"/>
      <c r="D463" s="232" t="s">
        <v>260</v>
      </c>
      <c r="E463" s="239" t="s">
        <v>1</v>
      </c>
      <c r="F463" s="240" t="s">
        <v>1650</v>
      </c>
      <c r="G463" s="238"/>
      <c r="H463" s="241">
        <v>40.594999999999999</v>
      </c>
      <c r="I463" s="242"/>
      <c r="J463" s="238"/>
      <c r="K463" s="238"/>
      <c r="L463" s="243"/>
      <c r="M463" s="244"/>
      <c r="N463" s="245"/>
      <c r="O463" s="245"/>
      <c r="P463" s="245"/>
      <c r="Q463" s="245"/>
      <c r="R463" s="245"/>
      <c r="S463" s="245"/>
      <c r="T463" s="246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7" t="s">
        <v>260</v>
      </c>
      <c r="AU463" s="247" t="s">
        <v>204</v>
      </c>
      <c r="AV463" s="13" t="s">
        <v>94</v>
      </c>
      <c r="AW463" s="13" t="s">
        <v>38</v>
      </c>
      <c r="AX463" s="13" t="s">
        <v>83</v>
      </c>
      <c r="AY463" s="247" t="s">
        <v>192</v>
      </c>
    </row>
    <row r="464" s="2" customFormat="1" ht="24.15" customHeight="1">
      <c r="A464" s="37"/>
      <c r="B464" s="38"/>
      <c r="C464" s="219" t="s">
        <v>850</v>
      </c>
      <c r="D464" s="219" t="s">
        <v>193</v>
      </c>
      <c r="E464" s="220" t="s">
        <v>1042</v>
      </c>
      <c r="F464" s="221" t="s">
        <v>1043</v>
      </c>
      <c r="G464" s="222" t="s">
        <v>334</v>
      </c>
      <c r="H464" s="223">
        <v>5</v>
      </c>
      <c r="I464" s="224"/>
      <c r="J464" s="225">
        <f>ROUND(I464*H464,2)</f>
        <v>0</v>
      </c>
      <c r="K464" s="221" t="s">
        <v>266</v>
      </c>
      <c r="L464" s="43"/>
      <c r="M464" s="226" t="s">
        <v>1</v>
      </c>
      <c r="N464" s="227" t="s">
        <v>48</v>
      </c>
      <c r="O464" s="90"/>
      <c r="P464" s="228">
        <f>O464*H464</f>
        <v>0</v>
      </c>
      <c r="Q464" s="228">
        <v>0</v>
      </c>
      <c r="R464" s="228">
        <f>Q464*H464</f>
        <v>0</v>
      </c>
      <c r="S464" s="228">
        <v>0</v>
      </c>
      <c r="T464" s="229">
        <f>S464*H464</f>
        <v>0</v>
      </c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R464" s="230" t="s">
        <v>209</v>
      </c>
      <c r="AT464" s="230" t="s">
        <v>193</v>
      </c>
      <c r="AU464" s="230" t="s">
        <v>204</v>
      </c>
      <c r="AY464" s="15" t="s">
        <v>192</v>
      </c>
      <c r="BE464" s="231">
        <f>IF(N464="základní",J464,0)</f>
        <v>0</v>
      </c>
      <c r="BF464" s="231">
        <f>IF(N464="snížená",J464,0)</f>
        <v>0</v>
      </c>
      <c r="BG464" s="231">
        <f>IF(N464="zákl. přenesená",J464,0)</f>
        <v>0</v>
      </c>
      <c r="BH464" s="231">
        <f>IF(N464="sníž. přenesená",J464,0)</f>
        <v>0</v>
      </c>
      <c r="BI464" s="231">
        <f>IF(N464="nulová",J464,0)</f>
        <v>0</v>
      </c>
      <c r="BJ464" s="15" t="s">
        <v>91</v>
      </c>
      <c r="BK464" s="231">
        <f>ROUND(I464*H464,2)</f>
        <v>0</v>
      </c>
      <c r="BL464" s="15" t="s">
        <v>209</v>
      </c>
      <c r="BM464" s="230" t="s">
        <v>1044</v>
      </c>
    </row>
    <row r="465" s="2" customFormat="1">
      <c r="A465" s="37"/>
      <c r="B465" s="38"/>
      <c r="C465" s="39"/>
      <c r="D465" s="232" t="s">
        <v>199</v>
      </c>
      <c r="E465" s="39"/>
      <c r="F465" s="233" t="s">
        <v>1045</v>
      </c>
      <c r="G465" s="39"/>
      <c r="H465" s="39"/>
      <c r="I465" s="234"/>
      <c r="J465" s="39"/>
      <c r="K465" s="39"/>
      <c r="L465" s="43"/>
      <c r="M465" s="235"/>
      <c r="N465" s="236"/>
      <c r="O465" s="90"/>
      <c r="P465" s="90"/>
      <c r="Q465" s="90"/>
      <c r="R465" s="90"/>
      <c r="S465" s="90"/>
      <c r="T465" s="91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T465" s="15" t="s">
        <v>199</v>
      </c>
      <c r="AU465" s="15" t="s">
        <v>204</v>
      </c>
    </row>
    <row r="466" s="2" customFormat="1">
      <c r="A466" s="37"/>
      <c r="B466" s="38"/>
      <c r="C466" s="39"/>
      <c r="D466" s="248" t="s">
        <v>268</v>
      </c>
      <c r="E466" s="39"/>
      <c r="F466" s="249" t="s">
        <v>1046</v>
      </c>
      <c r="G466" s="39"/>
      <c r="H466" s="39"/>
      <c r="I466" s="234"/>
      <c r="J466" s="39"/>
      <c r="K466" s="39"/>
      <c r="L466" s="43"/>
      <c r="M466" s="235"/>
      <c r="N466" s="236"/>
      <c r="O466" s="90"/>
      <c r="P466" s="90"/>
      <c r="Q466" s="90"/>
      <c r="R466" s="90"/>
      <c r="S466" s="90"/>
      <c r="T466" s="91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T466" s="15" t="s">
        <v>268</v>
      </c>
      <c r="AU466" s="15" t="s">
        <v>204</v>
      </c>
    </row>
    <row r="467" s="13" customFormat="1">
      <c r="A467" s="13"/>
      <c r="B467" s="237"/>
      <c r="C467" s="238"/>
      <c r="D467" s="232" t="s">
        <v>260</v>
      </c>
      <c r="E467" s="239" t="s">
        <v>1</v>
      </c>
      <c r="F467" s="240" t="s">
        <v>191</v>
      </c>
      <c r="G467" s="238"/>
      <c r="H467" s="241">
        <v>5</v>
      </c>
      <c r="I467" s="242"/>
      <c r="J467" s="238"/>
      <c r="K467" s="238"/>
      <c r="L467" s="243"/>
      <c r="M467" s="244"/>
      <c r="N467" s="245"/>
      <c r="O467" s="245"/>
      <c r="P467" s="245"/>
      <c r="Q467" s="245"/>
      <c r="R467" s="245"/>
      <c r="S467" s="245"/>
      <c r="T467" s="246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7" t="s">
        <v>260</v>
      </c>
      <c r="AU467" s="247" t="s">
        <v>204</v>
      </c>
      <c r="AV467" s="13" t="s">
        <v>94</v>
      </c>
      <c r="AW467" s="13" t="s">
        <v>38</v>
      </c>
      <c r="AX467" s="13" t="s">
        <v>91</v>
      </c>
      <c r="AY467" s="247" t="s">
        <v>192</v>
      </c>
    </row>
    <row r="468" s="12" customFormat="1" ht="22.8" customHeight="1">
      <c r="A468" s="12"/>
      <c r="B468" s="203"/>
      <c r="C468" s="204"/>
      <c r="D468" s="205" t="s">
        <v>82</v>
      </c>
      <c r="E468" s="217" t="s">
        <v>231</v>
      </c>
      <c r="F468" s="217" t="s">
        <v>1047</v>
      </c>
      <c r="G468" s="204"/>
      <c r="H468" s="204"/>
      <c r="I468" s="207"/>
      <c r="J468" s="218">
        <f>BK468</f>
        <v>0</v>
      </c>
      <c r="K468" s="204"/>
      <c r="L468" s="209"/>
      <c r="M468" s="210"/>
      <c r="N468" s="211"/>
      <c r="O468" s="211"/>
      <c r="P468" s="212">
        <f>SUM(P469:P484)</f>
        <v>0</v>
      </c>
      <c r="Q468" s="211"/>
      <c r="R468" s="212">
        <f>SUM(R469:R484)</f>
        <v>0.065379999999999994</v>
      </c>
      <c r="S468" s="211"/>
      <c r="T468" s="213">
        <f>SUM(T469:T484)</f>
        <v>8.7000000000000011</v>
      </c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R468" s="214" t="s">
        <v>91</v>
      </c>
      <c r="AT468" s="215" t="s">
        <v>82</v>
      </c>
      <c r="AU468" s="215" t="s">
        <v>91</v>
      </c>
      <c r="AY468" s="214" t="s">
        <v>192</v>
      </c>
      <c r="BK468" s="216">
        <f>SUM(BK469:BK484)</f>
        <v>0</v>
      </c>
    </row>
    <row r="469" s="2" customFormat="1" ht="24.15" customHeight="1">
      <c r="A469" s="37"/>
      <c r="B469" s="38"/>
      <c r="C469" s="219" t="s">
        <v>855</v>
      </c>
      <c r="D469" s="219" t="s">
        <v>193</v>
      </c>
      <c r="E469" s="220" t="s">
        <v>1049</v>
      </c>
      <c r="F469" s="221" t="s">
        <v>1050</v>
      </c>
      <c r="G469" s="222" t="s">
        <v>316</v>
      </c>
      <c r="H469" s="223">
        <v>653.79999999999995</v>
      </c>
      <c r="I469" s="224"/>
      <c r="J469" s="225">
        <f>ROUND(I469*H469,2)</f>
        <v>0</v>
      </c>
      <c r="K469" s="221" t="s">
        <v>266</v>
      </c>
      <c r="L469" s="43"/>
      <c r="M469" s="226" t="s">
        <v>1</v>
      </c>
      <c r="N469" s="227" t="s">
        <v>48</v>
      </c>
      <c r="O469" s="90"/>
      <c r="P469" s="228">
        <f>O469*H469</f>
        <v>0</v>
      </c>
      <c r="Q469" s="228">
        <v>0.00010000000000000001</v>
      </c>
      <c r="R469" s="228">
        <f>Q469*H469</f>
        <v>0.065379999999999994</v>
      </c>
      <c r="S469" s="228">
        <v>0</v>
      </c>
      <c r="T469" s="229">
        <f>S469*H469</f>
        <v>0</v>
      </c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R469" s="230" t="s">
        <v>209</v>
      </c>
      <c r="AT469" s="230" t="s">
        <v>193</v>
      </c>
      <c r="AU469" s="230" t="s">
        <v>94</v>
      </c>
      <c r="AY469" s="15" t="s">
        <v>192</v>
      </c>
      <c r="BE469" s="231">
        <f>IF(N469="základní",J469,0)</f>
        <v>0</v>
      </c>
      <c r="BF469" s="231">
        <f>IF(N469="snížená",J469,0)</f>
        <v>0</v>
      </c>
      <c r="BG469" s="231">
        <f>IF(N469="zákl. přenesená",J469,0)</f>
        <v>0</v>
      </c>
      <c r="BH469" s="231">
        <f>IF(N469="sníž. přenesená",J469,0)</f>
        <v>0</v>
      </c>
      <c r="BI469" s="231">
        <f>IF(N469="nulová",J469,0)</f>
        <v>0</v>
      </c>
      <c r="BJ469" s="15" t="s">
        <v>91</v>
      </c>
      <c r="BK469" s="231">
        <f>ROUND(I469*H469,2)</f>
        <v>0</v>
      </c>
      <c r="BL469" s="15" t="s">
        <v>209</v>
      </c>
      <c r="BM469" s="230" t="s">
        <v>1051</v>
      </c>
    </row>
    <row r="470" s="2" customFormat="1">
      <c r="A470" s="37"/>
      <c r="B470" s="38"/>
      <c r="C470" s="39"/>
      <c r="D470" s="232" t="s">
        <v>199</v>
      </c>
      <c r="E470" s="39"/>
      <c r="F470" s="233" t="s">
        <v>1052</v>
      </c>
      <c r="G470" s="39"/>
      <c r="H470" s="39"/>
      <c r="I470" s="234"/>
      <c r="J470" s="39"/>
      <c r="K470" s="39"/>
      <c r="L470" s="43"/>
      <c r="M470" s="235"/>
      <c r="N470" s="236"/>
      <c r="O470" s="90"/>
      <c r="P470" s="90"/>
      <c r="Q470" s="90"/>
      <c r="R470" s="90"/>
      <c r="S470" s="90"/>
      <c r="T470" s="91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T470" s="15" t="s">
        <v>199</v>
      </c>
      <c r="AU470" s="15" t="s">
        <v>94</v>
      </c>
    </row>
    <row r="471" s="2" customFormat="1">
      <c r="A471" s="37"/>
      <c r="B471" s="38"/>
      <c r="C471" s="39"/>
      <c r="D471" s="248" t="s">
        <v>268</v>
      </c>
      <c r="E471" s="39"/>
      <c r="F471" s="249" t="s">
        <v>1053</v>
      </c>
      <c r="G471" s="39"/>
      <c r="H471" s="39"/>
      <c r="I471" s="234"/>
      <c r="J471" s="39"/>
      <c r="K471" s="39"/>
      <c r="L471" s="43"/>
      <c r="M471" s="235"/>
      <c r="N471" s="236"/>
      <c r="O471" s="90"/>
      <c r="P471" s="90"/>
      <c r="Q471" s="90"/>
      <c r="R471" s="90"/>
      <c r="S471" s="90"/>
      <c r="T471" s="91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T471" s="15" t="s">
        <v>268</v>
      </c>
      <c r="AU471" s="15" t="s">
        <v>94</v>
      </c>
    </row>
    <row r="472" s="13" customFormat="1">
      <c r="A472" s="13"/>
      <c r="B472" s="237"/>
      <c r="C472" s="238"/>
      <c r="D472" s="232" t="s">
        <v>260</v>
      </c>
      <c r="E472" s="239" t="s">
        <v>1</v>
      </c>
      <c r="F472" s="240" t="s">
        <v>1654</v>
      </c>
      <c r="G472" s="238"/>
      <c r="H472" s="241">
        <v>653.79999999999995</v>
      </c>
      <c r="I472" s="242"/>
      <c r="J472" s="238"/>
      <c r="K472" s="238"/>
      <c r="L472" s="243"/>
      <c r="M472" s="244"/>
      <c r="N472" s="245"/>
      <c r="O472" s="245"/>
      <c r="P472" s="245"/>
      <c r="Q472" s="245"/>
      <c r="R472" s="245"/>
      <c r="S472" s="245"/>
      <c r="T472" s="246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7" t="s">
        <v>260</v>
      </c>
      <c r="AU472" s="247" t="s">
        <v>94</v>
      </c>
      <c r="AV472" s="13" t="s">
        <v>94</v>
      </c>
      <c r="AW472" s="13" t="s">
        <v>38</v>
      </c>
      <c r="AX472" s="13" t="s">
        <v>91</v>
      </c>
      <c r="AY472" s="247" t="s">
        <v>192</v>
      </c>
    </row>
    <row r="473" s="2" customFormat="1" ht="24.15" customHeight="1">
      <c r="A473" s="37"/>
      <c r="B473" s="38"/>
      <c r="C473" s="219" t="s">
        <v>859</v>
      </c>
      <c r="D473" s="219" t="s">
        <v>193</v>
      </c>
      <c r="E473" s="220" t="s">
        <v>1056</v>
      </c>
      <c r="F473" s="221" t="s">
        <v>1057</v>
      </c>
      <c r="G473" s="222" t="s">
        <v>316</v>
      </c>
      <c r="H473" s="223">
        <v>653.79999999999995</v>
      </c>
      <c r="I473" s="224"/>
      <c r="J473" s="225">
        <f>ROUND(I473*H473,2)</f>
        <v>0</v>
      </c>
      <c r="K473" s="221" t="s">
        <v>266</v>
      </c>
      <c r="L473" s="43"/>
      <c r="M473" s="226" t="s">
        <v>1</v>
      </c>
      <c r="N473" s="227" t="s">
        <v>48</v>
      </c>
      <c r="O473" s="90"/>
      <c r="P473" s="228">
        <f>O473*H473</f>
        <v>0</v>
      </c>
      <c r="Q473" s="228">
        <v>0</v>
      </c>
      <c r="R473" s="228">
        <f>Q473*H473</f>
        <v>0</v>
      </c>
      <c r="S473" s="228">
        <v>0</v>
      </c>
      <c r="T473" s="229">
        <f>S473*H473</f>
        <v>0</v>
      </c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R473" s="230" t="s">
        <v>209</v>
      </c>
      <c r="AT473" s="230" t="s">
        <v>193</v>
      </c>
      <c r="AU473" s="230" t="s">
        <v>94</v>
      </c>
      <c r="AY473" s="15" t="s">
        <v>192</v>
      </c>
      <c r="BE473" s="231">
        <f>IF(N473="základní",J473,0)</f>
        <v>0</v>
      </c>
      <c r="BF473" s="231">
        <f>IF(N473="snížená",J473,0)</f>
        <v>0</v>
      </c>
      <c r="BG473" s="231">
        <f>IF(N473="zákl. přenesená",J473,0)</f>
        <v>0</v>
      </c>
      <c r="BH473" s="231">
        <f>IF(N473="sníž. přenesená",J473,0)</f>
        <v>0</v>
      </c>
      <c r="BI473" s="231">
        <f>IF(N473="nulová",J473,0)</f>
        <v>0</v>
      </c>
      <c r="BJ473" s="15" t="s">
        <v>91</v>
      </c>
      <c r="BK473" s="231">
        <f>ROUND(I473*H473,2)</f>
        <v>0</v>
      </c>
      <c r="BL473" s="15" t="s">
        <v>209</v>
      </c>
      <c r="BM473" s="230" t="s">
        <v>1058</v>
      </c>
    </row>
    <row r="474" s="2" customFormat="1">
      <c r="A474" s="37"/>
      <c r="B474" s="38"/>
      <c r="C474" s="39"/>
      <c r="D474" s="232" t="s">
        <v>199</v>
      </c>
      <c r="E474" s="39"/>
      <c r="F474" s="233" t="s">
        <v>1059</v>
      </c>
      <c r="G474" s="39"/>
      <c r="H474" s="39"/>
      <c r="I474" s="234"/>
      <c r="J474" s="39"/>
      <c r="K474" s="39"/>
      <c r="L474" s="43"/>
      <c r="M474" s="235"/>
      <c r="N474" s="236"/>
      <c r="O474" s="90"/>
      <c r="P474" s="90"/>
      <c r="Q474" s="90"/>
      <c r="R474" s="90"/>
      <c r="S474" s="90"/>
      <c r="T474" s="91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T474" s="15" t="s">
        <v>199</v>
      </c>
      <c r="AU474" s="15" t="s">
        <v>94</v>
      </c>
    </row>
    <row r="475" s="2" customFormat="1">
      <c r="A475" s="37"/>
      <c r="B475" s="38"/>
      <c r="C475" s="39"/>
      <c r="D475" s="248" t="s">
        <v>268</v>
      </c>
      <c r="E475" s="39"/>
      <c r="F475" s="249" t="s">
        <v>1060</v>
      </c>
      <c r="G475" s="39"/>
      <c r="H475" s="39"/>
      <c r="I475" s="234"/>
      <c r="J475" s="39"/>
      <c r="K475" s="39"/>
      <c r="L475" s="43"/>
      <c r="M475" s="235"/>
      <c r="N475" s="236"/>
      <c r="O475" s="90"/>
      <c r="P475" s="90"/>
      <c r="Q475" s="90"/>
      <c r="R475" s="90"/>
      <c r="S475" s="90"/>
      <c r="T475" s="91"/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T475" s="15" t="s">
        <v>268</v>
      </c>
      <c r="AU475" s="15" t="s">
        <v>94</v>
      </c>
    </row>
    <row r="476" s="13" customFormat="1">
      <c r="A476" s="13"/>
      <c r="B476" s="237"/>
      <c r="C476" s="238"/>
      <c r="D476" s="232" t="s">
        <v>260</v>
      </c>
      <c r="E476" s="239" t="s">
        <v>1</v>
      </c>
      <c r="F476" s="240" t="s">
        <v>1654</v>
      </c>
      <c r="G476" s="238"/>
      <c r="H476" s="241">
        <v>653.79999999999995</v>
      </c>
      <c r="I476" s="242"/>
      <c r="J476" s="238"/>
      <c r="K476" s="238"/>
      <c r="L476" s="243"/>
      <c r="M476" s="244"/>
      <c r="N476" s="245"/>
      <c r="O476" s="245"/>
      <c r="P476" s="245"/>
      <c r="Q476" s="245"/>
      <c r="R476" s="245"/>
      <c r="S476" s="245"/>
      <c r="T476" s="246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7" t="s">
        <v>260</v>
      </c>
      <c r="AU476" s="247" t="s">
        <v>94</v>
      </c>
      <c r="AV476" s="13" t="s">
        <v>94</v>
      </c>
      <c r="AW476" s="13" t="s">
        <v>38</v>
      </c>
      <c r="AX476" s="13" t="s">
        <v>91</v>
      </c>
      <c r="AY476" s="247" t="s">
        <v>192</v>
      </c>
    </row>
    <row r="477" s="2" customFormat="1" ht="16.5" customHeight="1">
      <c r="A477" s="37"/>
      <c r="B477" s="38"/>
      <c r="C477" s="219" t="s">
        <v>863</v>
      </c>
      <c r="D477" s="219" t="s">
        <v>193</v>
      </c>
      <c r="E477" s="220" t="s">
        <v>1062</v>
      </c>
      <c r="F477" s="221" t="s">
        <v>1063</v>
      </c>
      <c r="G477" s="222" t="s">
        <v>316</v>
      </c>
      <c r="H477" s="223">
        <v>527</v>
      </c>
      <c r="I477" s="224"/>
      <c r="J477" s="225">
        <f>ROUND(I477*H477,2)</f>
        <v>0</v>
      </c>
      <c r="K477" s="221" t="s">
        <v>266</v>
      </c>
      <c r="L477" s="43"/>
      <c r="M477" s="226" t="s">
        <v>1</v>
      </c>
      <c r="N477" s="227" t="s">
        <v>48</v>
      </c>
      <c r="O477" s="90"/>
      <c r="P477" s="228">
        <f>O477*H477</f>
        <v>0</v>
      </c>
      <c r="Q477" s="228">
        <v>0</v>
      </c>
      <c r="R477" s="228">
        <f>Q477*H477</f>
        <v>0</v>
      </c>
      <c r="S477" s="228">
        <v>0</v>
      </c>
      <c r="T477" s="229">
        <f>S477*H477</f>
        <v>0</v>
      </c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R477" s="230" t="s">
        <v>209</v>
      </c>
      <c r="AT477" s="230" t="s">
        <v>193</v>
      </c>
      <c r="AU477" s="230" t="s">
        <v>94</v>
      </c>
      <c r="AY477" s="15" t="s">
        <v>192</v>
      </c>
      <c r="BE477" s="231">
        <f>IF(N477="základní",J477,0)</f>
        <v>0</v>
      </c>
      <c r="BF477" s="231">
        <f>IF(N477="snížená",J477,0)</f>
        <v>0</v>
      </c>
      <c r="BG477" s="231">
        <f>IF(N477="zákl. přenesená",J477,0)</f>
        <v>0</v>
      </c>
      <c r="BH477" s="231">
        <f>IF(N477="sníž. přenesená",J477,0)</f>
        <v>0</v>
      </c>
      <c r="BI477" s="231">
        <f>IF(N477="nulová",J477,0)</f>
        <v>0</v>
      </c>
      <c r="BJ477" s="15" t="s">
        <v>91</v>
      </c>
      <c r="BK477" s="231">
        <f>ROUND(I477*H477,2)</f>
        <v>0</v>
      </c>
      <c r="BL477" s="15" t="s">
        <v>209</v>
      </c>
      <c r="BM477" s="230" t="s">
        <v>1064</v>
      </c>
    </row>
    <row r="478" s="2" customFormat="1">
      <c r="A478" s="37"/>
      <c r="B478" s="38"/>
      <c r="C478" s="39"/>
      <c r="D478" s="232" t="s">
        <v>199</v>
      </c>
      <c r="E478" s="39"/>
      <c r="F478" s="233" t="s">
        <v>1065</v>
      </c>
      <c r="G478" s="39"/>
      <c r="H478" s="39"/>
      <c r="I478" s="234"/>
      <c r="J478" s="39"/>
      <c r="K478" s="39"/>
      <c r="L478" s="43"/>
      <c r="M478" s="235"/>
      <c r="N478" s="236"/>
      <c r="O478" s="90"/>
      <c r="P478" s="90"/>
      <c r="Q478" s="90"/>
      <c r="R478" s="90"/>
      <c r="S478" s="90"/>
      <c r="T478" s="91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T478" s="15" t="s">
        <v>199</v>
      </c>
      <c r="AU478" s="15" t="s">
        <v>94</v>
      </c>
    </row>
    <row r="479" s="2" customFormat="1">
      <c r="A479" s="37"/>
      <c r="B479" s="38"/>
      <c r="C479" s="39"/>
      <c r="D479" s="248" t="s">
        <v>268</v>
      </c>
      <c r="E479" s="39"/>
      <c r="F479" s="249" t="s">
        <v>1066</v>
      </c>
      <c r="G479" s="39"/>
      <c r="H479" s="39"/>
      <c r="I479" s="234"/>
      <c r="J479" s="39"/>
      <c r="K479" s="39"/>
      <c r="L479" s="43"/>
      <c r="M479" s="235"/>
      <c r="N479" s="236"/>
      <c r="O479" s="90"/>
      <c r="P479" s="90"/>
      <c r="Q479" s="90"/>
      <c r="R479" s="90"/>
      <c r="S479" s="90"/>
      <c r="T479" s="91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T479" s="15" t="s">
        <v>268</v>
      </c>
      <c r="AU479" s="15" t="s">
        <v>94</v>
      </c>
    </row>
    <row r="480" s="13" customFormat="1">
      <c r="A480" s="13"/>
      <c r="B480" s="237"/>
      <c r="C480" s="238"/>
      <c r="D480" s="232" t="s">
        <v>260</v>
      </c>
      <c r="E480" s="239" t="s">
        <v>1</v>
      </c>
      <c r="F480" s="240" t="s">
        <v>1628</v>
      </c>
      <c r="G480" s="238"/>
      <c r="H480" s="241">
        <v>527</v>
      </c>
      <c r="I480" s="242"/>
      <c r="J480" s="238"/>
      <c r="K480" s="238"/>
      <c r="L480" s="243"/>
      <c r="M480" s="244"/>
      <c r="N480" s="245"/>
      <c r="O480" s="245"/>
      <c r="P480" s="245"/>
      <c r="Q480" s="245"/>
      <c r="R480" s="245"/>
      <c r="S480" s="245"/>
      <c r="T480" s="246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7" t="s">
        <v>260</v>
      </c>
      <c r="AU480" s="247" t="s">
        <v>94</v>
      </c>
      <c r="AV480" s="13" t="s">
        <v>94</v>
      </c>
      <c r="AW480" s="13" t="s">
        <v>38</v>
      </c>
      <c r="AX480" s="13" t="s">
        <v>83</v>
      </c>
      <c r="AY480" s="247" t="s">
        <v>192</v>
      </c>
    </row>
    <row r="481" s="2" customFormat="1" ht="16.5" customHeight="1">
      <c r="A481" s="37"/>
      <c r="B481" s="38"/>
      <c r="C481" s="219" t="s">
        <v>868</v>
      </c>
      <c r="D481" s="219" t="s">
        <v>193</v>
      </c>
      <c r="E481" s="220" t="s">
        <v>1068</v>
      </c>
      <c r="F481" s="221" t="s">
        <v>1069</v>
      </c>
      <c r="G481" s="222" t="s">
        <v>298</v>
      </c>
      <c r="H481" s="223">
        <v>870</v>
      </c>
      <c r="I481" s="224"/>
      <c r="J481" s="225">
        <f>ROUND(I481*H481,2)</f>
        <v>0</v>
      </c>
      <c r="K481" s="221" t="s">
        <v>266</v>
      </c>
      <c r="L481" s="43"/>
      <c r="M481" s="226" t="s">
        <v>1</v>
      </c>
      <c r="N481" s="227" t="s">
        <v>48</v>
      </c>
      <c r="O481" s="90"/>
      <c r="P481" s="228">
        <f>O481*H481</f>
        <v>0</v>
      </c>
      <c r="Q481" s="228">
        <v>0</v>
      </c>
      <c r="R481" s="228">
        <f>Q481*H481</f>
        <v>0</v>
      </c>
      <c r="S481" s="228">
        <v>0.01</v>
      </c>
      <c r="T481" s="229">
        <f>S481*H481</f>
        <v>8.7000000000000011</v>
      </c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R481" s="230" t="s">
        <v>209</v>
      </c>
      <c r="AT481" s="230" t="s">
        <v>193</v>
      </c>
      <c r="AU481" s="230" t="s">
        <v>94</v>
      </c>
      <c r="AY481" s="15" t="s">
        <v>192</v>
      </c>
      <c r="BE481" s="231">
        <f>IF(N481="základní",J481,0)</f>
        <v>0</v>
      </c>
      <c r="BF481" s="231">
        <f>IF(N481="snížená",J481,0)</f>
        <v>0</v>
      </c>
      <c r="BG481" s="231">
        <f>IF(N481="zákl. přenesená",J481,0)</f>
        <v>0</v>
      </c>
      <c r="BH481" s="231">
        <f>IF(N481="sníž. přenesená",J481,0)</f>
        <v>0</v>
      </c>
      <c r="BI481" s="231">
        <f>IF(N481="nulová",J481,0)</f>
        <v>0</v>
      </c>
      <c r="BJ481" s="15" t="s">
        <v>91</v>
      </c>
      <c r="BK481" s="231">
        <f>ROUND(I481*H481,2)</f>
        <v>0</v>
      </c>
      <c r="BL481" s="15" t="s">
        <v>209</v>
      </c>
      <c r="BM481" s="230" t="s">
        <v>1070</v>
      </c>
    </row>
    <row r="482" s="2" customFormat="1">
      <c r="A482" s="37"/>
      <c r="B482" s="38"/>
      <c r="C482" s="39"/>
      <c r="D482" s="232" t="s">
        <v>199</v>
      </c>
      <c r="E482" s="39"/>
      <c r="F482" s="233" t="s">
        <v>1071</v>
      </c>
      <c r="G482" s="39"/>
      <c r="H482" s="39"/>
      <c r="I482" s="234"/>
      <c r="J482" s="39"/>
      <c r="K482" s="39"/>
      <c r="L482" s="43"/>
      <c r="M482" s="235"/>
      <c r="N482" s="236"/>
      <c r="O482" s="90"/>
      <c r="P482" s="90"/>
      <c r="Q482" s="90"/>
      <c r="R482" s="90"/>
      <c r="S482" s="90"/>
      <c r="T482" s="91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T482" s="15" t="s">
        <v>199</v>
      </c>
      <c r="AU482" s="15" t="s">
        <v>94</v>
      </c>
    </row>
    <row r="483" s="2" customFormat="1">
      <c r="A483" s="37"/>
      <c r="B483" s="38"/>
      <c r="C483" s="39"/>
      <c r="D483" s="248" t="s">
        <v>268</v>
      </c>
      <c r="E483" s="39"/>
      <c r="F483" s="249" t="s">
        <v>1072</v>
      </c>
      <c r="G483" s="39"/>
      <c r="H483" s="39"/>
      <c r="I483" s="234"/>
      <c r="J483" s="39"/>
      <c r="K483" s="39"/>
      <c r="L483" s="43"/>
      <c r="M483" s="235"/>
      <c r="N483" s="236"/>
      <c r="O483" s="90"/>
      <c r="P483" s="90"/>
      <c r="Q483" s="90"/>
      <c r="R483" s="90"/>
      <c r="S483" s="90"/>
      <c r="T483" s="91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T483" s="15" t="s">
        <v>268</v>
      </c>
      <c r="AU483" s="15" t="s">
        <v>94</v>
      </c>
    </row>
    <row r="484" s="13" customFormat="1">
      <c r="A484" s="13"/>
      <c r="B484" s="237"/>
      <c r="C484" s="238"/>
      <c r="D484" s="232" t="s">
        <v>260</v>
      </c>
      <c r="E484" s="239" t="s">
        <v>1</v>
      </c>
      <c r="F484" s="240" t="s">
        <v>1655</v>
      </c>
      <c r="G484" s="238"/>
      <c r="H484" s="241">
        <v>870</v>
      </c>
      <c r="I484" s="242"/>
      <c r="J484" s="238"/>
      <c r="K484" s="238"/>
      <c r="L484" s="243"/>
      <c r="M484" s="244"/>
      <c r="N484" s="245"/>
      <c r="O484" s="245"/>
      <c r="P484" s="245"/>
      <c r="Q484" s="245"/>
      <c r="R484" s="245"/>
      <c r="S484" s="245"/>
      <c r="T484" s="246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7" t="s">
        <v>260</v>
      </c>
      <c r="AU484" s="247" t="s">
        <v>94</v>
      </c>
      <c r="AV484" s="13" t="s">
        <v>94</v>
      </c>
      <c r="AW484" s="13" t="s">
        <v>38</v>
      </c>
      <c r="AX484" s="13" t="s">
        <v>91</v>
      </c>
      <c r="AY484" s="247" t="s">
        <v>192</v>
      </c>
    </row>
    <row r="485" s="12" customFormat="1" ht="22.8" customHeight="1">
      <c r="A485" s="12"/>
      <c r="B485" s="203"/>
      <c r="C485" s="204"/>
      <c r="D485" s="205" t="s">
        <v>82</v>
      </c>
      <c r="E485" s="217" t="s">
        <v>1074</v>
      </c>
      <c r="F485" s="217" t="s">
        <v>1075</v>
      </c>
      <c r="G485" s="204"/>
      <c r="H485" s="204"/>
      <c r="I485" s="207"/>
      <c r="J485" s="218">
        <f>BK485</f>
        <v>0</v>
      </c>
      <c r="K485" s="204"/>
      <c r="L485" s="209"/>
      <c r="M485" s="210"/>
      <c r="N485" s="211"/>
      <c r="O485" s="211"/>
      <c r="P485" s="212">
        <f>SUM(P486:P494)</f>
        <v>0</v>
      </c>
      <c r="Q485" s="211"/>
      <c r="R485" s="212">
        <f>SUM(R486:R494)</f>
        <v>0</v>
      </c>
      <c r="S485" s="211"/>
      <c r="T485" s="213">
        <f>SUM(T486:T494)</f>
        <v>0</v>
      </c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  <c r="AR485" s="214" t="s">
        <v>91</v>
      </c>
      <c r="AT485" s="215" t="s">
        <v>82</v>
      </c>
      <c r="AU485" s="215" t="s">
        <v>91</v>
      </c>
      <c r="AY485" s="214" t="s">
        <v>192</v>
      </c>
      <c r="BK485" s="216">
        <f>SUM(BK486:BK494)</f>
        <v>0</v>
      </c>
    </row>
    <row r="486" s="2" customFormat="1" ht="44.25" customHeight="1">
      <c r="A486" s="37"/>
      <c r="B486" s="38"/>
      <c r="C486" s="219" t="s">
        <v>342</v>
      </c>
      <c r="D486" s="219" t="s">
        <v>193</v>
      </c>
      <c r="E486" s="220" t="s">
        <v>1077</v>
      </c>
      <c r="F486" s="221" t="s">
        <v>461</v>
      </c>
      <c r="G486" s="222" t="s">
        <v>334</v>
      </c>
      <c r="H486" s="223">
        <v>164.52000000000001</v>
      </c>
      <c r="I486" s="224"/>
      <c r="J486" s="225">
        <f>ROUND(I486*H486,2)</f>
        <v>0</v>
      </c>
      <c r="K486" s="221" t="s">
        <v>364</v>
      </c>
      <c r="L486" s="43"/>
      <c r="M486" s="226" t="s">
        <v>1</v>
      </c>
      <c r="N486" s="227" t="s">
        <v>48</v>
      </c>
      <c r="O486" s="90"/>
      <c r="P486" s="228">
        <f>O486*H486</f>
        <v>0</v>
      </c>
      <c r="Q486" s="228">
        <v>0</v>
      </c>
      <c r="R486" s="228">
        <f>Q486*H486</f>
        <v>0</v>
      </c>
      <c r="S486" s="228">
        <v>0</v>
      </c>
      <c r="T486" s="229">
        <f>S486*H486</f>
        <v>0</v>
      </c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R486" s="230" t="s">
        <v>209</v>
      </c>
      <c r="AT486" s="230" t="s">
        <v>193</v>
      </c>
      <c r="AU486" s="230" t="s">
        <v>94</v>
      </c>
      <c r="AY486" s="15" t="s">
        <v>192</v>
      </c>
      <c r="BE486" s="231">
        <f>IF(N486="základní",J486,0)</f>
        <v>0</v>
      </c>
      <c r="BF486" s="231">
        <f>IF(N486="snížená",J486,0)</f>
        <v>0</v>
      </c>
      <c r="BG486" s="231">
        <f>IF(N486="zákl. přenesená",J486,0)</f>
        <v>0</v>
      </c>
      <c r="BH486" s="231">
        <f>IF(N486="sníž. přenesená",J486,0)</f>
        <v>0</v>
      </c>
      <c r="BI486" s="231">
        <f>IF(N486="nulová",J486,0)</f>
        <v>0</v>
      </c>
      <c r="BJ486" s="15" t="s">
        <v>91</v>
      </c>
      <c r="BK486" s="231">
        <f>ROUND(I486*H486,2)</f>
        <v>0</v>
      </c>
      <c r="BL486" s="15" t="s">
        <v>209</v>
      </c>
      <c r="BM486" s="230" t="s">
        <v>1656</v>
      </c>
    </row>
    <row r="487" s="2" customFormat="1">
      <c r="A487" s="37"/>
      <c r="B487" s="38"/>
      <c r="C487" s="39"/>
      <c r="D487" s="232" t="s">
        <v>199</v>
      </c>
      <c r="E487" s="39"/>
      <c r="F487" s="233" t="s">
        <v>461</v>
      </c>
      <c r="G487" s="39"/>
      <c r="H487" s="39"/>
      <c r="I487" s="234"/>
      <c r="J487" s="39"/>
      <c r="K487" s="39"/>
      <c r="L487" s="43"/>
      <c r="M487" s="235"/>
      <c r="N487" s="236"/>
      <c r="O487" s="90"/>
      <c r="P487" s="90"/>
      <c r="Q487" s="90"/>
      <c r="R487" s="90"/>
      <c r="S487" s="90"/>
      <c r="T487" s="91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T487" s="15" t="s">
        <v>199</v>
      </c>
      <c r="AU487" s="15" t="s">
        <v>94</v>
      </c>
    </row>
    <row r="488" s="2" customFormat="1">
      <c r="A488" s="37"/>
      <c r="B488" s="38"/>
      <c r="C488" s="39"/>
      <c r="D488" s="248" t="s">
        <v>268</v>
      </c>
      <c r="E488" s="39"/>
      <c r="F488" s="249" t="s">
        <v>1079</v>
      </c>
      <c r="G488" s="39"/>
      <c r="H488" s="39"/>
      <c r="I488" s="234"/>
      <c r="J488" s="39"/>
      <c r="K488" s="39"/>
      <c r="L488" s="43"/>
      <c r="M488" s="235"/>
      <c r="N488" s="236"/>
      <c r="O488" s="90"/>
      <c r="P488" s="90"/>
      <c r="Q488" s="90"/>
      <c r="R488" s="90"/>
      <c r="S488" s="90"/>
      <c r="T488" s="91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T488" s="15" t="s">
        <v>268</v>
      </c>
      <c r="AU488" s="15" t="s">
        <v>94</v>
      </c>
    </row>
    <row r="489" s="13" customFormat="1">
      <c r="A489" s="13"/>
      <c r="B489" s="237"/>
      <c r="C489" s="238"/>
      <c r="D489" s="232" t="s">
        <v>260</v>
      </c>
      <c r="E489" s="239" t="s">
        <v>1</v>
      </c>
      <c r="F489" s="240" t="s">
        <v>1648</v>
      </c>
      <c r="G489" s="238"/>
      <c r="H489" s="241">
        <v>164.52000000000001</v>
      </c>
      <c r="I489" s="242"/>
      <c r="J489" s="238"/>
      <c r="K489" s="238"/>
      <c r="L489" s="243"/>
      <c r="M489" s="244"/>
      <c r="N489" s="245"/>
      <c r="O489" s="245"/>
      <c r="P489" s="245"/>
      <c r="Q489" s="245"/>
      <c r="R489" s="245"/>
      <c r="S489" s="245"/>
      <c r="T489" s="246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7" t="s">
        <v>260</v>
      </c>
      <c r="AU489" s="247" t="s">
        <v>94</v>
      </c>
      <c r="AV489" s="13" t="s">
        <v>94</v>
      </c>
      <c r="AW489" s="13" t="s">
        <v>38</v>
      </c>
      <c r="AX489" s="13" t="s">
        <v>91</v>
      </c>
      <c r="AY489" s="247" t="s">
        <v>192</v>
      </c>
    </row>
    <row r="490" s="2" customFormat="1" ht="44.25" customHeight="1">
      <c r="A490" s="37"/>
      <c r="B490" s="38"/>
      <c r="C490" s="219" t="s">
        <v>875</v>
      </c>
      <c r="D490" s="219" t="s">
        <v>193</v>
      </c>
      <c r="E490" s="220" t="s">
        <v>1082</v>
      </c>
      <c r="F490" s="221" t="s">
        <v>1083</v>
      </c>
      <c r="G490" s="222" t="s">
        <v>334</v>
      </c>
      <c r="H490" s="223">
        <v>162.38</v>
      </c>
      <c r="I490" s="224"/>
      <c r="J490" s="225">
        <f>ROUND(I490*H490,2)</f>
        <v>0</v>
      </c>
      <c r="K490" s="221" t="s">
        <v>364</v>
      </c>
      <c r="L490" s="43"/>
      <c r="M490" s="226" t="s">
        <v>1</v>
      </c>
      <c r="N490" s="227" t="s">
        <v>48</v>
      </c>
      <c r="O490" s="90"/>
      <c r="P490" s="228">
        <f>O490*H490</f>
        <v>0</v>
      </c>
      <c r="Q490" s="228">
        <v>0</v>
      </c>
      <c r="R490" s="228">
        <f>Q490*H490</f>
        <v>0</v>
      </c>
      <c r="S490" s="228">
        <v>0</v>
      </c>
      <c r="T490" s="229">
        <f>S490*H490</f>
        <v>0</v>
      </c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R490" s="230" t="s">
        <v>209</v>
      </c>
      <c r="AT490" s="230" t="s">
        <v>193</v>
      </c>
      <c r="AU490" s="230" t="s">
        <v>94</v>
      </c>
      <c r="AY490" s="15" t="s">
        <v>192</v>
      </c>
      <c r="BE490" s="231">
        <f>IF(N490="základní",J490,0)</f>
        <v>0</v>
      </c>
      <c r="BF490" s="231">
        <f>IF(N490="snížená",J490,0)</f>
        <v>0</v>
      </c>
      <c r="BG490" s="231">
        <f>IF(N490="zákl. přenesená",J490,0)</f>
        <v>0</v>
      </c>
      <c r="BH490" s="231">
        <f>IF(N490="sníž. přenesená",J490,0)</f>
        <v>0</v>
      </c>
      <c r="BI490" s="231">
        <f>IF(N490="nulová",J490,0)</f>
        <v>0</v>
      </c>
      <c r="BJ490" s="15" t="s">
        <v>91</v>
      </c>
      <c r="BK490" s="231">
        <f>ROUND(I490*H490,2)</f>
        <v>0</v>
      </c>
      <c r="BL490" s="15" t="s">
        <v>209</v>
      </c>
      <c r="BM490" s="230" t="s">
        <v>1657</v>
      </c>
    </row>
    <row r="491" s="2" customFormat="1">
      <c r="A491" s="37"/>
      <c r="B491" s="38"/>
      <c r="C491" s="39"/>
      <c r="D491" s="232" t="s">
        <v>199</v>
      </c>
      <c r="E491" s="39"/>
      <c r="F491" s="233" t="s">
        <v>1083</v>
      </c>
      <c r="G491" s="39"/>
      <c r="H491" s="39"/>
      <c r="I491" s="234"/>
      <c r="J491" s="39"/>
      <c r="K491" s="39"/>
      <c r="L491" s="43"/>
      <c r="M491" s="235"/>
      <c r="N491" s="236"/>
      <c r="O491" s="90"/>
      <c r="P491" s="90"/>
      <c r="Q491" s="90"/>
      <c r="R491" s="90"/>
      <c r="S491" s="90"/>
      <c r="T491" s="91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T491" s="15" t="s">
        <v>199</v>
      </c>
      <c r="AU491" s="15" t="s">
        <v>94</v>
      </c>
    </row>
    <row r="492" s="2" customFormat="1">
      <c r="A492" s="37"/>
      <c r="B492" s="38"/>
      <c r="C492" s="39"/>
      <c r="D492" s="248" t="s">
        <v>268</v>
      </c>
      <c r="E492" s="39"/>
      <c r="F492" s="249" t="s">
        <v>1085</v>
      </c>
      <c r="G492" s="39"/>
      <c r="H492" s="39"/>
      <c r="I492" s="234"/>
      <c r="J492" s="39"/>
      <c r="K492" s="39"/>
      <c r="L492" s="43"/>
      <c r="M492" s="235"/>
      <c r="N492" s="236"/>
      <c r="O492" s="90"/>
      <c r="P492" s="90"/>
      <c r="Q492" s="90"/>
      <c r="R492" s="90"/>
      <c r="S492" s="90"/>
      <c r="T492" s="91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T492" s="15" t="s">
        <v>268</v>
      </c>
      <c r="AU492" s="15" t="s">
        <v>94</v>
      </c>
    </row>
    <row r="493" s="13" customFormat="1">
      <c r="A493" s="13"/>
      <c r="B493" s="237"/>
      <c r="C493" s="238"/>
      <c r="D493" s="232" t="s">
        <v>260</v>
      </c>
      <c r="E493" s="239" t="s">
        <v>1</v>
      </c>
      <c r="F493" s="240" t="s">
        <v>1649</v>
      </c>
      <c r="G493" s="238"/>
      <c r="H493" s="241">
        <v>121.785</v>
      </c>
      <c r="I493" s="242"/>
      <c r="J493" s="238"/>
      <c r="K493" s="238"/>
      <c r="L493" s="243"/>
      <c r="M493" s="244"/>
      <c r="N493" s="245"/>
      <c r="O493" s="245"/>
      <c r="P493" s="245"/>
      <c r="Q493" s="245"/>
      <c r="R493" s="245"/>
      <c r="S493" s="245"/>
      <c r="T493" s="246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7" t="s">
        <v>260</v>
      </c>
      <c r="AU493" s="247" t="s">
        <v>94</v>
      </c>
      <c r="AV493" s="13" t="s">
        <v>94</v>
      </c>
      <c r="AW493" s="13" t="s">
        <v>38</v>
      </c>
      <c r="AX493" s="13" t="s">
        <v>83</v>
      </c>
      <c r="AY493" s="247" t="s">
        <v>192</v>
      </c>
    </row>
    <row r="494" s="13" customFormat="1">
      <c r="A494" s="13"/>
      <c r="B494" s="237"/>
      <c r="C494" s="238"/>
      <c r="D494" s="232" t="s">
        <v>260</v>
      </c>
      <c r="E494" s="239" t="s">
        <v>1</v>
      </c>
      <c r="F494" s="240" t="s">
        <v>1650</v>
      </c>
      <c r="G494" s="238"/>
      <c r="H494" s="241">
        <v>40.594999999999999</v>
      </c>
      <c r="I494" s="242"/>
      <c r="J494" s="238"/>
      <c r="K494" s="238"/>
      <c r="L494" s="243"/>
      <c r="M494" s="244"/>
      <c r="N494" s="245"/>
      <c r="O494" s="245"/>
      <c r="P494" s="245"/>
      <c r="Q494" s="245"/>
      <c r="R494" s="245"/>
      <c r="S494" s="245"/>
      <c r="T494" s="246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7" t="s">
        <v>260</v>
      </c>
      <c r="AU494" s="247" t="s">
        <v>94</v>
      </c>
      <c r="AV494" s="13" t="s">
        <v>94</v>
      </c>
      <c r="AW494" s="13" t="s">
        <v>38</v>
      </c>
      <c r="AX494" s="13" t="s">
        <v>83</v>
      </c>
      <c r="AY494" s="247" t="s">
        <v>192</v>
      </c>
    </row>
    <row r="495" s="12" customFormat="1" ht="25.92" customHeight="1">
      <c r="A495" s="12"/>
      <c r="B495" s="203"/>
      <c r="C495" s="204"/>
      <c r="D495" s="205" t="s">
        <v>82</v>
      </c>
      <c r="E495" s="206" t="s">
        <v>1088</v>
      </c>
      <c r="F495" s="206" t="s">
        <v>1089</v>
      </c>
      <c r="G495" s="204"/>
      <c r="H495" s="204"/>
      <c r="I495" s="207"/>
      <c r="J495" s="208">
        <f>BK495</f>
        <v>0</v>
      </c>
      <c r="K495" s="204"/>
      <c r="L495" s="209"/>
      <c r="M495" s="210"/>
      <c r="N495" s="211"/>
      <c r="O495" s="211"/>
      <c r="P495" s="212">
        <f>P496</f>
        <v>0</v>
      </c>
      <c r="Q495" s="211"/>
      <c r="R495" s="212">
        <f>R496</f>
        <v>0.00040000000000000002</v>
      </c>
      <c r="S495" s="211"/>
      <c r="T495" s="213">
        <f>T496</f>
        <v>0</v>
      </c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R495" s="214" t="s">
        <v>94</v>
      </c>
      <c r="AT495" s="215" t="s">
        <v>82</v>
      </c>
      <c r="AU495" s="215" t="s">
        <v>83</v>
      </c>
      <c r="AY495" s="214" t="s">
        <v>192</v>
      </c>
      <c r="BK495" s="216">
        <f>BK496</f>
        <v>0</v>
      </c>
    </row>
    <row r="496" s="12" customFormat="1" ht="22.8" customHeight="1">
      <c r="A496" s="12"/>
      <c r="B496" s="203"/>
      <c r="C496" s="204"/>
      <c r="D496" s="205" t="s">
        <v>82</v>
      </c>
      <c r="E496" s="217" t="s">
        <v>1090</v>
      </c>
      <c r="F496" s="217" t="s">
        <v>1091</v>
      </c>
      <c r="G496" s="204"/>
      <c r="H496" s="204"/>
      <c r="I496" s="207"/>
      <c r="J496" s="218">
        <f>BK496</f>
        <v>0</v>
      </c>
      <c r="K496" s="204"/>
      <c r="L496" s="209"/>
      <c r="M496" s="210"/>
      <c r="N496" s="211"/>
      <c r="O496" s="211"/>
      <c r="P496" s="212">
        <f>SUM(P497:P499)</f>
        <v>0</v>
      </c>
      <c r="Q496" s="211"/>
      <c r="R496" s="212">
        <f>SUM(R497:R499)</f>
        <v>0.00040000000000000002</v>
      </c>
      <c r="S496" s="211"/>
      <c r="T496" s="213">
        <f>SUM(T497:T499)</f>
        <v>0</v>
      </c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R496" s="214" t="s">
        <v>94</v>
      </c>
      <c r="AT496" s="215" t="s">
        <v>82</v>
      </c>
      <c r="AU496" s="215" t="s">
        <v>91</v>
      </c>
      <c r="AY496" s="214" t="s">
        <v>192</v>
      </c>
      <c r="BK496" s="216">
        <f>SUM(BK497:BK499)</f>
        <v>0</v>
      </c>
    </row>
    <row r="497" s="2" customFormat="1" ht="37.8" customHeight="1">
      <c r="A497" s="37"/>
      <c r="B497" s="38"/>
      <c r="C497" s="219" t="s">
        <v>881</v>
      </c>
      <c r="D497" s="219" t="s">
        <v>193</v>
      </c>
      <c r="E497" s="220" t="s">
        <v>1093</v>
      </c>
      <c r="F497" s="221" t="s">
        <v>1094</v>
      </c>
      <c r="G497" s="222" t="s">
        <v>250</v>
      </c>
      <c r="H497" s="223">
        <v>1</v>
      </c>
      <c r="I497" s="224"/>
      <c r="J497" s="225">
        <f>ROUND(I497*H497,2)</f>
        <v>0</v>
      </c>
      <c r="K497" s="221" t="s">
        <v>1</v>
      </c>
      <c r="L497" s="43"/>
      <c r="M497" s="226" t="s">
        <v>1</v>
      </c>
      <c r="N497" s="227" t="s">
        <v>48</v>
      </c>
      <c r="O497" s="90"/>
      <c r="P497" s="228">
        <f>O497*H497</f>
        <v>0</v>
      </c>
      <c r="Q497" s="228">
        <v>0.00040000000000000002</v>
      </c>
      <c r="R497" s="228">
        <f>Q497*H497</f>
        <v>0.00040000000000000002</v>
      </c>
      <c r="S497" s="228">
        <v>0</v>
      </c>
      <c r="T497" s="229">
        <f>S497*H497</f>
        <v>0</v>
      </c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R497" s="230" t="s">
        <v>276</v>
      </c>
      <c r="AT497" s="230" t="s">
        <v>193</v>
      </c>
      <c r="AU497" s="230" t="s">
        <v>94</v>
      </c>
      <c r="AY497" s="15" t="s">
        <v>192</v>
      </c>
      <c r="BE497" s="231">
        <f>IF(N497="základní",J497,0)</f>
        <v>0</v>
      </c>
      <c r="BF497" s="231">
        <f>IF(N497="snížená",J497,0)</f>
        <v>0</v>
      </c>
      <c r="BG497" s="231">
        <f>IF(N497="zákl. přenesená",J497,0)</f>
        <v>0</v>
      </c>
      <c r="BH497" s="231">
        <f>IF(N497="sníž. přenesená",J497,0)</f>
        <v>0</v>
      </c>
      <c r="BI497" s="231">
        <f>IF(N497="nulová",J497,0)</f>
        <v>0</v>
      </c>
      <c r="BJ497" s="15" t="s">
        <v>91</v>
      </c>
      <c r="BK497" s="231">
        <f>ROUND(I497*H497,2)</f>
        <v>0</v>
      </c>
      <c r="BL497" s="15" t="s">
        <v>276</v>
      </c>
      <c r="BM497" s="230" t="s">
        <v>1658</v>
      </c>
    </row>
    <row r="498" s="2" customFormat="1">
      <c r="A498" s="37"/>
      <c r="B498" s="38"/>
      <c r="C498" s="39"/>
      <c r="D498" s="232" t="s">
        <v>199</v>
      </c>
      <c r="E498" s="39"/>
      <c r="F498" s="233" t="s">
        <v>1094</v>
      </c>
      <c r="G498" s="39"/>
      <c r="H498" s="39"/>
      <c r="I498" s="234"/>
      <c r="J498" s="39"/>
      <c r="K498" s="39"/>
      <c r="L498" s="43"/>
      <c r="M498" s="235"/>
      <c r="N498" s="236"/>
      <c r="O498" s="90"/>
      <c r="P498" s="90"/>
      <c r="Q498" s="90"/>
      <c r="R498" s="90"/>
      <c r="S498" s="90"/>
      <c r="T498" s="91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T498" s="15" t="s">
        <v>199</v>
      </c>
      <c r="AU498" s="15" t="s">
        <v>94</v>
      </c>
    </row>
    <row r="499" s="13" customFormat="1">
      <c r="A499" s="13"/>
      <c r="B499" s="237"/>
      <c r="C499" s="238"/>
      <c r="D499" s="232" t="s">
        <v>260</v>
      </c>
      <c r="E499" s="239" t="s">
        <v>1</v>
      </c>
      <c r="F499" s="240" t="s">
        <v>1096</v>
      </c>
      <c r="G499" s="238"/>
      <c r="H499" s="241">
        <v>1</v>
      </c>
      <c r="I499" s="242"/>
      <c r="J499" s="238"/>
      <c r="K499" s="238"/>
      <c r="L499" s="243"/>
      <c r="M499" s="265"/>
      <c r="N499" s="266"/>
      <c r="O499" s="266"/>
      <c r="P499" s="266"/>
      <c r="Q499" s="266"/>
      <c r="R499" s="266"/>
      <c r="S499" s="266"/>
      <c r="T499" s="267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7" t="s">
        <v>260</v>
      </c>
      <c r="AU499" s="247" t="s">
        <v>94</v>
      </c>
      <c r="AV499" s="13" t="s">
        <v>94</v>
      </c>
      <c r="AW499" s="13" t="s">
        <v>38</v>
      </c>
      <c r="AX499" s="13" t="s">
        <v>91</v>
      </c>
      <c r="AY499" s="247" t="s">
        <v>192</v>
      </c>
    </row>
    <row r="500" s="2" customFormat="1" ht="6.96" customHeight="1">
      <c r="A500" s="37"/>
      <c r="B500" s="65"/>
      <c r="C500" s="66"/>
      <c r="D500" s="66"/>
      <c r="E500" s="66"/>
      <c r="F500" s="66"/>
      <c r="G500" s="66"/>
      <c r="H500" s="66"/>
      <c r="I500" s="66"/>
      <c r="J500" s="66"/>
      <c r="K500" s="66"/>
      <c r="L500" s="43"/>
      <c r="M500" s="37"/>
      <c r="O500" s="37"/>
      <c r="P500" s="37"/>
      <c r="Q500" s="37"/>
      <c r="R500" s="37"/>
      <c r="S500" s="37"/>
      <c r="T500" s="37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</row>
  </sheetData>
  <sheetProtection sheet="1" autoFilter="0" formatColumns="0" formatRows="0" objects="1" scenarios="1" spinCount="100000" saltValue="GHNtk/BJMaZOCK/dal4KHKo56F7mlpqu9hbcOT5Ld+P8f0JWmcfIkkQ5Tpmji5peR5B8kq8LLu2dPynkLhNI0w==" hashValue="BBayCS8IeimnMYe70//Zx2u9RXQV4XsHs0Q0/TJmJLr/CreSaZ2FWPcoQ9f8PP8aWI8BVI4MEB6DqgSv0zE7Qw==" algorithmName="SHA-512" password="CC35"/>
  <autoFilter ref="C124:K499"/>
  <mergeCells count="9">
    <mergeCell ref="E7:H7"/>
    <mergeCell ref="E9:H9"/>
    <mergeCell ref="E18:H18"/>
    <mergeCell ref="E27:H27"/>
    <mergeCell ref="E84:H84"/>
    <mergeCell ref="E86:H86"/>
    <mergeCell ref="E115:H115"/>
    <mergeCell ref="E117:H117"/>
    <mergeCell ref="L2:V2"/>
  </mergeCells>
  <hyperlinks>
    <hyperlink ref="F130" r:id="rId1" display="https://podminky.urs.cz/item/CS_URS_2023_01/113107223"/>
    <hyperlink ref="F134" r:id="rId2" display="https://podminky.urs.cz/item/CS_URS_2023_01/113107243"/>
    <hyperlink ref="F138" r:id="rId3" display="https://podminky.urs.cz/item/CS_URS_2023_01/113154263"/>
    <hyperlink ref="F145" r:id="rId4" display="https://podminky.urs.cz/item/CS_URS_2023_01/119001421"/>
    <hyperlink ref="F149" r:id="rId5" display="https://podminky.urs.cz/item/CS_URS_2023_01/120001101"/>
    <hyperlink ref="F153" r:id="rId6" display="https://podminky.urs.cz/item/CS_URS_2023_01/132212231"/>
    <hyperlink ref="F157" r:id="rId7" display="https://podminky.urs.cz/item/CS_URS_2023_02/132254204"/>
    <hyperlink ref="F162" r:id="rId8" display="https://podminky.urs.cz/item/CS_URS_2023_01/132312231"/>
    <hyperlink ref="F166" r:id="rId9" display="https://podminky.urs.cz/item/CS_URS_2023_01/132354204"/>
    <hyperlink ref="F171" r:id="rId10" display="https://podminky.urs.cz/item/CS_URS_2023_01/132454204"/>
    <hyperlink ref="F176" r:id="rId11" display="https://podminky.urs.cz/item/CS_URS_2023_01/151101101"/>
    <hyperlink ref="F180" r:id="rId12" display="https://podminky.urs.cz/item/CS_URS_2023_01/151101111"/>
    <hyperlink ref="F184" r:id="rId13" display="https://podminky.urs.cz/item/CS_URS_2023_01/162251101"/>
    <hyperlink ref="F189" r:id="rId14" display="https://podminky.urs.cz/item/CS_URS_2023_01/162251121"/>
    <hyperlink ref="F194" r:id="rId15" display="https://podminky.urs.cz/item/CS_URS_2023_01/162751137"/>
    <hyperlink ref="F198" r:id="rId16" display="https://podminky.urs.cz/item/CS_URS_2023_01/162751139"/>
    <hyperlink ref="F202" r:id="rId17" display="https://podminky.urs.cz/item/CS_URS_2023_01/167151111"/>
    <hyperlink ref="F207" r:id="rId18" display="https://podminky.urs.cz/item/CS_URS_2023_01/167151112"/>
    <hyperlink ref="F212" r:id="rId19" display="https://podminky.urs.cz/item/CS_URS_2023_01/171201231"/>
    <hyperlink ref="F216" r:id="rId20" display="https://podminky.urs.cz/item/CS_URS_2023_01/171251201"/>
    <hyperlink ref="F222" r:id="rId21" display="https://podminky.urs.cz/item/CS_URS_2023_01/174101101"/>
    <hyperlink ref="F226" r:id="rId22" display="https://podminky.urs.cz/item/CS_URS_2023_01/175151101"/>
    <hyperlink ref="F231" r:id="rId23" display="https://podminky.urs.cz/item/CS_URS_2023_01/451573111"/>
    <hyperlink ref="F235" r:id="rId24" display="https://podminky.urs.cz/item/CS_URS_2023_01/452313151"/>
    <hyperlink ref="F239" r:id="rId25" display="https://podminky.urs.cz/item/CS_URS_2023_01/452353101"/>
    <hyperlink ref="F244" r:id="rId26" display="https://podminky.urs.cz/item/CS_URS_2023_02/564851111"/>
    <hyperlink ref="F248" r:id="rId27" display="https://podminky.urs.cz/item/CS_URS_2023_02/564871116"/>
    <hyperlink ref="F252" r:id="rId28" display="https://podminky.urs.cz/item/CS_URS_2023_01/573111112"/>
    <hyperlink ref="F256" r:id="rId29" display="https://podminky.urs.cz/item/CS_URS_2023_01/573211111"/>
    <hyperlink ref="F260" r:id="rId30" display="https://podminky.urs.cz/item/CS_URS_2023_01/577144111"/>
    <hyperlink ref="F264" r:id="rId31" display="https://podminky.urs.cz/item/CS_URS_2023_01/577145112"/>
    <hyperlink ref="F268" r:id="rId32" display="https://podminky.urs.cz/item/CS_URS_2023_01/599141111"/>
    <hyperlink ref="F272" r:id="rId33" display="https://podminky.urs.cz/item/CS_URS_2023_01/919121212"/>
    <hyperlink ref="F276" r:id="rId34" display="https://podminky.urs.cz/item/CS_URS_2023_01/919731123"/>
    <hyperlink ref="F284" r:id="rId35" display="https://podminky.urs.cz/item/CS_URS_2023_01/892241111"/>
    <hyperlink ref="F287" r:id="rId36" display="https://podminky.urs.cz/item/CS_URS_2023_01/892273122"/>
    <hyperlink ref="F290" r:id="rId37" display="https://podminky.urs.cz/item/CS_URS_2023_01/899722114"/>
    <hyperlink ref="F293" r:id="rId38" display="https://podminky.urs.cz/item/CS_URS_2023_01/871241211"/>
    <hyperlink ref="F298" r:id="rId39" display="https://podminky.urs.cz/item/CS_URS_2023_01/899721111"/>
    <hyperlink ref="F301" r:id="rId40" display="https://podminky.urs.cz/item/CS_URS_2023_02/460631214"/>
    <hyperlink ref="F313" r:id="rId41" display="https://podminky.urs.cz/item/CS_URS_2023_01/877241101"/>
    <hyperlink ref="F320" r:id="rId42" display="https://podminky.urs.cz/item/CS_URS_2023_02/877241110"/>
    <hyperlink ref="F338" r:id="rId43" display="https://podminky.urs.cz/item/CS_URS_2023_01/891241112"/>
    <hyperlink ref="F344" r:id="rId44" display="https://podminky.urs.cz/item/CS_URS_2023_01/899401112"/>
    <hyperlink ref="F351" r:id="rId45" display="https://podminky.urs.cz/item/CS_URS_2023_01/891247111"/>
    <hyperlink ref="F364" r:id="rId46" display="https://podminky.urs.cz/item/CS_URS_2023_01/899401113"/>
    <hyperlink ref="F373" r:id="rId47" display="https://podminky.urs.cz/item/CS_URS_2023_01/891249111"/>
    <hyperlink ref="F376" r:id="rId48" display="https://podminky.urs.cz/item/CS_URS_2023_01/899401111"/>
    <hyperlink ref="F385" r:id="rId49" display="https://podminky.urs.cz/item/CS_URS_2023_01/899331111"/>
    <hyperlink ref="F389" r:id="rId50" display="https://podminky.urs.cz/item/CS_URS_2023_01/899712111"/>
    <hyperlink ref="F399" r:id="rId51" display="https://podminky.urs.cz/item/CS_URS_2023_01/857242121"/>
    <hyperlink ref="F426" r:id="rId52" display="https://podminky.urs.cz/item/CS_URS_2023_01/857244122"/>
    <hyperlink ref="F433" r:id="rId53" display="https://podminky.urs.cz/item/CS_URS_2023_01/892372111"/>
    <hyperlink ref="F438" r:id="rId54" display="https://podminky.urs.cz/item/CS_URS_2023_01/919735112"/>
    <hyperlink ref="F442" r:id="rId55" display="https://podminky.urs.cz/item/CS_URS_2023_01/997013501"/>
    <hyperlink ref="F448" r:id="rId56" display="https://podminky.urs.cz/item/CS_URS_2023_01/997013509"/>
    <hyperlink ref="F454" r:id="rId57" display="https://podminky.urs.cz/item/CS_URS_2023_01/997221612"/>
    <hyperlink ref="F460" r:id="rId58" display="https://podminky.urs.cz/item/CS_URS_2023_01/998225111"/>
    <hyperlink ref="F466" r:id="rId59" display="https://podminky.urs.cz/item/CS_URS_2023_01/998276101"/>
    <hyperlink ref="F471" r:id="rId60" display="https://podminky.urs.cz/item/CS_URS_2023_01/119003217"/>
    <hyperlink ref="F475" r:id="rId61" display="https://podminky.urs.cz/item/CS_URS_2023_01/119003218"/>
    <hyperlink ref="F479" r:id="rId62" display="https://podminky.urs.cz/item/CS_URS_2023_01/919735111"/>
    <hyperlink ref="F483" r:id="rId63" display="https://podminky.urs.cz/item/CS_URS_2023_01/938908411"/>
    <hyperlink ref="F488" r:id="rId64" display="https://podminky.urs.cz/item/CS_URS_2023_02/997013873"/>
    <hyperlink ref="F492" r:id="rId65" display="https://podminky.urs.cz/item/CS_URS_2023_02/99701387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6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131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16.5" customHeight="1">
      <c r="A9" s="37"/>
      <c r="B9" s="43"/>
      <c r="C9" s="37"/>
      <c r="D9" s="37"/>
      <c r="E9" s="141" t="s">
        <v>1659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281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27</v>
      </c>
      <c r="G13" s="37"/>
      <c r="H13" s="37"/>
      <c r="I13" s="144" t="s">
        <v>28</v>
      </c>
      <c r="J13" s="145" t="s">
        <v>282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162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ROUND(J125,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ROUND((SUM(BE125:BE512)),  2)</f>
        <v>0</v>
      </c>
      <c r="G33" s="37"/>
      <c r="H33" s="37"/>
      <c r="I33" s="156">
        <v>0.20999999999999999</v>
      </c>
      <c r="J33" s="155">
        <f>ROUND(((SUM(BE125:BE512))*I33),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ROUND((SUM(BF125:BF512)),  2)</f>
        <v>0</v>
      </c>
      <c r="G34" s="37"/>
      <c r="H34" s="37"/>
      <c r="I34" s="156">
        <v>0.14999999999999999</v>
      </c>
      <c r="J34" s="155">
        <f>ROUND(((SUM(BF125:BF512))*I34),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ROUND((SUM(BG125:BG512)),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ROUND((SUM(BH125:BH512)),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ROUND((SUM(BI125:BI512)),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16.5" customHeight="1">
      <c r="A86" s="37"/>
      <c r="B86" s="38"/>
      <c r="C86" s="39"/>
      <c r="D86" s="39"/>
      <c r="E86" s="75" t="str">
        <f>E9</f>
        <v>2023_09_11. - Řad A4, IO 03.11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J125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283</v>
      </c>
      <c r="E96" s="183"/>
      <c r="F96" s="183"/>
      <c r="G96" s="183"/>
      <c r="H96" s="183"/>
      <c r="I96" s="183"/>
      <c r="J96" s="184">
        <f>J126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284</v>
      </c>
      <c r="E97" s="189"/>
      <c r="F97" s="189"/>
      <c r="G97" s="189"/>
      <c r="H97" s="189"/>
      <c r="I97" s="189"/>
      <c r="J97" s="190">
        <f>J127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285</v>
      </c>
      <c r="E98" s="189"/>
      <c r="F98" s="189"/>
      <c r="G98" s="189"/>
      <c r="H98" s="189"/>
      <c r="I98" s="189"/>
      <c r="J98" s="190">
        <f>J228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286</v>
      </c>
      <c r="E99" s="189"/>
      <c r="F99" s="189"/>
      <c r="G99" s="189"/>
      <c r="H99" s="189"/>
      <c r="I99" s="189"/>
      <c r="J99" s="190">
        <f>J241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287</v>
      </c>
      <c r="E100" s="189"/>
      <c r="F100" s="189"/>
      <c r="G100" s="189"/>
      <c r="H100" s="189"/>
      <c r="I100" s="189"/>
      <c r="J100" s="190">
        <f>J278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6"/>
      <c r="C101" s="187"/>
      <c r="D101" s="188" t="s">
        <v>288</v>
      </c>
      <c r="E101" s="189"/>
      <c r="F101" s="189"/>
      <c r="G101" s="189"/>
      <c r="H101" s="189"/>
      <c r="I101" s="189"/>
      <c r="J101" s="190">
        <f>J448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6"/>
      <c r="C102" s="187"/>
      <c r="D102" s="188" t="s">
        <v>289</v>
      </c>
      <c r="E102" s="189"/>
      <c r="F102" s="189"/>
      <c r="G102" s="189"/>
      <c r="H102" s="189"/>
      <c r="I102" s="189"/>
      <c r="J102" s="190">
        <f>J481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6"/>
      <c r="C103" s="187"/>
      <c r="D103" s="188" t="s">
        <v>290</v>
      </c>
      <c r="E103" s="189"/>
      <c r="F103" s="189"/>
      <c r="G103" s="189"/>
      <c r="H103" s="189"/>
      <c r="I103" s="189"/>
      <c r="J103" s="190">
        <f>J498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9" customFormat="1" ht="24.96" customHeight="1">
      <c r="A104" s="9"/>
      <c r="B104" s="180"/>
      <c r="C104" s="181"/>
      <c r="D104" s="182" t="s">
        <v>291</v>
      </c>
      <c r="E104" s="183"/>
      <c r="F104" s="183"/>
      <c r="G104" s="183"/>
      <c r="H104" s="183"/>
      <c r="I104" s="183"/>
      <c r="J104" s="184">
        <f>J508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10" customFormat="1" ht="19.92" customHeight="1">
      <c r="A105" s="10"/>
      <c r="B105" s="186"/>
      <c r="C105" s="187"/>
      <c r="D105" s="188" t="s">
        <v>292</v>
      </c>
      <c r="E105" s="189"/>
      <c r="F105" s="189"/>
      <c r="G105" s="189"/>
      <c r="H105" s="189"/>
      <c r="I105" s="189"/>
      <c r="J105" s="190">
        <f>J509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39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hidden="1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hidden="1"/>
    <row r="109" hidden="1"/>
    <row r="110" hidden="1"/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1" t="s">
        <v>176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75" t="str">
        <f>E7</f>
        <v>Vodovod Přestavlky</v>
      </c>
      <c r="F115" s="30"/>
      <c r="G115" s="30"/>
      <c r="H115" s="30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0" t="s">
        <v>160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75" t="str">
        <f>E9</f>
        <v>2023_09_11. - Řad A4, IO 03.11</v>
      </c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2" customHeight="1">
      <c r="A119" s="37"/>
      <c r="B119" s="38"/>
      <c r="C119" s="30" t="s">
        <v>22</v>
      </c>
      <c r="D119" s="39"/>
      <c r="E119" s="39"/>
      <c r="F119" s="25" t="str">
        <f>F12</f>
        <v>Přestavlky u Čerčan</v>
      </c>
      <c r="G119" s="39"/>
      <c r="H119" s="39"/>
      <c r="I119" s="30" t="s">
        <v>24</v>
      </c>
      <c r="J119" s="78" t="str">
        <f>IF(J12="","",J12)</f>
        <v>1. 9. 2023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6.96" customHeight="1">
      <c r="A120" s="37"/>
      <c r="B120" s="38"/>
      <c r="C120" s="39"/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25.65" customHeight="1">
      <c r="A121" s="37"/>
      <c r="B121" s="38"/>
      <c r="C121" s="30" t="s">
        <v>30</v>
      </c>
      <c r="D121" s="39"/>
      <c r="E121" s="39"/>
      <c r="F121" s="25" t="str">
        <f>E15</f>
        <v>Přestavlky u Čerčan</v>
      </c>
      <c r="G121" s="39"/>
      <c r="H121" s="39"/>
      <c r="I121" s="30" t="s">
        <v>35</v>
      </c>
      <c r="J121" s="35" t="str">
        <f>E21</f>
        <v>Vodohospodářský rozvoj a výstavba a.s.</v>
      </c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5.15" customHeight="1">
      <c r="A122" s="37"/>
      <c r="B122" s="38"/>
      <c r="C122" s="30" t="s">
        <v>33</v>
      </c>
      <c r="D122" s="39"/>
      <c r="E122" s="39"/>
      <c r="F122" s="25" t="str">
        <f>IF(E18="","",E18)</f>
        <v>Vyplň údaj</v>
      </c>
      <c r="G122" s="39"/>
      <c r="H122" s="39"/>
      <c r="I122" s="30" t="s">
        <v>39</v>
      </c>
      <c r="J122" s="35" t="str">
        <f>E24</f>
        <v>Dvořák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0.32" customHeight="1">
      <c r="A123" s="37"/>
      <c r="B123" s="38"/>
      <c r="C123" s="39"/>
      <c r="D123" s="39"/>
      <c r="E123" s="39"/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11" customFormat="1" ht="29.28" customHeight="1">
      <c r="A124" s="192"/>
      <c r="B124" s="193"/>
      <c r="C124" s="194" t="s">
        <v>177</v>
      </c>
      <c r="D124" s="195" t="s">
        <v>68</v>
      </c>
      <c r="E124" s="195" t="s">
        <v>64</v>
      </c>
      <c r="F124" s="195" t="s">
        <v>65</v>
      </c>
      <c r="G124" s="195" t="s">
        <v>178</v>
      </c>
      <c r="H124" s="195" t="s">
        <v>179</v>
      </c>
      <c r="I124" s="195" t="s">
        <v>180</v>
      </c>
      <c r="J124" s="195" t="s">
        <v>167</v>
      </c>
      <c r="K124" s="196" t="s">
        <v>181</v>
      </c>
      <c r="L124" s="197"/>
      <c r="M124" s="99" t="s">
        <v>1</v>
      </c>
      <c r="N124" s="100" t="s">
        <v>47</v>
      </c>
      <c r="O124" s="100" t="s">
        <v>182</v>
      </c>
      <c r="P124" s="100" t="s">
        <v>183</v>
      </c>
      <c r="Q124" s="100" t="s">
        <v>184</v>
      </c>
      <c r="R124" s="100" t="s">
        <v>185</v>
      </c>
      <c r="S124" s="100" t="s">
        <v>186</v>
      </c>
      <c r="T124" s="101" t="s">
        <v>187</v>
      </c>
      <c r="U124" s="192"/>
      <c r="V124" s="192"/>
      <c r="W124" s="192"/>
      <c r="X124" s="192"/>
      <c r="Y124" s="192"/>
      <c r="Z124" s="192"/>
      <c r="AA124" s="192"/>
      <c r="AB124" s="192"/>
      <c r="AC124" s="192"/>
      <c r="AD124" s="192"/>
      <c r="AE124" s="192"/>
    </row>
    <row r="125" s="2" customFormat="1" ht="22.8" customHeight="1">
      <c r="A125" s="37"/>
      <c r="B125" s="38"/>
      <c r="C125" s="106" t="s">
        <v>188</v>
      </c>
      <c r="D125" s="39"/>
      <c r="E125" s="39"/>
      <c r="F125" s="39"/>
      <c r="G125" s="39"/>
      <c r="H125" s="39"/>
      <c r="I125" s="39"/>
      <c r="J125" s="198">
        <f>BK125</f>
        <v>0</v>
      </c>
      <c r="K125" s="39"/>
      <c r="L125" s="43"/>
      <c r="M125" s="102"/>
      <c r="N125" s="199"/>
      <c r="O125" s="103"/>
      <c r="P125" s="200">
        <f>P126+P508</f>
        <v>0</v>
      </c>
      <c r="Q125" s="103"/>
      <c r="R125" s="200">
        <f>R126+R508</f>
        <v>190.53476090000004</v>
      </c>
      <c r="S125" s="103"/>
      <c r="T125" s="201">
        <f>T126+T508</f>
        <v>190.55255000000003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5" t="s">
        <v>82</v>
      </c>
      <c r="AU125" s="15" t="s">
        <v>169</v>
      </c>
      <c r="BK125" s="202">
        <f>BK126+BK508</f>
        <v>0</v>
      </c>
    </row>
    <row r="126" s="12" customFormat="1" ht="25.92" customHeight="1">
      <c r="A126" s="12"/>
      <c r="B126" s="203"/>
      <c r="C126" s="204"/>
      <c r="D126" s="205" t="s">
        <v>82</v>
      </c>
      <c r="E126" s="206" t="s">
        <v>293</v>
      </c>
      <c r="F126" s="206" t="s">
        <v>294</v>
      </c>
      <c r="G126" s="204"/>
      <c r="H126" s="204"/>
      <c r="I126" s="207"/>
      <c r="J126" s="208">
        <f>BK126</f>
        <v>0</v>
      </c>
      <c r="K126" s="204"/>
      <c r="L126" s="209"/>
      <c r="M126" s="210"/>
      <c r="N126" s="211"/>
      <c r="O126" s="211"/>
      <c r="P126" s="212">
        <f>P127+P228+P241+P278+P481+P498</f>
        <v>0</v>
      </c>
      <c r="Q126" s="211"/>
      <c r="R126" s="212">
        <f>R127+R228+R241+R278+R481+R498</f>
        <v>190.53436090000002</v>
      </c>
      <c r="S126" s="211"/>
      <c r="T126" s="213">
        <f>T127+T228+T241+T278+T481+T498</f>
        <v>190.55255000000003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4" t="s">
        <v>91</v>
      </c>
      <c r="AT126" s="215" t="s">
        <v>82</v>
      </c>
      <c r="AU126" s="215" t="s">
        <v>83</v>
      </c>
      <c r="AY126" s="214" t="s">
        <v>192</v>
      </c>
      <c r="BK126" s="216">
        <f>BK127+BK228+BK241+BK278+BK481+BK498</f>
        <v>0</v>
      </c>
    </row>
    <row r="127" s="12" customFormat="1" ht="22.8" customHeight="1">
      <c r="A127" s="12"/>
      <c r="B127" s="203"/>
      <c r="C127" s="204"/>
      <c r="D127" s="205" t="s">
        <v>82</v>
      </c>
      <c r="E127" s="217" t="s">
        <v>91</v>
      </c>
      <c r="F127" s="217" t="s">
        <v>295</v>
      </c>
      <c r="G127" s="204"/>
      <c r="H127" s="204"/>
      <c r="I127" s="207"/>
      <c r="J127" s="218">
        <f>BK127</f>
        <v>0</v>
      </c>
      <c r="K127" s="204"/>
      <c r="L127" s="209"/>
      <c r="M127" s="210"/>
      <c r="N127" s="211"/>
      <c r="O127" s="211"/>
      <c r="P127" s="212">
        <f>SUM(P128:P227)</f>
        <v>0</v>
      </c>
      <c r="Q127" s="211"/>
      <c r="R127" s="212">
        <f>SUM(R128:R227)</f>
        <v>142.92581849999999</v>
      </c>
      <c r="S127" s="211"/>
      <c r="T127" s="213">
        <f>SUM(T128:T227)</f>
        <v>184.69255000000001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4" t="s">
        <v>91</v>
      </c>
      <c r="AT127" s="215" t="s">
        <v>82</v>
      </c>
      <c r="AU127" s="215" t="s">
        <v>91</v>
      </c>
      <c r="AY127" s="214" t="s">
        <v>192</v>
      </c>
      <c r="BK127" s="216">
        <f>SUM(BK128:BK227)</f>
        <v>0</v>
      </c>
    </row>
    <row r="128" s="2" customFormat="1" ht="24.15" customHeight="1">
      <c r="A128" s="37"/>
      <c r="B128" s="38"/>
      <c r="C128" s="219" t="s">
        <v>91</v>
      </c>
      <c r="D128" s="219" t="s">
        <v>193</v>
      </c>
      <c r="E128" s="220" t="s">
        <v>296</v>
      </c>
      <c r="F128" s="221" t="s">
        <v>297</v>
      </c>
      <c r="G128" s="222" t="s">
        <v>298</v>
      </c>
      <c r="H128" s="223">
        <v>175.80000000000001</v>
      </c>
      <c r="I128" s="224"/>
      <c r="J128" s="225">
        <f>ROUND(I128*H128,2)</f>
        <v>0</v>
      </c>
      <c r="K128" s="221" t="s">
        <v>266</v>
      </c>
      <c r="L128" s="43"/>
      <c r="M128" s="226" t="s">
        <v>1</v>
      </c>
      <c r="N128" s="227" t="s">
        <v>48</v>
      </c>
      <c r="O128" s="90"/>
      <c r="P128" s="228">
        <f>O128*H128</f>
        <v>0</v>
      </c>
      <c r="Q128" s="228">
        <v>0</v>
      </c>
      <c r="R128" s="228">
        <f>Q128*H128</f>
        <v>0</v>
      </c>
      <c r="S128" s="228">
        <v>0.44</v>
      </c>
      <c r="T128" s="229">
        <f>S128*H128</f>
        <v>77.352000000000004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0" t="s">
        <v>209</v>
      </c>
      <c r="AT128" s="230" t="s">
        <v>193</v>
      </c>
      <c r="AU128" s="230" t="s">
        <v>94</v>
      </c>
      <c r="AY128" s="15" t="s">
        <v>192</v>
      </c>
      <c r="BE128" s="231">
        <f>IF(N128="základní",J128,0)</f>
        <v>0</v>
      </c>
      <c r="BF128" s="231">
        <f>IF(N128="snížená",J128,0)</f>
        <v>0</v>
      </c>
      <c r="BG128" s="231">
        <f>IF(N128="zákl. přenesená",J128,0)</f>
        <v>0</v>
      </c>
      <c r="BH128" s="231">
        <f>IF(N128="sníž. přenesená",J128,0)</f>
        <v>0</v>
      </c>
      <c r="BI128" s="231">
        <f>IF(N128="nulová",J128,0)</f>
        <v>0</v>
      </c>
      <c r="BJ128" s="15" t="s">
        <v>91</v>
      </c>
      <c r="BK128" s="231">
        <f>ROUND(I128*H128,2)</f>
        <v>0</v>
      </c>
      <c r="BL128" s="15" t="s">
        <v>209</v>
      </c>
      <c r="BM128" s="230" t="s">
        <v>299</v>
      </c>
    </row>
    <row r="129" s="2" customFormat="1">
      <c r="A129" s="37"/>
      <c r="B129" s="38"/>
      <c r="C129" s="39"/>
      <c r="D129" s="232" t="s">
        <v>199</v>
      </c>
      <c r="E129" s="39"/>
      <c r="F129" s="233" t="s">
        <v>300</v>
      </c>
      <c r="G129" s="39"/>
      <c r="H129" s="39"/>
      <c r="I129" s="234"/>
      <c r="J129" s="39"/>
      <c r="K129" s="39"/>
      <c r="L129" s="43"/>
      <c r="M129" s="235"/>
      <c r="N129" s="236"/>
      <c r="O129" s="90"/>
      <c r="P129" s="90"/>
      <c r="Q129" s="90"/>
      <c r="R129" s="90"/>
      <c r="S129" s="90"/>
      <c r="T129" s="91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5" t="s">
        <v>199</v>
      </c>
      <c r="AU129" s="15" t="s">
        <v>94</v>
      </c>
    </row>
    <row r="130" s="2" customFormat="1">
      <c r="A130" s="37"/>
      <c r="B130" s="38"/>
      <c r="C130" s="39"/>
      <c r="D130" s="248" t="s">
        <v>268</v>
      </c>
      <c r="E130" s="39"/>
      <c r="F130" s="249" t="s">
        <v>301</v>
      </c>
      <c r="G130" s="39"/>
      <c r="H130" s="39"/>
      <c r="I130" s="234"/>
      <c r="J130" s="39"/>
      <c r="K130" s="39"/>
      <c r="L130" s="43"/>
      <c r="M130" s="235"/>
      <c r="N130" s="236"/>
      <c r="O130" s="90"/>
      <c r="P130" s="90"/>
      <c r="Q130" s="90"/>
      <c r="R130" s="90"/>
      <c r="S130" s="90"/>
      <c r="T130" s="91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15" t="s">
        <v>268</v>
      </c>
      <c r="AU130" s="15" t="s">
        <v>94</v>
      </c>
    </row>
    <row r="131" s="13" customFormat="1">
      <c r="A131" s="13"/>
      <c r="B131" s="237"/>
      <c r="C131" s="238"/>
      <c r="D131" s="232" t="s">
        <v>260</v>
      </c>
      <c r="E131" s="239" t="s">
        <v>1</v>
      </c>
      <c r="F131" s="240" t="s">
        <v>1660</v>
      </c>
      <c r="G131" s="238"/>
      <c r="H131" s="241">
        <v>175.80000000000001</v>
      </c>
      <c r="I131" s="242"/>
      <c r="J131" s="238"/>
      <c r="K131" s="238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94</v>
      </c>
      <c r="AV131" s="13" t="s">
        <v>94</v>
      </c>
      <c r="AW131" s="13" t="s">
        <v>38</v>
      </c>
      <c r="AX131" s="13" t="s">
        <v>91</v>
      </c>
      <c r="AY131" s="247" t="s">
        <v>192</v>
      </c>
    </row>
    <row r="132" s="2" customFormat="1" ht="24.15" customHeight="1">
      <c r="A132" s="37"/>
      <c r="B132" s="38"/>
      <c r="C132" s="219" t="s">
        <v>94</v>
      </c>
      <c r="D132" s="219" t="s">
        <v>193</v>
      </c>
      <c r="E132" s="220" t="s">
        <v>303</v>
      </c>
      <c r="F132" s="221" t="s">
        <v>304</v>
      </c>
      <c r="G132" s="222" t="s">
        <v>298</v>
      </c>
      <c r="H132" s="223">
        <v>249.05000000000001</v>
      </c>
      <c r="I132" s="224"/>
      <c r="J132" s="225">
        <f>ROUND(I132*H132,2)</f>
        <v>0</v>
      </c>
      <c r="K132" s="221" t="s">
        <v>266</v>
      </c>
      <c r="L132" s="43"/>
      <c r="M132" s="226" t="s">
        <v>1</v>
      </c>
      <c r="N132" s="227" t="s">
        <v>48</v>
      </c>
      <c r="O132" s="90"/>
      <c r="P132" s="228">
        <f>O132*H132</f>
        <v>0</v>
      </c>
      <c r="Q132" s="228">
        <v>0</v>
      </c>
      <c r="R132" s="228">
        <f>Q132*H132</f>
        <v>0</v>
      </c>
      <c r="S132" s="228">
        <v>0.316</v>
      </c>
      <c r="T132" s="229">
        <f>S132*H132</f>
        <v>78.69980000000001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0" t="s">
        <v>209</v>
      </c>
      <c r="AT132" s="230" t="s">
        <v>193</v>
      </c>
      <c r="AU132" s="230" t="s">
        <v>94</v>
      </c>
      <c r="AY132" s="15" t="s">
        <v>192</v>
      </c>
      <c r="BE132" s="231">
        <f>IF(N132="základní",J132,0)</f>
        <v>0</v>
      </c>
      <c r="BF132" s="231">
        <f>IF(N132="snížená",J132,0)</f>
        <v>0</v>
      </c>
      <c r="BG132" s="231">
        <f>IF(N132="zákl. přenesená",J132,0)</f>
        <v>0</v>
      </c>
      <c r="BH132" s="231">
        <f>IF(N132="sníž. přenesená",J132,0)</f>
        <v>0</v>
      </c>
      <c r="BI132" s="231">
        <f>IF(N132="nulová",J132,0)</f>
        <v>0</v>
      </c>
      <c r="BJ132" s="15" t="s">
        <v>91</v>
      </c>
      <c r="BK132" s="231">
        <f>ROUND(I132*H132,2)</f>
        <v>0</v>
      </c>
      <c r="BL132" s="15" t="s">
        <v>209</v>
      </c>
      <c r="BM132" s="230" t="s">
        <v>305</v>
      </c>
    </row>
    <row r="133" s="2" customFormat="1">
      <c r="A133" s="37"/>
      <c r="B133" s="38"/>
      <c r="C133" s="39"/>
      <c r="D133" s="232" t="s">
        <v>199</v>
      </c>
      <c r="E133" s="39"/>
      <c r="F133" s="233" t="s">
        <v>306</v>
      </c>
      <c r="G133" s="39"/>
      <c r="H133" s="39"/>
      <c r="I133" s="234"/>
      <c r="J133" s="39"/>
      <c r="K133" s="39"/>
      <c r="L133" s="43"/>
      <c r="M133" s="235"/>
      <c r="N133" s="236"/>
      <c r="O133" s="90"/>
      <c r="P133" s="90"/>
      <c r="Q133" s="90"/>
      <c r="R133" s="90"/>
      <c r="S133" s="90"/>
      <c r="T133" s="91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15" t="s">
        <v>199</v>
      </c>
      <c r="AU133" s="15" t="s">
        <v>94</v>
      </c>
    </row>
    <row r="134" s="2" customFormat="1">
      <c r="A134" s="37"/>
      <c r="B134" s="38"/>
      <c r="C134" s="39"/>
      <c r="D134" s="248" t="s">
        <v>268</v>
      </c>
      <c r="E134" s="39"/>
      <c r="F134" s="249" t="s">
        <v>307</v>
      </c>
      <c r="G134" s="39"/>
      <c r="H134" s="39"/>
      <c r="I134" s="234"/>
      <c r="J134" s="39"/>
      <c r="K134" s="39"/>
      <c r="L134" s="43"/>
      <c r="M134" s="235"/>
      <c r="N134" s="236"/>
      <c r="O134" s="90"/>
      <c r="P134" s="90"/>
      <c r="Q134" s="90"/>
      <c r="R134" s="90"/>
      <c r="S134" s="90"/>
      <c r="T134" s="91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15" t="s">
        <v>268</v>
      </c>
      <c r="AU134" s="15" t="s">
        <v>94</v>
      </c>
    </row>
    <row r="135" s="13" customFormat="1">
      <c r="A135" s="13"/>
      <c r="B135" s="237"/>
      <c r="C135" s="238"/>
      <c r="D135" s="232" t="s">
        <v>260</v>
      </c>
      <c r="E135" s="239" t="s">
        <v>1</v>
      </c>
      <c r="F135" s="240" t="s">
        <v>1661</v>
      </c>
      <c r="G135" s="238"/>
      <c r="H135" s="241">
        <v>249.05000000000001</v>
      </c>
      <c r="I135" s="242"/>
      <c r="J135" s="238"/>
      <c r="K135" s="238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94</v>
      </c>
      <c r="AV135" s="13" t="s">
        <v>94</v>
      </c>
      <c r="AW135" s="13" t="s">
        <v>38</v>
      </c>
      <c r="AX135" s="13" t="s">
        <v>83</v>
      </c>
      <c r="AY135" s="247" t="s">
        <v>192</v>
      </c>
    </row>
    <row r="136" s="2" customFormat="1" ht="24.15" customHeight="1">
      <c r="A136" s="37"/>
      <c r="B136" s="38"/>
      <c r="C136" s="219" t="s">
        <v>204</v>
      </c>
      <c r="D136" s="219" t="s">
        <v>193</v>
      </c>
      <c r="E136" s="220" t="s">
        <v>309</v>
      </c>
      <c r="F136" s="221" t="s">
        <v>310</v>
      </c>
      <c r="G136" s="222" t="s">
        <v>298</v>
      </c>
      <c r="H136" s="223">
        <v>249.05000000000001</v>
      </c>
      <c r="I136" s="224"/>
      <c r="J136" s="225">
        <f>ROUND(I136*H136,2)</f>
        <v>0</v>
      </c>
      <c r="K136" s="221" t="s">
        <v>266</v>
      </c>
      <c r="L136" s="43"/>
      <c r="M136" s="226" t="s">
        <v>1</v>
      </c>
      <c r="N136" s="227" t="s">
        <v>48</v>
      </c>
      <c r="O136" s="90"/>
      <c r="P136" s="228">
        <f>O136*H136</f>
        <v>0</v>
      </c>
      <c r="Q136" s="228">
        <v>9.0000000000000006E-05</v>
      </c>
      <c r="R136" s="228">
        <f>Q136*H136</f>
        <v>0.022414500000000004</v>
      </c>
      <c r="S136" s="228">
        <v>0.11500000000000001</v>
      </c>
      <c r="T136" s="229">
        <f>S136*H136</f>
        <v>28.640750000000004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0" t="s">
        <v>209</v>
      </c>
      <c r="AT136" s="230" t="s">
        <v>193</v>
      </c>
      <c r="AU136" s="230" t="s">
        <v>94</v>
      </c>
      <c r="AY136" s="15" t="s">
        <v>192</v>
      </c>
      <c r="BE136" s="231">
        <f>IF(N136="základní",J136,0)</f>
        <v>0</v>
      </c>
      <c r="BF136" s="231">
        <f>IF(N136="snížená",J136,0)</f>
        <v>0</v>
      </c>
      <c r="BG136" s="231">
        <f>IF(N136="zákl. přenesená",J136,0)</f>
        <v>0</v>
      </c>
      <c r="BH136" s="231">
        <f>IF(N136="sníž. přenesená",J136,0)</f>
        <v>0</v>
      </c>
      <c r="BI136" s="231">
        <f>IF(N136="nulová",J136,0)</f>
        <v>0</v>
      </c>
      <c r="BJ136" s="15" t="s">
        <v>91</v>
      </c>
      <c r="BK136" s="231">
        <f>ROUND(I136*H136,2)</f>
        <v>0</v>
      </c>
      <c r="BL136" s="15" t="s">
        <v>209</v>
      </c>
      <c r="BM136" s="230" t="s">
        <v>311</v>
      </c>
    </row>
    <row r="137" s="2" customFormat="1">
      <c r="A137" s="37"/>
      <c r="B137" s="38"/>
      <c r="C137" s="39"/>
      <c r="D137" s="232" t="s">
        <v>199</v>
      </c>
      <c r="E137" s="39"/>
      <c r="F137" s="233" t="s">
        <v>312</v>
      </c>
      <c r="G137" s="39"/>
      <c r="H137" s="39"/>
      <c r="I137" s="234"/>
      <c r="J137" s="39"/>
      <c r="K137" s="39"/>
      <c r="L137" s="43"/>
      <c r="M137" s="235"/>
      <c r="N137" s="236"/>
      <c r="O137" s="90"/>
      <c r="P137" s="90"/>
      <c r="Q137" s="90"/>
      <c r="R137" s="90"/>
      <c r="S137" s="90"/>
      <c r="T137" s="91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15" t="s">
        <v>199</v>
      </c>
      <c r="AU137" s="15" t="s">
        <v>94</v>
      </c>
    </row>
    <row r="138" s="2" customFormat="1">
      <c r="A138" s="37"/>
      <c r="B138" s="38"/>
      <c r="C138" s="39"/>
      <c r="D138" s="248" t="s">
        <v>268</v>
      </c>
      <c r="E138" s="39"/>
      <c r="F138" s="249" t="s">
        <v>313</v>
      </c>
      <c r="G138" s="39"/>
      <c r="H138" s="39"/>
      <c r="I138" s="234"/>
      <c r="J138" s="39"/>
      <c r="K138" s="39"/>
      <c r="L138" s="43"/>
      <c r="M138" s="235"/>
      <c r="N138" s="236"/>
      <c r="O138" s="90"/>
      <c r="P138" s="90"/>
      <c r="Q138" s="90"/>
      <c r="R138" s="90"/>
      <c r="S138" s="90"/>
      <c r="T138" s="91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15" t="s">
        <v>268</v>
      </c>
      <c r="AU138" s="15" t="s">
        <v>94</v>
      </c>
    </row>
    <row r="139" s="13" customFormat="1">
      <c r="A139" s="13"/>
      <c r="B139" s="237"/>
      <c r="C139" s="238"/>
      <c r="D139" s="232" t="s">
        <v>260</v>
      </c>
      <c r="E139" s="239" t="s">
        <v>1</v>
      </c>
      <c r="F139" s="240" t="s">
        <v>1661</v>
      </c>
      <c r="G139" s="238"/>
      <c r="H139" s="241">
        <v>249.05000000000001</v>
      </c>
      <c r="I139" s="242"/>
      <c r="J139" s="238"/>
      <c r="K139" s="238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94</v>
      </c>
      <c r="AV139" s="13" t="s">
        <v>94</v>
      </c>
      <c r="AW139" s="13" t="s">
        <v>38</v>
      </c>
      <c r="AX139" s="13" t="s">
        <v>91</v>
      </c>
      <c r="AY139" s="247" t="s">
        <v>192</v>
      </c>
    </row>
    <row r="140" s="2" customFormat="1" ht="16.5" customHeight="1">
      <c r="A140" s="37"/>
      <c r="B140" s="38"/>
      <c r="C140" s="254" t="s">
        <v>209</v>
      </c>
      <c r="D140" s="254" t="s">
        <v>331</v>
      </c>
      <c r="E140" s="255" t="s">
        <v>332</v>
      </c>
      <c r="F140" s="256" t="s">
        <v>333</v>
      </c>
      <c r="G140" s="257" t="s">
        <v>334</v>
      </c>
      <c r="H140" s="258">
        <v>140.63999999999999</v>
      </c>
      <c r="I140" s="259"/>
      <c r="J140" s="260">
        <f>ROUND(I140*H140,2)</f>
        <v>0</v>
      </c>
      <c r="K140" s="256" t="s">
        <v>266</v>
      </c>
      <c r="L140" s="261"/>
      <c r="M140" s="262" t="s">
        <v>1</v>
      </c>
      <c r="N140" s="263" t="s">
        <v>48</v>
      </c>
      <c r="O140" s="90"/>
      <c r="P140" s="228">
        <f>O140*H140</f>
        <v>0</v>
      </c>
      <c r="Q140" s="228">
        <v>1</v>
      </c>
      <c r="R140" s="228">
        <f>Q140*H140</f>
        <v>140.63999999999999</v>
      </c>
      <c r="S140" s="228">
        <v>0</v>
      </c>
      <c r="T140" s="22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0" t="s">
        <v>226</v>
      </c>
      <c r="AT140" s="230" t="s">
        <v>331</v>
      </c>
      <c r="AU140" s="230" t="s">
        <v>94</v>
      </c>
      <c r="AY140" s="15" t="s">
        <v>192</v>
      </c>
      <c r="BE140" s="231">
        <f>IF(N140="základní",J140,0)</f>
        <v>0</v>
      </c>
      <c r="BF140" s="231">
        <f>IF(N140="snížená",J140,0)</f>
        <v>0</v>
      </c>
      <c r="BG140" s="231">
        <f>IF(N140="zákl. přenesená",J140,0)</f>
        <v>0</v>
      </c>
      <c r="BH140" s="231">
        <f>IF(N140="sníž. přenesená",J140,0)</f>
        <v>0</v>
      </c>
      <c r="BI140" s="231">
        <f>IF(N140="nulová",J140,0)</f>
        <v>0</v>
      </c>
      <c r="BJ140" s="15" t="s">
        <v>91</v>
      </c>
      <c r="BK140" s="231">
        <f>ROUND(I140*H140,2)</f>
        <v>0</v>
      </c>
      <c r="BL140" s="15" t="s">
        <v>209</v>
      </c>
      <c r="BM140" s="230" t="s">
        <v>335</v>
      </c>
    </row>
    <row r="141" s="2" customFormat="1">
      <c r="A141" s="37"/>
      <c r="B141" s="38"/>
      <c r="C141" s="39"/>
      <c r="D141" s="232" t="s">
        <v>199</v>
      </c>
      <c r="E141" s="39"/>
      <c r="F141" s="233" t="s">
        <v>333</v>
      </c>
      <c r="G141" s="39"/>
      <c r="H141" s="39"/>
      <c r="I141" s="234"/>
      <c r="J141" s="39"/>
      <c r="K141" s="39"/>
      <c r="L141" s="43"/>
      <c r="M141" s="235"/>
      <c r="N141" s="236"/>
      <c r="O141" s="90"/>
      <c r="P141" s="90"/>
      <c r="Q141" s="90"/>
      <c r="R141" s="90"/>
      <c r="S141" s="90"/>
      <c r="T141" s="91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5" t="s">
        <v>199</v>
      </c>
      <c r="AU141" s="15" t="s">
        <v>94</v>
      </c>
    </row>
    <row r="142" s="13" customFormat="1">
      <c r="A142" s="13"/>
      <c r="B142" s="237"/>
      <c r="C142" s="238"/>
      <c r="D142" s="232" t="s">
        <v>260</v>
      </c>
      <c r="E142" s="239" t="s">
        <v>1</v>
      </c>
      <c r="F142" s="240" t="s">
        <v>1662</v>
      </c>
      <c r="G142" s="238"/>
      <c r="H142" s="241">
        <v>140.63999999999999</v>
      </c>
      <c r="I142" s="242"/>
      <c r="J142" s="238"/>
      <c r="K142" s="238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94</v>
      </c>
      <c r="AV142" s="13" t="s">
        <v>94</v>
      </c>
      <c r="AW142" s="13" t="s">
        <v>38</v>
      </c>
      <c r="AX142" s="13" t="s">
        <v>83</v>
      </c>
      <c r="AY142" s="247" t="s">
        <v>192</v>
      </c>
    </row>
    <row r="143" s="2" customFormat="1" ht="24.15" customHeight="1">
      <c r="A143" s="37"/>
      <c r="B143" s="38"/>
      <c r="C143" s="219" t="s">
        <v>191</v>
      </c>
      <c r="D143" s="219" t="s">
        <v>193</v>
      </c>
      <c r="E143" s="220" t="s">
        <v>343</v>
      </c>
      <c r="F143" s="221" t="s">
        <v>344</v>
      </c>
      <c r="G143" s="222" t="s">
        <v>316</v>
      </c>
      <c r="H143" s="223">
        <v>50</v>
      </c>
      <c r="I143" s="224"/>
      <c r="J143" s="225">
        <f>ROUND(I143*H143,2)</f>
        <v>0</v>
      </c>
      <c r="K143" s="221" t="s">
        <v>266</v>
      </c>
      <c r="L143" s="43"/>
      <c r="M143" s="226" t="s">
        <v>1</v>
      </c>
      <c r="N143" s="227" t="s">
        <v>48</v>
      </c>
      <c r="O143" s="90"/>
      <c r="P143" s="228">
        <f>O143*H143</f>
        <v>0</v>
      </c>
      <c r="Q143" s="228">
        <v>0.036900000000000002</v>
      </c>
      <c r="R143" s="228">
        <f>Q143*H143</f>
        <v>1.8450000000000002</v>
      </c>
      <c r="S143" s="228">
        <v>0</v>
      </c>
      <c r="T143" s="22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0" t="s">
        <v>209</v>
      </c>
      <c r="AT143" s="230" t="s">
        <v>193</v>
      </c>
      <c r="AU143" s="230" t="s">
        <v>94</v>
      </c>
      <c r="AY143" s="15" t="s">
        <v>192</v>
      </c>
      <c r="BE143" s="231">
        <f>IF(N143="základní",J143,0)</f>
        <v>0</v>
      </c>
      <c r="BF143" s="231">
        <f>IF(N143="snížená",J143,0)</f>
        <v>0</v>
      </c>
      <c r="BG143" s="231">
        <f>IF(N143="zákl. přenesená",J143,0)</f>
        <v>0</v>
      </c>
      <c r="BH143" s="231">
        <f>IF(N143="sníž. přenesená",J143,0)</f>
        <v>0</v>
      </c>
      <c r="BI143" s="231">
        <f>IF(N143="nulová",J143,0)</f>
        <v>0</v>
      </c>
      <c r="BJ143" s="15" t="s">
        <v>91</v>
      </c>
      <c r="BK143" s="231">
        <f>ROUND(I143*H143,2)</f>
        <v>0</v>
      </c>
      <c r="BL143" s="15" t="s">
        <v>209</v>
      </c>
      <c r="BM143" s="230" t="s">
        <v>345</v>
      </c>
    </row>
    <row r="144" s="2" customFormat="1">
      <c r="A144" s="37"/>
      <c r="B144" s="38"/>
      <c r="C144" s="39"/>
      <c r="D144" s="232" t="s">
        <v>199</v>
      </c>
      <c r="E144" s="39"/>
      <c r="F144" s="233" t="s">
        <v>346</v>
      </c>
      <c r="G144" s="39"/>
      <c r="H144" s="39"/>
      <c r="I144" s="234"/>
      <c r="J144" s="39"/>
      <c r="K144" s="39"/>
      <c r="L144" s="43"/>
      <c r="M144" s="235"/>
      <c r="N144" s="236"/>
      <c r="O144" s="90"/>
      <c r="P144" s="90"/>
      <c r="Q144" s="90"/>
      <c r="R144" s="90"/>
      <c r="S144" s="90"/>
      <c r="T144" s="91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15" t="s">
        <v>199</v>
      </c>
      <c r="AU144" s="15" t="s">
        <v>94</v>
      </c>
    </row>
    <row r="145" s="2" customFormat="1">
      <c r="A145" s="37"/>
      <c r="B145" s="38"/>
      <c r="C145" s="39"/>
      <c r="D145" s="248" t="s">
        <v>268</v>
      </c>
      <c r="E145" s="39"/>
      <c r="F145" s="249" t="s">
        <v>347</v>
      </c>
      <c r="G145" s="39"/>
      <c r="H145" s="39"/>
      <c r="I145" s="234"/>
      <c r="J145" s="39"/>
      <c r="K145" s="39"/>
      <c r="L145" s="43"/>
      <c r="M145" s="235"/>
      <c r="N145" s="236"/>
      <c r="O145" s="90"/>
      <c r="P145" s="90"/>
      <c r="Q145" s="90"/>
      <c r="R145" s="90"/>
      <c r="S145" s="90"/>
      <c r="T145" s="91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15" t="s">
        <v>268</v>
      </c>
      <c r="AU145" s="15" t="s">
        <v>94</v>
      </c>
    </row>
    <row r="146" s="13" customFormat="1">
      <c r="A146" s="13"/>
      <c r="B146" s="237"/>
      <c r="C146" s="238"/>
      <c r="D146" s="232" t="s">
        <v>260</v>
      </c>
      <c r="E146" s="239" t="s">
        <v>1</v>
      </c>
      <c r="F146" s="240" t="s">
        <v>325</v>
      </c>
      <c r="G146" s="238"/>
      <c r="H146" s="241">
        <v>50</v>
      </c>
      <c r="I146" s="242"/>
      <c r="J146" s="238"/>
      <c r="K146" s="238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94</v>
      </c>
      <c r="AV146" s="13" t="s">
        <v>94</v>
      </c>
      <c r="AW146" s="13" t="s">
        <v>38</v>
      </c>
      <c r="AX146" s="13" t="s">
        <v>91</v>
      </c>
      <c r="AY146" s="247" t="s">
        <v>192</v>
      </c>
    </row>
    <row r="147" s="2" customFormat="1" ht="24.15" customHeight="1">
      <c r="A147" s="37"/>
      <c r="B147" s="38"/>
      <c r="C147" s="219" t="s">
        <v>217</v>
      </c>
      <c r="D147" s="219" t="s">
        <v>193</v>
      </c>
      <c r="E147" s="220" t="s">
        <v>349</v>
      </c>
      <c r="F147" s="221" t="s">
        <v>350</v>
      </c>
      <c r="G147" s="222" t="s">
        <v>351</v>
      </c>
      <c r="H147" s="223">
        <v>87.900000000000006</v>
      </c>
      <c r="I147" s="224"/>
      <c r="J147" s="225">
        <f>ROUND(I147*H147,2)</f>
        <v>0</v>
      </c>
      <c r="K147" s="221" t="s">
        <v>266</v>
      </c>
      <c r="L147" s="43"/>
      <c r="M147" s="226" t="s">
        <v>1</v>
      </c>
      <c r="N147" s="227" t="s">
        <v>48</v>
      </c>
      <c r="O147" s="90"/>
      <c r="P147" s="228">
        <f>O147*H147</f>
        <v>0</v>
      </c>
      <c r="Q147" s="228">
        <v>0</v>
      </c>
      <c r="R147" s="228">
        <f>Q147*H147</f>
        <v>0</v>
      </c>
      <c r="S147" s="228">
        <v>0</v>
      </c>
      <c r="T147" s="22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30" t="s">
        <v>209</v>
      </c>
      <c r="AT147" s="230" t="s">
        <v>193</v>
      </c>
      <c r="AU147" s="230" t="s">
        <v>94</v>
      </c>
      <c r="AY147" s="15" t="s">
        <v>192</v>
      </c>
      <c r="BE147" s="231">
        <f>IF(N147="základní",J147,0)</f>
        <v>0</v>
      </c>
      <c r="BF147" s="231">
        <f>IF(N147="snížená",J147,0)</f>
        <v>0</v>
      </c>
      <c r="BG147" s="231">
        <f>IF(N147="zákl. přenesená",J147,0)</f>
        <v>0</v>
      </c>
      <c r="BH147" s="231">
        <f>IF(N147="sníž. přenesená",J147,0)</f>
        <v>0</v>
      </c>
      <c r="BI147" s="231">
        <f>IF(N147="nulová",J147,0)</f>
        <v>0</v>
      </c>
      <c r="BJ147" s="15" t="s">
        <v>91</v>
      </c>
      <c r="BK147" s="231">
        <f>ROUND(I147*H147,2)</f>
        <v>0</v>
      </c>
      <c r="BL147" s="15" t="s">
        <v>209</v>
      </c>
      <c r="BM147" s="230" t="s">
        <v>352</v>
      </c>
    </row>
    <row r="148" s="2" customFormat="1">
      <c r="A148" s="37"/>
      <c r="B148" s="38"/>
      <c r="C148" s="39"/>
      <c r="D148" s="232" t="s">
        <v>199</v>
      </c>
      <c r="E148" s="39"/>
      <c r="F148" s="233" t="s">
        <v>353</v>
      </c>
      <c r="G148" s="39"/>
      <c r="H148" s="39"/>
      <c r="I148" s="234"/>
      <c r="J148" s="39"/>
      <c r="K148" s="39"/>
      <c r="L148" s="43"/>
      <c r="M148" s="235"/>
      <c r="N148" s="236"/>
      <c r="O148" s="90"/>
      <c r="P148" s="90"/>
      <c r="Q148" s="90"/>
      <c r="R148" s="90"/>
      <c r="S148" s="90"/>
      <c r="T148" s="91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15" t="s">
        <v>199</v>
      </c>
      <c r="AU148" s="15" t="s">
        <v>94</v>
      </c>
    </row>
    <row r="149" s="2" customFormat="1">
      <c r="A149" s="37"/>
      <c r="B149" s="38"/>
      <c r="C149" s="39"/>
      <c r="D149" s="248" t="s">
        <v>268</v>
      </c>
      <c r="E149" s="39"/>
      <c r="F149" s="249" t="s">
        <v>354</v>
      </c>
      <c r="G149" s="39"/>
      <c r="H149" s="39"/>
      <c r="I149" s="234"/>
      <c r="J149" s="39"/>
      <c r="K149" s="39"/>
      <c r="L149" s="43"/>
      <c r="M149" s="235"/>
      <c r="N149" s="236"/>
      <c r="O149" s="90"/>
      <c r="P149" s="90"/>
      <c r="Q149" s="90"/>
      <c r="R149" s="90"/>
      <c r="S149" s="90"/>
      <c r="T149" s="91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15" t="s">
        <v>268</v>
      </c>
      <c r="AU149" s="15" t="s">
        <v>94</v>
      </c>
    </row>
    <row r="150" s="13" customFormat="1">
      <c r="A150" s="13"/>
      <c r="B150" s="237"/>
      <c r="C150" s="238"/>
      <c r="D150" s="232" t="s">
        <v>260</v>
      </c>
      <c r="E150" s="239" t="s">
        <v>1</v>
      </c>
      <c r="F150" s="240" t="s">
        <v>1663</v>
      </c>
      <c r="G150" s="238"/>
      <c r="H150" s="241">
        <v>87.900000000000006</v>
      </c>
      <c r="I150" s="242"/>
      <c r="J150" s="238"/>
      <c r="K150" s="238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94</v>
      </c>
      <c r="AV150" s="13" t="s">
        <v>94</v>
      </c>
      <c r="AW150" s="13" t="s">
        <v>38</v>
      </c>
      <c r="AX150" s="13" t="s">
        <v>91</v>
      </c>
      <c r="AY150" s="247" t="s">
        <v>192</v>
      </c>
    </row>
    <row r="151" s="2" customFormat="1" ht="37.8" customHeight="1">
      <c r="A151" s="37"/>
      <c r="B151" s="38"/>
      <c r="C151" s="219" t="s">
        <v>221</v>
      </c>
      <c r="D151" s="219" t="s">
        <v>193</v>
      </c>
      <c r="E151" s="220" t="s">
        <v>356</v>
      </c>
      <c r="F151" s="221" t="s">
        <v>357</v>
      </c>
      <c r="G151" s="222" t="s">
        <v>351</v>
      </c>
      <c r="H151" s="223">
        <v>3</v>
      </c>
      <c r="I151" s="224"/>
      <c r="J151" s="225">
        <f>ROUND(I151*H151,2)</f>
        <v>0</v>
      </c>
      <c r="K151" s="221" t="s">
        <v>266</v>
      </c>
      <c r="L151" s="43"/>
      <c r="M151" s="226" t="s">
        <v>1</v>
      </c>
      <c r="N151" s="227" t="s">
        <v>48</v>
      </c>
      <c r="O151" s="90"/>
      <c r="P151" s="228">
        <f>O151*H151</f>
        <v>0</v>
      </c>
      <c r="Q151" s="228">
        <v>0</v>
      </c>
      <c r="R151" s="228">
        <f>Q151*H151</f>
        <v>0</v>
      </c>
      <c r="S151" s="228">
        <v>0</v>
      </c>
      <c r="T151" s="22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30" t="s">
        <v>209</v>
      </c>
      <c r="AT151" s="230" t="s">
        <v>193</v>
      </c>
      <c r="AU151" s="230" t="s">
        <v>94</v>
      </c>
      <c r="AY151" s="15" t="s">
        <v>192</v>
      </c>
      <c r="BE151" s="231">
        <f>IF(N151="základní",J151,0)</f>
        <v>0</v>
      </c>
      <c r="BF151" s="231">
        <f>IF(N151="snížená",J151,0)</f>
        <v>0</v>
      </c>
      <c r="BG151" s="231">
        <f>IF(N151="zákl. přenesená",J151,0)</f>
        <v>0</v>
      </c>
      <c r="BH151" s="231">
        <f>IF(N151="sníž. přenesená",J151,0)</f>
        <v>0</v>
      </c>
      <c r="BI151" s="231">
        <f>IF(N151="nulová",J151,0)</f>
        <v>0</v>
      </c>
      <c r="BJ151" s="15" t="s">
        <v>91</v>
      </c>
      <c r="BK151" s="231">
        <f>ROUND(I151*H151,2)</f>
        <v>0</v>
      </c>
      <c r="BL151" s="15" t="s">
        <v>209</v>
      </c>
      <c r="BM151" s="230" t="s">
        <v>358</v>
      </c>
    </row>
    <row r="152" s="2" customFormat="1">
      <c r="A152" s="37"/>
      <c r="B152" s="38"/>
      <c r="C152" s="39"/>
      <c r="D152" s="232" t="s">
        <v>199</v>
      </c>
      <c r="E152" s="39"/>
      <c r="F152" s="233" t="s">
        <v>359</v>
      </c>
      <c r="G152" s="39"/>
      <c r="H152" s="39"/>
      <c r="I152" s="234"/>
      <c r="J152" s="39"/>
      <c r="K152" s="39"/>
      <c r="L152" s="43"/>
      <c r="M152" s="235"/>
      <c r="N152" s="236"/>
      <c r="O152" s="90"/>
      <c r="P152" s="90"/>
      <c r="Q152" s="90"/>
      <c r="R152" s="90"/>
      <c r="S152" s="90"/>
      <c r="T152" s="91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T152" s="15" t="s">
        <v>199</v>
      </c>
      <c r="AU152" s="15" t="s">
        <v>94</v>
      </c>
    </row>
    <row r="153" s="2" customFormat="1">
      <c r="A153" s="37"/>
      <c r="B153" s="38"/>
      <c r="C153" s="39"/>
      <c r="D153" s="248" t="s">
        <v>268</v>
      </c>
      <c r="E153" s="39"/>
      <c r="F153" s="249" t="s">
        <v>360</v>
      </c>
      <c r="G153" s="39"/>
      <c r="H153" s="39"/>
      <c r="I153" s="234"/>
      <c r="J153" s="39"/>
      <c r="K153" s="39"/>
      <c r="L153" s="43"/>
      <c r="M153" s="235"/>
      <c r="N153" s="236"/>
      <c r="O153" s="90"/>
      <c r="P153" s="90"/>
      <c r="Q153" s="90"/>
      <c r="R153" s="90"/>
      <c r="S153" s="90"/>
      <c r="T153" s="91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15" t="s">
        <v>268</v>
      </c>
      <c r="AU153" s="15" t="s">
        <v>94</v>
      </c>
    </row>
    <row r="154" s="13" customFormat="1">
      <c r="A154" s="13"/>
      <c r="B154" s="237"/>
      <c r="C154" s="238"/>
      <c r="D154" s="232" t="s">
        <v>260</v>
      </c>
      <c r="E154" s="239" t="s">
        <v>1</v>
      </c>
      <c r="F154" s="240" t="s">
        <v>204</v>
      </c>
      <c r="G154" s="238"/>
      <c r="H154" s="241">
        <v>3</v>
      </c>
      <c r="I154" s="242"/>
      <c r="J154" s="238"/>
      <c r="K154" s="238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94</v>
      </c>
      <c r="AV154" s="13" t="s">
        <v>94</v>
      </c>
      <c r="AW154" s="13" t="s">
        <v>38</v>
      </c>
      <c r="AX154" s="13" t="s">
        <v>91</v>
      </c>
      <c r="AY154" s="247" t="s">
        <v>192</v>
      </c>
    </row>
    <row r="155" s="2" customFormat="1" ht="33" customHeight="1">
      <c r="A155" s="37"/>
      <c r="B155" s="38"/>
      <c r="C155" s="219" t="s">
        <v>226</v>
      </c>
      <c r="D155" s="219" t="s">
        <v>193</v>
      </c>
      <c r="E155" s="220" t="s">
        <v>362</v>
      </c>
      <c r="F155" s="221" t="s">
        <v>363</v>
      </c>
      <c r="G155" s="222" t="s">
        <v>351</v>
      </c>
      <c r="H155" s="223">
        <v>68.198999999999998</v>
      </c>
      <c r="I155" s="224"/>
      <c r="J155" s="225">
        <f>ROUND(I155*H155,2)</f>
        <v>0</v>
      </c>
      <c r="K155" s="221" t="s">
        <v>364</v>
      </c>
      <c r="L155" s="43"/>
      <c r="M155" s="226" t="s">
        <v>1</v>
      </c>
      <c r="N155" s="227" t="s">
        <v>48</v>
      </c>
      <c r="O155" s="90"/>
      <c r="P155" s="228">
        <f>O155*H155</f>
        <v>0</v>
      </c>
      <c r="Q155" s="228">
        <v>0</v>
      </c>
      <c r="R155" s="228">
        <f>Q155*H155</f>
        <v>0</v>
      </c>
      <c r="S155" s="228">
        <v>0</v>
      </c>
      <c r="T155" s="22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30" t="s">
        <v>209</v>
      </c>
      <c r="AT155" s="230" t="s">
        <v>193</v>
      </c>
      <c r="AU155" s="230" t="s">
        <v>94</v>
      </c>
      <c r="AY155" s="15" t="s">
        <v>192</v>
      </c>
      <c r="BE155" s="231">
        <f>IF(N155="základní",J155,0)</f>
        <v>0</v>
      </c>
      <c r="BF155" s="231">
        <f>IF(N155="snížená",J155,0)</f>
        <v>0</v>
      </c>
      <c r="BG155" s="231">
        <f>IF(N155="zákl. přenesená",J155,0)</f>
        <v>0</v>
      </c>
      <c r="BH155" s="231">
        <f>IF(N155="sníž. přenesená",J155,0)</f>
        <v>0</v>
      </c>
      <c r="BI155" s="231">
        <f>IF(N155="nulová",J155,0)</f>
        <v>0</v>
      </c>
      <c r="BJ155" s="15" t="s">
        <v>91</v>
      </c>
      <c r="BK155" s="231">
        <f>ROUND(I155*H155,2)</f>
        <v>0</v>
      </c>
      <c r="BL155" s="15" t="s">
        <v>209</v>
      </c>
      <c r="BM155" s="230" t="s">
        <v>1102</v>
      </c>
    </row>
    <row r="156" s="2" customFormat="1">
      <c r="A156" s="37"/>
      <c r="B156" s="38"/>
      <c r="C156" s="39"/>
      <c r="D156" s="232" t="s">
        <v>199</v>
      </c>
      <c r="E156" s="39"/>
      <c r="F156" s="233" t="s">
        <v>366</v>
      </c>
      <c r="G156" s="39"/>
      <c r="H156" s="39"/>
      <c r="I156" s="234"/>
      <c r="J156" s="39"/>
      <c r="K156" s="39"/>
      <c r="L156" s="43"/>
      <c r="M156" s="235"/>
      <c r="N156" s="236"/>
      <c r="O156" s="90"/>
      <c r="P156" s="90"/>
      <c r="Q156" s="90"/>
      <c r="R156" s="90"/>
      <c r="S156" s="90"/>
      <c r="T156" s="91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15" t="s">
        <v>199</v>
      </c>
      <c r="AU156" s="15" t="s">
        <v>94</v>
      </c>
    </row>
    <row r="157" s="2" customFormat="1">
      <c r="A157" s="37"/>
      <c r="B157" s="38"/>
      <c r="C157" s="39"/>
      <c r="D157" s="248" t="s">
        <v>268</v>
      </c>
      <c r="E157" s="39"/>
      <c r="F157" s="249" t="s">
        <v>367</v>
      </c>
      <c r="G157" s="39"/>
      <c r="H157" s="39"/>
      <c r="I157" s="234"/>
      <c r="J157" s="39"/>
      <c r="K157" s="39"/>
      <c r="L157" s="43"/>
      <c r="M157" s="235"/>
      <c r="N157" s="236"/>
      <c r="O157" s="90"/>
      <c r="P157" s="90"/>
      <c r="Q157" s="90"/>
      <c r="R157" s="90"/>
      <c r="S157" s="90"/>
      <c r="T157" s="91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15" t="s">
        <v>268</v>
      </c>
      <c r="AU157" s="15" t="s">
        <v>94</v>
      </c>
    </row>
    <row r="158" s="13" customFormat="1">
      <c r="A158" s="13"/>
      <c r="B158" s="237"/>
      <c r="C158" s="238"/>
      <c r="D158" s="232" t="s">
        <v>260</v>
      </c>
      <c r="E158" s="239" t="s">
        <v>1</v>
      </c>
      <c r="F158" s="240" t="s">
        <v>1664</v>
      </c>
      <c r="G158" s="238"/>
      <c r="H158" s="241">
        <v>86.658000000000001</v>
      </c>
      <c r="I158" s="242"/>
      <c r="J158" s="238"/>
      <c r="K158" s="238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94</v>
      </c>
      <c r="AV158" s="13" t="s">
        <v>94</v>
      </c>
      <c r="AW158" s="13" t="s">
        <v>38</v>
      </c>
      <c r="AX158" s="13" t="s">
        <v>83</v>
      </c>
      <c r="AY158" s="247" t="s">
        <v>192</v>
      </c>
    </row>
    <row r="159" s="13" customFormat="1">
      <c r="A159" s="13"/>
      <c r="B159" s="237"/>
      <c r="C159" s="238"/>
      <c r="D159" s="232" t="s">
        <v>260</v>
      </c>
      <c r="E159" s="239" t="s">
        <v>1</v>
      </c>
      <c r="F159" s="240" t="s">
        <v>1665</v>
      </c>
      <c r="G159" s="238"/>
      <c r="H159" s="241">
        <v>-18.459</v>
      </c>
      <c r="I159" s="242"/>
      <c r="J159" s="238"/>
      <c r="K159" s="238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94</v>
      </c>
      <c r="AV159" s="13" t="s">
        <v>94</v>
      </c>
      <c r="AW159" s="13" t="s">
        <v>38</v>
      </c>
      <c r="AX159" s="13" t="s">
        <v>83</v>
      </c>
      <c r="AY159" s="247" t="s">
        <v>192</v>
      </c>
    </row>
    <row r="160" s="2" customFormat="1" ht="37.8" customHeight="1">
      <c r="A160" s="37"/>
      <c r="B160" s="38"/>
      <c r="C160" s="219" t="s">
        <v>231</v>
      </c>
      <c r="D160" s="219" t="s">
        <v>193</v>
      </c>
      <c r="E160" s="220" t="s">
        <v>370</v>
      </c>
      <c r="F160" s="221" t="s">
        <v>371</v>
      </c>
      <c r="G160" s="222" t="s">
        <v>351</v>
      </c>
      <c r="H160" s="223">
        <v>3</v>
      </c>
      <c r="I160" s="224"/>
      <c r="J160" s="225">
        <f>ROUND(I160*H160,2)</f>
        <v>0</v>
      </c>
      <c r="K160" s="221" t="s">
        <v>266</v>
      </c>
      <c r="L160" s="43"/>
      <c r="M160" s="226" t="s">
        <v>1</v>
      </c>
      <c r="N160" s="227" t="s">
        <v>48</v>
      </c>
      <c r="O160" s="90"/>
      <c r="P160" s="228">
        <f>O160*H160</f>
        <v>0</v>
      </c>
      <c r="Q160" s="228">
        <v>0</v>
      </c>
      <c r="R160" s="228">
        <f>Q160*H160</f>
        <v>0</v>
      </c>
      <c r="S160" s="228">
        <v>0</v>
      </c>
      <c r="T160" s="22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30" t="s">
        <v>209</v>
      </c>
      <c r="AT160" s="230" t="s">
        <v>193</v>
      </c>
      <c r="AU160" s="230" t="s">
        <v>94</v>
      </c>
      <c r="AY160" s="15" t="s">
        <v>192</v>
      </c>
      <c r="BE160" s="231">
        <f>IF(N160="základní",J160,0)</f>
        <v>0</v>
      </c>
      <c r="BF160" s="231">
        <f>IF(N160="snížená",J160,0)</f>
        <v>0</v>
      </c>
      <c r="BG160" s="231">
        <f>IF(N160="zákl. přenesená",J160,0)</f>
        <v>0</v>
      </c>
      <c r="BH160" s="231">
        <f>IF(N160="sníž. přenesená",J160,0)</f>
        <v>0</v>
      </c>
      <c r="BI160" s="231">
        <f>IF(N160="nulová",J160,0)</f>
        <v>0</v>
      </c>
      <c r="BJ160" s="15" t="s">
        <v>91</v>
      </c>
      <c r="BK160" s="231">
        <f>ROUND(I160*H160,2)</f>
        <v>0</v>
      </c>
      <c r="BL160" s="15" t="s">
        <v>209</v>
      </c>
      <c r="BM160" s="230" t="s">
        <v>372</v>
      </c>
    </row>
    <row r="161" s="2" customFormat="1">
      <c r="A161" s="37"/>
      <c r="B161" s="38"/>
      <c r="C161" s="39"/>
      <c r="D161" s="232" t="s">
        <v>199</v>
      </c>
      <c r="E161" s="39"/>
      <c r="F161" s="233" t="s">
        <v>373</v>
      </c>
      <c r="G161" s="39"/>
      <c r="H161" s="39"/>
      <c r="I161" s="234"/>
      <c r="J161" s="39"/>
      <c r="K161" s="39"/>
      <c r="L161" s="43"/>
      <c r="M161" s="235"/>
      <c r="N161" s="236"/>
      <c r="O161" s="90"/>
      <c r="P161" s="90"/>
      <c r="Q161" s="90"/>
      <c r="R161" s="90"/>
      <c r="S161" s="90"/>
      <c r="T161" s="91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T161" s="15" t="s">
        <v>199</v>
      </c>
      <c r="AU161" s="15" t="s">
        <v>94</v>
      </c>
    </row>
    <row r="162" s="2" customFormat="1">
      <c r="A162" s="37"/>
      <c r="B162" s="38"/>
      <c r="C162" s="39"/>
      <c r="D162" s="248" t="s">
        <v>268</v>
      </c>
      <c r="E162" s="39"/>
      <c r="F162" s="249" t="s">
        <v>374</v>
      </c>
      <c r="G162" s="39"/>
      <c r="H162" s="39"/>
      <c r="I162" s="234"/>
      <c r="J162" s="39"/>
      <c r="K162" s="39"/>
      <c r="L162" s="43"/>
      <c r="M162" s="235"/>
      <c r="N162" s="236"/>
      <c r="O162" s="90"/>
      <c r="P162" s="90"/>
      <c r="Q162" s="90"/>
      <c r="R162" s="90"/>
      <c r="S162" s="90"/>
      <c r="T162" s="91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15" t="s">
        <v>268</v>
      </c>
      <c r="AU162" s="15" t="s">
        <v>94</v>
      </c>
    </row>
    <row r="163" s="13" customFormat="1">
      <c r="A163" s="13"/>
      <c r="B163" s="237"/>
      <c r="C163" s="238"/>
      <c r="D163" s="232" t="s">
        <v>260</v>
      </c>
      <c r="E163" s="239" t="s">
        <v>1</v>
      </c>
      <c r="F163" s="240" t="s">
        <v>204</v>
      </c>
      <c r="G163" s="238"/>
      <c r="H163" s="241">
        <v>3</v>
      </c>
      <c r="I163" s="242"/>
      <c r="J163" s="238"/>
      <c r="K163" s="238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94</v>
      </c>
      <c r="AV163" s="13" t="s">
        <v>94</v>
      </c>
      <c r="AW163" s="13" t="s">
        <v>38</v>
      </c>
      <c r="AX163" s="13" t="s">
        <v>91</v>
      </c>
      <c r="AY163" s="247" t="s">
        <v>192</v>
      </c>
    </row>
    <row r="164" s="2" customFormat="1" ht="33" customHeight="1">
      <c r="A164" s="37"/>
      <c r="B164" s="38"/>
      <c r="C164" s="219" t="s">
        <v>236</v>
      </c>
      <c r="D164" s="219" t="s">
        <v>193</v>
      </c>
      <c r="E164" s="220" t="s">
        <v>375</v>
      </c>
      <c r="F164" s="221" t="s">
        <v>376</v>
      </c>
      <c r="G164" s="222" t="s">
        <v>351</v>
      </c>
      <c r="H164" s="223">
        <v>91.932000000000002</v>
      </c>
      <c r="I164" s="224"/>
      <c r="J164" s="225">
        <f>ROUND(I164*H164,2)</f>
        <v>0</v>
      </c>
      <c r="K164" s="221" t="s">
        <v>266</v>
      </c>
      <c r="L164" s="43"/>
      <c r="M164" s="226" t="s">
        <v>1</v>
      </c>
      <c r="N164" s="227" t="s">
        <v>48</v>
      </c>
      <c r="O164" s="90"/>
      <c r="P164" s="228">
        <f>O164*H164</f>
        <v>0</v>
      </c>
      <c r="Q164" s="228">
        <v>0</v>
      </c>
      <c r="R164" s="228">
        <f>Q164*H164</f>
        <v>0</v>
      </c>
      <c r="S164" s="228">
        <v>0</v>
      </c>
      <c r="T164" s="22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30" t="s">
        <v>209</v>
      </c>
      <c r="AT164" s="230" t="s">
        <v>193</v>
      </c>
      <c r="AU164" s="230" t="s">
        <v>94</v>
      </c>
      <c r="AY164" s="15" t="s">
        <v>192</v>
      </c>
      <c r="BE164" s="231">
        <f>IF(N164="základní",J164,0)</f>
        <v>0</v>
      </c>
      <c r="BF164" s="231">
        <f>IF(N164="snížená",J164,0)</f>
        <v>0</v>
      </c>
      <c r="BG164" s="231">
        <f>IF(N164="zákl. přenesená",J164,0)</f>
        <v>0</v>
      </c>
      <c r="BH164" s="231">
        <f>IF(N164="sníž. přenesená",J164,0)</f>
        <v>0</v>
      </c>
      <c r="BI164" s="231">
        <f>IF(N164="nulová",J164,0)</f>
        <v>0</v>
      </c>
      <c r="BJ164" s="15" t="s">
        <v>91</v>
      </c>
      <c r="BK164" s="231">
        <f>ROUND(I164*H164,2)</f>
        <v>0</v>
      </c>
      <c r="BL164" s="15" t="s">
        <v>209</v>
      </c>
      <c r="BM164" s="230" t="s">
        <v>1105</v>
      </c>
    </row>
    <row r="165" s="2" customFormat="1">
      <c r="A165" s="37"/>
      <c r="B165" s="38"/>
      <c r="C165" s="39"/>
      <c r="D165" s="232" t="s">
        <v>199</v>
      </c>
      <c r="E165" s="39"/>
      <c r="F165" s="233" t="s">
        <v>378</v>
      </c>
      <c r="G165" s="39"/>
      <c r="H165" s="39"/>
      <c r="I165" s="234"/>
      <c r="J165" s="39"/>
      <c r="K165" s="39"/>
      <c r="L165" s="43"/>
      <c r="M165" s="235"/>
      <c r="N165" s="236"/>
      <c r="O165" s="90"/>
      <c r="P165" s="90"/>
      <c r="Q165" s="90"/>
      <c r="R165" s="90"/>
      <c r="S165" s="90"/>
      <c r="T165" s="91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15" t="s">
        <v>199</v>
      </c>
      <c r="AU165" s="15" t="s">
        <v>94</v>
      </c>
    </row>
    <row r="166" s="2" customFormat="1">
      <c r="A166" s="37"/>
      <c r="B166" s="38"/>
      <c r="C166" s="39"/>
      <c r="D166" s="248" t="s">
        <v>268</v>
      </c>
      <c r="E166" s="39"/>
      <c r="F166" s="249" t="s">
        <v>379</v>
      </c>
      <c r="G166" s="39"/>
      <c r="H166" s="39"/>
      <c r="I166" s="234"/>
      <c r="J166" s="39"/>
      <c r="K166" s="39"/>
      <c r="L166" s="43"/>
      <c r="M166" s="235"/>
      <c r="N166" s="236"/>
      <c r="O166" s="90"/>
      <c r="P166" s="90"/>
      <c r="Q166" s="90"/>
      <c r="R166" s="90"/>
      <c r="S166" s="90"/>
      <c r="T166" s="91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15" t="s">
        <v>268</v>
      </c>
      <c r="AU166" s="15" t="s">
        <v>94</v>
      </c>
    </row>
    <row r="167" s="13" customFormat="1">
      <c r="A167" s="13"/>
      <c r="B167" s="237"/>
      <c r="C167" s="238"/>
      <c r="D167" s="232" t="s">
        <v>260</v>
      </c>
      <c r="E167" s="239" t="s">
        <v>1</v>
      </c>
      <c r="F167" s="240" t="s">
        <v>1666</v>
      </c>
      <c r="G167" s="238"/>
      <c r="H167" s="241">
        <v>116.544</v>
      </c>
      <c r="I167" s="242"/>
      <c r="J167" s="238"/>
      <c r="K167" s="238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94</v>
      </c>
      <c r="AV167" s="13" t="s">
        <v>94</v>
      </c>
      <c r="AW167" s="13" t="s">
        <v>38</v>
      </c>
      <c r="AX167" s="13" t="s">
        <v>83</v>
      </c>
      <c r="AY167" s="247" t="s">
        <v>192</v>
      </c>
    </row>
    <row r="168" s="13" customFormat="1">
      <c r="A168" s="13"/>
      <c r="B168" s="237"/>
      <c r="C168" s="238"/>
      <c r="D168" s="232" t="s">
        <v>260</v>
      </c>
      <c r="E168" s="239" t="s">
        <v>1</v>
      </c>
      <c r="F168" s="240" t="s">
        <v>1667</v>
      </c>
      <c r="G168" s="238"/>
      <c r="H168" s="241">
        <v>-24.611999999999998</v>
      </c>
      <c r="I168" s="242"/>
      <c r="J168" s="238"/>
      <c r="K168" s="238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94</v>
      </c>
      <c r="AV168" s="13" t="s">
        <v>94</v>
      </c>
      <c r="AW168" s="13" t="s">
        <v>38</v>
      </c>
      <c r="AX168" s="13" t="s">
        <v>83</v>
      </c>
      <c r="AY168" s="247" t="s">
        <v>192</v>
      </c>
    </row>
    <row r="169" s="2" customFormat="1" ht="33" customHeight="1">
      <c r="A169" s="37"/>
      <c r="B169" s="38"/>
      <c r="C169" s="219" t="s">
        <v>241</v>
      </c>
      <c r="D169" s="219" t="s">
        <v>193</v>
      </c>
      <c r="E169" s="220" t="s">
        <v>382</v>
      </c>
      <c r="F169" s="221" t="s">
        <v>383</v>
      </c>
      <c r="G169" s="222" t="s">
        <v>351</v>
      </c>
      <c r="H169" s="223">
        <v>71.198999999999998</v>
      </c>
      <c r="I169" s="224"/>
      <c r="J169" s="225">
        <f>ROUND(I169*H169,2)</f>
        <v>0</v>
      </c>
      <c r="K169" s="221" t="s">
        <v>266</v>
      </c>
      <c r="L169" s="43"/>
      <c r="M169" s="226" t="s">
        <v>1</v>
      </c>
      <c r="N169" s="227" t="s">
        <v>48</v>
      </c>
      <c r="O169" s="90"/>
      <c r="P169" s="228">
        <f>O169*H169</f>
        <v>0</v>
      </c>
      <c r="Q169" s="228">
        <v>0</v>
      </c>
      <c r="R169" s="228">
        <f>Q169*H169</f>
        <v>0</v>
      </c>
      <c r="S169" s="228">
        <v>0</v>
      </c>
      <c r="T169" s="22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30" t="s">
        <v>209</v>
      </c>
      <c r="AT169" s="230" t="s">
        <v>193</v>
      </c>
      <c r="AU169" s="230" t="s">
        <v>94</v>
      </c>
      <c r="AY169" s="15" t="s">
        <v>192</v>
      </c>
      <c r="BE169" s="231">
        <f>IF(N169="základní",J169,0)</f>
        <v>0</v>
      </c>
      <c r="BF169" s="231">
        <f>IF(N169="snížená",J169,0)</f>
        <v>0</v>
      </c>
      <c r="BG169" s="231">
        <f>IF(N169="zákl. přenesená",J169,0)</f>
        <v>0</v>
      </c>
      <c r="BH169" s="231">
        <f>IF(N169="sníž. přenesená",J169,0)</f>
        <v>0</v>
      </c>
      <c r="BI169" s="231">
        <f>IF(N169="nulová",J169,0)</f>
        <v>0</v>
      </c>
      <c r="BJ169" s="15" t="s">
        <v>91</v>
      </c>
      <c r="BK169" s="231">
        <f>ROUND(I169*H169,2)</f>
        <v>0</v>
      </c>
      <c r="BL169" s="15" t="s">
        <v>209</v>
      </c>
      <c r="BM169" s="230" t="s">
        <v>1108</v>
      </c>
    </row>
    <row r="170" s="2" customFormat="1">
      <c r="A170" s="37"/>
      <c r="B170" s="38"/>
      <c r="C170" s="39"/>
      <c r="D170" s="232" t="s">
        <v>199</v>
      </c>
      <c r="E170" s="39"/>
      <c r="F170" s="233" t="s">
        <v>385</v>
      </c>
      <c r="G170" s="39"/>
      <c r="H170" s="39"/>
      <c r="I170" s="234"/>
      <c r="J170" s="39"/>
      <c r="K170" s="39"/>
      <c r="L170" s="43"/>
      <c r="M170" s="235"/>
      <c r="N170" s="236"/>
      <c r="O170" s="90"/>
      <c r="P170" s="90"/>
      <c r="Q170" s="90"/>
      <c r="R170" s="90"/>
      <c r="S170" s="90"/>
      <c r="T170" s="91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15" t="s">
        <v>199</v>
      </c>
      <c r="AU170" s="15" t="s">
        <v>94</v>
      </c>
    </row>
    <row r="171" s="2" customFormat="1">
      <c r="A171" s="37"/>
      <c r="B171" s="38"/>
      <c r="C171" s="39"/>
      <c r="D171" s="248" t="s">
        <v>268</v>
      </c>
      <c r="E171" s="39"/>
      <c r="F171" s="249" t="s">
        <v>386</v>
      </c>
      <c r="G171" s="39"/>
      <c r="H171" s="39"/>
      <c r="I171" s="234"/>
      <c r="J171" s="39"/>
      <c r="K171" s="39"/>
      <c r="L171" s="43"/>
      <c r="M171" s="235"/>
      <c r="N171" s="236"/>
      <c r="O171" s="90"/>
      <c r="P171" s="90"/>
      <c r="Q171" s="90"/>
      <c r="R171" s="90"/>
      <c r="S171" s="90"/>
      <c r="T171" s="91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T171" s="15" t="s">
        <v>268</v>
      </c>
      <c r="AU171" s="15" t="s">
        <v>94</v>
      </c>
    </row>
    <row r="172" s="13" customFormat="1">
      <c r="A172" s="13"/>
      <c r="B172" s="237"/>
      <c r="C172" s="238"/>
      <c r="D172" s="232" t="s">
        <v>260</v>
      </c>
      <c r="E172" s="239" t="s">
        <v>1</v>
      </c>
      <c r="F172" s="240" t="s">
        <v>1668</v>
      </c>
      <c r="G172" s="238"/>
      <c r="H172" s="241">
        <v>89.658000000000001</v>
      </c>
      <c r="I172" s="242"/>
      <c r="J172" s="238"/>
      <c r="K172" s="238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94</v>
      </c>
      <c r="AV172" s="13" t="s">
        <v>94</v>
      </c>
      <c r="AW172" s="13" t="s">
        <v>38</v>
      </c>
      <c r="AX172" s="13" t="s">
        <v>83</v>
      </c>
      <c r="AY172" s="247" t="s">
        <v>192</v>
      </c>
    </row>
    <row r="173" s="13" customFormat="1">
      <c r="A173" s="13"/>
      <c r="B173" s="237"/>
      <c r="C173" s="238"/>
      <c r="D173" s="232" t="s">
        <v>260</v>
      </c>
      <c r="E173" s="239" t="s">
        <v>1</v>
      </c>
      <c r="F173" s="240" t="s">
        <v>1665</v>
      </c>
      <c r="G173" s="238"/>
      <c r="H173" s="241">
        <v>-18.459</v>
      </c>
      <c r="I173" s="242"/>
      <c r="J173" s="238"/>
      <c r="K173" s="238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94</v>
      </c>
      <c r="AV173" s="13" t="s">
        <v>94</v>
      </c>
      <c r="AW173" s="13" t="s">
        <v>38</v>
      </c>
      <c r="AX173" s="13" t="s">
        <v>83</v>
      </c>
      <c r="AY173" s="247" t="s">
        <v>192</v>
      </c>
    </row>
    <row r="174" s="2" customFormat="1" ht="21.75" customHeight="1">
      <c r="A174" s="37"/>
      <c r="B174" s="38"/>
      <c r="C174" s="219" t="s">
        <v>247</v>
      </c>
      <c r="D174" s="219" t="s">
        <v>193</v>
      </c>
      <c r="E174" s="220" t="s">
        <v>387</v>
      </c>
      <c r="F174" s="221" t="s">
        <v>388</v>
      </c>
      <c r="G174" s="222" t="s">
        <v>298</v>
      </c>
      <c r="H174" s="223">
        <v>498.10000000000002</v>
      </c>
      <c r="I174" s="224"/>
      <c r="J174" s="225">
        <f>ROUND(I174*H174,2)</f>
        <v>0</v>
      </c>
      <c r="K174" s="221" t="s">
        <v>266</v>
      </c>
      <c r="L174" s="43"/>
      <c r="M174" s="226" t="s">
        <v>1</v>
      </c>
      <c r="N174" s="227" t="s">
        <v>48</v>
      </c>
      <c r="O174" s="90"/>
      <c r="P174" s="228">
        <f>O174*H174</f>
        <v>0</v>
      </c>
      <c r="Q174" s="228">
        <v>0.00084000000000000003</v>
      </c>
      <c r="R174" s="228">
        <f>Q174*H174</f>
        <v>0.41840400000000005</v>
      </c>
      <c r="S174" s="228">
        <v>0</v>
      </c>
      <c r="T174" s="22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30" t="s">
        <v>209</v>
      </c>
      <c r="AT174" s="230" t="s">
        <v>193</v>
      </c>
      <c r="AU174" s="230" t="s">
        <v>94</v>
      </c>
      <c r="AY174" s="15" t="s">
        <v>192</v>
      </c>
      <c r="BE174" s="231">
        <f>IF(N174="základní",J174,0)</f>
        <v>0</v>
      </c>
      <c r="BF174" s="231">
        <f>IF(N174="snížená",J174,0)</f>
        <v>0</v>
      </c>
      <c r="BG174" s="231">
        <f>IF(N174="zákl. přenesená",J174,0)</f>
        <v>0</v>
      </c>
      <c r="BH174" s="231">
        <f>IF(N174="sníž. přenesená",J174,0)</f>
        <v>0</v>
      </c>
      <c r="BI174" s="231">
        <f>IF(N174="nulová",J174,0)</f>
        <v>0</v>
      </c>
      <c r="BJ174" s="15" t="s">
        <v>91</v>
      </c>
      <c r="BK174" s="231">
        <f>ROUND(I174*H174,2)</f>
        <v>0</v>
      </c>
      <c r="BL174" s="15" t="s">
        <v>209</v>
      </c>
      <c r="BM174" s="230" t="s">
        <v>1110</v>
      </c>
    </row>
    <row r="175" s="2" customFormat="1">
      <c r="A175" s="37"/>
      <c r="B175" s="38"/>
      <c r="C175" s="39"/>
      <c r="D175" s="232" t="s">
        <v>199</v>
      </c>
      <c r="E175" s="39"/>
      <c r="F175" s="233" t="s">
        <v>388</v>
      </c>
      <c r="G175" s="39"/>
      <c r="H175" s="39"/>
      <c r="I175" s="234"/>
      <c r="J175" s="39"/>
      <c r="K175" s="39"/>
      <c r="L175" s="43"/>
      <c r="M175" s="235"/>
      <c r="N175" s="236"/>
      <c r="O175" s="90"/>
      <c r="P175" s="90"/>
      <c r="Q175" s="90"/>
      <c r="R175" s="90"/>
      <c r="S175" s="90"/>
      <c r="T175" s="91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15" t="s">
        <v>199</v>
      </c>
      <c r="AU175" s="15" t="s">
        <v>94</v>
      </c>
    </row>
    <row r="176" s="2" customFormat="1">
      <c r="A176" s="37"/>
      <c r="B176" s="38"/>
      <c r="C176" s="39"/>
      <c r="D176" s="248" t="s">
        <v>268</v>
      </c>
      <c r="E176" s="39"/>
      <c r="F176" s="249" t="s">
        <v>390</v>
      </c>
      <c r="G176" s="39"/>
      <c r="H176" s="39"/>
      <c r="I176" s="234"/>
      <c r="J176" s="39"/>
      <c r="K176" s="39"/>
      <c r="L176" s="43"/>
      <c r="M176" s="235"/>
      <c r="N176" s="236"/>
      <c r="O176" s="90"/>
      <c r="P176" s="90"/>
      <c r="Q176" s="90"/>
      <c r="R176" s="90"/>
      <c r="S176" s="90"/>
      <c r="T176" s="91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T176" s="15" t="s">
        <v>268</v>
      </c>
      <c r="AU176" s="15" t="s">
        <v>94</v>
      </c>
    </row>
    <row r="177" s="13" customFormat="1">
      <c r="A177" s="13"/>
      <c r="B177" s="237"/>
      <c r="C177" s="238"/>
      <c r="D177" s="232" t="s">
        <v>260</v>
      </c>
      <c r="E177" s="239" t="s">
        <v>1</v>
      </c>
      <c r="F177" s="240" t="s">
        <v>1669</v>
      </c>
      <c r="G177" s="238"/>
      <c r="H177" s="241">
        <v>498.10000000000002</v>
      </c>
      <c r="I177" s="242"/>
      <c r="J177" s="238"/>
      <c r="K177" s="238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94</v>
      </c>
      <c r="AV177" s="13" t="s">
        <v>94</v>
      </c>
      <c r="AW177" s="13" t="s">
        <v>38</v>
      </c>
      <c r="AX177" s="13" t="s">
        <v>91</v>
      </c>
      <c r="AY177" s="247" t="s">
        <v>192</v>
      </c>
    </row>
    <row r="178" s="2" customFormat="1" ht="24.15" customHeight="1">
      <c r="A178" s="37"/>
      <c r="B178" s="38"/>
      <c r="C178" s="219" t="s">
        <v>255</v>
      </c>
      <c r="D178" s="219" t="s">
        <v>193</v>
      </c>
      <c r="E178" s="220" t="s">
        <v>393</v>
      </c>
      <c r="F178" s="221" t="s">
        <v>394</v>
      </c>
      <c r="G178" s="222" t="s">
        <v>298</v>
      </c>
      <c r="H178" s="223">
        <v>498.10000000000002</v>
      </c>
      <c r="I178" s="224"/>
      <c r="J178" s="225">
        <f>ROUND(I178*H178,2)</f>
        <v>0</v>
      </c>
      <c r="K178" s="221" t="s">
        <v>266</v>
      </c>
      <c r="L178" s="43"/>
      <c r="M178" s="226" t="s">
        <v>1</v>
      </c>
      <c r="N178" s="227" t="s">
        <v>48</v>
      </c>
      <c r="O178" s="90"/>
      <c r="P178" s="228">
        <f>O178*H178</f>
        <v>0</v>
      </c>
      <c r="Q178" s="228">
        <v>0</v>
      </c>
      <c r="R178" s="228">
        <f>Q178*H178</f>
        <v>0</v>
      </c>
      <c r="S178" s="228">
        <v>0</v>
      </c>
      <c r="T178" s="22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30" t="s">
        <v>209</v>
      </c>
      <c r="AT178" s="230" t="s">
        <v>193</v>
      </c>
      <c r="AU178" s="230" t="s">
        <v>94</v>
      </c>
      <c r="AY178" s="15" t="s">
        <v>192</v>
      </c>
      <c r="BE178" s="231">
        <f>IF(N178="základní",J178,0)</f>
        <v>0</v>
      </c>
      <c r="BF178" s="231">
        <f>IF(N178="snížená",J178,0)</f>
        <v>0</v>
      </c>
      <c r="BG178" s="231">
        <f>IF(N178="zákl. přenesená",J178,0)</f>
        <v>0</v>
      </c>
      <c r="BH178" s="231">
        <f>IF(N178="sníž. přenesená",J178,0)</f>
        <v>0</v>
      </c>
      <c r="BI178" s="231">
        <f>IF(N178="nulová",J178,0)</f>
        <v>0</v>
      </c>
      <c r="BJ178" s="15" t="s">
        <v>91</v>
      </c>
      <c r="BK178" s="231">
        <f>ROUND(I178*H178,2)</f>
        <v>0</v>
      </c>
      <c r="BL178" s="15" t="s">
        <v>209</v>
      </c>
      <c r="BM178" s="230" t="s">
        <v>1112</v>
      </c>
    </row>
    <row r="179" s="2" customFormat="1">
      <c r="A179" s="37"/>
      <c r="B179" s="38"/>
      <c r="C179" s="39"/>
      <c r="D179" s="232" t="s">
        <v>199</v>
      </c>
      <c r="E179" s="39"/>
      <c r="F179" s="233" t="s">
        <v>394</v>
      </c>
      <c r="G179" s="39"/>
      <c r="H179" s="39"/>
      <c r="I179" s="234"/>
      <c r="J179" s="39"/>
      <c r="K179" s="39"/>
      <c r="L179" s="43"/>
      <c r="M179" s="235"/>
      <c r="N179" s="236"/>
      <c r="O179" s="90"/>
      <c r="P179" s="90"/>
      <c r="Q179" s="90"/>
      <c r="R179" s="90"/>
      <c r="S179" s="90"/>
      <c r="T179" s="91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15" t="s">
        <v>199</v>
      </c>
      <c r="AU179" s="15" t="s">
        <v>94</v>
      </c>
    </row>
    <row r="180" s="2" customFormat="1">
      <c r="A180" s="37"/>
      <c r="B180" s="38"/>
      <c r="C180" s="39"/>
      <c r="D180" s="248" t="s">
        <v>268</v>
      </c>
      <c r="E180" s="39"/>
      <c r="F180" s="249" t="s">
        <v>396</v>
      </c>
      <c r="G180" s="39"/>
      <c r="H180" s="39"/>
      <c r="I180" s="234"/>
      <c r="J180" s="39"/>
      <c r="K180" s="39"/>
      <c r="L180" s="43"/>
      <c r="M180" s="235"/>
      <c r="N180" s="236"/>
      <c r="O180" s="90"/>
      <c r="P180" s="90"/>
      <c r="Q180" s="90"/>
      <c r="R180" s="90"/>
      <c r="S180" s="90"/>
      <c r="T180" s="91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15" t="s">
        <v>268</v>
      </c>
      <c r="AU180" s="15" t="s">
        <v>94</v>
      </c>
    </row>
    <row r="181" s="13" customFormat="1">
      <c r="A181" s="13"/>
      <c r="B181" s="237"/>
      <c r="C181" s="238"/>
      <c r="D181" s="232" t="s">
        <v>260</v>
      </c>
      <c r="E181" s="239" t="s">
        <v>1</v>
      </c>
      <c r="F181" s="240" t="s">
        <v>1669</v>
      </c>
      <c r="G181" s="238"/>
      <c r="H181" s="241">
        <v>498.10000000000002</v>
      </c>
      <c r="I181" s="242"/>
      <c r="J181" s="238"/>
      <c r="K181" s="238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94</v>
      </c>
      <c r="AV181" s="13" t="s">
        <v>94</v>
      </c>
      <c r="AW181" s="13" t="s">
        <v>38</v>
      </c>
      <c r="AX181" s="13" t="s">
        <v>91</v>
      </c>
      <c r="AY181" s="247" t="s">
        <v>192</v>
      </c>
    </row>
    <row r="182" s="2" customFormat="1" ht="24.15" customHeight="1">
      <c r="A182" s="37"/>
      <c r="B182" s="38"/>
      <c r="C182" s="219" t="s">
        <v>263</v>
      </c>
      <c r="D182" s="219" t="s">
        <v>193</v>
      </c>
      <c r="E182" s="220" t="s">
        <v>398</v>
      </c>
      <c r="F182" s="221" t="s">
        <v>399</v>
      </c>
      <c r="G182" s="222" t="s">
        <v>351</v>
      </c>
      <c r="H182" s="223">
        <v>142.398</v>
      </c>
      <c r="I182" s="224"/>
      <c r="J182" s="225">
        <f>ROUND(I182*H182,2)</f>
        <v>0</v>
      </c>
      <c r="K182" s="221" t="s">
        <v>266</v>
      </c>
      <c r="L182" s="43"/>
      <c r="M182" s="226" t="s">
        <v>1</v>
      </c>
      <c r="N182" s="227" t="s">
        <v>48</v>
      </c>
      <c r="O182" s="90"/>
      <c r="P182" s="228">
        <f>O182*H182</f>
        <v>0</v>
      </c>
      <c r="Q182" s="228">
        <v>0</v>
      </c>
      <c r="R182" s="228">
        <f>Q182*H182</f>
        <v>0</v>
      </c>
      <c r="S182" s="228">
        <v>0</v>
      </c>
      <c r="T182" s="22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30" t="s">
        <v>209</v>
      </c>
      <c r="AT182" s="230" t="s">
        <v>193</v>
      </c>
      <c r="AU182" s="230" t="s">
        <v>94</v>
      </c>
      <c r="AY182" s="15" t="s">
        <v>192</v>
      </c>
      <c r="BE182" s="231">
        <f>IF(N182="základní",J182,0)</f>
        <v>0</v>
      </c>
      <c r="BF182" s="231">
        <f>IF(N182="snížená",J182,0)</f>
        <v>0</v>
      </c>
      <c r="BG182" s="231">
        <f>IF(N182="zákl. přenesená",J182,0)</f>
        <v>0</v>
      </c>
      <c r="BH182" s="231">
        <f>IF(N182="sníž. přenesená",J182,0)</f>
        <v>0</v>
      </c>
      <c r="BI182" s="231">
        <f>IF(N182="nulová",J182,0)</f>
        <v>0</v>
      </c>
      <c r="BJ182" s="15" t="s">
        <v>91</v>
      </c>
      <c r="BK182" s="231">
        <f>ROUND(I182*H182,2)</f>
        <v>0</v>
      </c>
      <c r="BL182" s="15" t="s">
        <v>209</v>
      </c>
      <c r="BM182" s="230" t="s">
        <v>400</v>
      </c>
    </row>
    <row r="183" s="2" customFormat="1">
      <c r="A183" s="37"/>
      <c r="B183" s="38"/>
      <c r="C183" s="39"/>
      <c r="D183" s="232" t="s">
        <v>199</v>
      </c>
      <c r="E183" s="39"/>
      <c r="F183" s="233" t="s">
        <v>401</v>
      </c>
      <c r="G183" s="39"/>
      <c r="H183" s="39"/>
      <c r="I183" s="234"/>
      <c r="J183" s="39"/>
      <c r="K183" s="39"/>
      <c r="L183" s="43"/>
      <c r="M183" s="235"/>
      <c r="N183" s="236"/>
      <c r="O183" s="90"/>
      <c r="P183" s="90"/>
      <c r="Q183" s="90"/>
      <c r="R183" s="90"/>
      <c r="S183" s="90"/>
      <c r="T183" s="91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15" t="s">
        <v>199</v>
      </c>
      <c r="AU183" s="15" t="s">
        <v>94</v>
      </c>
    </row>
    <row r="184" s="2" customFormat="1">
      <c r="A184" s="37"/>
      <c r="B184" s="38"/>
      <c r="C184" s="39"/>
      <c r="D184" s="248" t="s">
        <v>268</v>
      </c>
      <c r="E184" s="39"/>
      <c r="F184" s="249" t="s">
        <v>402</v>
      </c>
      <c r="G184" s="39"/>
      <c r="H184" s="39"/>
      <c r="I184" s="234"/>
      <c r="J184" s="39"/>
      <c r="K184" s="39"/>
      <c r="L184" s="43"/>
      <c r="M184" s="235"/>
      <c r="N184" s="236"/>
      <c r="O184" s="90"/>
      <c r="P184" s="90"/>
      <c r="Q184" s="90"/>
      <c r="R184" s="90"/>
      <c r="S184" s="90"/>
      <c r="T184" s="91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15" t="s">
        <v>268</v>
      </c>
      <c r="AU184" s="15" t="s">
        <v>94</v>
      </c>
    </row>
    <row r="185" s="13" customFormat="1">
      <c r="A185" s="13"/>
      <c r="B185" s="237"/>
      <c r="C185" s="238"/>
      <c r="D185" s="232" t="s">
        <v>260</v>
      </c>
      <c r="E185" s="239" t="s">
        <v>1</v>
      </c>
      <c r="F185" s="240" t="s">
        <v>1670</v>
      </c>
      <c r="G185" s="238"/>
      <c r="H185" s="241">
        <v>179.316</v>
      </c>
      <c r="I185" s="242"/>
      <c r="J185" s="238"/>
      <c r="K185" s="238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94</v>
      </c>
      <c r="AV185" s="13" t="s">
        <v>94</v>
      </c>
      <c r="AW185" s="13" t="s">
        <v>38</v>
      </c>
      <c r="AX185" s="13" t="s">
        <v>83</v>
      </c>
      <c r="AY185" s="247" t="s">
        <v>192</v>
      </c>
    </row>
    <row r="186" s="13" customFormat="1">
      <c r="A186" s="13"/>
      <c r="B186" s="237"/>
      <c r="C186" s="238"/>
      <c r="D186" s="232" t="s">
        <v>260</v>
      </c>
      <c r="E186" s="239" t="s">
        <v>1</v>
      </c>
      <c r="F186" s="240" t="s">
        <v>1671</v>
      </c>
      <c r="G186" s="238"/>
      <c r="H186" s="241">
        <v>-36.917999999999999</v>
      </c>
      <c r="I186" s="242"/>
      <c r="J186" s="238"/>
      <c r="K186" s="238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260</v>
      </c>
      <c r="AU186" s="247" t="s">
        <v>94</v>
      </c>
      <c r="AV186" s="13" t="s">
        <v>94</v>
      </c>
      <c r="AW186" s="13" t="s">
        <v>38</v>
      </c>
      <c r="AX186" s="13" t="s">
        <v>83</v>
      </c>
      <c r="AY186" s="247" t="s">
        <v>192</v>
      </c>
    </row>
    <row r="187" s="2" customFormat="1" ht="24.15" customHeight="1">
      <c r="A187" s="37"/>
      <c r="B187" s="38"/>
      <c r="C187" s="219" t="s">
        <v>8</v>
      </c>
      <c r="D187" s="219" t="s">
        <v>193</v>
      </c>
      <c r="E187" s="220" t="s">
        <v>406</v>
      </c>
      <c r="F187" s="221" t="s">
        <v>407</v>
      </c>
      <c r="G187" s="222" t="s">
        <v>351</v>
      </c>
      <c r="H187" s="223">
        <v>332.262</v>
      </c>
      <c r="I187" s="224"/>
      <c r="J187" s="225">
        <f>ROUND(I187*H187,2)</f>
        <v>0</v>
      </c>
      <c r="K187" s="221" t="s">
        <v>266</v>
      </c>
      <c r="L187" s="43"/>
      <c r="M187" s="226" t="s">
        <v>1</v>
      </c>
      <c r="N187" s="227" t="s">
        <v>48</v>
      </c>
      <c r="O187" s="90"/>
      <c r="P187" s="228">
        <f>O187*H187</f>
        <v>0</v>
      </c>
      <c r="Q187" s="228">
        <v>0</v>
      </c>
      <c r="R187" s="228">
        <f>Q187*H187</f>
        <v>0</v>
      </c>
      <c r="S187" s="228">
        <v>0</v>
      </c>
      <c r="T187" s="22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30" t="s">
        <v>209</v>
      </c>
      <c r="AT187" s="230" t="s">
        <v>193</v>
      </c>
      <c r="AU187" s="230" t="s">
        <v>94</v>
      </c>
      <c r="AY187" s="15" t="s">
        <v>192</v>
      </c>
      <c r="BE187" s="231">
        <f>IF(N187="základní",J187,0)</f>
        <v>0</v>
      </c>
      <c r="BF187" s="231">
        <f>IF(N187="snížená",J187,0)</f>
        <v>0</v>
      </c>
      <c r="BG187" s="231">
        <f>IF(N187="zákl. přenesená",J187,0)</f>
        <v>0</v>
      </c>
      <c r="BH187" s="231">
        <f>IF(N187="sníž. přenesená",J187,0)</f>
        <v>0</v>
      </c>
      <c r="BI187" s="231">
        <f>IF(N187="nulová",J187,0)</f>
        <v>0</v>
      </c>
      <c r="BJ187" s="15" t="s">
        <v>91</v>
      </c>
      <c r="BK187" s="231">
        <f>ROUND(I187*H187,2)</f>
        <v>0</v>
      </c>
      <c r="BL187" s="15" t="s">
        <v>209</v>
      </c>
      <c r="BM187" s="230" t="s">
        <v>408</v>
      </c>
    </row>
    <row r="188" s="2" customFormat="1">
      <c r="A188" s="37"/>
      <c r="B188" s="38"/>
      <c r="C188" s="39"/>
      <c r="D188" s="232" t="s">
        <v>199</v>
      </c>
      <c r="E188" s="39"/>
      <c r="F188" s="233" t="s">
        <v>409</v>
      </c>
      <c r="G188" s="39"/>
      <c r="H188" s="39"/>
      <c r="I188" s="234"/>
      <c r="J188" s="39"/>
      <c r="K188" s="39"/>
      <c r="L188" s="43"/>
      <c r="M188" s="235"/>
      <c r="N188" s="236"/>
      <c r="O188" s="90"/>
      <c r="P188" s="90"/>
      <c r="Q188" s="90"/>
      <c r="R188" s="90"/>
      <c r="S188" s="90"/>
      <c r="T188" s="91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15" t="s">
        <v>199</v>
      </c>
      <c r="AU188" s="15" t="s">
        <v>94</v>
      </c>
    </row>
    <row r="189" s="2" customFormat="1">
      <c r="A189" s="37"/>
      <c r="B189" s="38"/>
      <c r="C189" s="39"/>
      <c r="D189" s="248" t="s">
        <v>268</v>
      </c>
      <c r="E189" s="39"/>
      <c r="F189" s="249" t="s">
        <v>410</v>
      </c>
      <c r="G189" s="39"/>
      <c r="H189" s="39"/>
      <c r="I189" s="234"/>
      <c r="J189" s="39"/>
      <c r="K189" s="39"/>
      <c r="L189" s="43"/>
      <c r="M189" s="235"/>
      <c r="N189" s="236"/>
      <c r="O189" s="90"/>
      <c r="P189" s="90"/>
      <c r="Q189" s="90"/>
      <c r="R189" s="90"/>
      <c r="S189" s="90"/>
      <c r="T189" s="91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15" t="s">
        <v>268</v>
      </c>
      <c r="AU189" s="15" t="s">
        <v>94</v>
      </c>
    </row>
    <row r="190" s="13" customFormat="1">
      <c r="A190" s="13"/>
      <c r="B190" s="237"/>
      <c r="C190" s="238"/>
      <c r="D190" s="232" t="s">
        <v>260</v>
      </c>
      <c r="E190" s="239" t="s">
        <v>1</v>
      </c>
      <c r="F190" s="240" t="s">
        <v>1672</v>
      </c>
      <c r="G190" s="238"/>
      <c r="H190" s="241">
        <v>418.404</v>
      </c>
      <c r="I190" s="242"/>
      <c r="J190" s="238"/>
      <c r="K190" s="238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94</v>
      </c>
      <c r="AV190" s="13" t="s">
        <v>94</v>
      </c>
      <c r="AW190" s="13" t="s">
        <v>38</v>
      </c>
      <c r="AX190" s="13" t="s">
        <v>83</v>
      </c>
      <c r="AY190" s="247" t="s">
        <v>192</v>
      </c>
    </row>
    <row r="191" s="13" customFormat="1">
      <c r="A191" s="13"/>
      <c r="B191" s="237"/>
      <c r="C191" s="238"/>
      <c r="D191" s="232" t="s">
        <v>260</v>
      </c>
      <c r="E191" s="239" t="s">
        <v>1</v>
      </c>
      <c r="F191" s="240" t="s">
        <v>1673</v>
      </c>
      <c r="G191" s="238"/>
      <c r="H191" s="241">
        <v>-86.141999999999996</v>
      </c>
      <c r="I191" s="242"/>
      <c r="J191" s="238"/>
      <c r="K191" s="238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94</v>
      </c>
      <c r="AV191" s="13" t="s">
        <v>94</v>
      </c>
      <c r="AW191" s="13" t="s">
        <v>38</v>
      </c>
      <c r="AX191" s="13" t="s">
        <v>83</v>
      </c>
      <c r="AY191" s="247" t="s">
        <v>192</v>
      </c>
    </row>
    <row r="192" s="2" customFormat="1" ht="33" customHeight="1">
      <c r="A192" s="37"/>
      <c r="B192" s="38"/>
      <c r="C192" s="219" t="s">
        <v>276</v>
      </c>
      <c r="D192" s="219" t="s">
        <v>193</v>
      </c>
      <c r="E192" s="220" t="s">
        <v>429</v>
      </c>
      <c r="F192" s="221" t="s">
        <v>430</v>
      </c>
      <c r="G192" s="222" t="s">
        <v>351</v>
      </c>
      <c r="H192" s="223">
        <v>123.06</v>
      </c>
      <c r="I192" s="224"/>
      <c r="J192" s="225">
        <f>ROUND(I192*H192,2)</f>
        <v>0</v>
      </c>
      <c r="K192" s="221" t="s">
        <v>266</v>
      </c>
      <c r="L192" s="43"/>
      <c r="M192" s="226" t="s">
        <v>1</v>
      </c>
      <c r="N192" s="227" t="s">
        <v>48</v>
      </c>
      <c r="O192" s="90"/>
      <c r="P192" s="228">
        <f>O192*H192</f>
        <v>0</v>
      </c>
      <c r="Q192" s="228">
        <v>0</v>
      </c>
      <c r="R192" s="228">
        <f>Q192*H192</f>
        <v>0</v>
      </c>
      <c r="S192" s="228">
        <v>0</v>
      </c>
      <c r="T192" s="22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30" t="s">
        <v>209</v>
      </c>
      <c r="AT192" s="230" t="s">
        <v>193</v>
      </c>
      <c r="AU192" s="230" t="s">
        <v>94</v>
      </c>
      <c r="AY192" s="15" t="s">
        <v>192</v>
      </c>
      <c r="BE192" s="231">
        <f>IF(N192="základní",J192,0)</f>
        <v>0</v>
      </c>
      <c r="BF192" s="231">
        <f>IF(N192="snížená",J192,0)</f>
        <v>0</v>
      </c>
      <c r="BG192" s="231">
        <f>IF(N192="zákl. přenesená",J192,0)</f>
        <v>0</v>
      </c>
      <c r="BH192" s="231">
        <f>IF(N192="sníž. přenesená",J192,0)</f>
        <v>0</v>
      </c>
      <c r="BI192" s="231">
        <f>IF(N192="nulová",J192,0)</f>
        <v>0</v>
      </c>
      <c r="BJ192" s="15" t="s">
        <v>91</v>
      </c>
      <c r="BK192" s="231">
        <f>ROUND(I192*H192,2)</f>
        <v>0</v>
      </c>
      <c r="BL192" s="15" t="s">
        <v>209</v>
      </c>
      <c r="BM192" s="230" t="s">
        <v>431</v>
      </c>
    </row>
    <row r="193" s="2" customFormat="1">
      <c r="A193" s="37"/>
      <c r="B193" s="38"/>
      <c r="C193" s="39"/>
      <c r="D193" s="232" t="s">
        <v>199</v>
      </c>
      <c r="E193" s="39"/>
      <c r="F193" s="233" t="s">
        <v>432</v>
      </c>
      <c r="G193" s="39"/>
      <c r="H193" s="39"/>
      <c r="I193" s="234"/>
      <c r="J193" s="39"/>
      <c r="K193" s="39"/>
      <c r="L193" s="43"/>
      <c r="M193" s="235"/>
      <c r="N193" s="236"/>
      <c r="O193" s="90"/>
      <c r="P193" s="90"/>
      <c r="Q193" s="90"/>
      <c r="R193" s="90"/>
      <c r="S193" s="90"/>
      <c r="T193" s="91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T193" s="15" t="s">
        <v>199</v>
      </c>
      <c r="AU193" s="15" t="s">
        <v>94</v>
      </c>
    </row>
    <row r="194" s="2" customFormat="1">
      <c r="A194" s="37"/>
      <c r="B194" s="38"/>
      <c r="C194" s="39"/>
      <c r="D194" s="248" t="s">
        <v>268</v>
      </c>
      <c r="E194" s="39"/>
      <c r="F194" s="249" t="s">
        <v>433</v>
      </c>
      <c r="G194" s="39"/>
      <c r="H194" s="39"/>
      <c r="I194" s="234"/>
      <c r="J194" s="39"/>
      <c r="K194" s="39"/>
      <c r="L194" s="43"/>
      <c r="M194" s="235"/>
      <c r="N194" s="236"/>
      <c r="O194" s="90"/>
      <c r="P194" s="90"/>
      <c r="Q194" s="90"/>
      <c r="R194" s="90"/>
      <c r="S194" s="90"/>
      <c r="T194" s="91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15" t="s">
        <v>268</v>
      </c>
      <c r="AU194" s="15" t="s">
        <v>94</v>
      </c>
    </row>
    <row r="195" s="13" customFormat="1">
      <c r="A195" s="13"/>
      <c r="B195" s="237"/>
      <c r="C195" s="238"/>
      <c r="D195" s="232" t="s">
        <v>260</v>
      </c>
      <c r="E195" s="239" t="s">
        <v>1</v>
      </c>
      <c r="F195" s="240" t="s">
        <v>1674</v>
      </c>
      <c r="G195" s="238"/>
      <c r="H195" s="241">
        <v>123.06</v>
      </c>
      <c r="I195" s="242"/>
      <c r="J195" s="238"/>
      <c r="K195" s="238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260</v>
      </c>
      <c r="AU195" s="247" t="s">
        <v>94</v>
      </c>
      <c r="AV195" s="13" t="s">
        <v>94</v>
      </c>
      <c r="AW195" s="13" t="s">
        <v>38</v>
      </c>
      <c r="AX195" s="13" t="s">
        <v>83</v>
      </c>
      <c r="AY195" s="247" t="s">
        <v>192</v>
      </c>
    </row>
    <row r="196" s="2" customFormat="1" ht="37.8" customHeight="1">
      <c r="A196" s="37"/>
      <c r="B196" s="38"/>
      <c r="C196" s="219" t="s">
        <v>392</v>
      </c>
      <c r="D196" s="219" t="s">
        <v>193</v>
      </c>
      <c r="E196" s="220" t="s">
        <v>436</v>
      </c>
      <c r="F196" s="221" t="s">
        <v>437</v>
      </c>
      <c r="G196" s="222" t="s">
        <v>351</v>
      </c>
      <c r="H196" s="223">
        <v>246.12000000000001</v>
      </c>
      <c r="I196" s="224"/>
      <c r="J196" s="225">
        <f>ROUND(I196*H196,2)</f>
        <v>0</v>
      </c>
      <c r="K196" s="221" t="s">
        <v>266</v>
      </c>
      <c r="L196" s="43"/>
      <c r="M196" s="226" t="s">
        <v>1</v>
      </c>
      <c r="N196" s="227" t="s">
        <v>48</v>
      </c>
      <c r="O196" s="90"/>
      <c r="P196" s="228">
        <f>O196*H196</f>
        <v>0</v>
      </c>
      <c r="Q196" s="228">
        <v>0</v>
      </c>
      <c r="R196" s="228">
        <f>Q196*H196</f>
        <v>0</v>
      </c>
      <c r="S196" s="228">
        <v>0</v>
      </c>
      <c r="T196" s="22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30" t="s">
        <v>209</v>
      </c>
      <c r="AT196" s="230" t="s">
        <v>193</v>
      </c>
      <c r="AU196" s="230" t="s">
        <v>94</v>
      </c>
      <c r="AY196" s="15" t="s">
        <v>192</v>
      </c>
      <c r="BE196" s="231">
        <f>IF(N196="základní",J196,0)</f>
        <v>0</v>
      </c>
      <c r="BF196" s="231">
        <f>IF(N196="snížená",J196,0)</f>
        <v>0</v>
      </c>
      <c r="BG196" s="231">
        <f>IF(N196="zákl. přenesená",J196,0)</f>
        <v>0</v>
      </c>
      <c r="BH196" s="231">
        <f>IF(N196="sníž. přenesená",J196,0)</f>
        <v>0</v>
      </c>
      <c r="BI196" s="231">
        <f>IF(N196="nulová",J196,0)</f>
        <v>0</v>
      </c>
      <c r="BJ196" s="15" t="s">
        <v>91</v>
      </c>
      <c r="BK196" s="231">
        <f>ROUND(I196*H196,2)</f>
        <v>0</v>
      </c>
      <c r="BL196" s="15" t="s">
        <v>209</v>
      </c>
      <c r="BM196" s="230" t="s">
        <v>438</v>
      </c>
    </row>
    <row r="197" s="2" customFormat="1">
      <c r="A197" s="37"/>
      <c r="B197" s="38"/>
      <c r="C197" s="39"/>
      <c r="D197" s="232" t="s">
        <v>199</v>
      </c>
      <c r="E197" s="39"/>
      <c r="F197" s="233" t="s">
        <v>439</v>
      </c>
      <c r="G197" s="39"/>
      <c r="H197" s="39"/>
      <c r="I197" s="234"/>
      <c r="J197" s="39"/>
      <c r="K197" s="39"/>
      <c r="L197" s="43"/>
      <c r="M197" s="235"/>
      <c r="N197" s="236"/>
      <c r="O197" s="90"/>
      <c r="P197" s="90"/>
      <c r="Q197" s="90"/>
      <c r="R197" s="90"/>
      <c r="S197" s="90"/>
      <c r="T197" s="91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T197" s="15" t="s">
        <v>199</v>
      </c>
      <c r="AU197" s="15" t="s">
        <v>94</v>
      </c>
    </row>
    <row r="198" s="2" customFormat="1">
      <c r="A198" s="37"/>
      <c r="B198" s="38"/>
      <c r="C198" s="39"/>
      <c r="D198" s="248" t="s">
        <v>268</v>
      </c>
      <c r="E198" s="39"/>
      <c r="F198" s="249" t="s">
        <v>440</v>
      </c>
      <c r="G198" s="39"/>
      <c r="H198" s="39"/>
      <c r="I198" s="234"/>
      <c r="J198" s="39"/>
      <c r="K198" s="39"/>
      <c r="L198" s="43"/>
      <c r="M198" s="235"/>
      <c r="N198" s="236"/>
      <c r="O198" s="90"/>
      <c r="P198" s="90"/>
      <c r="Q198" s="90"/>
      <c r="R198" s="90"/>
      <c r="S198" s="90"/>
      <c r="T198" s="91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15" t="s">
        <v>268</v>
      </c>
      <c r="AU198" s="15" t="s">
        <v>94</v>
      </c>
    </row>
    <row r="199" s="13" customFormat="1">
      <c r="A199" s="13"/>
      <c r="B199" s="237"/>
      <c r="C199" s="238"/>
      <c r="D199" s="232" t="s">
        <v>260</v>
      </c>
      <c r="E199" s="239" t="s">
        <v>1</v>
      </c>
      <c r="F199" s="240" t="s">
        <v>1675</v>
      </c>
      <c r="G199" s="238"/>
      <c r="H199" s="241">
        <v>246.12000000000001</v>
      </c>
      <c r="I199" s="242"/>
      <c r="J199" s="238"/>
      <c r="K199" s="238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94</v>
      </c>
      <c r="AV199" s="13" t="s">
        <v>94</v>
      </c>
      <c r="AW199" s="13" t="s">
        <v>38</v>
      </c>
      <c r="AX199" s="13" t="s">
        <v>91</v>
      </c>
      <c r="AY199" s="247" t="s">
        <v>192</v>
      </c>
    </row>
    <row r="200" s="2" customFormat="1" ht="24.15" customHeight="1">
      <c r="A200" s="37"/>
      <c r="B200" s="38"/>
      <c r="C200" s="219" t="s">
        <v>397</v>
      </c>
      <c r="D200" s="219" t="s">
        <v>193</v>
      </c>
      <c r="E200" s="220" t="s">
        <v>443</v>
      </c>
      <c r="F200" s="221" t="s">
        <v>444</v>
      </c>
      <c r="G200" s="222" t="s">
        <v>351</v>
      </c>
      <c r="H200" s="223">
        <v>71.198999999999998</v>
      </c>
      <c r="I200" s="224"/>
      <c r="J200" s="225">
        <f>ROUND(I200*H200,2)</f>
        <v>0</v>
      </c>
      <c r="K200" s="221" t="s">
        <v>266</v>
      </c>
      <c r="L200" s="43"/>
      <c r="M200" s="226" t="s">
        <v>1</v>
      </c>
      <c r="N200" s="227" t="s">
        <v>48</v>
      </c>
      <c r="O200" s="90"/>
      <c r="P200" s="228">
        <f>O200*H200</f>
        <v>0</v>
      </c>
      <c r="Q200" s="228">
        <v>0</v>
      </c>
      <c r="R200" s="228">
        <f>Q200*H200</f>
        <v>0</v>
      </c>
      <c r="S200" s="228">
        <v>0</v>
      </c>
      <c r="T200" s="22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30" t="s">
        <v>209</v>
      </c>
      <c r="AT200" s="230" t="s">
        <v>193</v>
      </c>
      <c r="AU200" s="230" t="s">
        <v>94</v>
      </c>
      <c r="AY200" s="15" t="s">
        <v>192</v>
      </c>
      <c r="BE200" s="231">
        <f>IF(N200="základní",J200,0)</f>
        <v>0</v>
      </c>
      <c r="BF200" s="231">
        <f>IF(N200="snížená",J200,0)</f>
        <v>0</v>
      </c>
      <c r="BG200" s="231">
        <f>IF(N200="zákl. přenesená",J200,0)</f>
        <v>0</v>
      </c>
      <c r="BH200" s="231">
        <f>IF(N200="sníž. přenesená",J200,0)</f>
        <v>0</v>
      </c>
      <c r="BI200" s="231">
        <f>IF(N200="nulová",J200,0)</f>
        <v>0</v>
      </c>
      <c r="BJ200" s="15" t="s">
        <v>91</v>
      </c>
      <c r="BK200" s="231">
        <f>ROUND(I200*H200,2)</f>
        <v>0</v>
      </c>
      <c r="BL200" s="15" t="s">
        <v>209</v>
      </c>
      <c r="BM200" s="230" t="s">
        <v>445</v>
      </c>
    </row>
    <row r="201" s="2" customFormat="1">
      <c r="A201" s="37"/>
      <c r="B201" s="38"/>
      <c r="C201" s="39"/>
      <c r="D201" s="232" t="s">
        <v>199</v>
      </c>
      <c r="E201" s="39"/>
      <c r="F201" s="233" t="s">
        <v>446</v>
      </c>
      <c r="G201" s="39"/>
      <c r="H201" s="39"/>
      <c r="I201" s="234"/>
      <c r="J201" s="39"/>
      <c r="K201" s="39"/>
      <c r="L201" s="43"/>
      <c r="M201" s="235"/>
      <c r="N201" s="236"/>
      <c r="O201" s="90"/>
      <c r="P201" s="90"/>
      <c r="Q201" s="90"/>
      <c r="R201" s="90"/>
      <c r="S201" s="90"/>
      <c r="T201" s="91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15" t="s">
        <v>199</v>
      </c>
      <c r="AU201" s="15" t="s">
        <v>94</v>
      </c>
    </row>
    <row r="202" s="2" customFormat="1">
      <c r="A202" s="37"/>
      <c r="B202" s="38"/>
      <c r="C202" s="39"/>
      <c r="D202" s="248" t="s">
        <v>268</v>
      </c>
      <c r="E202" s="39"/>
      <c r="F202" s="249" t="s">
        <v>447</v>
      </c>
      <c r="G202" s="39"/>
      <c r="H202" s="39"/>
      <c r="I202" s="234"/>
      <c r="J202" s="39"/>
      <c r="K202" s="39"/>
      <c r="L202" s="43"/>
      <c r="M202" s="235"/>
      <c r="N202" s="236"/>
      <c r="O202" s="90"/>
      <c r="P202" s="90"/>
      <c r="Q202" s="90"/>
      <c r="R202" s="90"/>
      <c r="S202" s="90"/>
      <c r="T202" s="91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T202" s="15" t="s">
        <v>268</v>
      </c>
      <c r="AU202" s="15" t="s">
        <v>94</v>
      </c>
    </row>
    <row r="203" s="13" customFormat="1">
      <c r="A203" s="13"/>
      <c r="B203" s="237"/>
      <c r="C203" s="238"/>
      <c r="D203" s="232" t="s">
        <v>260</v>
      </c>
      <c r="E203" s="239" t="s">
        <v>1</v>
      </c>
      <c r="F203" s="240" t="s">
        <v>1668</v>
      </c>
      <c r="G203" s="238"/>
      <c r="H203" s="241">
        <v>89.658000000000001</v>
      </c>
      <c r="I203" s="242"/>
      <c r="J203" s="238"/>
      <c r="K203" s="238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94</v>
      </c>
      <c r="AV203" s="13" t="s">
        <v>94</v>
      </c>
      <c r="AW203" s="13" t="s">
        <v>38</v>
      </c>
      <c r="AX203" s="13" t="s">
        <v>83</v>
      </c>
      <c r="AY203" s="247" t="s">
        <v>192</v>
      </c>
    </row>
    <row r="204" s="13" customFormat="1">
      <c r="A204" s="13"/>
      <c r="B204" s="237"/>
      <c r="C204" s="238"/>
      <c r="D204" s="232" t="s">
        <v>260</v>
      </c>
      <c r="E204" s="239" t="s">
        <v>1</v>
      </c>
      <c r="F204" s="240" t="s">
        <v>1665</v>
      </c>
      <c r="G204" s="238"/>
      <c r="H204" s="241">
        <v>-18.459</v>
      </c>
      <c r="I204" s="242"/>
      <c r="J204" s="238"/>
      <c r="K204" s="238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94</v>
      </c>
      <c r="AV204" s="13" t="s">
        <v>94</v>
      </c>
      <c r="AW204" s="13" t="s">
        <v>38</v>
      </c>
      <c r="AX204" s="13" t="s">
        <v>83</v>
      </c>
      <c r="AY204" s="247" t="s">
        <v>192</v>
      </c>
    </row>
    <row r="205" s="2" customFormat="1" ht="24.15" customHeight="1">
      <c r="A205" s="37"/>
      <c r="B205" s="38"/>
      <c r="C205" s="219" t="s">
        <v>405</v>
      </c>
      <c r="D205" s="219" t="s">
        <v>193</v>
      </c>
      <c r="E205" s="220" t="s">
        <v>450</v>
      </c>
      <c r="F205" s="221" t="s">
        <v>451</v>
      </c>
      <c r="G205" s="222" t="s">
        <v>351</v>
      </c>
      <c r="H205" s="223">
        <v>166.131</v>
      </c>
      <c r="I205" s="224"/>
      <c r="J205" s="225">
        <f>ROUND(I205*H205,2)</f>
        <v>0</v>
      </c>
      <c r="K205" s="221" t="s">
        <v>266</v>
      </c>
      <c r="L205" s="43"/>
      <c r="M205" s="226" t="s">
        <v>1</v>
      </c>
      <c r="N205" s="227" t="s">
        <v>48</v>
      </c>
      <c r="O205" s="90"/>
      <c r="P205" s="228">
        <f>O205*H205</f>
        <v>0</v>
      </c>
      <c r="Q205" s="228">
        <v>0</v>
      </c>
      <c r="R205" s="228">
        <f>Q205*H205</f>
        <v>0</v>
      </c>
      <c r="S205" s="228">
        <v>0</v>
      </c>
      <c r="T205" s="22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30" t="s">
        <v>209</v>
      </c>
      <c r="AT205" s="230" t="s">
        <v>193</v>
      </c>
      <c r="AU205" s="230" t="s">
        <v>94</v>
      </c>
      <c r="AY205" s="15" t="s">
        <v>192</v>
      </c>
      <c r="BE205" s="231">
        <f>IF(N205="základní",J205,0)</f>
        <v>0</v>
      </c>
      <c r="BF205" s="231">
        <f>IF(N205="snížená",J205,0)</f>
        <v>0</v>
      </c>
      <c r="BG205" s="231">
        <f>IF(N205="zákl. přenesená",J205,0)</f>
        <v>0</v>
      </c>
      <c r="BH205" s="231">
        <f>IF(N205="sníž. přenesená",J205,0)</f>
        <v>0</v>
      </c>
      <c r="BI205" s="231">
        <f>IF(N205="nulová",J205,0)</f>
        <v>0</v>
      </c>
      <c r="BJ205" s="15" t="s">
        <v>91</v>
      </c>
      <c r="BK205" s="231">
        <f>ROUND(I205*H205,2)</f>
        <v>0</v>
      </c>
      <c r="BL205" s="15" t="s">
        <v>209</v>
      </c>
      <c r="BM205" s="230" t="s">
        <v>452</v>
      </c>
    </row>
    <row r="206" s="2" customFormat="1">
      <c r="A206" s="37"/>
      <c r="B206" s="38"/>
      <c r="C206" s="39"/>
      <c r="D206" s="232" t="s">
        <v>199</v>
      </c>
      <c r="E206" s="39"/>
      <c r="F206" s="233" t="s">
        <v>453</v>
      </c>
      <c r="G206" s="39"/>
      <c r="H206" s="39"/>
      <c r="I206" s="234"/>
      <c r="J206" s="39"/>
      <c r="K206" s="39"/>
      <c r="L206" s="43"/>
      <c r="M206" s="235"/>
      <c r="N206" s="236"/>
      <c r="O206" s="90"/>
      <c r="P206" s="90"/>
      <c r="Q206" s="90"/>
      <c r="R206" s="90"/>
      <c r="S206" s="90"/>
      <c r="T206" s="91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15" t="s">
        <v>199</v>
      </c>
      <c r="AU206" s="15" t="s">
        <v>94</v>
      </c>
    </row>
    <row r="207" s="2" customFormat="1">
      <c r="A207" s="37"/>
      <c r="B207" s="38"/>
      <c r="C207" s="39"/>
      <c r="D207" s="248" t="s">
        <v>268</v>
      </c>
      <c r="E207" s="39"/>
      <c r="F207" s="249" t="s">
        <v>454</v>
      </c>
      <c r="G207" s="39"/>
      <c r="H207" s="39"/>
      <c r="I207" s="234"/>
      <c r="J207" s="39"/>
      <c r="K207" s="39"/>
      <c r="L207" s="43"/>
      <c r="M207" s="235"/>
      <c r="N207" s="236"/>
      <c r="O207" s="90"/>
      <c r="P207" s="90"/>
      <c r="Q207" s="90"/>
      <c r="R207" s="90"/>
      <c r="S207" s="90"/>
      <c r="T207" s="91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T207" s="15" t="s">
        <v>268</v>
      </c>
      <c r="AU207" s="15" t="s">
        <v>94</v>
      </c>
    </row>
    <row r="208" s="13" customFormat="1">
      <c r="A208" s="13"/>
      <c r="B208" s="237"/>
      <c r="C208" s="238"/>
      <c r="D208" s="232" t="s">
        <v>260</v>
      </c>
      <c r="E208" s="239" t="s">
        <v>1</v>
      </c>
      <c r="F208" s="240" t="s">
        <v>1676</v>
      </c>
      <c r="G208" s="238"/>
      <c r="H208" s="241">
        <v>209.202</v>
      </c>
      <c r="I208" s="242"/>
      <c r="J208" s="238"/>
      <c r="K208" s="238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94</v>
      </c>
      <c r="AV208" s="13" t="s">
        <v>94</v>
      </c>
      <c r="AW208" s="13" t="s">
        <v>38</v>
      </c>
      <c r="AX208" s="13" t="s">
        <v>83</v>
      </c>
      <c r="AY208" s="247" t="s">
        <v>192</v>
      </c>
    </row>
    <row r="209" s="13" customFormat="1">
      <c r="A209" s="13"/>
      <c r="B209" s="237"/>
      <c r="C209" s="238"/>
      <c r="D209" s="232" t="s">
        <v>260</v>
      </c>
      <c r="E209" s="239" t="s">
        <v>1</v>
      </c>
      <c r="F209" s="240" t="s">
        <v>1677</v>
      </c>
      <c r="G209" s="238"/>
      <c r="H209" s="241">
        <v>-43.070999999999998</v>
      </c>
      <c r="I209" s="242"/>
      <c r="J209" s="238"/>
      <c r="K209" s="238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94</v>
      </c>
      <c r="AV209" s="13" t="s">
        <v>94</v>
      </c>
      <c r="AW209" s="13" t="s">
        <v>38</v>
      </c>
      <c r="AX209" s="13" t="s">
        <v>83</v>
      </c>
      <c r="AY209" s="247" t="s">
        <v>192</v>
      </c>
    </row>
    <row r="210" s="2" customFormat="1" ht="33" customHeight="1">
      <c r="A210" s="37"/>
      <c r="B210" s="38"/>
      <c r="C210" s="219" t="s">
        <v>413</v>
      </c>
      <c r="D210" s="219" t="s">
        <v>193</v>
      </c>
      <c r="E210" s="220" t="s">
        <v>458</v>
      </c>
      <c r="F210" s="221" t="s">
        <v>459</v>
      </c>
      <c r="G210" s="222" t="s">
        <v>334</v>
      </c>
      <c r="H210" s="223">
        <v>246.12000000000001</v>
      </c>
      <c r="I210" s="224"/>
      <c r="J210" s="225">
        <f>ROUND(I210*H210,2)</f>
        <v>0</v>
      </c>
      <c r="K210" s="221" t="s">
        <v>266</v>
      </c>
      <c r="L210" s="43"/>
      <c r="M210" s="226" t="s">
        <v>1</v>
      </c>
      <c r="N210" s="227" t="s">
        <v>48</v>
      </c>
      <c r="O210" s="90"/>
      <c r="P210" s="228">
        <f>O210*H210</f>
        <v>0</v>
      </c>
      <c r="Q210" s="228">
        <v>0</v>
      </c>
      <c r="R210" s="228">
        <f>Q210*H210</f>
        <v>0</v>
      </c>
      <c r="S210" s="228">
        <v>0</v>
      </c>
      <c r="T210" s="22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30" t="s">
        <v>209</v>
      </c>
      <c r="AT210" s="230" t="s">
        <v>193</v>
      </c>
      <c r="AU210" s="230" t="s">
        <v>94</v>
      </c>
      <c r="AY210" s="15" t="s">
        <v>192</v>
      </c>
      <c r="BE210" s="231">
        <f>IF(N210="základní",J210,0)</f>
        <v>0</v>
      </c>
      <c r="BF210" s="231">
        <f>IF(N210="snížená",J210,0)</f>
        <v>0</v>
      </c>
      <c r="BG210" s="231">
        <f>IF(N210="zákl. přenesená",J210,0)</f>
        <v>0</v>
      </c>
      <c r="BH210" s="231">
        <f>IF(N210="sníž. přenesená",J210,0)</f>
        <v>0</v>
      </c>
      <c r="BI210" s="231">
        <f>IF(N210="nulová",J210,0)</f>
        <v>0</v>
      </c>
      <c r="BJ210" s="15" t="s">
        <v>91</v>
      </c>
      <c r="BK210" s="231">
        <f>ROUND(I210*H210,2)</f>
        <v>0</v>
      </c>
      <c r="BL210" s="15" t="s">
        <v>209</v>
      </c>
      <c r="BM210" s="230" t="s">
        <v>460</v>
      </c>
    </row>
    <row r="211" s="2" customFormat="1">
      <c r="A211" s="37"/>
      <c r="B211" s="38"/>
      <c r="C211" s="39"/>
      <c r="D211" s="232" t="s">
        <v>199</v>
      </c>
      <c r="E211" s="39"/>
      <c r="F211" s="233" t="s">
        <v>461</v>
      </c>
      <c r="G211" s="39"/>
      <c r="H211" s="39"/>
      <c r="I211" s="234"/>
      <c r="J211" s="39"/>
      <c r="K211" s="39"/>
      <c r="L211" s="43"/>
      <c r="M211" s="235"/>
      <c r="N211" s="236"/>
      <c r="O211" s="90"/>
      <c r="P211" s="90"/>
      <c r="Q211" s="90"/>
      <c r="R211" s="90"/>
      <c r="S211" s="90"/>
      <c r="T211" s="91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T211" s="15" t="s">
        <v>199</v>
      </c>
      <c r="AU211" s="15" t="s">
        <v>94</v>
      </c>
    </row>
    <row r="212" s="2" customFormat="1">
      <c r="A212" s="37"/>
      <c r="B212" s="38"/>
      <c r="C212" s="39"/>
      <c r="D212" s="248" t="s">
        <v>268</v>
      </c>
      <c r="E212" s="39"/>
      <c r="F212" s="249" t="s">
        <v>462</v>
      </c>
      <c r="G212" s="39"/>
      <c r="H212" s="39"/>
      <c r="I212" s="234"/>
      <c r="J212" s="39"/>
      <c r="K212" s="39"/>
      <c r="L212" s="43"/>
      <c r="M212" s="235"/>
      <c r="N212" s="236"/>
      <c r="O212" s="90"/>
      <c r="P212" s="90"/>
      <c r="Q212" s="90"/>
      <c r="R212" s="90"/>
      <c r="S212" s="90"/>
      <c r="T212" s="91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T212" s="15" t="s">
        <v>268</v>
      </c>
      <c r="AU212" s="15" t="s">
        <v>94</v>
      </c>
    </row>
    <row r="213" s="13" customFormat="1">
      <c r="A213" s="13"/>
      <c r="B213" s="237"/>
      <c r="C213" s="238"/>
      <c r="D213" s="232" t="s">
        <v>260</v>
      </c>
      <c r="E213" s="239" t="s">
        <v>1</v>
      </c>
      <c r="F213" s="240" t="s">
        <v>1675</v>
      </c>
      <c r="G213" s="238"/>
      <c r="H213" s="241">
        <v>246.12000000000001</v>
      </c>
      <c r="I213" s="242"/>
      <c r="J213" s="238"/>
      <c r="K213" s="238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94</v>
      </c>
      <c r="AV213" s="13" t="s">
        <v>94</v>
      </c>
      <c r="AW213" s="13" t="s">
        <v>38</v>
      </c>
      <c r="AX213" s="13" t="s">
        <v>83</v>
      </c>
      <c r="AY213" s="247" t="s">
        <v>192</v>
      </c>
    </row>
    <row r="214" s="2" customFormat="1" ht="16.5" customHeight="1">
      <c r="A214" s="37"/>
      <c r="B214" s="38"/>
      <c r="C214" s="219" t="s">
        <v>7</v>
      </c>
      <c r="D214" s="219" t="s">
        <v>193</v>
      </c>
      <c r="E214" s="220" t="s">
        <v>465</v>
      </c>
      <c r="F214" s="221" t="s">
        <v>466</v>
      </c>
      <c r="G214" s="222" t="s">
        <v>351</v>
      </c>
      <c r="H214" s="223">
        <v>360.38999999999999</v>
      </c>
      <c r="I214" s="224"/>
      <c r="J214" s="225">
        <f>ROUND(I214*H214,2)</f>
        <v>0</v>
      </c>
      <c r="K214" s="221" t="s">
        <v>266</v>
      </c>
      <c r="L214" s="43"/>
      <c r="M214" s="226" t="s">
        <v>1</v>
      </c>
      <c r="N214" s="227" t="s">
        <v>48</v>
      </c>
      <c r="O214" s="90"/>
      <c r="P214" s="228">
        <f>O214*H214</f>
        <v>0</v>
      </c>
      <c r="Q214" s="228">
        <v>0</v>
      </c>
      <c r="R214" s="228">
        <f>Q214*H214</f>
        <v>0</v>
      </c>
      <c r="S214" s="228">
        <v>0</v>
      </c>
      <c r="T214" s="229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30" t="s">
        <v>209</v>
      </c>
      <c r="AT214" s="230" t="s">
        <v>193</v>
      </c>
      <c r="AU214" s="230" t="s">
        <v>94</v>
      </c>
      <c r="AY214" s="15" t="s">
        <v>192</v>
      </c>
      <c r="BE214" s="231">
        <f>IF(N214="základní",J214,0)</f>
        <v>0</v>
      </c>
      <c r="BF214" s="231">
        <f>IF(N214="snížená",J214,0)</f>
        <v>0</v>
      </c>
      <c r="BG214" s="231">
        <f>IF(N214="zákl. přenesená",J214,0)</f>
        <v>0</v>
      </c>
      <c r="BH214" s="231">
        <f>IF(N214="sníž. přenesená",J214,0)</f>
        <v>0</v>
      </c>
      <c r="BI214" s="231">
        <f>IF(N214="nulová",J214,0)</f>
        <v>0</v>
      </c>
      <c r="BJ214" s="15" t="s">
        <v>91</v>
      </c>
      <c r="BK214" s="231">
        <f>ROUND(I214*H214,2)</f>
        <v>0</v>
      </c>
      <c r="BL214" s="15" t="s">
        <v>209</v>
      </c>
      <c r="BM214" s="230" t="s">
        <v>467</v>
      </c>
    </row>
    <row r="215" s="2" customFormat="1">
      <c r="A215" s="37"/>
      <c r="B215" s="38"/>
      <c r="C215" s="39"/>
      <c r="D215" s="232" t="s">
        <v>199</v>
      </c>
      <c r="E215" s="39"/>
      <c r="F215" s="233" t="s">
        <v>468</v>
      </c>
      <c r="G215" s="39"/>
      <c r="H215" s="39"/>
      <c r="I215" s="234"/>
      <c r="J215" s="39"/>
      <c r="K215" s="39"/>
      <c r="L215" s="43"/>
      <c r="M215" s="235"/>
      <c r="N215" s="236"/>
      <c r="O215" s="90"/>
      <c r="P215" s="90"/>
      <c r="Q215" s="90"/>
      <c r="R215" s="90"/>
      <c r="S215" s="90"/>
      <c r="T215" s="91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T215" s="15" t="s">
        <v>199</v>
      </c>
      <c r="AU215" s="15" t="s">
        <v>94</v>
      </c>
    </row>
    <row r="216" s="2" customFormat="1">
      <c r="A216" s="37"/>
      <c r="B216" s="38"/>
      <c r="C216" s="39"/>
      <c r="D216" s="248" t="s">
        <v>268</v>
      </c>
      <c r="E216" s="39"/>
      <c r="F216" s="249" t="s">
        <v>469</v>
      </c>
      <c r="G216" s="39"/>
      <c r="H216" s="39"/>
      <c r="I216" s="234"/>
      <c r="J216" s="39"/>
      <c r="K216" s="39"/>
      <c r="L216" s="43"/>
      <c r="M216" s="235"/>
      <c r="N216" s="236"/>
      <c r="O216" s="90"/>
      <c r="P216" s="90"/>
      <c r="Q216" s="90"/>
      <c r="R216" s="90"/>
      <c r="S216" s="90"/>
      <c r="T216" s="91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15" t="s">
        <v>268</v>
      </c>
      <c r="AU216" s="15" t="s">
        <v>94</v>
      </c>
    </row>
    <row r="217" s="13" customFormat="1">
      <c r="A217" s="13"/>
      <c r="B217" s="237"/>
      <c r="C217" s="238"/>
      <c r="D217" s="232" t="s">
        <v>260</v>
      </c>
      <c r="E217" s="239" t="s">
        <v>1</v>
      </c>
      <c r="F217" s="240" t="s">
        <v>1678</v>
      </c>
      <c r="G217" s="238"/>
      <c r="H217" s="241">
        <v>298.86000000000001</v>
      </c>
      <c r="I217" s="242"/>
      <c r="J217" s="238"/>
      <c r="K217" s="238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94</v>
      </c>
      <c r="AV217" s="13" t="s">
        <v>94</v>
      </c>
      <c r="AW217" s="13" t="s">
        <v>38</v>
      </c>
      <c r="AX217" s="13" t="s">
        <v>83</v>
      </c>
      <c r="AY217" s="247" t="s">
        <v>192</v>
      </c>
    </row>
    <row r="218" s="13" customFormat="1">
      <c r="A218" s="13"/>
      <c r="B218" s="237"/>
      <c r="C218" s="238"/>
      <c r="D218" s="232" t="s">
        <v>260</v>
      </c>
      <c r="E218" s="239" t="s">
        <v>1</v>
      </c>
      <c r="F218" s="240" t="s">
        <v>1679</v>
      </c>
      <c r="G218" s="238"/>
      <c r="H218" s="241">
        <v>-61.530000000000001</v>
      </c>
      <c r="I218" s="242"/>
      <c r="J218" s="238"/>
      <c r="K218" s="238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94</v>
      </c>
      <c r="AV218" s="13" t="s">
        <v>94</v>
      </c>
      <c r="AW218" s="13" t="s">
        <v>38</v>
      </c>
      <c r="AX218" s="13" t="s">
        <v>83</v>
      </c>
      <c r="AY218" s="247" t="s">
        <v>192</v>
      </c>
    </row>
    <row r="219" s="13" customFormat="1">
      <c r="A219" s="13"/>
      <c r="B219" s="237"/>
      <c r="C219" s="238"/>
      <c r="D219" s="232" t="s">
        <v>260</v>
      </c>
      <c r="E219" s="239" t="s">
        <v>1</v>
      </c>
      <c r="F219" s="240" t="s">
        <v>1674</v>
      </c>
      <c r="G219" s="238"/>
      <c r="H219" s="241">
        <v>123.06</v>
      </c>
      <c r="I219" s="242"/>
      <c r="J219" s="238"/>
      <c r="K219" s="238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260</v>
      </c>
      <c r="AU219" s="247" t="s">
        <v>94</v>
      </c>
      <c r="AV219" s="13" t="s">
        <v>94</v>
      </c>
      <c r="AW219" s="13" t="s">
        <v>38</v>
      </c>
      <c r="AX219" s="13" t="s">
        <v>83</v>
      </c>
      <c r="AY219" s="247" t="s">
        <v>192</v>
      </c>
    </row>
    <row r="220" s="2" customFormat="1" ht="24.15" customHeight="1">
      <c r="A220" s="37"/>
      <c r="B220" s="38"/>
      <c r="C220" s="219" t="s">
        <v>428</v>
      </c>
      <c r="D220" s="219" t="s">
        <v>193</v>
      </c>
      <c r="E220" s="220" t="s">
        <v>473</v>
      </c>
      <c r="F220" s="221" t="s">
        <v>474</v>
      </c>
      <c r="G220" s="222" t="s">
        <v>351</v>
      </c>
      <c r="H220" s="223">
        <v>114.27</v>
      </c>
      <c r="I220" s="224"/>
      <c r="J220" s="225">
        <f>ROUND(I220*H220,2)</f>
        <v>0</v>
      </c>
      <c r="K220" s="221" t="s">
        <v>266</v>
      </c>
      <c r="L220" s="43"/>
      <c r="M220" s="226" t="s">
        <v>1</v>
      </c>
      <c r="N220" s="227" t="s">
        <v>48</v>
      </c>
      <c r="O220" s="90"/>
      <c r="P220" s="228">
        <f>O220*H220</f>
        <v>0</v>
      </c>
      <c r="Q220" s="228">
        <v>0</v>
      </c>
      <c r="R220" s="228">
        <f>Q220*H220</f>
        <v>0</v>
      </c>
      <c r="S220" s="228">
        <v>0</v>
      </c>
      <c r="T220" s="22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30" t="s">
        <v>209</v>
      </c>
      <c r="AT220" s="230" t="s">
        <v>193</v>
      </c>
      <c r="AU220" s="230" t="s">
        <v>94</v>
      </c>
      <c r="AY220" s="15" t="s">
        <v>192</v>
      </c>
      <c r="BE220" s="231">
        <f>IF(N220="základní",J220,0)</f>
        <v>0</v>
      </c>
      <c r="BF220" s="231">
        <f>IF(N220="snížená",J220,0)</f>
        <v>0</v>
      </c>
      <c r="BG220" s="231">
        <f>IF(N220="zákl. přenesená",J220,0)</f>
        <v>0</v>
      </c>
      <c r="BH220" s="231">
        <f>IF(N220="sníž. přenesená",J220,0)</f>
        <v>0</v>
      </c>
      <c r="BI220" s="231">
        <f>IF(N220="nulová",J220,0)</f>
        <v>0</v>
      </c>
      <c r="BJ220" s="15" t="s">
        <v>91</v>
      </c>
      <c r="BK220" s="231">
        <f>ROUND(I220*H220,2)</f>
        <v>0</v>
      </c>
      <c r="BL220" s="15" t="s">
        <v>209</v>
      </c>
      <c r="BM220" s="230" t="s">
        <v>475</v>
      </c>
    </row>
    <row r="221" s="2" customFormat="1">
      <c r="A221" s="37"/>
      <c r="B221" s="38"/>
      <c r="C221" s="39"/>
      <c r="D221" s="232" t="s">
        <v>199</v>
      </c>
      <c r="E221" s="39"/>
      <c r="F221" s="233" t="s">
        <v>476</v>
      </c>
      <c r="G221" s="39"/>
      <c r="H221" s="39"/>
      <c r="I221" s="234"/>
      <c r="J221" s="39"/>
      <c r="K221" s="39"/>
      <c r="L221" s="43"/>
      <c r="M221" s="235"/>
      <c r="N221" s="236"/>
      <c r="O221" s="90"/>
      <c r="P221" s="90"/>
      <c r="Q221" s="90"/>
      <c r="R221" s="90"/>
      <c r="S221" s="90"/>
      <c r="T221" s="91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T221" s="15" t="s">
        <v>199</v>
      </c>
      <c r="AU221" s="15" t="s">
        <v>94</v>
      </c>
    </row>
    <row r="222" s="2" customFormat="1">
      <c r="A222" s="37"/>
      <c r="B222" s="38"/>
      <c r="C222" s="39"/>
      <c r="D222" s="248" t="s">
        <v>268</v>
      </c>
      <c r="E222" s="39"/>
      <c r="F222" s="249" t="s">
        <v>477</v>
      </c>
      <c r="G222" s="39"/>
      <c r="H222" s="39"/>
      <c r="I222" s="234"/>
      <c r="J222" s="39"/>
      <c r="K222" s="39"/>
      <c r="L222" s="43"/>
      <c r="M222" s="235"/>
      <c r="N222" s="236"/>
      <c r="O222" s="90"/>
      <c r="P222" s="90"/>
      <c r="Q222" s="90"/>
      <c r="R222" s="90"/>
      <c r="S222" s="90"/>
      <c r="T222" s="91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15" t="s">
        <v>268</v>
      </c>
      <c r="AU222" s="15" t="s">
        <v>94</v>
      </c>
    </row>
    <row r="223" s="13" customFormat="1">
      <c r="A223" s="13"/>
      <c r="B223" s="237"/>
      <c r="C223" s="238"/>
      <c r="D223" s="232" t="s">
        <v>260</v>
      </c>
      <c r="E223" s="239" t="s">
        <v>1</v>
      </c>
      <c r="F223" s="240" t="s">
        <v>1680</v>
      </c>
      <c r="G223" s="238"/>
      <c r="H223" s="241">
        <v>114.27</v>
      </c>
      <c r="I223" s="242"/>
      <c r="J223" s="238"/>
      <c r="K223" s="238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94</v>
      </c>
      <c r="AV223" s="13" t="s">
        <v>94</v>
      </c>
      <c r="AW223" s="13" t="s">
        <v>38</v>
      </c>
      <c r="AX223" s="13" t="s">
        <v>83</v>
      </c>
      <c r="AY223" s="247" t="s">
        <v>192</v>
      </c>
    </row>
    <row r="224" s="2" customFormat="1" ht="24.15" customHeight="1">
      <c r="A224" s="37"/>
      <c r="B224" s="38"/>
      <c r="C224" s="219" t="s">
        <v>435</v>
      </c>
      <c r="D224" s="219" t="s">
        <v>193</v>
      </c>
      <c r="E224" s="220" t="s">
        <v>480</v>
      </c>
      <c r="F224" s="221" t="s">
        <v>481</v>
      </c>
      <c r="G224" s="222" t="s">
        <v>351</v>
      </c>
      <c r="H224" s="223">
        <v>70.319999999999993</v>
      </c>
      <c r="I224" s="224"/>
      <c r="J224" s="225">
        <f>ROUND(I224*H224,2)</f>
        <v>0</v>
      </c>
      <c r="K224" s="221" t="s">
        <v>266</v>
      </c>
      <c r="L224" s="43"/>
      <c r="M224" s="226" t="s">
        <v>1</v>
      </c>
      <c r="N224" s="227" t="s">
        <v>48</v>
      </c>
      <c r="O224" s="90"/>
      <c r="P224" s="228">
        <f>O224*H224</f>
        <v>0</v>
      </c>
      <c r="Q224" s="228">
        <v>0</v>
      </c>
      <c r="R224" s="228">
        <f>Q224*H224</f>
        <v>0</v>
      </c>
      <c r="S224" s="228">
        <v>0</v>
      </c>
      <c r="T224" s="22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30" t="s">
        <v>209</v>
      </c>
      <c r="AT224" s="230" t="s">
        <v>193</v>
      </c>
      <c r="AU224" s="230" t="s">
        <v>94</v>
      </c>
      <c r="AY224" s="15" t="s">
        <v>192</v>
      </c>
      <c r="BE224" s="231">
        <f>IF(N224="základní",J224,0)</f>
        <v>0</v>
      </c>
      <c r="BF224" s="231">
        <f>IF(N224="snížená",J224,0)</f>
        <v>0</v>
      </c>
      <c r="BG224" s="231">
        <f>IF(N224="zákl. přenesená",J224,0)</f>
        <v>0</v>
      </c>
      <c r="BH224" s="231">
        <f>IF(N224="sníž. přenesená",J224,0)</f>
        <v>0</v>
      </c>
      <c r="BI224" s="231">
        <f>IF(N224="nulová",J224,0)</f>
        <v>0</v>
      </c>
      <c r="BJ224" s="15" t="s">
        <v>91</v>
      </c>
      <c r="BK224" s="231">
        <f>ROUND(I224*H224,2)</f>
        <v>0</v>
      </c>
      <c r="BL224" s="15" t="s">
        <v>209</v>
      </c>
      <c r="BM224" s="230" t="s">
        <v>482</v>
      </c>
    </row>
    <row r="225" s="2" customFormat="1">
      <c r="A225" s="37"/>
      <c r="B225" s="38"/>
      <c r="C225" s="39"/>
      <c r="D225" s="232" t="s">
        <v>199</v>
      </c>
      <c r="E225" s="39"/>
      <c r="F225" s="233" t="s">
        <v>483</v>
      </c>
      <c r="G225" s="39"/>
      <c r="H225" s="39"/>
      <c r="I225" s="234"/>
      <c r="J225" s="39"/>
      <c r="K225" s="39"/>
      <c r="L225" s="43"/>
      <c r="M225" s="235"/>
      <c r="N225" s="236"/>
      <c r="O225" s="90"/>
      <c r="P225" s="90"/>
      <c r="Q225" s="90"/>
      <c r="R225" s="90"/>
      <c r="S225" s="90"/>
      <c r="T225" s="91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15" t="s">
        <v>199</v>
      </c>
      <c r="AU225" s="15" t="s">
        <v>94</v>
      </c>
    </row>
    <row r="226" s="2" customFormat="1">
      <c r="A226" s="37"/>
      <c r="B226" s="38"/>
      <c r="C226" s="39"/>
      <c r="D226" s="248" t="s">
        <v>268</v>
      </c>
      <c r="E226" s="39"/>
      <c r="F226" s="249" t="s">
        <v>484</v>
      </c>
      <c r="G226" s="39"/>
      <c r="H226" s="39"/>
      <c r="I226" s="234"/>
      <c r="J226" s="39"/>
      <c r="K226" s="39"/>
      <c r="L226" s="43"/>
      <c r="M226" s="235"/>
      <c r="N226" s="236"/>
      <c r="O226" s="90"/>
      <c r="P226" s="90"/>
      <c r="Q226" s="90"/>
      <c r="R226" s="90"/>
      <c r="S226" s="90"/>
      <c r="T226" s="91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T226" s="15" t="s">
        <v>268</v>
      </c>
      <c r="AU226" s="15" t="s">
        <v>94</v>
      </c>
    </row>
    <row r="227" s="13" customFormat="1">
      <c r="A227" s="13"/>
      <c r="B227" s="237"/>
      <c r="C227" s="238"/>
      <c r="D227" s="232" t="s">
        <v>260</v>
      </c>
      <c r="E227" s="239" t="s">
        <v>1</v>
      </c>
      <c r="F227" s="240" t="s">
        <v>1681</v>
      </c>
      <c r="G227" s="238"/>
      <c r="H227" s="241">
        <v>70.319999999999993</v>
      </c>
      <c r="I227" s="242"/>
      <c r="J227" s="238"/>
      <c r="K227" s="238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94</v>
      </c>
      <c r="AV227" s="13" t="s">
        <v>94</v>
      </c>
      <c r="AW227" s="13" t="s">
        <v>38</v>
      </c>
      <c r="AX227" s="13" t="s">
        <v>83</v>
      </c>
      <c r="AY227" s="247" t="s">
        <v>192</v>
      </c>
    </row>
    <row r="228" s="12" customFormat="1" ht="22.8" customHeight="1">
      <c r="A228" s="12"/>
      <c r="B228" s="203"/>
      <c r="C228" s="204"/>
      <c r="D228" s="205" t="s">
        <v>82</v>
      </c>
      <c r="E228" s="217" t="s">
        <v>209</v>
      </c>
      <c r="F228" s="217" t="s">
        <v>504</v>
      </c>
      <c r="G228" s="204"/>
      <c r="H228" s="204"/>
      <c r="I228" s="207"/>
      <c r="J228" s="218">
        <f>BK228</f>
        <v>0</v>
      </c>
      <c r="K228" s="204"/>
      <c r="L228" s="209"/>
      <c r="M228" s="210"/>
      <c r="N228" s="211"/>
      <c r="O228" s="211"/>
      <c r="P228" s="212">
        <f>SUM(P229:P240)</f>
        <v>0</v>
      </c>
      <c r="Q228" s="211"/>
      <c r="R228" s="212">
        <f>SUM(R229:R240)</f>
        <v>33.272453400000003</v>
      </c>
      <c r="S228" s="211"/>
      <c r="T228" s="213">
        <f>SUM(T229:T240)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14" t="s">
        <v>91</v>
      </c>
      <c r="AT228" s="215" t="s">
        <v>82</v>
      </c>
      <c r="AU228" s="215" t="s">
        <v>91</v>
      </c>
      <c r="AY228" s="214" t="s">
        <v>192</v>
      </c>
      <c r="BK228" s="216">
        <f>SUM(BK229:BK240)</f>
        <v>0</v>
      </c>
    </row>
    <row r="229" s="2" customFormat="1" ht="16.5" customHeight="1">
      <c r="A229" s="37"/>
      <c r="B229" s="38"/>
      <c r="C229" s="219" t="s">
        <v>442</v>
      </c>
      <c r="D229" s="219" t="s">
        <v>193</v>
      </c>
      <c r="E229" s="220" t="s">
        <v>506</v>
      </c>
      <c r="F229" s="221" t="s">
        <v>507</v>
      </c>
      <c r="G229" s="222" t="s">
        <v>351</v>
      </c>
      <c r="H229" s="223">
        <v>17.579999999999998</v>
      </c>
      <c r="I229" s="224"/>
      <c r="J229" s="225">
        <f>ROUND(I229*H229,2)</f>
        <v>0</v>
      </c>
      <c r="K229" s="221" t="s">
        <v>266</v>
      </c>
      <c r="L229" s="43"/>
      <c r="M229" s="226" t="s">
        <v>1</v>
      </c>
      <c r="N229" s="227" t="s">
        <v>48</v>
      </c>
      <c r="O229" s="90"/>
      <c r="P229" s="228">
        <f>O229*H229</f>
        <v>0</v>
      </c>
      <c r="Q229" s="228">
        <v>1.8907700000000001</v>
      </c>
      <c r="R229" s="228">
        <f>Q229*H229</f>
        <v>33.239736600000001</v>
      </c>
      <c r="S229" s="228">
        <v>0</v>
      </c>
      <c r="T229" s="22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30" t="s">
        <v>209</v>
      </c>
      <c r="AT229" s="230" t="s">
        <v>193</v>
      </c>
      <c r="AU229" s="230" t="s">
        <v>94</v>
      </c>
      <c r="AY229" s="15" t="s">
        <v>192</v>
      </c>
      <c r="BE229" s="231">
        <f>IF(N229="základní",J229,0)</f>
        <v>0</v>
      </c>
      <c r="BF229" s="231">
        <f>IF(N229="snížená",J229,0)</f>
        <v>0</v>
      </c>
      <c r="BG229" s="231">
        <f>IF(N229="zákl. přenesená",J229,0)</f>
        <v>0</v>
      </c>
      <c r="BH229" s="231">
        <f>IF(N229="sníž. přenesená",J229,0)</f>
        <v>0</v>
      </c>
      <c r="BI229" s="231">
        <f>IF(N229="nulová",J229,0)</f>
        <v>0</v>
      </c>
      <c r="BJ229" s="15" t="s">
        <v>91</v>
      </c>
      <c r="BK229" s="231">
        <f>ROUND(I229*H229,2)</f>
        <v>0</v>
      </c>
      <c r="BL229" s="15" t="s">
        <v>209</v>
      </c>
      <c r="BM229" s="230" t="s">
        <v>508</v>
      </c>
    </row>
    <row r="230" s="2" customFormat="1">
      <c r="A230" s="37"/>
      <c r="B230" s="38"/>
      <c r="C230" s="39"/>
      <c r="D230" s="232" t="s">
        <v>199</v>
      </c>
      <c r="E230" s="39"/>
      <c r="F230" s="233" t="s">
        <v>509</v>
      </c>
      <c r="G230" s="39"/>
      <c r="H230" s="39"/>
      <c r="I230" s="234"/>
      <c r="J230" s="39"/>
      <c r="K230" s="39"/>
      <c r="L230" s="43"/>
      <c r="M230" s="235"/>
      <c r="N230" s="236"/>
      <c r="O230" s="90"/>
      <c r="P230" s="90"/>
      <c r="Q230" s="90"/>
      <c r="R230" s="90"/>
      <c r="S230" s="90"/>
      <c r="T230" s="91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15" t="s">
        <v>199</v>
      </c>
      <c r="AU230" s="15" t="s">
        <v>94</v>
      </c>
    </row>
    <row r="231" s="2" customFormat="1">
      <c r="A231" s="37"/>
      <c r="B231" s="38"/>
      <c r="C231" s="39"/>
      <c r="D231" s="248" t="s">
        <v>268</v>
      </c>
      <c r="E231" s="39"/>
      <c r="F231" s="249" t="s">
        <v>510</v>
      </c>
      <c r="G231" s="39"/>
      <c r="H231" s="39"/>
      <c r="I231" s="234"/>
      <c r="J231" s="39"/>
      <c r="K231" s="39"/>
      <c r="L231" s="43"/>
      <c r="M231" s="235"/>
      <c r="N231" s="236"/>
      <c r="O231" s="90"/>
      <c r="P231" s="90"/>
      <c r="Q231" s="90"/>
      <c r="R231" s="90"/>
      <c r="S231" s="90"/>
      <c r="T231" s="91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T231" s="15" t="s">
        <v>268</v>
      </c>
      <c r="AU231" s="15" t="s">
        <v>94</v>
      </c>
    </row>
    <row r="232" s="13" customFormat="1">
      <c r="A232" s="13"/>
      <c r="B232" s="237"/>
      <c r="C232" s="238"/>
      <c r="D232" s="232" t="s">
        <v>260</v>
      </c>
      <c r="E232" s="239" t="s">
        <v>1</v>
      </c>
      <c r="F232" s="240" t="s">
        <v>1682</v>
      </c>
      <c r="G232" s="238"/>
      <c r="H232" s="241">
        <v>17.579999999999998</v>
      </c>
      <c r="I232" s="242"/>
      <c r="J232" s="238"/>
      <c r="K232" s="238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260</v>
      </c>
      <c r="AU232" s="247" t="s">
        <v>94</v>
      </c>
      <c r="AV232" s="13" t="s">
        <v>94</v>
      </c>
      <c r="AW232" s="13" t="s">
        <v>38</v>
      </c>
      <c r="AX232" s="13" t="s">
        <v>91</v>
      </c>
      <c r="AY232" s="247" t="s">
        <v>192</v>
      </c>
    </row>
    <row r="233" s="2" customFormat="1" ht="24.15" customHeight="1">
      <c r="A233" s="37"/>
      <c r="B233" s="38"/>
      <c r="C233" s="219" t="s">
        <v>449</v>
      </c>
      <c r="D233" s="219" t="s">
        <v>193</v>
      </c>
      <c r="E233" s="220" t="s">
        <v>513</v>
      </c>
      <c r="F233" s="221" t="s">
        <v>514</v>
      </c>
      <c r="G233" s="222" t="s">
        <v>351</v>
      </c>
      <c r="H233" s="223">
        <v>0.64000000000000001</v>
      </c>
      <c r="I233" s="224"/>
      <c r="J233" s="225">
        <f>ROUND(I233*H233,2)</f>
        <v>0</v>
      </c>
      <c r="K233" s="221" t="s">
        <v>266</v>
      </c>
      <c r="L233" s="43"/>
      <c r="M233" s="226" t="s">
        <v>1</v>
      </c>
      <c r="N233" s="227" t="s">
        <v>48</v>
      </c>
      <c r="O233" s="90"/>
      <c r="P233" s="228">
        <f>O233*H233</f>
        <v>0</v>
      </c>
      <c r="Q233" s="228">
        <v>0</v>
      </c>
      <c r="R233" s="228">
        <f>Q233*H233</f>
        <v>0</v>
      </c>
      <c r="S233" s="228">
        <v>0</v>
      </c>
      <c r="T233" s="22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30" t="s">
        <v>209</v>
      </c>
      <c r="AT233" s="230" t="s">
        <v>193</v>
      </c>
      <c r="AU233" s="230" t="s">
        <v>94</v>
      </c>
      <c r="AY233" s="15" t="s">
        <v>192</v>
      </c>
      <c r="BE233" s="231">
        <f>IF(N233="základní",J233,0)</f>
        <v>0</v>
      </c>
      <c r="BF233" s="231">
        <f>IF(N233="snížená",J233,0)</f>
        <v>0</v>
      </c>
      <c r="BG233" s="231">
        <f>IF(N233="zákl. přenesená",J233,0)</f>
        <v>0</v>
      </c>
      <c r="BH233" s="231">
        <f>IF(N233="sníž. přenesená",J233,0)</f>
        <v>0</v>
      </c>
      <c r="BI233" s="231">
        <f>IF(N233="nulová",J233,0)</f>
        <v>0</v>
      </c>
      <c r="BJ233" s="15" t="s">
        <v>91</v>
      </c>
      <c r="BK233" s="231">
        <f>ROUND(I233*H233,2)</f>
        <v>0</v>
      </c>
      <c r="BL233" s="15" t="s">
        <v>209</v>
      </c>
      <c r="BM233" s="230" t="s">
        <v>515</v>
      </c>
    </row>
    <row r="234" s="2" customFormat="1">
      <c r="A234" s="37"/>
      <c r="B234" s="38"/>
      <c r="C234" s="39"/>
      <c r="D234" s="232" t="s">
        <v>199</v>
      </c>
      <c r="E234" s="39"/>
      <c r="F234" s="233" t="s">
        <v>516</v>
      </c>
      <c r="G234" s="39"/>
      <c r="H234" s="39"/>
      <c r="I234" s="234"/>
      <c r="J234" s="39"/>
      <c r="K234" s="39"/>
      <c r="L234" s="43"/>
      <c r="M234" s="235"/>
      <c r="N234" s="236"/>
      <c r="O234" s="90"/>
      <c r="P234" s="90"/>
      <c r="Q234" s="90"/>
      <c r="R234" s="90"/>
      <c r="S234" s="90"/>
      <c r="T234" s="91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T234" s="15" t="s">
        <v>199</v>
      </c>
      <c r="AU234" s="15" t="s">
        <v>94</v>
      </c>
    </row>
    <row r="235" s="2" customFormat="1">
      <c r="A235" s="37"/>
      <c r="B235" s="38"/>
      <c r="C235" s="39"/>
      <c r="D235" s="248" t="s">
        <v>268</v>
      </c>
      <c r="E235" s="39"/>
      <c r="F235" s="249" t="s">
        <v>517</v>
      </c>
      <c r="G235" s="39"/>
      <c r="H235" s="39"/>
      <c r="I235" s="234"/>
      <c r="J235" s="39"/>
      <c r="K235" s="39"/>
      <c r="L235" s="43"/>
      <c r="M235" s="235"/>
      <c r="N235" s="236"/>
      <c r="O235" s="90"/>
      <c r="P235" s="90"/>
      <c r="Q235" s="90"/>
      <c r="R235" s="90"/>
      <c r="S235" s="90"/>
      <c r="T235" s="91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T235" s="15" t="s">
        <v>268</v>
      </c>
      <c r="AU235" s="15" t="s">
        <v>94</v>
      </c>
    </row>
    <row r="236" s="13" customFormat="1">
      <c r="A236" s="13"/>
      <c r="B236" s="237"/>
      <c r="C236" s="238"/>
      <c r="D236" s="232" t="s">
        <v>260</v>
      </c>
      <c r="E236" s="239" t="s">
        <v>1</v>
      </c>
      <c r="F236" s="240" t="s">
        <v>1683</v>
      </c>
      <c r="G236" s="238"/>
      <c r="H236" s="241">
        <v>0.64000000000000001</v>
      </c>
      <c r="I236" s="242"/>
      <c r="J236" s="238"/>
      <c r="K236" s="238"/>
      <c r="L236" s="243"/>
      <c r="M236" s="244"/>
      <c r="N236" s="245"/>
      <c r="O236" s="245"/>
      <c r="P236" s="245"/>
      <c r="Q236" s="245"/>
      <c r="R236" s="245"/>
      <c r="S236" s="245"/>
      <c r="T236" s="24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7" t="s">
        <v>260</v>
      </c>
      <c r="AU236" s="247" t="s">
        <v>94</v>
      </c>
      <c r="AV236" s="13" t="s">
        <v>94</v>
      </c>
      <c r="AW236" s="13" t="s">
        <v>38</v>
      </c>
      <c r="AX236" s="13" t="s">
        <v>91</v>
      </c>
      <c r="AY236" s="247" t="s">
        <v>192</v>
      </c>
    </row>
    <row r="237" s="2" customFormat="1" ht="16.5" customHeight="1">
      <c r="A237" s="37"/>
      <c r="B237" s="38"/>
      <c r="C237" s="219" t="s">
        <v>457</v>
      </c>
      <c r="D237" s="219" t="s">
        <v>193</v>
      </c>
      <c r="E237" s="220" t="s">
        <v>520</v>
      </c>
      <c r="F237" s="221" t="s">
        <v>521</v>
      </c>
      <c r="G237" s="222" t="s">
        <v>298</v>
      </c>
      <c r="H237" s="223">
        <v>5.1200000000000001</v>
      </c>
      <c r="I237" s="224"/>
      <c r="J237" s="225">
        <f>ROUND(I237*H237,2)</f>
        <v>0</v>
      </c>
      <c r="K237" s="221" t="s">
        <v>266</v>
      </c>
      <c r="L237" s="43"/>
      <c r="M237" s="226" t="s">
        <v>1</v>
      </c>
      <c r="N237" s="227" t="s">
        <v>48</v>
      </c>
      <c r="O237" s="90"/>
      <c r="P237" s="228">
        <f>O237*H237</f>
        <v>0</v>
      </c>
      <c r="Q237" s="228">
        <v>0.0063899999999999998</v>
      </c>
      <c r="R237" s="228">
        <f>Q237*H237</f>
        <v>0.032716799999999997</v>
      </c>
      <c r="S237" s="228">
        <v>0</v>
      </c>
      <c r="T237" s="22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30" t="s">
        <v>209</v>
      </c>
      <c r="AT237" s="230" t="s">
        <v>193</v>
      </c>
      <c r="AU237" s="230" t="s">
        <v>94</v>
      </c>
      <c r="AY237" s="15" t="s">
        <v>192</v>
      </c>
      <c r="BE237" s="231">
        <f>IF(N237="základní",J237,0)</f>
        <v>0</v>
      </c>
      <c r="BF237" s="231">
        <f>IF(N237="snížená",J237,0)</f>
        <v>0</v>
      </c>
      <c r="BG237" s="231">
        <f>IF(N237="zákl. přenesená",J237,0)</f>
        <v>0</v>
      </c>
      <c r="BH237" s="231">
        <f>IF(N237="sníž. přenesená",J237,0)</f>
        <v>0</v>
      </c>
      <c r="BI237" s="231">
        <f>IF(N237="nulová",J237,0)</f>
        <v>0</v>
      </c>
      <c r="BJ237" s="15" t="s">
        <v>91</v>
      </c>
      <c r="BK237" s="231">
        <f>ROUND(I237*H237,2)</f>
        <v>0</v>
      </c>
      <c r="BL237" s="15" t="s">
        <v>209</v>
      </c>
      <c r="BM237" s="230" t="s">
        <v>522</v>
      </c>
    </row>
    <row r="238" s="2" customFormat="1">
      <c r="A238" s="37"/>
      <c r="B238" s="38"/>
      <c r="C238" s="39"/>
      <c r="D238" s="232" t="s">
        <v>199</v>
      </c>
      <c r="E238" s="39"/>
      <c r="F238" s="233" t="s">
        <v>523</v>
      </c>
      <c r="G238" s="39"/>
      <c r="H238" s="39"/>
      <c r="I238" s="234"/>
      <c r="J238" s="39"/>
      <c r="K238" s="39"/>
      <c r="L238" s="43"/>
      <c r="M238" s="235"/>
      <c r="N238" s="236"/>
      <c r="O238" s="90"/>
      <c r="P238" s="90"/>
      <c r="Q238" s="90"/>
      <c r="R238" s="90"/>
      <c r="S238" s="90"/>
      <c r="T238" s="91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T238" s="15" t="s">
        <v>199</v>
      </c>
      <c r="AU238" s="15" t="s">
        <v>94</v>
      </c>
    </row>
    <row r="239" s="2" customFormat="1">
      <c r="A239" s="37"/>
      <c r="B239" s="38"/>
      <c r="C239" s="39"/>
      <c r="D239" s="248" t="s">
        <v>268</v>
      </c>
      <c r="E239" s="39"/>
      <c r="F239" s="249" t="s">
        <v>524</v>
      </c>
      <c r="G239" s="39"/>
      <c r="H239" s="39"/>
      <c r="I239" s="234"/>
      <c r="J239" s="39"/>
      <c r="K239" s="39"/>
      <c r="L239" s="43"/>
      <c r="M239" s="235"/>
      <c r="N239" s="236"/>
      <c r="O239" s="90"/>
      <c r="P239" s="90"/>
      <c r="Q239" s="90"/>
      <c r="R239" s="90"/>
      <c r="S239" s="90"/>
      <c r="T239" s="91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T239" s="15" t="s">
        <v>268</v>
      </c>
      <c r="AU239" s="15" t="s">
        <v>94</v>
      </c>
    </row>
    <row r="240" s="13" customFormat="1">
      <c r="A240" s="13"/>
      <c r="B240" s="237"/>
      <c r="C240" s="238"/>
      <c r="D240" s="232" t="s">
        <v>260</v>
      </c>
      <c r="E240" s="239" t="s">
        <v>1</v>
      </c>
      <c r="F240" s="240" t="s">
        <v>1624</v>
      </c>
      <c r="G240" s="238"/>
      <c r="H240" s="241">
        <v>5.1200000000000001</v>
      </c>
      <c r="I240" s="242"/>
      <c r="J240" s="238"/>
      <c r="K240" s="238"/>
      <c r="L240" s="243"/>
      <c r="M240" s="244"/>
      <c r="N240" s="245"/>
      <c r="O240" s="245"/>
      <c r="P240" s="245"/>
      <c r="Q240" s="245"/>
      <c r="R240" s="245"/>
      <c r="S240" s="245"/>
      <c r="T240" s="24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7" t="s">
        <v>260</v>
      </c>
      <c r="AU240" s="247" t="s">
        <v>94</v>
      </c>
      <c r="AV240" s="13" t="s">
        <v>94</v>
      </c>
      <c r="AW240" s="13" t="s">
        <v>38</v>
      </c>
      <c r="AX240" s="13" t="s">
        <v>83</v>
      </c>
      <c r="AY240" s="247" t="s">
        <v>192</v>
      </c>
    </row>
    <row r="241" s="12" customFormat="1" ht="22.8" customHeight="1">
      <c r="A241" s="12"/>
      <c r="B241" s="203"/>
      <c r="C241" s="204"/>
      <c r="D241" s="205" t="s">
        <v>82</v>
      </c>
      <c r="E241" s="217" t="s">
        <v>191</v>
      </c>
      <c r="F241" s="217" t="s">
        <v>526</v>
      </c>
      <c r="G241" s="204"/>
      <c r="H241" s="204"/>
      <c r="I241" s="207"/>
      <c r="J241" s="218">
        <f>BK241</f>
        <v>0</v>
      </c>
      <c r="K241" s="204"/>
      <c r="L241" s="209"/>
      <c r="M241" s="210"/>
      <c r="N241" s="211"/>
      <c r="O241" s="211"/>
      <c r="P241" s="212">
        <f>SUM(P242:P277)</f>
        <v>0</v>
      </c>
      <c r="Q241" s="211"/>
      <c r="R241" s="212">
        <f>SUM(R242:R277)</f>
        <v>2.4796589999999998</v>
      </c>
      <c r="S241" s="211"/>
      <c r="T241" s="213">
        <f>SUM(T242:T277)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14" t="s">
        <v>91</v>
      </c>
      <c r="AT241" s="215" t="s">
        <v>82</v>
      </c>
      <c r="AU241" s="215" t="s">
        <v>91</v>
      </c>
      <c r="AY241" s="214" t="s">
        <v>192</v>
      </c>
      <c r="BK241" s="216">
        <f>SUM(BK242:BK277)</f>
        <v>0</v>
      </c>
    </row>
    <row r="242" s="2" customFormat="1" ht="24.15" customHeight="1">
      <c r="A242" s="37"/>
      <c r="B242" s="38"/>
      <c r="C242" s="219" t="s">
        <v>464</v>
      </c>
      <c r="D242" s="219" t="s">
        <v>193</v>
      </c>
      <c r="E242" s="220" t="s">
        <v>528</v>
      </c>
      <c r="F242" s="221" t="s">
        <v>529</v>
      </c>
      <c r="G242" s="222" t="s">
        <v>298</v>
      </c>
      <c r="H242" s="223">
        <v>175.80000000000001</v>
      </c>
      <c r="I242" s="224"/>
      <c r="J242" s="225">
        <f>ROUND(I242*H242,2)</f>
        <v>0</v>
      </c>
      <c r="K242" s="221" t="s">
        <v>364</v>
      </c>
      <c r="L242" s="43"/>
      <c r="M242" s="226" t="s">
        <v>1</v>
      </c>
      <c r="N242" s="227" t="s">
        <v>48</v>
      </c>
      <c r="O242" s="90"/>
      <c r="P242" s="228">
        <f>O242*H242</f>
        <v>0</v>
      </c>
      <c r="Q242" s="228">
        <v>0</v>
      </c>
      <c r="R242" s="228">
        <f>Q242*H242</f>
        <v>0</v>
      </c>
      <c r="S242" s="228">
        <v>0</v>
      </c>
      <c r="T242" s="22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30" t="s">
        <v>209</v>
      </c>
      <c r="AT242" s="230" t="s">
        <v>193</v>
      </c>
      <c r="AU242" s="230" t="s">
        <v>94</v>
      </c>
      <c r="AY242" s="15" t="s">
        <v>192</v>
      </c>
      <c r="BE242" s="231">
        <f>IF(N242="základní",J242,0)</f>
        <v>0</v>
      </c>
      <c r="BF242" s="231">
        <f>IF(N242="snížená",J242,0)</f>
        <v>0</v>
      </c>
      <c r="BG242" s="231">
        <f>IF(N242="zákl. přenesená",J242,0)</f>
        <v>0</v>
      </c>
      <c r="BH242" s="231">
        <f>IF(N242="sníž. přenesená",J242,0)</f>
        <v>0</v>
      </c>
      <c r="BI242" s="231">
        <f>IF(N242="nulová",J242,0)</f>
        <v>0</v>
      </c>
      <c r="BJ242" s="15" t="s">
        <v>91</v>
      </c>
      <c r="BK242" s="231">
        <f>ROUND(I242*H242,2)</f>
        <v>0</v>
      </c>
      <c r="BL242" s="15" t="s">
        <v>209</v>
      </c>
      <c r="BM242" s="230" t="s">
        <v>1128</v>
      </c>
    </row>
    <row r="243" s="2" customFormat="1">
      <c r="A243" s="37"/>
      <c r="B243" s="38"/>
      <c r="C243" s="39"/>
      <c r="D243" s="232" t="s">
        <v>199</v>
      </c>
      <c r="E243" s="39"/>
      <c r="F243" s="233" t="s">
        <v>531</v>
      </c>
      <c r="G243" s="39"/>
      <c r="H243" s="39"/>
      <c r="I243" s="234"/>
      <c r="J243" s="39"/>
      <c r="K243" s="39"/>
      <c r="L243" s="43"/>
      <c r="M243" s="235"/>
      <c r="N243" s="236"/>
      <c r="O243" s="90"/>
      <c r="P243" s="90"/>
      <c r="Q243" s="90"/>
      <c r="R243" s="90"/>
      <c r="S243" s="90"/>
      <c r="T243" s="91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T243" s="15" t="s">
        <v>199</v>
      </c>
      <c r="AU243" s="15" t="s">
        <v>94</v>
      </c>
    </row>
    <row r="244" s="2" customFormat="1">
      <c r="A244" s="37"/>
      <c r="B244" s="38"/>
      <c r="C244" s="39"/>
      <c r="D244" s="248" t="s">
        <v>268</v>
      </c>
      <c r="E244" s="39"/>
      <c r="F244" s="249" t="s">
        <v>532</v>
      </c>
      <c r="G244" s="39"/>
      <c r="H244" s="39"/>
      <c r="I244" s="234"/>
      <c r="J244" s="39"/>
      <c r="K244" s="39"/>
      <c r="L244" s="43"/>
      <c r="M244" s="235"/>
      <c r="N244" s="236"/>
      <c r="O244" s="90"/>
      <c r="P244" s="90"/>
      <c r="Q244" s="90"/>
      <c r="R244" s="90"/>
      <c r="S244" s="90"/>
      <c r="T244" s="91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T244" s="15" t="s">
        <v>268</v>
      </c>
      <c r="AU244" s="15" t="s">
        <v>94</v>
      </c>
    </row>
    <row r="245" s="13" customFormat="1">
      <c r="A245" s="13"/>
      <c r="B245" s="237"/>
      <c r="C245" s="238"/>
      <c r="D245" s="232" t="s">
        <v>260</v>
      </c>
      <c r="E245" s="239" t="s">
        <v>1</v>
      </c>
      <c r="F245" s="240" t="s">
        <v>1684</v>
      </c>
      <c r="G245" s="238"/>
      <c r="H245" s="241">
        <v>175.80000000000001</v>
      </c>
      <c r="I245" s="242"/>
      <c r="J245" s="238"/>
      <c r="K245" s="238"/>
      <c r="L245" s="243"/>
      <c r="M245" s="244"/>
      <c r="N245" s="245"/>
      <c r="O245" s="245"/>
      <c r="P245" s="245"/>
      <c r="Q245" s="245"/>
      <c r="R245" s="245"/>
      <c r="S245" s="245"/>
      <c r="T245" s="24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7" t="s">
        <v>260</v>
      </c>
      <c r="AU245" s="247" t="s">
        <v>94</v>
      </c>
      <c r="AV245" s="13" t="s">
        <v>94</v>
      </c>
      <c r="AW245" s="13" t="s">
        <v>38</v>
      </c>
      <c r="AX245" s="13" t="s">
        <v>91</v>
      </c>
      <c r="AY245" s="247" t="s">
        <v>192</v>
      </c>
    </row>
    <row r="246" s="2" customFormat="1" ht="24.15" customHeight="1">
      <c r="A246" s="37"/>
      <c r="B246" s="38"/>
      <c r="C246" s="219" t="s">
        <v>472</v>
      </c>
      <c r="D246" s="219" t="s">
        <v>193</v>
      </c>
      <c r="E246" s="220" t="s">
        <v>542</v>
      </c>
      <c r="F246" s="221" t="s">
        <v>543</v>
      </c>
      <c r="G246" s="222" t="s">
        <v>298</v>
      </c>
      <c r="H246" s="223">
        <v>175.80000000000001</v>
      </c>
      <c r="I246" s="224"/>
      <c r="J246" s="225">
        <f>ROUND(I246*H246,2)</f>
        <v>0</v>
      </c>
      <c r="K246" s="221" t="s">
        <v>364</v>
      </c>
      <c r="L246" s="43"/>
      <c r="M246" s="226" t="s">
        <v>1</v>
      </c>
      <c r="N246" s="227" t="s">
        <v>48</v>
      </c>
      <c r="O246" s="90"/>
      <c r="P246" s="228">
        <f>O246*H246</f>
        <v>0</v>
      </c>
      <c r="Q246" s="228">
        <v>0</v>
      </c>
      <c r="R246" s="228">
        <f>Q246*H246</f>
        <v>0</v>
      </c>
      <c r="S246" s="228">
        <v>0</v>
      </c>
      <c r="T246" s="22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30" t="s">
        <v>209</v>
      </c>
      <c r="AT246" s="230" t="s">
        <v>193</v>
      </c>
      <c r="AU246" s="230" t="s">
        <v>94</v>
      </c>
      <c r="AY246" s="15" t="s">
        <v>192</v>
      </c>
      <c r="BE246" s="231">
        <f>IF(N246="základní",J246,0)</f>
        <v>0</v>
      </c>
      <c r="BF246" s="231">
        <f>IF(N246="snížená",J246,0)</f>
        <v>0</v>
      </c>
      <c r="BG246" s="231">
        <f>IF(N246="zákl. přenesená",J246,0)</f>
        <v>0</v>
      </c>
      <c r="BH246" s="231">
        <f>IF(N246="sníž. přenesená",J246,0)</f>
        <v>0</v>
      </c>
      <c r="BI246" s="231">
        <f>IF(N246="nulová",J246,0)</f>
        <v>0</v>
      </c>
      <c r="BJ246" s="15" t="s">
        <v>91</v>
      </c>
      <c r="BK246" s="231">
        <f>ROUND(I246*H246,2)</f>
        <v>0</v>
      </c>
      <c r="BL246" s="15" t="s">
        <v>209</v>
      </c>
      <c r="BM246" s="230" t="s">
        <v>1130</v>
      </c>
    </row>
    <row r="247" s="2" customFormat="1">
      <c r="A247" s="37"/>
      <c r="B247" s="38"/>
      <c r="C247" s="39"/>
      <c r="D247" s="232" t="s">
        <v>199</v>
      </c>
      <c r="E247" s="39"/>
      <c r="F247" s="233" t="s">
        <v>545</v>
      </c>
      <c r="G247" s="39"/>
      <c r="H247" s="39"/>
      <c r="I247" s="234"/>
      <c r="J247" s="39"/>
      <c r="K247" s="39"/>
      <c r="L247" s="43"/>
      <c r="M247" s="235"/>
      <c r="N247" s="236"/>
      <c r="O247" s="90"/>
      <c r="P247" s="90"/>
      <c r="Q247" s="90"/>
      <c r="R247" s="90"/>
      <c r="S247" s="90"/>
      <c r="T247" s="91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T247" s="15" t="s">
        <v>199</v>
      </c>
      <c r="AU247" s="15" t="s">
        <v>94</v>
      </c>
    </row>
    <row r="248" s="2" customFormat="1">
      <c r="A248" s="37"/>
      <c r="B248" s="38"/>
      <c r="C248" s="39"/>
      <c r="D248" s="248" t="s">
        <v>268</v>
      </c>
      <c r="E248" s="39"/>
      <c r="F248" s="249" t="s">
        <v>546</v>
      </c>
      <c r="G248" s="39"/>
      <c r="H248" s="39"/>
      <c r="I248" s="234"/>
      <c r="J248" s="39"/>
      <c r="K248" s="39"/>
      <c r="L248" s="43"/>
      <c r="M248" s="235"/>
      <c r="N248" s="236"/>
      <c r="O248" s="90"/>
      <c r="P248" s="90"/>
      <c r="Q248" s="90"/>
      <c r="R248" s="90"/>
      <c r="S248" s="90"/>
      <c r="T248" s="91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T248" s="15" t="s">
        <v>268</v>
      </c>
      <c r="AU248" s="15" t="s">
        <v>94</v>
      </c>
    </row>
    <row r="249" s="13" customFormat="1">
      <c r="A249" s="13"/>
      <c r="B249" s="237"/>
      <c r="C249" s="238"/>
      <c r="D249" s="232" t="s">
        <v>260</v>
      </c>
      <c r="E249" s="239" t="s">
        <v>1</v>
      </c>
      <c r="F249" s="240" t="s">
        <v>1684</v>
      </c>
      <c r="G249" s="238"/>
      <c r="H249" s="241">
        <v>175.80000000000001</v>
      </c>
      <c r="I249" s="242"/>
      <c r="J249" s="238"/>
      <c r="K249" s="238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94</v>
      </c>
      <c r="AV249" s="13" t="s">
        <v>94</v>
      </c>
      <c r="AW249" s="13" t="s">
        <v>38</v>
      </c>
      <c r="AX249" s="13" t="s">
        <v>91</v>
      </c>
      <c r="AY249" s="247" t="s">
        <v>192</v>
      </c>
    </row>
    <row r="250" s="2" customFormat="1" ht="24.15" customHeight="1">
      <c r="A250" s="37"/>
      <c r="B250" s="38"/>
      <c r="C250" s="219" t="s">
        <v>479</v>
      </c>
      <c r="D250" s="219" t="s">
        <v>193</v>
      </c>
      <c r="E250" s="220" t="s">
        <v>555</v>
      </c>
      <c r="F250" s="221" t="s">
        <v>556</v>
      </c>
      <c r="G250" s="222" t="s">
        <v>298</v>
      </c>
      <c r="H250" s="223">
        <v>175.80000000000001</v>
      </c>
      <c r="I250" s="224"/>
      <c r="J250" s="225">
        <f>ROUND(I250*H250,2)</f>
        <v>0</v>
      </c>
      <c r="K250" s="221" t="s">
        <v>266</v>
      </c>
      <c r="L250" s="43"/>
      <c r="M250" s="226" t="s">
        <v>1</v>
      </c>
      <c r="N250" s="227" t="s">
        <v>48</v>
      </c>
      <c r="O250" s="90"/>
      <c r="P250" s="228">
        <f>O250*H250</f>
        <v>0</v>
      </c>
      <c r="Q250" s="228">
        <v>0.0060099999999999997</v>
      </c>
      <c r="R250" s="228">
        <f>Q250*H250</f>
        <v>1.0565580000000001</v>
      </c>
      <c r="S250" s="228">
        <v>0</v>
      </c>
      <c r="T250" s="22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30" t="s">
        <v>209</v>
      </c>
      <c r="AT250" s="230" t="s">
        <v>193</v>
      </c>
      <c r="AU250" s="230" t="s">
        <v>94</v>
      </c>
      <c r="AY250" s="15" t="s">
        <v>192</v>
      </c>
      <c r="BE250" s="231">
        <f>IF(N250="základní",J250,0)</f>
        <v>0</v>
      </c>
      <c r="BF250" s="231">
        <f>IF(N250="snížená",J250,0)</f>
        <v>0</v>
      </c>
      <c r="BG250" s="231">
        <f>IF(N250="zákl. přenesená",J250,0)</f>
        <v>0</v>
      </c>
      <c r="BH250" s="231">
        <f>IF(N250="sníž. přenesená",J250,0)</f>
        <v>0</v>
      </c>
      <c r="BI250" s="231">
        <f>IF(N250="nulová",J250,0)</f>
        <v>0</v>
      </c>
      <c r="BJ250" s="15" t="s">
        <v>91</v>
      </c>
      <c r="BK250" s="231">
        <f>ROUND(I250*H250,2)</f>
        <v>0</v>
      </c>
      <c r="BL250" s="15" t="s">
        <v>209</v>
      </c>
      <c r="BM250" s="230" t="s">
        <v>557</v>
      </c>
    </row>
    <row r="251" s="2" customFormat="1">
      <c r="A251" s="37"/>
      <c r="B251" s="38"/>
      <c r="C251" s="39"/>
      <c r="D251" s="232" t="s">
        <v>199</v>
      </c>
      <c r="E251" s="39"/>
      <c r="F251" s="233" t="s">
        <v>558</v>
      </c>
      <c r="G251" s="39"/>
      <c r="H251" s="39"/>
      <c r="I251" s="234"/>
      <c r="J251" s="39"/>
      <c r="K251" s="39"/>
      <c r="L251" s="43"/>
      <c r="M251" s="235"/>
      <c r="N251" s="236"/>
      <c r="O251" s="90"/>
      <c r="P251" s="90"/>
      <c r="Q251" s="90"/>
      <c r="R251" s="90"/>
      <c r="S251" s="90"/>
      <c r="T251" s="91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T251" s="15" t="s">
        <v>199</v>
      </c>
      <c r="AU251" s="15" t="s">
        <v>94</v>
      </c>
    </row>
    <row r="252" s="2" customFormat="1">
      <c r="A252" s="37"/>
      <c r="B252" s="38"/>
      <c r="C252" s="39"/>
      <c r="D252" s="248" t="s">
        <v>268</v>
      </c>
      <c r="E252" s="39"/>
      <c r="F252" s="249" t="s">
        <v>559</v>
      </c>
      <c r="G252" s="39"/>
      <c r="H252" s="39"/>
      <c r="I252" s="234"/>
      <c r="J252" s="39"/>
      <c r="K252" s="39"/>
      <c r="L252" s="43"/>
      <c r="M252" s="235"/>
      <c r="N252" s="236"/>
      <c r="O252" s="90"/>
      <c r="P252" s="90"/>
      <c r="Q252" s="90"/>
      <c r="R252" s="90"/>
      <c r="S252" s="90"/>
      <c r="T252" s="91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T252" s="15" t="s">
        <v>268</v>
      </c>
      <c r="AU252" s="15" t="s">
        <v>94</v>
      </c>
    </row>
    <row r="253" s="13" customFormat="1">
      <c r="A253" s="13"/>
      <c r="B253" s="237"/>
      <c r="C253" s="238"/>
      <c r="D253" s="232" t="s">
        <v>260</v>
      </c>
      <c r="E253" s="239" t="s">
        <v>1</v>
      </c>
      <c r="F253" s="240" t="s">
        <v>1684</v>
      </c>
      <c r="G253" s="238"/>
      <c r="H253" s="241">
        <v>175.80000000000001</v>
      </c>
      <c r="I253" s="242"/>
      <c r="J253" s="238"/>
      <c r="K253" s="238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94</v>
      </c>
      <c r="AV253" s="13" t="s">
        <v>94</v>
      </c>
      <c r="AW253" s="13" t="s">
        <v>38</v>
      </c>
      <c r="AX253" s="13" t="s">
        <v>83</v>
      </c>
      <c r="AY253" s="247" t="s">
        <v>192</v>
      </c>
    </row>
    <row r="254" s="2" customFormat="1" ht="24.15" customHeight="1">
      <c r="A254" s="37"/>
      <c r="B254" s="38"/>
      <c r="C254" s="219" t="s">
        <v>361</v>
      </c>
      <c r="D254" s="219" t="s">
        <v>193</v>
      </c>
      <c r="E254" s="220" t="s">
        <v>562</v>
      </c>
      <c r="F254" s="221" t="s">
        <v>563</v>
      </c>
      <c r="G254" s="222" t="s">
        <v>298</v>
      </c>
      <c r="H254" s="223">
        <v>498.10000000000002</v>
      </c>
      <c r="I254" s="224"/>
      <c r="J254" s="225">
        <f>ROUND(I254*H254,2)</f>
        <v>0</v>
      </c>
      <c r="K254" s="221" t="s">
        <v>266</v>
      </c>
      <c r="L254" s="43"/>
      <c r="M254" s="226" t="s">
        <v>1</v>
      </c>
      <c r="N254" s="227" t="s">
        <v>48</v>
      </c>
      <c r="O254" s="90"/>
      <c r="P254" s="228">
        <f>O254*H254</f>
        <v>0</v>
      </c>
      <c r="Q254" s="228">
        <v>0.00060999999999999997</v>
      </c>
      <c r="R254" s="228">
        <f>Q254*H254</f>
        <v>0.30384100000000003</v>
      </c>
      <c r="S254" s="228">
        <v>0</v>
      </c>
      <c r="T254" s="22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30" t="s">
        <v>209</v>
      </c>
      <c r="AT254" s="230" t="s">
        <v>193</v>
      </c>
      <c r="AU254" s="230" t="s">
        <v>94</v>
      </c>
      <c r="AY254" s="15" t="s">
        <v>192</v>
      </c>
      <c r="BE254" s="231">
        <f>IF(N254="základní",J254,0)</f>
        <v>0</v>
      </c>
      <c r="BF254" s="231">
        <f>IF(N254="snížená",J254,0)</f>
        <v>0</v>
      </c>
      <c r="BG254" s="231">
        <f>IF(N254="zákl. přenesená",J254,0)</f>
        <v>0</v>
      </c>
      <c r="BH254" s="231">
        <f>IF(N254="sníž. přenesená",J254,0)</f>
        <v>0</v>
      </c>
      <c r="BI254" s="231">
        <f>IF(N254="nulová",J254,0)</f>
        <v>0</v>
      </c>
      <c r="BJ254" s="15" t="s">
        <v>91</v>
      </c>
      <c r="BK254" s="231">
        <f>ROUND(I254*H254,2)</f>
        <v>0</v>
      </c>
      <c r="BL254" s="15" t="s">
        <v>209</v>
      </c>
      <c r="BM254" s="230" t="s">
        <v>564</v>
      </c>
    </row>
    <row r="255" s="2" customFormat="1">
      <c r="A255" s="37"/>
      <c r="B255" s="38"/>
      <c r="C255" s="39"/>
      <c r="D255" s="232" t="s">
        <v>199</v>
      </c>
      <c r="E255" s="39"/>
      <c r="F255" s="233" t="s">
        <v>565</v>
      </c>
      <c r="G255" s="39"/>
      <c r="H255" s="39"/>
      <c r="I255" s="234"/>
      <c r="J255" s="39"/>
      <c r="K255" s="39"/>
      <c r="L255" s="43"/>
      <c r="M255" s="235"/>
      <c r="N255" s="236"/>
      <c r="O255" s="90"/>
      <c r="P255" s="90"/>
      <c r="Q255" s="90"/>
      <c r="R255" s="90"/>
      <c r="S255" s="90"/>
      <c r="T255" s="91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T255" s="15" t="s">
        <v>199</v>
      </c>
      <c r="AU255" s="15" t="s">
        <v>94</v>
      </c>
    </row>
    <row r="256" s="2" customFormat="1">
      <c r="A256" s="37"/>
      <c r="B256" s="38"/>
      <c r="C256" s="39"/>
      <c r="D256" s="248" t="s">
        <v>268</v>
      </c>
      <c r="E256" s="39"/>
      <c r="F256" s="249" t="s">
        <v>566</v>
      </c>
      <c r="G256" s="39"/>
      <c r="H256" s="39"/>
      <c r="I256" s="234"/>
      <c r="J256" s="39"/>
      <c r="K256" s="39"/>
      <c r="L256" s="43"/>
      <c r="M256" s="235"/>
      <c r="N256" s="236"/>
      <c r="O256" s="90"/>
      <c r="P256" s="90"/>
      <c r="Q256" s="90"/>
      <c r="R256" s="90"/>
      <c r="S256" s="90"/>
      <c r="T256" s="91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T256" s="15" t="s">
        <v>268</v>
      </c>
      <c r="AU256" s="15" t="s">
        <v>94</v>
      </c>
    </row>
    <row r="257" s="13" customFormat="1">
      <c r="A257" s="13"/>
      <c r="B257" s="237"/>
      <c r="C257" s="238"/>
      <c r="D257" s="232" t="s">
        <v>260</v>
      </c>
      <c r="E257" s="239" t="s">
        <v>1</v>
      </c>
      <c r="F257" s="240" t="s">
        <v>1685</v>
      </c>
      <c r="G257" s="238"/>
      <c r="H257" s="241">
        <v>498.10000000000002</v>
      </c>
      <c r="I257" s="242"/>
      <c r="J257" s="238"/>
      <c r="K257" s="238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260</v>
      </c>
      <c r="AU257" s="247" t="s">
        <v>94</v>
      </c>
      <c r="AV257" s="13" t="s">
        <v>94</v>
      </c>
      <c r="AW257" s="13" t="s">
        <v>38</v>
      </c>
      <c r="AX257" s="13" t="s">
        <v>91</v>
      </c>
      <c r="AY257" s="247" t="s">
        <v>192</v>
      </c>
    </row>
    <row r="258" s="2" customFormat="1" ht="33" customHeight="1">
      <c r="A258" s="37"/>
      <c r="B258" s="38"/>
      <c r="C258" s="219" t="s">
        <v>492</v>
      </c>
      <c r="D258" s="219" t="s">
        <v>193</v>
      </c>
      <c r="E258" s="220" t="s">
        <v>574</v>
      </c>
      <c r="F258" s="221" t="s">
        <v>575</v>
      </c>
      <c r="G258" s="222" t="s">
        <v>298</v>
      </c>
      <c r="H258" s="223">
        <v>498.10000000000002</v>
      </c>
      <c r="I258" s="224"/>
      <c r="J258" s="225">
        <f>ROUND(I258*H258,2)</f>
        <v>0</v>
      </c>
      <c r="K258" s="221" t="s">
        <v>266</v>
      </c>
      <c r="L258" s="43"/>
      <c r="M258" s="226" t="s">
        <v>1</v>
      </c>
      <c r="N258" s="227" t="s">
        <v>48</v>
      </c>
      <c r="O258" s="90"/>
      <c r="P258" s="228">
        <f>O258*H258</f>
        <v>0</v>
      </c>
      <c r="Q258" s="228">
        <v>0</v>
      </c>
      <c r="R258" s="228">
        <f>Q258*H258</f>
        <v>0</v>
      </c>
      <c r="S258" s="228">
        <v>0</v>
      </c>
      <c r="T258" s="22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30" t="s">
        <v>209</v>
      </c>
      <c r="AT258" s="230" t="s">
        <v>193</v>
      </c>
      <c r="AU258" s="230" t="s">
        <v>94</v>
      </c>
      <c r="AY258" s="15" t="s">
        <v>192</v>
      </c>
      <c r="BE258" s="231">
        <f>IF(N258="základní",J258,0)</f>
        <v>0</v>
      </c>
      <c r="BF258" s="231">
        <f>IF(N258="snížená",J258,0)</f>
        <v>0</v>
      </c>
      <c r="BG258" s="231">
        <f>IF(N258="zákl. přenesená",J258,0)</f>
        <v>0</v>
      </c>
      <c r="BH258" s="231">
        <f>IF(N258="sníž. přenesená",J258,0)</f>
        <v>0</v>
      </c>
      <c r="BI258" s="231">
        <f>IF(N258="nulová",J258,0)</f>
        <v>0</v>
      </c>
      <c r="BJ258" s="15" t="s">
        <v>91</v>
      </c>
      <c r="BK258" s="231">
        <f>ROUND(I258*H258,2)</f>
        <v>0</v>
      </c>
      <c r="BL258" s="15" t="s">
        <v>209</v>
      </c>
      <c r="BM258" s="230" t="s">
        <v>576</v>
      </c>
    </row>
    <row r="259" s="2" customFormat="1">
      <c r="A259" s="37"/>
      <c r="B259" s="38"/>
      <c r="C259" s="39"/>
      <c r="D259" s="232" t="s">
        <v>199</v>
      </c>
      <c r="E259" s="39"/>
      <c r="F259" s="233" t="s">
        <v>577</v>
      </c>
      <c r="G259" s="39"/>
      <c r="H259" s="39"/>
      <c r="I259" s="234"/>
      <c r="J259" s="39"/>
      <c r="K259" s="39"/>
      <c r="L259" s="43"/>
      <c r="M259" s="235"/>
      <c r="N259" s="236"/>
      <c r="O259" s="90"/>
      <c r="P259" s="90"/>
      <c r="Q259" s="90"/>
      <c r="R259" s="90"/>
      <c r="S259" s="90"/>
      <c r="T259" s="91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T259" s="15" t="s">
        <v>199</v>
      </c>
      <c r="AU259" s="15" t="s">
        <v>94</v>
      </c>
    </row>
    <row r="260" s="2" customFormat="1">
      <c r="A260" s="37"/>
      <c r="B260" s="38"/>
      <c r="C260" s="39"/>
      <c r="D260" s="248" t="s">
        <v>268</v>
      </c>
      <c r="E260" s="39"/>
      <c r="F260" s="249" t="s">
        <v>578</v>
      </c>
      <c r="G260" s="39"/>
      <c r="H260" s="39"/>
      <c r="I260" s="234"/>
      <c r="J260" s="39"/>
      <c r="K260" s="39"/>
      <c r="L260" s="43"/>
      <c r="M260" s="235"/>
      <c r="N260" s="236"/>
      <c r="O260" s="90"/>
      <c r="P260" s="90"/>
      <c r="Q260" s="90"/>
      <c r="R260" s="90"/>
      <c r="S260" s="90"/>
      <c r="T260" s="91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T260" s="15" t="s">
        <v>268</v>
      </c>
      <c r="AU260" s="15" t="s">
        <v>94</v>
      </c>
    </row>
    <row r="261" s="13" customFormat="1">
      <c r="A261" s="13"/>
      <c r="B261" s="237"/>
      <c r="C261" s="238"/>
      <c r="D261" s="232" t="s">
        <v>260</v>
      </c>
      <c r="E261" s="239" t="s">
        <v>1</v>
      </c>
      <c r="F261" s="240" t="s">
        <v>1686</v>
      </c>
      <c r="G261" s="238"/>
      <c r="H261" s="241">
        <v>498.10000000000002</v>
      </c>
      <c r="I261" s="242"/>
      <c r="J261" s="238"/>
      <c r="K261" s="238"/>
      <c r="L261" s="243"/>
      <c r="M261" s="244"/>
      <c r="N261" s="245"/>
      <c r="O261" s="245"/>
      <c r="P261" s="245"/>
      <c r="Q261" s="245"/>
      <c r="R261" s="245"/>
      <c r="S261" s="245"/>
      <c r="T261" s="24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7" t="s">
        <v>260</v>
      </c>
      <c r="AU261" s="247" t="s">
        <v>94</v>
      </c>
      <c r="AV261" s="13" t="s">
        <v>94</v>
      </c>
      <c r="AW261" s="13" t="s">
        <v>38</v>
      </c>
      <c r="AX261" s="13" t="s">
        <v>83</v>
      </c>
      <c r="AY261" s="247" t="s">
        <v>192</v>
      </c>
    </row>
    <row r="262" s="2" customFormat="1" ht="24.15" customHeight="1">
      <c r="A262" s="37"/>
      <c r="B262" s="38"/>
      <c r="C262" s="219" t="s">
        <v>498</v>
      </c>
      <c r="D262" s="219" t="s">
        <v>193</v>
      </c>
      <c r="E262" s="220" t="s">
        <v>581</v>
      </c>
      <c r="F262" s="221" t="s">
        <v>582</v>
      </c>
      <c r="G262" s="222" t="s">
        <v>298</v>
      </c>
      <c r="H262" s="223">
        <v>249.05000000000001</v>
      </c>
      <c r="I262" s="224"/>
      <c r="J262" s="225">
        <f>ROUND(I262*H262,2)</f>
        <v>0</v>
      </c>
      <c r="K262" s="221" t="s">
        <v>266</v>
      </c>
      <c r="L262" s="43"/>
      <c r="M262" s="226" t="s">
        <v>1</v>
      </c>
      <c r="N262" s="227" t="s">
        <v>48</v>
      </c>
      <c r="O262" s="90"/>
      <c r="P262" s="228">
        <f>O262*H262</f>
        <v>0</v>
      </c>
      <c r="Q262" s="228">
        <v>0</v>
      </c>
      <c r="R262" s="228">
        <f>Q262*H262</f>
        <v>0</v>
      </c>
      <c r="S262" s="228">
        <v>0</v>
      </c>
      <c r="T262" s="22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30" t="s">
        <v>209</v>
      </c>
      <c r="AT262" s="230" t="s">
        <v>193</v>
      </c>
      <c r="AU262" s="230" t="s">
        <v>94</v>
      </c>
      <c r="AY262" s="15" t="s">
        <v>192</v>
      </c>
      <c r="BE262" s="231">
        <f>IF(N262="základní",J262,0)</f>
        <v>0</v>
      </c>
      <c r="BF262" s="231">
        <f>IF(N262="snížená",J262,0)</f>
        <v>0</v>
      </c>
      <c r="BG262" s="231">
        <f>IF(N262="zákl. přenesená",J262,0)</f>
        <v>0</v>
      </c>
      <c r="BH262" s="231">
        <f>IF(N262="sníž. přenesená",J262,0)</f>
        <v>0</v>
      </c>
      <c r="BI262" s="231">
        <f>IF(N262="nulová",J262,0)</f>
        <v>0</v>
      </c>
      <c r="BJ262" s="15" t="s">
        <v>91</v>
      </c>
      <c r="BK262" s="231">
        <f>ROUND(I262*H262,2)</f>
        <v>0</v>
      </c>
      <c r="BL262" s="15" t="s">
        <v>209</v>
      </c>
      <c r="BM262" s="230" t="s">
        <v>583</v>
      </c>
    </row>
    <row r="263" s="2" customFormat="1">
      <c r="A263" s="37"/>
      <c r="B263" s="38"/>
      <c r="C263" s="39"/>
      <c r="D263" s="232" t="s">
        <v>199</v>
      </c>
      <c r="E263" s="39"/>
      <c r="F263" s="233" t="s">
        <v>584</v>
      </c>
      <c r="G263" s="39"/>
      <c r="H263" s="39"/>
      <c r="I263" s="234"/>
      <c r="J263" s="39"/>
      <c r="K263" s="39"/>
      <c r="L263" s="43"/>
      <c r="M263" s="235"/>
      <c r="N263" s="236"/>
      <c r="O263" s="90"/>
      <c r="P263" s="90"/>
      <c r="Q263" s="90"/>
      <c r="R263" s="90"/>
      <c r="S263" s="90"/>
      <c r="T263" s="91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T263" s="15" t="s">
        <v>199</v>
      </c>
      <c r="AU263" s="15" t="s">
        <v>94</v>
      </c>
    </row>
    <row r="264" s="2" customFormat="1">
      <c r="A264" s="37"/>
      <c r="B264" s="38"/>
      <c r="C264" s="39"/>
      <c r="D264" s="248" t="s">
        <v>268</v>
      </c>
      <c r="E264" s="39"/>
      <c r="F264" s="249" t="s">
        <v>585</v>
      </c>
      <c r="G264" s="39"/>
      <c r="H264" s="39"/>
      <c r="I264" s="234"/>
      <c r="J264" s="39"/>
      <c r="K264" s="39"/>
      <c r="L264" s="43"/>
      <c r="M264" s="235"/>
      <c r="N264" s="236"/>
      <c r="O264" s="90"/>
      <c r="P264" s="90"/>
      <c r="Q264" s="90"/>
      <c r="R264" s="90"/>
      <c r="S264" s="90"/>
      <c r="T264" s="91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T264" s="15" t="s">
        <v>268</v>
      </c>
      <c r="AU264" s="15" t="s">
        <v>94</v>
      </c>
    </row>
    <row r="265" s="13" customFormat="1">
      <c r="A265" s="13"/>
      <c r="B265" s="237"/>
      <c r="C265" s="238"/>
      <c r="D265" s="232" t="s">
        <v>260</v>
      </c>
      <c r="E265" s="239" t="s">
        <v>1</v>
      </c>
      <c r="F265" s="240" t="s">
        <v>1661</v>
      </c>
      <c r="G265" s="238"/>
      <c r="H265" s="241">
        <v>249.05000000000001</v>
      </c>
      <c r="I265" s="242"/>
      <c r="J265" s="238"/>
      <c r="K265" s="238"/>
      <c r="L265" s="243"/>
      <c r="M265" s="244"/>
      <c r="N265" s="245"/>
      <c r="O265" s="245"/>
      <c r="P265" s="245"/>
      <c r="Q265" s="245"/>
      <c r="R265" s="245"/>
      <c r="S265" s="245"/>
      <c r="T265" s="24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7" t="s">
        <v>260</v>
      </c>
      <c r="AU265" s="247" t="s">
        <v>94</v>
      </c>
      <c r="AV265" s="13" t="s">
        <v>94</v>
      </c>
      <c r="AW265" s="13" t="s">
        <v>38</v>
      </c>
      <c r="AX265" s="13" t="s">
        <v>91</v>
      </c>
      <c r="AY265" s="247" t="s">
        <v>192</v>
      </c>
    </row>
    <row r="266" s="2" customFormat="1" ht="21.75" customHeight="1">
      <c r="A266" s="37"/>
      <c r="B266" s="38"/>
      <c r="C266" s="219" t="s">
        <v>505</v>
      </c>
      <c r="D266" s="219" t="s">
        <v>193</v>
      </c>
      <c r="E266" s="220" t="s">
        <v>595</v>
      </c>
      <c r="F266" s="221" t="s">
        <v>596</v>
      </c>
      <c r="G266" s="222" t="s">
        <v>316</v>
      </c>
      <c r="H266" s="223">
        <v>293</v>
      </c>
      <c r="I266" s="224"/>
      <c r="J266" s="225">
        <f>ROUND(I266*H266,2)</f>
        <v>0</v>
      </c>
      <c r="K266" s="221" t="s">
        <v>266</v>
      </c>
      <c r="L266" s="43"/>
      <c r="M266" s="226" t="s">
        <v>1</v>
      </c>
      <c r="N266" s="227" t="s">
        <v>48</v>
      </c>
      <c r="O266" s="90"/>
      <c r="P266" s="228">
        <f>O266*H266</f>
        <v>0</v>
      </c>
      <c r="Q266" s="228">
        <v>0.0035999999999999999</v>
      </c>
      <c r="R266" s="228">
        <f>Q266*H266</f>
        <v>1.0548</v>
      </c>
      <c r="S266" s="228">
        <v>0</v>
      </c>
      <c r="T266" s="22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30" t="s">
        <v>209</v>
      </c>
      <c r="AT266" s="230" t="s">
        <v>193</v>
      </c>
      <c r="AU266" s="230" t="s">
        <v>94</v>
      </c>
      <c r="AY266" s="15" t="s">
        <v>192</v>
      </c>
      <c r="BE266" s="231">
        <f>IF(N266="základní",J266,0)</f>
        <v>0</v>
      </c>
      <c r="BF266" s="231">
        <f>IF(N266="snížená",J266,0)</f>
        <v>0</v>
      </c>
      <c r="BG266" s="231">
        <f>IF(N266="zákl. přenesená",J266,0)</f>
        <v>0</v>
      </c>
      <c r="BH266" s="231">
        <f>IF(N266="sníž. přenesená",J266,0)</f>
        <v>0</v>
      </c>
      <c r="BI266" s="231">
        <f>IF(N266="nulová",J266,0)</f>
        <v>0</v>
      </c>
      <c r="BJ266" s="15" t="s">
        <v>91</v>
      </c>
      <c r="BK266" s="231">
        <f>ROUND(I266*H266,2)</f>
        <v>0</v>
      </c>
      <c r="BL266" s="15" t="s">
        <v>209</v>
      </c>
      <c r="BM266" s="230" t="s">
        <v>597</v>
      </c>
    </row>
    <row r="267" s="2" customFormat="1">
      <c r="A267" s="37"/>
      <c r="B267" s="38"/>
      <c r="C267" s="39"/>
      <c r="D267" s="232" t="s">
        <v>199</v>
      </c>
      <c r="E267" s="39"/>
      <c r="F267" s="233" t="s">
        <v>596</v>
      </c>
      <c r="G267" s="39"/>
      <c r="H267" s="39"/>
      <c r="I267" s="234"/>
      <c r="J267" s="39"/>
      <c r="K267" s="39"/>
      <c r="L267" s="43"/>
      <c r="M267" s="235"/>
      <c r="N267" s="236"/>
      <c r="O267" s="90"/>
      <c r="P267" s="90"/>
      <c r="Q267" s="90"/>
      <c r="R267" s="90"/>
      <c r="S267" s="90"/>
      <c r="T267" s="91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T267" s="15" t="s">
        <v>199</v>
      </c>
      <c r="AU267" s="15" t="s">
        <v>94</v>
      </c>
    </row>
    <row r="268" s="2" customFormat="1">
      <c r="A268" s="37"/>
      <c r="B268" s="38"/>
      <c r="C268" s="39"/>
      <c r="D268" s="248" t="s">
        <v>268</v>
      </c>
      <c r="E268" s="39"/>
      <c r="F268" s="249" t="s">
        <v>598</v>
      </c>
      <c r="G268" s="39"/>
      <c r="H268" s="39"/>
      <c r="I268" s="234"/>
      <c r="J268" s="39"/>
      <c r="K268" s="39"/>
      <c r="L268" s="43"/>
      <c r="M268" s="235"/>
      <c r="N268" s="236"/>
      <c r="O268" s="90"/>
      <c r="P268" s="90"/>
      <c r="Q268" s="90"/>
      <c r="R268" s="90"/>
      <c r="S268" s="90"/>
      <c r="T268" s="91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T268" s="15" t="s">
        <v>268</v>
      </c>
      <c r="AU268" s="15" t="s">
        <v>94</v>
      </c>
    </row>
    <row r="269" s="13" customFormat="1">
      <c r="A269" s="13"/>
      <c r="B269" s="237"/>
      <c r="C269" s="238"/>
      <c r="D269" s="232" t="s">
        <v>260</v>
      </c>
      <c r="E269" s="239" t="s">
        <v>1</v>
      </c>
      <c r="F269" s="240" t="s">
        <v>1687</v>
      </c>
      <c r="G269" s="238"/>
      <c r="H269" s="241">
        <v>293</v>
      </c>
      <c r="I269" s="242"/>
      <c r="J269" s="238"/>
      <c r="K269" s="238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94</v>
      </c>
      <c r="AV269" s="13" t="s">
        <v>94</v>
      </c>
      <c r="AW269" s="13" t="s">
        <v>38</v>
      </c>
      <c r="AX269" s="13" t="s">
        <v>83</v>
      </c>
      <c r="AY269" s="247" t="s">
        <v>192</v>
      </c>
    </row>
    <row r="270" s="2" customFormat="1" ht="24.15" customHeight="1">
      <c r="A270" s="37"/>
      <c r="B270" s="38"/>
      <c r="C270" s="219" t="s">
        <v>512</v>
      </c>
      <c r="D270" s="219" t="s">
        <v>193</v>
      </c>
      <c r="E270" s="220" t="s">
        <v>601</v>
      </c>
      <c r="F270" s="221" t="s">
        <v>602</v>
      </c>
      <c r="G270" s="222" t="s">
        <v>316</v>
      </c>
      <c r="H270" s="223">
        <v>293</v>
      </c>
      <c r="I270" s="224"/>
      <c r="J270" s="225">
        <f>ROUND(I270*H270,2)</f>
        <v>0</v>
      </c>
      <c r="K270" s="221" t="s">
        <v>266</v>
      </c>
      <c r="L270" s="43"/>
      <c r="M270" s="226" t="s">
        <v>1</v>
      </c>
      <c r="N270" s="227" t="s">
        <v>48</v>
      </c>
      <c r="O270" s="90"/>
      <c r="P270" s="228">
        <f>O270*H270</f>
        <v>0</v>
      </c>
      <c r="Q270" s="228">
        <v>0.00022000000000000001</v>
      </c>
      <c r="R270" s="228">
        <f>Q270*H270</f>
        <v>0.064460000000000003</v>
      </c>
      <c r="S270" s="228">
        <v>0</v>
      </c>
      <c r="T270" s="22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30" t="s">
        <v>209</v>
      </c>
      <c r="AT270" s="230" t="s">
        <v>193</v>
      </c>
      <c r="AU270" s="230" t="s">
        <v>94</v>
      </c>
      <c r="AY270" s="15" t="s">
        <v>192</v>
      </c>
      <c r="BE270" s="231">
        <f>IF(N270="základní",J270,0)</f>
        <v>0</v>
      </c>
      <c r="BF270" s="231">
        <f>IF(N270="snížená",J270,0)</f>
        <v>0</v>
      </c>
      <c r="BG270" s="231">
        <f>IF(N270="zákl. přenesená",J270,0)</f>
        <v>0</v>
      </c>
      <c r="BH270" s="231">
        <f>IF(N270="sníž. přenesená",J270,0)</f>
        <v>0</v>
      </c>
      <c r="BI270" s="231">
        <f>IF(N270="nulová",J270,0)</f>
        <v>0</v>
      </c>
      <c r="BJ270" s="15" t="s">
        <v>91</v>
      </c>
      <c r="BK270" s="231">
        <f>ROUND(I270*H270,2)</f>
        <v>0</v>
      </c>
      <c r="BL270" s="15" t="s">
        <v>209</v>
      </c>
      <c r="BM270" s="230" t="s">
        <v>603</v>
      </c>
    </row>
    <row r="271" s="2" customFormat="1">
      <c r="A271" s="37"/>
      <c r="B271" s="38"/>
      <c r="C271" s="39"/>
      <c r="D271" s="232" t="s">
        <v>199</v>
      </c>
      <c r="E271" s="39"/>
      <c r="F271" s="233" t="s">
        <v>604</v>
      </c>
      <c r="G271" s="39"/>
      <c r="H271" s="39"/>
      <c r="I271" s="234"/>
      <c r="J271" s="39"/>
      <c r="K271" s="39"/>
      <c r="L271" s="43"/>
      <c r="M271" s="235"/>
      <c r="N271" s="236"/>
      <c r="O271" s="90"/>
      <c r="P271" s="90"/>
      <c r="Q271" s="90"/>
      <c r="R271" s="90"/>
      <c r="S271" s="90"/>
      <c r="T271" s="91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T271" s="15" t="s">
        <v>199</v>
      </c>
      <c r="AU271" s="15" t="s">
        <v>94</v>
      </c>
    </row>
    <row r="272" s="2" customFormat="1">
      <c r="A272" s="37"/>
      <c r="B272" s="38"/>
      <c r="C272" s="39"/>
      <c r="D272" s="248" t="s">
        <v>268</v>
      </c>
      <c r="E272" s="39"/>
      <c r="F272" s="249" t="s">
        <v>605</v>
      </c>
      <c r="G272" s="39"/>
      <c r="H272" s="39"/>
      <c r="I272" s="234"/>
      <c r="J272" s="39"/>
      <c r="K272" s="39"/>
      <c r="L272" s="43"/>
      <c r="M272" s="235"/>
      <c r="N272" s="236"/>
      <c r="O272" s="90"/>
      <c r="P272" s="90"/>
      <c r="Q272" s="90"/>
      <c r="R272" s="90"/>
      <c r="S272" s="90"/>
      <c r="T272" s="91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T272" s="15" t="s">
        <v>268</v>
      </c>
      <c r="AU272" s="15" t="s">
        <v>94</v>
      </c>
    </row>
    <row r="273" s="13" customFormat="1">
      <c r="A273" s="13"/>
      <c r="B273" s="237"/>
      <c r="C273" s="238"/>
      <c r="D273" s="232" t="s">
        <v>260</v>
      </c>
      <c r="E273" s="239" t="s">
        <v>1</v>
      </c>
      <c r="F273" s="240" t="s">
        <v>1687</v>
      </c>
      <c r="G273" s="238"/>
      <c r="H273" s="241">
        <v>293</v>
      </c>
      <c r="I273" s="242"/>
      <c r="J273" s="238"/>
      <c r="K273" s="238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94</v>
      </c>
      <c r="AV273" s="13" t="s">
        <v>94</v>
      </c>
      <c r="AW273" s="13" t="s">
        <v>38</v>
      </c>
      <c r="AX273" s="13" t="s">
        <v>83</v>
      </c>
      <c r="AY273" s="247" t="s">
        <v>192</v>
      </c>
    </row>
    <row r="274" s="2" customFormat="1" ht="24.15" customHeight="1">
      <c r="A274" s="37"/>
      <c r="B274" s="38"/>
      <c r="C274" s="219" t="s">
        <v>519</v>
      </c>
      <c r="D274" s="219" t="s">
        <v>193</v>
      </c>
      <c r="E274" s="220" t="s">
        <v>607</v>
      </c>
      <c r="F274" s="221" t="s">
        <v>608</v>
      </c>
      <c r="G274" s="222" t="s">
        <v>316</v>
      </c>
      <c r="H274" s="223">
        <v>293</v>
      </c>
      <c r="I274" s="224"/>
      <c r="J274" s="225">
        <f>ROUND(I274*H274,2)</f>
        <v>0</v>
      </c>
      <c r="K274" s="221" t="s">
        <v>266</v>
      </c>
      <c r="L274" s="43"/>
      <c r="M274" s="226" t="s">
        <v>1</v>
      </c>
      <c r="N274" s="227" t="s">
        <v>48</v>
      </c>
      <c r="O274" s="90"/>
      <c r="P274" s="228">
        <f>O274*H274</f>
        <v>0</v>
      </c>
      <c r="Q274" s="228">
        <v>0</v>
      </c>
      <c r="R274" s="228">
        <f>Q274*H274</f>
        <v>0</v>
      </c>
      <c r="S274" s="228">
        <v>0</v>
      </c>
      <c r="T274" s="22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30" t="s">
        <v>209</v>
      </c>
      <c r="AT274" s="230" t="s">
        <v>193</v>
      </c>
      <c r="AU274" s="230" t="s">
        <v>94</v>
      </c>
      <c r="AY274" s="15" t="s">
        <v>192</v>
      </c>
      <c r="BE274" s="231">
        <f>IF(N274="základní",J274,0)</f>
        <v>0</v>
      </c>
      <c r="BF274" s="231">
        <f>IF(N274="snížená",J274,0)</f>
        <v>0</v>
      </c>
      <c r="BG274" s="231">
        <f>IF(N274="zákl. přenesená",J274,0)</f>
        <v>0</v>
      </c>
      <c r="BH274" s="231">
        <f>IF(N274="sníž. přenesená",J274,0)</f>
        <v>0</v>
      </c>
      <c r="BI274" s="231">
        <f>IF(N274="nulová",J274,0)</f>
        <v>0</v>
      </c>
      <c r="BJ274" s="15" t="s">
        <v>91</v>
      </c>
      <c r="BK274" s="231">
        <f>ROUND(I274*H274,2)</f>
        <v>0</v>
      </c>
      <c r="BL274" s="15" t="s">
        <v>209</v>
      </c>
      <c r="BM274" s="230" t="s">
        <v>609</v>
      </c>
    </row>
    <row r="275" s="2" customFormat="1">
      <c r="A275" s="37"/>
      <c r="B275" s="38"/>
      <c r="C275" s="39"/>
      <c r="D275" s="232" t="s">
        <v>199</v>
      </c>
      <c r="E275" s="39"/>
      <c r="F275" s="233" t="s">
        <v>610</v>
      </c>
      <c r="G275" s="39"/>
      <c r="H275" s="39"/>
      <c r="I275" s="234"/>
      <c r="J275" s="39"/>
      <c r="K275" s="39"/>
      <c r="L275" s="43"/>
      <c r="M275" s="235"/>
      <c r="N275" s="236"/>
      <c r="O275" s="90"/>
      <c r="P275" s="90"/>
      <c r="Q275" s="90"/>
      <c r="R275" s="90"/>
      <c r="S275" s="90"/>
      <c r="T275" s="91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T275" s="15" t="s">
        <v>199</v>
      </c>
      <c r="AU275" s="15" t="s">
        <v>94</v>
      </c>
    </row>
    <row r="276" s="2" customFormat="1">
      <c r="A276" s="37"/>
      <c r="B276" s="38"/>
      <c r="C276" s="39"/>
      <c r="D276" s="248" t="s">
        <v>268</v>
      </c>
      <c r="E276" s="39"/>
      <c r="F276" s="249" t="s">
        <v>611</v>
      </c>
      <c r="G276" s="39"/>
      <c r="H276" s="39"/>
      <c r="I276" s="234"/>
      <c r="J276" s="39"/>
      <c r="K276" s="39"/>
      <c r="L276" s="43"/>
      <c r="M276" s="235"/>
      <c r="N276" s="236"/>
      <c r="O276" s="90"/>
      <c r="P276" s="90"/>
      <c r="Q276" s="90"/>
      <c r="R276" s="90"/>
      <c r="S276" s="90"/>
      <c r="T276" s="91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T276" s="15" t="s">
        <v>268</v>
      </c>
      <c r="AU276" s="15" t="s">
        <v>94</v>
      </c>
    </row>
    <row r="277" s="13" customFormat="1">
      <c r="A277" s="13"/>
      <c r="B277" s="237"/>
      <c r="C277" s="238"/>
      <c r="D277" s="232" t="s">
        <v>260</v>
      </c>
      <c r="E277" s="239" t="s">
        <v>1</v>
      </c>
      <c r="F277" s="240" t="s">
        <v>1687</v>
      </c>
      <c r="G277" s="238"/>
      <c r="H277" s="241">
        <v>293</v>
      </c>
      <c r="I277" s="242"/>
      <c r="J277" s="238"/>
      <c r="K277" s="238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94</v>
      </c>
      <c r="AV277" s="13" t="s">
        <v>94</v>
      </c>
      <c r="AW277" s="13" t="s">
        <v>38</v>
      </c>
      <c r="AX277" s="13" t="s">
        <v>83</v>
      </c>
      <c r="AY277" s="247" t="s">
        <v>192</v>
      </c>
    </row>
    <row r="278" s="12" customFormat="1" ht="22.8" customHeight="1">
      <c r="A278" s="12"/>
      <c r="B278" s="203"/>
      <c r="C278" s="204"/>
      <c r="D278" s="205" t="s">
        <v>82</v>
      </c>
      <c r="E278" s="217" t="s">
        <v>226</v>
      </c>
      <c r="F278" s="217" t="s">
        <v>612</v>
      </c>
      <c r="G278" s="204"/>
      <c r="H278" s="204"/>
      <c r="I278" s="207"/>
      <c r="J278" s="218">
        <f>BK278</f>
        <v>0</v>
      </c>
      <c r="K278" s="204"/>
      <c r="L278" s="209"/>
      <c r="M278" s="210"/>
      <c r="N278" s="211"/>
      <c r="O278" s="211"/>
      <c r="P278" s="212">
        <f>P279+SUM(P280:P448)</f>
        <v>0</v>
      </c>
      <c r="Q278" s="211"/>
      <c r="R278" s="212">
        <f>R279+SUM(R280:R448)</f>
        <v>11.827130000000002</v>
      </c>
      <c r="S278" s="211"/>
      <c r="T278" s="213">
        <f>T279+SUM(T280:T448)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14" t="s">
        <v>91</v>
      </c>
      <c r="AT278" s="215" t="s">
        <v>82</v>
      </c>
      <c r="AU278" s="215" t="s">
        <v>91</v>
      </c>
      <c r="AY278" s="214" t="s">
        <v>192</v>
      </c>
      <c r="BK278" s="216">
        <f>BK279+SUM(BK280:BK448)</f>
        <v>0</v>
      </c>
    </row>
    <row r="279" s="2" customFormat="1" ht="16.5" customHeight="1">
      <c r="A279" s="37"/>
      <c r="B279" s="38"/>
      <c r="C279" s="254" t="s">
        <v>527</v>
      </c>
      <c r="D279" s="254" t="s">
        <v>331</v>
      </c>
      <c r="E279" s="255" t="s">
        <v>614</v>
      </c>
      <c r="F279" s="256" t="s">
        <v>615</v>
      </c>
      <c r="G279" s="257" t="s">
        <v>316</v>
      </c>
      <c r="H279" s="258">
        <v>293</v>
      </c>
      <c r="I279" s="259"/>
      <c r="J279" s="260">
        <f>ROUND(I279*H279,2)</f>
        <v>0</v>
      </c>
      <c r="K279" s="256" t="s">
        <v>1</v>
      </c>
      <c r="L279" s="261"/>
      <c r="M279" s="262" t="s">
        <v>1</v>
      </c>
      <c r="N279" s="263" t="s">
        <v>48</v>
      </c>
      <c r="O279" s="90"/>
      <c r="P279" s="228">
        <f>O279*H279</f>
        <v>0</v>
      </c>
      <c r="Q279" s="228">
        <v>0</v>
      </c>
      <c r="R279" s="228">
        <f>Q279*H279</f>
        <v>0</v>
      </c>
      <c r="S279" s="228">
        <v>0</v>
      </c>
      <c r="T279" s="22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30" t="s">
        <v>616</v>
      </c>
      <c r="AT279" s="230" t="s">
        <v>331</v>
      </c>
      <c r="AU279" s="230" t="s">
        <v>94</v>
      </c>
      <c r="AY279" s="15" t="s">
        <v>192</v>
      </c>
      <c r="BE279" s="231">
        <f>IF(N279="základní",J279,0)</f>
        <v>0</v>
      </c>
      <c r="BF279" s="231">
        <f>IF(N279="snížená",J279,0)</f>
        <v>0</v>
      </c>
      <c r="BG279" s="231">
        <f>IF(N279="zákl. přenesená",J279,0)</f>
        <v>0</v>
      </c>
      <c r="BH279" s="231">
        <f>IF(N279="sníž. přenesená",J279,0)</f>
        <v>0</v>
      </c>
      <c r="BI279" s="231">
        <f>IF(N279="nulová",J279,0)</f>
        <v>0</v>
      </c>
      <c r="BJ279" s="15" t="s">
        <v>91</v>
      </c>
      <c r="BK279" s="231">
        <f>ROUND(I279*H279,2)</f>
        <v>0</v>
      </c>
      <c r="BL279" s="15" t="s">
        <v>616</v>
      </c>
      <c r="BM279" s="230" t="s">
        <v>617</v>
      </c>
    </row>
    <row r="280" s="2" customFormat="1">
      <c r="A280" s="37"/>
      <c r="B280" s="38"/>
      <c r="C280" s="39"/>
      <c r="D280" s="232" t="s">
        <v>199</v>
      </c>
      <c r="E280" s="39"/>
      <c r="F280" s="233" t="s">
        <v>615</v>
      </c>
      <c r="G280" s="39"/>
      <c r="H280" s="39"/>
      <c r="I280" s="234"/>
      <c r="J280" s="39"/>
      <c r="K280" s="39"/>
      <c r="L280" s="43"/>
      <c r="M280" s="235"/>
      <c r="N280" s="236"/>
      <c r="O280" s="90"/>
      <c r="P280" s="90"/>
      <c r="Q280" s="90"/>
      <c r="R280" s="90"/>
      <c r="S280" s="90"/>
      <c r="T280" s="91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T280" s="15" t="s">
        <v>199</v>
      </c>
      <c r="AU280" s="15" t="s">
        <v>94</v>
      </c>
    </row>
    <row r="281" s="13" customFormat="1">
      <c r="A281" s="13"/>
      <c r="B281" s="237"/>
      <c r="C281" s="238"/>
      <c r="D281" s="232" t="s">
        <v>260</v>
      </c>
      <c r="E281" s="239" t="s">
        <v>1</v>
      </c>
      <c r="F281" s="240" t="s">
        <v>1688</v>
      </c>
      <c r="G281" s="238"/>
      <c r="H281" s="241">
        <v>293</v>
      </c>
      <c r="I281" s="242"/>
      <c r="J281" s="238"/>
      <c r="K281" s="238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94</v>
      </c>
      <c r="AV281" s="13" t="s">
        <v>94</v>
      </c>
      <c r="AW281" s="13" t="s">
        <v>38</v>
      </c>
      <c r="AX281" s="13" t="s">
        <v>91</v>
      </c>
      <c r="AY281" s="247" t="s">
        <v>192</v>
      </c>
    </row>
    <row r="282" s="2" customFormat="1" ht="16.5" customHeight="1">
      <c r="A282" s="37"/>
      <c r="B282" s="38"/>
      <c r="C282" s="219" t="s">
        <v>534</v>
      </c>
      <c r="D282" s="219" t="s">
        <v>193</v>
      </c>
      <c r="E282" s="220" t="s">
        <v>1135</v>
      </c>
      <c r="F282" s="221" t="s">
        <v>1136</v>
      </c>
      <c r="G282" s="222" t="s">
        <v>316</v>
      </c>
      <c r="H282" s="223">
        <v>293</v>
      </c>
      <c r="I282" s="224"/>
      <c r="J282" s="225">
        <f>ROUND(I282*H282,2)</f>
        <v>0</v>
      </c>
      <c r="K282" s="221" t="s">
        <v>266</v>
      </c>
      <c r="L282" s="43"/>
      <c r="M282" s="226" t="s">
        <v>1</v>
      </c>
      <c r="N282" s="227" t="s">
        <v>48</v>
      </c>
      <c r="O282" s="90"/>
      <c r="P282" s="228">
        <f>O282*H282</f>
        <v>0</v>
      </c>
      <c r="Q282" s="228">
        <v>0</v>
      </c>
      <c r="R282" s="228">
        <f>Q282*H282</f>
        <v>0</v>
      </c>
      <c r="S282" s="228">
        <v>0</v>
      </c>
      <c r="T282" s="22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30" t="s">
        <v>209</v>
      </c>
      <c r="AT282" s="230" t="s">
        <v>193</v>
      </c>
      <c r="AU282" s="230" t="s">
        <v>94</v>
      </c>
      <c r="AY282" s="15" t="s">
        <v>192</v>
      </c>
      <c r="BE282" s="231">
        <f>IF(N282="základní",J282,0)</f>
        <v>0</v>
      </c>
      <c r="BF282" s="231">
        <f>IF(N282="snížená",J282,0)</f>
        <v>0</v>
      </c>
      <c r="BG282" s="231">
        <f>IF(N282="zákl. přenesená",J282,0)</f>
        <v>0</v>
      </c>
      <c r="BH282" s="231">
        <f>IF(N282="sníž. přenesená",J282,0)</f>
        <v>0</v>
      </c>
      <c r="BI282" s="231">
        <f>IF(N282="nulová",J282,0)</f>
        <v>0</v>
      </c>
      <c r="BJ282" s="15" t="s">
        <v>91</v>
      </c>
      <c r="BK282" s="231">
        <f>ROUND(I282*H282,2)</f>
        <v>0</v>
      </c>
      <c r="BL282" s="15" t="s">
        <v>209</v>
      </c>
      <c r="BM282" s="230" t="s">
        <v>1137</v>
      </c>
    </row>
    <row r="283" s="2" customFormat="1">
      <c r="A283" s="37"/>
      <c r="B283" s="38"/>
      <c r="C283" s="39"/>
      <c r="D283" s="232" t="s">
        <v>199</v>
      </c>
      <c r="E283" s="39"/>
      <c r="F283" s="233" t="s">
        <v>1136</v>
      </c>
      <c r="G283" s="39"/>
      <c r="H283" s="39"/>
      <c r="I283" s="234"/>
      <c r="J283" s="39"/>
      <c r="K283" s="39"/>
      <c r="L283" s="43"/>
      <c r="M283" s="235"/>
      <c r="N283" s="236"/>
      <c r="O283" s="90"/>
      <c r="P283" s="90"/>
      <c r="Q283" s="90"/>
      <c r="R283" s="90"/>
      <c r="S283" s="90"/>
      <c r="T283" s="91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T283" s="15" t="s">
        <v>199</v>
      </c>
      <c r="AU283" s="15" t="s">
        <v>94</v>
      </c>
    </row>
    <row r="284" s="2" customFormat="1">
      <c r="A284" s="37"/>
      <c r="B284" s="38"/>
      <c r="C284" s="39"/>
      <c r="D284" s="248" t="s">
        <v>268</v>
      </c>
      <c r="E284" s="39"/>
      <c r="F284" s="249" t="s">
        <v>1138</v>
      </c>
      <c r="G284" s="39"/>
      <c r="H284" s="39"/>
      <c r="I284" s="234"/>
      <c r="J284" s="39"/>
      <c r="K284" s="39"/>
      <c r="L284" s="43"/>
      <c r="M284" s="235"/>
      <c r="N284" s="236"/>
      <c r="O284" s="90"/>
      <c r="P284" s="90"/>
      <c r="Q284" s="90"/>
      <c r="R284" s="90"/>
      <c r="S284" s="90"/>
      <c r="T284" s="91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T284" s="15" t="s">
        <v>268</v>
      </c>
      <c r="AU284" s="15" t="s">
        <v>94</v>
      </c>
    </row>
    <row r="285" s="13" customFormat="1">
      <c r="A285" s="13"/>
      <c r="B285" s="237"/>
      <c r="C285" s="238"/>
      <c r="D285" s="232" t="s">
        <v>260</v>
      </c>
      <c r="E285" s="239" t="s">
        <v>1</v>
      </c>
      <c r="F285" s="240" t="s">
        <v>1688</v>
      </c>
      <c r="G285" s="238"/>
      <c r="H285" s="241">
        <v>293</v>
      </c>
      <c r="I285" s="242"/>
      <c r="J285" s="238"/>
      <c r="K285" s="238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94</v>
      </c>
      <c r="AV285" s="13" t="s">
        <v>94</v>
      </c>
      <c r="AW285" s="13" t="s">
        <v>38</v>
      </c>
      <c r="AX285" s="13" t="s">
        <v>91</v>
      </c>
      <c r="AY285" s="247" t="s">
        <v>192</v>
      </c>
    </row>
    <row r="286" s="2" customFormat="1" ht="24.15" customHeight="1">
      <c r="A286" s="37"/>
      <c r="B286" s="38"/>
      <c r="C286" s="219" t="s">
        <v>541</v>
      </c>
      <c r="D286" s="219" t="s">
        <v>193</v>
      </c>
      <c r="E286" s="220" t="s">
        <v>650</v>
      </c>
      <c r="F286" s="221" t="s">
        <v>651</v>
      </c>
      <c r="G286" s="222" t="s">
        <v>316</v>
      </c>
      <c r="H286" s="223">
        <v>293</v>
      </c>
      <c r="I286" s="224"/>
      <c r="J286" s="225">
        <f>ROUND(I286*H286,2)</f>
        <v>0</v>
      </c>
      <c r="K286" s="221" t="s">
        <v>266</v>
      </c>
      <c r="L286" s="43"/>
      <c r="M286" s="226" t="s">
        <v>1</v>
      </c>
      <c r="N286" s="227" t="s">
        <v>48</v>
      </c>
      <c r="O286" s="90"/>
      <c r="P286" s="228">
        <f>O286*H286</f>
        <v>0</v>
      </c>
      <c r="Q286" s="228">
        <v>0</v>
      </c>
      <c r="R286" s="228">
        <f>Q286*H286</f>
        <v>0</v>
      </c>
      <c r="S286" s="228">
        <v>0</v>
      </c>
      <c r="T286" s="22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30" t="s">
        <v>209</v>
      </c>
      <c r="AT286" s="230" t="s">
        <v>193</v>
      </c>
      <c r="AU286" s="230" t="s">
        <v>94</v>
      </c>
      <c r="AY286" s="15" t="s">
        <v>192</v>
      </c>
      <c r="BE286" s="231">
        <f>IF(N286="základní",J286,0)</f>
        <v>0</v>
      </c>
      <c r="BF286" s="231">
        <f>IF(N286="snížená",J286,0)</f>
        <v>0</v>
      </c>
      <c r="BG286" s="231">
        <f>IF(N286="zákl. přenesená",J286,0)</f>
        <v>0</v>
      </c>
      <c r="BH286" s="231">
        <f>IF(N286="sníž. přenesená",J286,0)</f>
        <v>0</v>
      </c>
      <c r="BI286" s="231">
        <f>IF(N286="nulová",J286,0)</f>
        <v>0</v>
      </c>
      <c r="BJ286" s="15" t="s">
        <v>91</v>
      </c>
      <c r="BK286" s="231">
        <f>ROUND(I286*H286,2)</f>
        <v>0</v>
      </c>
      <c r="BL286" s="15" t="s">
        <v>209</v>
      </c>
      <c r="BM286" s="230" t="s">
        <v>652</v>
      </c>
    </row>
    <row r="287" s="2" customFormat="1">
      <c r="A287" s="37"/>
      <c r="B287" s="38"/>
      <c r="C287" s="39"/>
      <c r="D287" s="232" t="s">
        <v>199</v>
      </c>
      <c r="E287" s="39"/>
      <c r="F287" s="233" t="s">
        <v>651</v>
      </c>
      <c r="G287" s="39"/>
      <c r="H287" s="39"/>
      <c r="I287" s="234"/>
      <c r="J287" s="39"/>
      <c r="K287" s="39"/>
      <c r="L287" s="43"/>
      <c r="M287" s="235"/>
      <c r="N287" s="236"/>
      <c r="O287" s="90"/>
      <c r="P287" s="90"/>
      <c r="Q287" s="90"/>
      <c r="R287" s="90"/>
      <c r="S287" s="90"/>
      <c r="T287" s="91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T287" s="15" t="s">
        <v>199</v>
      </c>
      <c r="AU287" s="15" t="s">
        <v>94</v>
      </c>
    </row>
    <row r="288" s="2" customFormat="1">
      <c r="A288" s="37"/>
      <c r="B288" s="38"/>
      <c r="C288" s="39"/>
      <c r="D288" s="248" t="s">
        <v>268</v>
      </c>
      <c r="E288" s="39"/>
      <c r="F288" s="249" t="s">
        <v>653</v>
      </c>
      <c r="G288" s="39"/>
      <c r="H288" s="39"/>
      <c r="I288" s="234"/>
      <c r="J288" s="39"/>
      <c r="K288" s="39"/>
      <c r="L288" s="43"/>
      <c r="M288" s="235"/>
      <c r="N288" s="236"/>
      <c r="O288" s="90"/>
      <c r="P288" s="90"/>
      <c r="Q288" s="90"/>
      <c r="R288" s="90"/>
      <c r="S288" s="90"/>
      <c r="T288" s="91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T288" s="15" t="s">
        <v>268</v>
      </c>
      <c r="AU288" s="15" t="s">
        <v>94</v>
      </c>
    </row>
    <row r="289" s="13" customFormat="1">
      <c r="A289" s="13"/>
      <c r="B289" s="237"/>
      <c r="C289" s="238"/>
      <c r="D289" s="232" t="s">
        <v>260</v>
      </c>
      <c r="E289" s="239" t="s">
        <v>1</v>
      </c>
      <c r="F289" s="240" t="s">
        <v>1688</v>
      </c>
      <c r="G289" s="238"/>
      <c r="H289" s="241">
        <v>293</v>
      </c>
      <c r="I289" s="242"/>
      <c r="J289" s="238"/>
      <c r="K289" s="238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94</v>
      </c>
      <c r="AV289" s="13" t="s">
        <v>94</v>
      </c>
      <c r="AW289" s="13" t="s">
        <v>38</v>
      </c>
      <c r="AX289" s="13" t="s">
        <v>91</v>
      </c>
      <c r="AY289" s="247" t="s">
        <v>192</v>
      </c>
    </row>
    <row r="290" s="2" customFormat="1" ht="21.75" customHeight="1">
      <c r="A290" s="37"/>
      <c r="B290" s="38"/>
      <c r="C290" s="219" t="s">
        <v>549</v>
      </c>
      <c r="D290" s="219" t="s">
        <v>193</v>
      </c>
      <c r="E290" s="220" t="s">
        <v>655</v>
      </c>
      <c r="F290" s="221" t="s">
        <v>656</v>
      </c>
      <c r="G290" s="222" t="s">
        <v>316</v>
      </c>
      <c r="H290" s="223">
        <v>293</v>
      </c>
      <c r="I290" s="224"/>
      <c r="J290" s="225">
        <f>ROUND(I290*H290,2)</f>
        <v>0</v>
      </c>
      <c r="K290" s="221" t="s">
        <v>266</v>
      </c>
      <c r="L290" s="43"/>
      <c r="M290" s="226" t="s">
        <v>1</v>
      </c>
      <c r="N290" s="227" t="s">
        <v>48</v>
      </c>
      <c r="O290" s="90"/>
      <c r="P290" s="228">
        <f>O290*H290</f>
        <v>0</v>
      </c>
      <c r="Q290" s="228">
        <v>0.00012999999999999999</v>
      </c>
      <c r="R290" s="228">
        <f>Q290*H290</f>
        <v>0.038089999999999999</v>
      </c>
      <c r="S290" s="228">
        <v>0</v>
      </c>
      <c r="T290" s="229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30" t="s">
        <v>209</v>
      </c>
      <c r="AT290" s="230" t="s">
        <v>193</v>
      </c>
      <c r="AU290" s="230" t="s">
        <v>94</v>
      </c>
      <c r="AY290" s="15" t="s">
        <v>192</v>
      </c>
      <c r="BE290" s="231">
        <f>IF(N290="základní",J290,0)</f>
        <v>0</v>
      </c>
      <c r="BF290" s="231">
        <f>IF(N290="snížená",J290,0)</f>
        <v>0</v>
      </c>
      <c r="BG290" s="231">
        <f>IF(N290="zákl. přenesená",J290,0)</f>
        <v>0</v>
      </c>
      <c r="BH290" s="231">
        <f>IF(N290="sníž. přenesená",J290,0)</f>
        <v>0</v>
      </c>
      <c r="BI290" s="231">
        <f>IF(N290="nulová",J290,0)</f>
        <v>0</v>
      </c>
      <c r="BJ290" s="15" t="s">
        <v>91</v>
      </c>
      <c r="BK290" s="231">
        <f>ROUND(I290*H290,2)</f>
        <v>0</v>
      </c>
      <c r="BL290" s="15" t="s">
        <v>209</v>
      </c>
      <c r="BM290" s="230" t="s">
        <v>657</v>
      </c>
    </row>
    <row r="291" s="2" customFormat="1">
      <c r="A291" s="37"/>
      <c r="B291" s="38"/>
      <c r="C291" s="39"/>
      <c r="D291" s="232" t="s">
        <v>199</v>
      </c>
      <c r="E291" s="39"/>
      <c r="F291" s="233" t="s">
        <v>658</v>
      </c>
      <c r="G291" s="39"/>
      <c r="H291" s="39"/>
      <c r="I291" s="234"/>
      <c r="J291" s="39"/>
      <c r="K291" s="39"/>
      <c r="L291" s="43"/>
      <c r="M291" s="235"/>
      <c r="N291" s="236"/>
      <c r="O291" s="90"/>
      <c r="P291" s="90"/>
      <c r="Q291" s="90"/>
      <c r="R291" s="90"/>
      <c r="S291" s="90"/>
      <c r="T291" s="91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T291" s="15" t="s">
        <v>199</v>
      </c>
      <c r="AU291" s="15" t="s">
        <v>94</v>
      </c>
    </row>
    <row r="292" s="2" customFormat="1">
      <c r="A292" s="37"/>
      <c r="B292" s="38"/>
      <c r="C292" s="39"/>
      <c r="D292" s="248" t="s">
        <v>268</v>
      </c>
      <c r="E292" s="39"/>
      <c r="F292" s="249" t="s">
        <v>659</v>
      </c>
      <c r="G292" s="39"/>
      <c r="H292" s="39"/>
      <c r="I292" s="234"/>
      <c r="J292" s="39"/>
      <c r="K292" s="39"/>
      <c r="L292" s="43"/>
      <c r="M292" s="235"/>
      <c r="N292" s="236"/>
      <c r="O292" s="90"/>
      <c r="P292" s="90"/>
      <c r="Q292" s="90"/>
      <c r="R292" s="90"/>
      <c r="S292" s="90"/>
      <c r="T292" s="91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T292" s="15" t="s">
        <v>268</v>
      </c>
      <c r="AU292" s="15" t="s">
        <v>94</v>
      </c>
    </row>
    <row r="293" s="13" customFormat="1">
      <c r="A293" s="13"/>
      <c r="B293" s="237"/>
      <c r="C293" s="238"/>
      <c r="D293" s="232" t="s">
        <v>260</v>
      </c>
      <c r="E293" s="239" t="s">
        <v>1</v>
      </c>
      <c r="F293" s="240" t="s">
        <v>1688</v>
      </c>
      <c r="G293" s="238"/>
      <c r="H293" s="241">
        <v>293</v>
      </c>
      <c r="I293" s="242"/>
      <c r="J293" s="238"/>
      <c r="K293" s="238"/>
      <c r="L293" s="243"/>
      <c r="M293" s="244"/>
      <c r="N293" s="245"/>
      <c r="O293" s="245"/>
      <c r="P293" s="245"/>
      <c r="Q293" s="245"/>
      <c r="R293" s="245"/>
      <c r="S293" s="245"/>
      <c r="T293" s="24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7" t="s">
        <v>260</v>
      </c>
      <c r="AU293" s="247" t="s">
        <v>94</v>
      </c>
      <c r="AV293" s="13" t="s">
        <v>94</v>
      </c>
      <c r="AW293" s="13" t="s">
        <v>38</v>
      </c>
      <c r="AX293" s="13" t="s">
        <v>91</v>
      </c>
      <c r="AY293" s="247" t="s">
        <v>192</v>
      </c>
    </row>
    <row r="294" s="2" customFormat="1" ht="24.15" customHeight="1">
      <c r="A294" s="37"/>
      <c r="B294" s="38"/>
      <c r="C294" s="219" t="s">
        <v>554</v>
      </c>
      <c r="D294" s="219" t="s">
        <v>193</v>
      </c>
      <c r="E294" s="220" t="s">
        <v>675</v>
      </c>
      <c r="F294" s="221" t="s">
        <v>676</v>
      </c>
      <c r="G294" s="222" t="s">
        <v>316</v>
      </c>
      <c r="H294" s="223">
        <v>292</v>
      </c>
      <c r="I294" s="224"/>
      <c r="J294" s="225">
        <f>ROUND(I294*H294,2)</f>
        <v>0</v>
      </c>
      <c r="K294" s="221" t="s">
        <v>266</v>
      </c>
      <c r="L294" s="43"/>
      <c r="M294" s="226" t="s">
        <v>1</v>
      </c>
      <c r="N294" s="227" t="s">
        <v>48</v>
      </c>
      <c r="O294" s="90"/>
      <c r="P294" s="228">
        <f>O294*H294</f>
        <v>0</v>
      </c>
      <c r="Q294" s="228">
        <v>0</v>
      </c>
      <c r="R294" s="228">
        <f>Q294*H294</f>
        <v>0</v>
      </c>
      <c r="S294" s="228">
        <v>0</v>
      </c>
      <c r="T294" s="22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30" t="s">
        <v>209</v>
      </c>
      <c r="AT294" s="230" t="s">
        <v>193</v>
      </c>
      <c r="AU294" s="230" t="s">
        <v>94</v>
      </c>
      <c r="AY294" s="15" t="s">
        <v>192</v>
      </c>
      <c r="BE294" s="231">
        <f>IF(N294="základní",J294,0)</f>
        <v>0</v>
      </c>
      <c r="BF294" s="231">
        <f>IF(N294="snížená",J294,0)</f>
        <v>0</v>
      </c>
      <c r="BG294" s="231">
        <f>IF(N294="zákl. přenesená",J294,0)</f>
        <v>0</v>
      </c>
      <c r="BH294" s="231">
        <f>IF(N294="sníž. přenesená",J294,0)</f>
        <v>0</v>
      </c>
      <c r="BI294" s="231">
        <f>IF(N294="nulová",J294,0)</f>
        <v>0</v>
      </c>
      <c r="BJ294" s="15" t="s">
        <v>91</v>
      </c>
      <c r="BK294" s="231">
        <f>ROUND(I294*H294,2)</f>
        <v>0</v>
      </c>
      <c r="BL294" s="15" t="s">
        <v>209</v>
      </c>
      <c r="BM294" s="230" t="s">
        <v>677</v>
      </c>
    </row>
    <row r="295" s="2" customFormat="1">
      <c r="A295" s="37"/>
      <c r="B295" s="38"/>
      <c r="C295" s="39"/>
      <c r="D295" s="232" t="s">
        <v>199</v>
      </c>
      <c r="E295" s="39"/>
      <c r="F295" s="233" t="s">
        <v>678</v>
      </c>
      <c r="G295" s="39"/>
      <c r="H295" s="39"/>
      <c r="I295" s="234"/>
      <c r="J295" s="39"/>
      <c r="K295" s="39"/>
      <c r="L295" s="43"/>
      <c r="M295" s="235"/>
      <c r="N295" s="236"/>
      <c r="O295" s="90"/>
      <c r="P295" s="90"/>
      <c r="Q295" s="90"/>
      <c r="R295" s="90"/>
      <c r="S295" s="90"/>
      <c r="T295" s="91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T295" s="15" t="s">
        <v>199</v>
      </c>
      <c r="AU295" s="15" t="s">
        <v>94</v>
      </c>
    </row>
    <row r="296" s="2" customFormat="1">
      <c r="A296" s="37"/>
      <c r="B296" s="38"/>
      <c r="C296" s="39"/>
      <c r="D296" s="248" t="s">
        <v>268</v>
      </c>
      <c r="E296" s="39"/>
      <c r="F296" s="249" t="s">
        <v>679</v>
      </c>
      <c r="G296" s="39"/>
      <c r="H296" s="39"/>
      <c r="I296" s="234"/>
      <c r="J296" s="39"/>
      <c r="K296" s="39"/>
      <c r="L296" s="43"/>
      <c r="M296" s="235"/>
      <c r="N296" s="236"/>
      <c r="O296" s="90"/>
      <c r="P296" s="90"/>
      <c r="Q296" s="90"/>
      <c r="R296" s="90"/>
      <c r="S296" s="90"/>
      <c r="T296" s="91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T296" s="15" t="s">
        <v>268</v>
      </c>
      <c r="AU296" s="15" t="s">
        <v>94</v>
      </c>
    </row>
    <row r="297" s="13" customFormat="1">
      <c r="A297" s="13"/>
      <c r="B297" s="237"/>
      <c r="C297" s="238"/>
      <c r="D297" s="232" t="s">
        <v>260</v>
      </c>
      <c r="E297" s="239" t="s">
        <v>1</v>
      </c>
      <c r="F297" s="240" t="s">
        <v>1689</v>
      </c>
      <c r="G297" s="238"/>
      <c r="H297" s="241">
        <v>292</v>
      </c>
      <c r="I297" s="242"/>
      <c r="J297" s="238"/>
      <c r="K297" s="238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260</v>
      </c>
      <c r="AU297" s="247" t="s">
        <v>94</v>
      </c>
      <c r="AV297" s="13" t="s">
        <v>94</v>
      </c>
      <c r="AW297" s="13" t="s">
        <v>38</v>
      </c>
      <c r="AX297" s="13" t="s">
        <v>91</v>
      </c>
      <c r="AY297" s="247" t="s">
        <v>192</v>
      </c>
    </row>
    <row r="298" s="2" customFormat="1" ht="55.5" customHeight="1">
      <c r="A298" s="37"/>
      <c r="B298" s="38"/>
      <c r="C298" s="254" t="s">
        <v>561</v>
      </c>
      <c r="D298" s="254" t="s">
        <v>331</v>
      </c>
      <c r="E298" s="255" t="s">
        <v>681</v>
      </c>
      <c r="F298" s="256" t="s">
        <v>682</v>
      </c>
      <c r="G298" s="257" t="s">
        <v>316</v>
      </c>
      <c r="H298" s="258">
        <v>292</v>
      </c>
      <c r="I298" s="259"/>
      <c r="J298" s="260">
        <f>ROUND(I298*H298,2)</f>
        <v>0</v>
      </c>
      <c r="K298" s="256" t="s">
        <v>1</v>
      </c>
      <c r="L298" s="261"/>
      <c r="M298" s="262" t="s">
        <v>1</v>
      </c>
      <c r="N298" s="263" t="s">
        <v>48</v>
      </c>
      <c r="O298" s="90"/>
      <c r="P298" s="228">
        <f>O298*H298</f>
        <v>0</v>
      </c>
      <c r="Q298" s="228">
        <v>0.0027000000000000001</v>
      </c>
      <c r="R298" s="228">
        <f>Q298*H298</f>
        <v>0.78839999999999999</v>
      </c>
      <c r="S298" s="228">
        <v>0</v>
      </c>
      <c r="T298" s="22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30" t="s">
        <v>226</v>
      </c>
      <c r="AT298" s="230" t="s">
        <v>331</v>
      </c>
      <c r="AU298" s="230" t="s">
        <v>94</v>
      </c>
      <c r="AY298" s="15" t="s">
        <v>192</v>
      </c>
      <c r="BE298" s="231">
        <f>IF(N298="základní",J298,0)</f>
        <v>0</v>
      </c>
      <c r="BF298" s="231">
        <f>IF(N298="snížená",J298,0)</f>
        <v>0</v>
      </c>
      <c r="BG298" s="231">
        <f>IF(N298="zákl. přenesená",J298,0)</f>
        <v>0</v>
      </c>
      <c r="BH298" s="231">
        <f>IF(N298="sníž. přenesená",J298,0)</f>
        <v>0</v>
      </c>
      <c r="BI298" s="231">
        <f>IF(N298="nulová",J298,0)</f>
        <v>0</v>
      </c>
      <c r="BJ298" s="15" t="s">
        <v>91</v>
      </c>
      <c r="BK298" s="231">
        <f>ROUND(I298*H298,2)</f>
        <v>0</v>
      </c>
      <c r="BL298" s="15" t="s">
        <v>209</v>
      </c>
      <c r="BM298" s="230" t="s">
        <v>683</v>
      </c>
    </row>
    <row r="299" s="2" customFormat="1">
      <c r="A299" s="37"/>
      <c r="B299" s="38"/>
      <c r="C299" s="39"/>
      <c r="D299" s="232" t="s">
        <v>199</v>
      </c>
      <c r="E299" s="39"/>
      <c r="F299" s="233" t="s">
        <v>684</v>
      </c>
      <c r="G299" s="39"/>
      <c r="H299" s="39"/>
      <c r="I299" s="234"/>
      <c r="J299" s="39"/>
      <c r="K299" s="39"/>
      <c r="L299" s="43"/>
      <c r="M299" s="235"/>
      <c r="N299" s="236"/>
      <c r="O299" s="90"/>
      <c r="P299" s="90"/>
      <c r="Q299" s="90"/>
      <c r="R299" s="90"/>
      <c r="S299" s="90"/>
      <c r="T299" s="91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T299" s="15" t="s">
        <v>199</v>
      </c>
      <c r="AU299" s="15" t="s">
        <v>94</v>
      </c>
    </row>
    <row r="300" s="13" customFormat="1">
      <c r="A300" s="13"/>
      <c r="B300" s="237"/>
      <c r="C300" s="238"/>
      <c r="D300" s="232" t="s">
        <v>260</v>
      </c>
      <c r="E300" s="239" t="s">
        <v>1</v>
      </c>
      <c r="F300" s="240" t="s">
        <v>1689</v>
      </c>
      <c r="G300" s="238"/>
      <c r="H300" s="241">
        <v>292</v>
      </c>
      <c r="I300" s="242"/>
      <c r="J300" s="238"/>
      <c r="K300" s="238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94</v>
      </c>
      <c r="AV300" s="13" t="s">
        <v>94</v>
      </c>
      <c r="AW300" s="13" t="s">
        <v>38</v>
      </c>
      <c r="AX300" s="13" t="s">
        <v>91</v>
      </c>
      <c r="AY300" s="247" t="s">
        <v>192</v>
      </c>
    </row>
    <row r="301" s="2" customFormat="1" ht="24.15" customHeight="1">
      <c r="A301" s="37"/>
      <c r="B301" s="38"/>
      <c r="C301" s="219" t="s">
        <v>568</v>
      </c>
      <c r="D301" s="219" t="s">
        <v>193</v>
      </c>
      <c r="E301" s="220" t="s">
        <v>686</v>
      </c>
      <c r="F301" s="221" t="s">
        <v>687</v>
      </c>
      <c r="G301" s="222" t="s">
        <v>316</v>
      </c>
      <c r="H301" s="223">
        <v>1</v>
      </c>
      <c r="I301" s="224"/>
      <c r="J301" s="225">
        <f>ROUND(I301*H301,2)</f>
        <v>0</v>
      </c>
      <c r="K301" s="221" t="s">
        <v>364</v>
      </c>
      <c r="L301" s="43"/>
      <c r="M301" s="226" t="s">
        <v>1</v>
      </c>
      <c r="N301" s="227" t="s">
        <v>48</v>
      </c>
      <c r="O301" s="90"/>
      <c r="P301" s="228">
        <f>O301*H301</f>
        <v>0</v>
      </c>
      <c r="Q301" s="228">
        <v>0</v>
      </c>
      <c r="R301" s="228">
        <f>Q301*H301</f>
        <v>0</v>
      </c>
      <c r="S301" s="228">
        <v>0</v>
      </c>
      <c r="T301" s="22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30" t="s">
        <v>209</v>
      </c>
      <c r="AT301" s="230" t="s">
        <v>193</v>
      </c>
      <c r="AU301" s="230" t="s">
        <v>94</v>
      </c>
      <c r="AY301" s="15" t="s">
        <v>192</v>
      </c>
      <c r="BE301" s="231">
        <f>IF(N301="základní",J301,0)</f>
        <v>0</v>
      </c>
      <c r="BF301" s="231">
        <f>IF(N301="snížená",J301,0)</f>
        <v>0</v>
      </c>
      <c r="BG301" s="231">
        <f>IF(N301="zákl. přenesená",J301,0)</f>
        <v>0</v>
      </c>
      <c r="BH301" s="231">
        <f>IF(N301="sníž. přenesená",J301,0)</f>
        <v>0</v>
      </c>
      <c r="BI301" s="231">
        <f>IF(N301="nulová",J301,0)</f>
        <v>0</v>
      </c>
      <c r="BJ301" s="15" t="s">
        <v>91</v>
      </c>
      <c r="BK301" s="231">
        <f>ROUND(I301*H301,2)</f>
        <v>0</v>
      </c>
      <c r="BL301" s="15" t="s">
        <v>209</v>
      </c>
      <c r="BM301" s="230" t="s">
        <v>1690</v>
      </c>
    </row>
    <row r="302" s="2" customFormat="1">
      <c r="A302" s="37"/>
      <c r="B302" s="38"/>
      <c r="C302" s="39"/>
      <c r="D302" s="232" t="s">
        <v>199</v>
      </c>
      <c r="E302" s="39"/>
      <c r="F302" s="233" t="s">
        <v>689</v>
      </c>
      <c r="G302" s="39"/>
      <c r="H302" s="39"/>
      <c r="I302" s="234"/>
      <c r="J302" s="39"/>
      <c r="K302" s="39"/>
      <c r="L302" s="43"/>
      <c r="M302" s="235"/>
      <c r="N302" s="236"/>
      <c r="O302" s="90"/>
      <c r="P302" s="90"/>
      <c r="Q302" s="90"/>
      <c r="R302" s="90"/>
      <c r="S302" s="90"/>
      <c r="T302" s="91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T302" s="15" t="s">
        <v>199</v>
      </c>
      <c r="AU302" s="15" t="s">
        <v>94</v>
      </c>
    </row>
    <row r="303" s="2" customFormat="1">
      <c r="A303" s="37"/>
      <c r="B303" s="38"/>
      <c r="C303" s="39"/>
      <c r="D303" s="248" t="s">
        <v>268</v>
      </c>
      <c r="E303" s="39"/>
      <c r="F303" s="249" t="s">
        <v>690</v>
      </c>
      <c r="G303" s="39"/>
      <c r="H303" s="39"/>
      <c r="I303" s="234"/>
      <c r="J303" s="39"/>
      <c r="K303" s="39"/>
      <c r="L303" s="43"/>
      <c r="M303" s="235"/>
      <c r="N303" s="236"/>
      <c r="O303" s="90"/>
      <c r="P303" s="90"/>
      <c r="Q303" s="90"/>
      <c r="R303" s="90"/>
      <c r="S303" s="90"/>
      <c r="T303" s="91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T303" s="15" t="s">
        <v>268</v>
      </c>
      <c r="AU303" s="15" t="s">
        <v>94</v>
      </c>
    </row>
    <row r="304" s="2" customFormat="1" ht="55.5" customHeight="1">
      <c r="A304" s="37"/>
      <c r="B304" s="38"/>
      <c r="C304" s="254" t="s">
        <v>573</v>
      </c>
      <c r="D304" s="254" t="s">
        <v>331</v>
      </c>
      <c r="E304" s="255" t="s">
        <v>692</v>
      </c>
      <c r="F304" s="256" t="s">
        <v>693</v>
      </c>
      <c r="G304" s="257" t="s">
        <v>316</v>
      </c>
      <c r="H304" s="258">
        <v>1</v>
      </c>
      <c r="I304" s="259"/>
      <c r="J304" s="260">
        <f>ROUND(I304*H304,2)</f>
        <v>0</v>
      </c>
      <c r="K304" s="256" t="s">
        <v>1</v>
      </c>
      <c r="L304" s="261"/>
      <c r="M304" s="262" t="s">
        <v>1</v>
      </c>
      <c r="N304" s="263" t="s">
        <v>48</v>
      </c>
      <c r="O304" s="90"/>
      <c r="P304" s="228">
        <f>O304*H304</f>
        <v>0</v>
      </c>
      <c r="Q304" s="228">
        <v>0.0014</v>
      </c>
      <c r="R304" s="228">
        <f>Q304*H304</f>
        <v>0.0014</v>
      </c>
      <c r="S304" s="228">
        <v>0</v>
      </c>
      <c r="T304" s="22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30" t="s">
        <v>226</v>
      </c>
      <c r="AT304" s="230" t="s">
        <v>331</v>
      </c>
      <c r="AU304" s="230" t="s">
        <v>94</v>
      </c>
      <c r="AY304" s="15" t="s">
        <v>192</v>
      </c>
      <c r="BE304" s="231">
        <f>IF(N304="základní",J304,0)</f>
        <v>0</v>
      </c>
      <c r="BF304" s="231">
        <f>IF(N304="snížená",J304,0)</f>
        <v>0</v>
      </c>
      <c r="BG304" s="231">
        <f>IF(N304="zákl. přenesená",J304,0)</f>
        <v>0</v>
      </c>
      <c r="BH304" s="231">
        <f>IF(N304="sníž. přenesená",J304,0)</f>
        <v>0</v>
      </c>
      <c r="BI304" s="231">
        <f>IF(N304="nulová",J304,0)</f>
        <v>0</v>
      </c>
      <c r="BJ304" s="15" t="s">
        <v>91</v>
      </c>
      <c r="BK304" s="231">
        <f>ROUND(I304*H304,2)</f>
        <v>0</v>
      </c>
      <c r="BL304" s="15" t="s">
        <v>209</v>
      </c>
      <c r="BM304" s="230" t="s">
        <v>1691</v>
      </c>
    </row>
    <row r="305" s="2" customFormat="1">
      <c r="A305" s="37"/>
      <c r="B305" s="38"/>
      <c r="C305" s="39"/>
      <c r="D305" s="232" t="s">
        <v>199</v>
      </c>
      <c r="E305" s="39"/>
      <c r="F305" s="233" t="s">
        <v>1692</v>
      </c>
      <c r="G305" s="39"/>
      <c r="H305" s="39"/>
      <c r="I305" s="234"/>
      <c r="J305" s="39"/>
      <c r="K305" s="39"/>
      <c r="L305" s="43"/>
      <c r="M305" s="235"/>
      <c r="N305" s="236"/>
      <c r="O305" s="90"/>
      <c r="P305" s="90"/>
      <c r="Q305" s="90"/>
      <c r="R305" s="90"/>
      <c r="S305" s="90"/>
      <c r="T305" s="91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15" t="s">
        <v>199</v>
      </c>
      <c r="AU305" s="15" t="s">
        <v>94</v>
      </c>
    </row>
    <row r="306" s="2" customFormat="1">
      <c r="A306" s="37"/>
      <c r="B306" s="38"/>
      <c r="C306" s="39"/>
      <c r="D306" s="232" t="s">
        <v>671</v>
      </c>
      <c r="E306" s="39"/>
      <c r="F306" s="264" t="s">
        <v>1693</v>
      </c>
      <c r="G306" s="39"/>
      <c r="H306" s="39"/>
      <c r="I306" s="234"/>
      <c r="J306" s="39"/>
      <c r="K306" s="39"/>
      <c r="L306" s="43"/>
      <c r="M306" s="235"/>
      <c r="N306" s="236"/>
      <c r="O306" s="90"/>
      <c r="P306" s="90"/>
      <c r="Q306" s="90"/>
      <c r="R306" s="90"/>
      <c r="S306" s="90"/>
      <c r="T306" s="91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T306" s="15" t="s">
        <v>671</v>
      </c>
      <c r="AU306" s="15" t="s">
        <v>94</v>
      </c>
    </row>
    <row r="307" s="2" customFormat="1" ht="16.5" customHeight="1">
      <c r="A307" s="37"/>
      <c r="B307" s="38"/>
      <c r="C307" s="219" t="s">
        <v>580</v>
      </c>
      <c r="D307" s="219" t="s">
        <v>193</v>
      </c>
      <c r="E307" s="220" t="s">
        <v>698</v>
      </c>
      <c r="F307" s="221" t="s">
        <v>699</v>
      </c>
      <c r="G307" s="222" t="s">
        <v>316</v>
      </c>
      <c r="H307" s="223">
        <v>293</v>
      </c>
      <c r="I307" s="224"/>
      <c r="J307" s="225">
        <f>ROUND(I307*H307,2)</f>
        <v>0</v>
      </c>
      <c r="K307" s="221" t="s">
        <v>266</v>
      </c>
      <c r="L307" s="43"/>
      <c r="M307" s="226" t="s">
        <v>1</v>
      </c>
      <c r="N307" s="227" t="s">
        <v>48</v>
      </c>
      <c r="O307" s="90"/>
      <c r="P307" s="228">
        <f>O307*H307</f>
        <v>0</v>
      </c>
      <c r="Q307" s="228">
        <v>0.00019000000000000001</v>
      </c>
      <c r="R307" s="228">
        <f>Q307*H307</f>
        <v>0.055670000000000004</v>
      </c>
      <c r="S307" s="228">
        <v>0</v>
      </c>
      <c r="T307" s="22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30" t="s">
        <v>209</v>
      </c>
      <c r="AT307" s="230" t="s">
        <v>193</v>
      </c>
      <c r="AU307" s="230" t="s">
        <v>94</v>
      </c>
      <c r="AY307" s="15" t="s">
        <v>192</v>
      </c>
      <c r="BE307" s="231">
        <f>IF(N307="základní",J307,0)</f>
        <v>0</v>
      </c>
      <c r="BF307" s="231">
        <f>IF(N307="snížená",J307,0)</f>
        <v>0</v>
      </c>
      <c r="BG307" s="231">
        <f>IF(N307="zákl. přenesená",J307,0)</f>
        <v>0</v>
      </c>
      <c r="BH307" s="231">
        <f>IF(N307="sníž. přenesená",J307,0)</f>
        <v>0</v>
      </c>
      <c r="BI307" s="231">
        <f>IF(N307="nulová",J307,0)</f>
        <v>0</v>
      </c>
      <c r="BJ307" s="15" t="s">
        <v>91</v>
      </c>
      <c r="BK307" s="231">
        <f>ROUND(I307*H307,2)</f>
        <v>0</v>
      </c>
      <c r="BL307" s="15" t="s">
        <v>209</v>
      </c>
      <c r="BM307" s="230" t="s">
        <v>700</v>
      </c>
    </row>
    <row r="308" s="2" customFormat="1">
      <c r="A308" s="37"/>
      <c r="B308" s="38"/>
      <c r="C308" s="39"/>
      <c r="D308" s="232" t="s">
        <v>199</v>
      </c>
      <c r="E308" s="39"/>
      <c r="F308" s="233" t="s">
        <v>701</v>
      </c>
      <c r="G308" s="39"/>
      <c r="H308" s="39"/>
      <c r="I308" s="234"/>
      <c r="J308" s="39"/>
      <c r="K308" s="39"/>
      <c r="L308" s="43"/>
      <c r="M308" s="235"/>
      <c r="N308" s="236"/>
      <c r="O308" s="90"/>
      <c r="P308" s="90"/>
      <c r="Q308" s="90"/>
      <c r="R308" s="90"/>
      <c r="S308" s="90"/>
      <c r="T308" s="91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T308" s="15" t="s">
        <v>199</v>
      </c>
      <c r="AU308" s="15" t="s">
        <v>94</v>
      </c>
    </row>
    <row r="309" s="2" customFormat="1">
      <c r="A309" s="37"/>
      <c r="B309" s="38"/>
      <c r="C309" s="39"/>
      <c r="D309" s="248" t="s">
        <v>268</v>
      </c>
      <c r="E309" s="39"/>
      <c r="F309" s="249" t="s">
        <v>702</v>
      </c>
      <c r="G309" s="39"/>
      <c r="H309" s="39"/>
      <c r="I309" s="234"/>
      <c r="J309" s="39"/>
      <c r="K309" s="39"/>
      <c r="L309" s="43"/>
      <c r="M309" s="235"/>
      <c r="N309" s="236"/>
      <c r="O309" s="90"/>
      <c r="P309" s="90"/>
      <c r="Q309" s="90"/>
      <c r="R309" s="90"/>
      <c r="S309" s="90"/>
      <c r="T309" s="91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T309" s="15" t="s">
        <v>268</v>
      </c>
      <c r="AU309" s="15" t="s">
        <v>94</v>
      </c>
    </row>
    <row r="310" s="13" customFormat="1">
      <c r="A310" s="13"/>
      <c r="B310" s="237"/>
      <c r="C310" s="238"/>
      <c r="D310" s="232" t="s">
        <v>260</v>
      </c>
      <c r="E310" s="239" t="s">
        <v>1</v>
      </c>
      <c r="F310" s="240" t="s">
        <v>1688</v>
      </c>
      <c r="G310" s="238"/>
      <c r="H310" s="241">
        <v>293</v>
      </c>
      <c r="I310" s="242"/>
      <c r="J310" s="238"/>
      <c r="K310" s="238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260</v>
      </c>
      <c r="AU310" s="247" t="s">
        <v>94</v>
      </c>
      <c r="AV310" s="13" t="s">
        <v>94</v>
      </c>
      <c r="AW310" s="13" t="s">
        <v>38</v>
      </c>
      <c r="AX310" s="13" t="s">
        <v>91</v>
      </c>
      <c r="AY310" s="247" t="s">
        <v>192</v>
      </c>
    </row>
    <row r="311" s="2" customFormat="1" ht="24.15" customHeight="1">
      <c r="A311" s="37"/>
      <c r="B311" s="38"/>
      <c r="C311" s="219" t="s">
        <v>587</v>
      </c>
      <c r="D311" s="219" t="s">
        <v>193</v>
      </c>
      <c r="E311" s="220" t="s">
        <v>760</v>
      </c>
      <c r="F311" s="221" t="s">
        <v>761</v>
      </c>
      <c r="G311" s="222" t="s">
        <v>628</v>
      </c>
      <c r="H311" s="223">
        <v>37</v>
      </c>
      <c r="I311" s="224"/>
      <c r="J311" s="225">
        <f>ROUND(I311*H311,2)</f>
        <v>0</v>
      </c>
      <c r="K311" s="221" t="s">
        <v>266</v>
      </c>
      <c r="L311" s="43"/>
      <c r="M311" s="226" t="s">
        <v>1</v>
      </c>
      <c r="N311" s="227" t="s">
        <v>48</v>
      </c>
      <c r="O311" s="90"/>
      <c r="P311" s="228">
        <f>O311*H311</f>
        <v>0</v>
      </c>
      <c r="Q311" s="228">
        <v>0</v>
      </c>
      <c r="R311" s="228">
        <f>Q311*H311</f>
        <v>0</v>
      </c>
      <c r="S311" s="228">
        <v>0</v>
      </c>
      <c r="T311" s="229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30" t="s">
        <v>209</v>
      </c>
      <c r="AT311" s="230" t="s">
        <v>193</v>
      </c>
      <c r="AU311" s="230" t="s">
        <v>94</v>
      </c>
      <c r="AY311" s="15" t="s">
        <v>192</v>
      </c>
      <c r="BE311" s="231">
        <f>IF(N311="základní",J311,0)</f>
        <v>0</v>
      </c>
      <c r="BF311" s="231">
        <f>IF(N311="snížená",J311,0)</f>
        <v>0</v>
      </c>
      <c r="BG311" s="231">
        <f>IF(N311="zákl. přenesená",J311,0)</f>
        <v>0</v>
      </c>
      <c r="BH311" s="231">
        <f>IF(N311="sníž. přenesená",J311,0)</f>
        <v>0</v>
      </c>
      <c r="BI311" s="231">
        <f>IF(N311="nulová",J311,0)</f>
        <v>0</v>
      </c>
      <c r="BJ311" s="15" t="s">
        <v>91</v>
      </c>
      <c r="BK311" s="231">
        <f>ROUND(I311*H311,2)</f>
        <v>0</v>
      </c>
      <c r="BL311" s="15" t="s">
        <v>209</v>
      </c>
      <c r="BM311" s="230" t="s">
        <v>762</v>
      </c>
    </row>
    <row r="312" s="2" customFormat="1">
      <c r="A312" s="37"/>
      <c r="B312" s="38"/>
      <c r="C312" s="39"/>
      <c r="D312" s="232" t="s">
        <v>199</v>
      </c>
      <c r="E312" s="39"/>
      <c r="F312" s="233" t="s">
        <v>763</v>
      </c>
      <c r="G312" s="39"/>
      <c r="H312" s="39"/>
      <c r="I312" s="234"/>
      <c r="J312" s="39"/>
      <c r="K312" s="39"/>
      <c r="L312" s="43"/>
      <c r="M312" s="235"/>
      <c r="N312" s="236"/>
      <c r="O312" s="90"/>
      <c r="P312" s="90"/>
      <c r="Q312" s="90"/>
      <c r="R312" s="90"/>
      <c r="S312" s="90"/>
      <c r="T312" s="91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T312" s="15" t="s">
        <v>199</v>
      </c>
      <c r="AU312" s="15" t="s">
        <v>94</v>
      </c>
    </row>
    <row r="313" s="2" customFormat="1">
      <c r="A313" s="37"/>
      <c r="B313" s="38"/>
      <c r="C313" s="39"/>
      <c r="D313" s="248" t="s">
        <v>268</v>
      </c>
      <c r="E313" s="39"/>
      <c r="F313" s="249" t="s">
        <v>764</v>
      </c>
      <c r="G313" s="39"/>
      <c r="H313" s="39"/>
      <c r="I313" s="234"/>
      <c r="J313" s="39"/>
      <c r="K313" s="39"/>
      <c r="L313" s="43"/>
      <c r="M313" s="235"/>
      <c r="N313" s="236"/>
      <c r="O313" s="90"/>
      <c r="P313" s="90"/>
      <c r="Q313" s="90"/>
      <c r="R313" s="90"/>
      <c r="S313" s="90"/>
      <c r="T313" s="91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T313" s="15" t="s">
        <v>268</v>
      </c>
      <c r="AU313" s="15" t="s">
        <v>94</v>
      </c>
    </row>
    <row r="314" s="13" customFormat="1">
      <c r="A314" s="13"/>
      <c r="B314" s="237"/>
      <c r="C314" s="238"/>
      <c r="D314" s="232" t="s">
        <v>260</v>
      </c>
      <c r="E314" s="239" t="s">
        <v>1</v>
      </c>
      <c r="F314" s="240" t="s">
        <v>534</v>
      </c>
      <c r="G314" s="238"/>
      <c r="H314" s="241">
        <v>37</v>
      </c>
      <c r="I314" s="242"/>
      <c r="J314" s="238"/>
      <c r="K314" s="238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260</v>
      </c>
      <c r="AU314" s="247" t="s">
        <v>94</v>
      </c>
      <c r="AV314" s="13" t="s">
        <v>94</v>
      </c>
      <c r="AW314" s="13" t="s">
        <v>38</v>
      </c>
      <c r="AX314" s="13" t="s">
        <v>91</v>
      </c>
      <c r="AY314" s="247" t="s">
        <v>192</v>
      </c>
    </row>
    <row r="315" s="2" customFormat="1" ht="16.5" customHeight="1">
      <c r="A315" s="37"/>
      <c r="B315" s="38"/>
      <c r="C315" s="254" t="s">
        <v>594</v>
      </c>
      <c r="D315" s="254" t="s">
        <v>331</v>
      </c>
      <c r="E315" s="255" t="s">
        <v>766</v>
      </c>
      <c r="F315" s="256" t="s">
        <v>767</v>
      </c>
      <c r="G315" s="257" t="s">
        <v>628</v>
      </c>
      <c r="H315" s="258">
        <v>37</v>
      </c>
      <c r="I315" s="259"/>
      <c r="J315" s="260">
        <f>ROUND(I315*H315,2)</f>
        <v>0</v>
      </c>
      <c r="K315" s="256" t="s">
        <v>266</v>
      </c>
      <c r="L315" s="261"/>
      <c r="M315" s="262" t="s">
        <v>1</v>
      </c>
      <c r="N315" s="263" t="s">
        <v>48</v>
      </c>
      <c r="O315" s="90"/>
      <c r="P315" s="228">
        <f>O315*H315</f>
        <v>0</v>
      </c>
      <c r="Q315" s="228">
        <v>0.00038999999999999999</v>
      </c>
      <c r="R315" s="228">
        <f>Q315*H315</f>
        <v>0.01443</v>
      </c>
      <c r="S315" s="228">
        <v>0</v>
      </c>
      <c r="T315" s="22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30" t="s">
        <v>226</v>
      </c>
      <c r="AT315" s="230" t="s">
        <v>331</v>
      </c>
      <c r="AU315" s="230" t="s">
        <v>94</v>
      </c>
      <c r="AY315" s="15" t="s">
        <v>192</v>
      </c>
      <c r="BE315" s="231">
        <f>IF(N315="základní",J315,0)</f>
        <v>0</v>
      </c>
      <c r="BF315" s="231">
        <f>IF(N315="snížená",J315,0)</f>
        <v>0</v>
      </c>
      <c r="BG315" s="231">
        <f>IF(N315="zákl. přenesená",J315,0)</f>
        <v>0</v>
      </c>
      <c r="BH315" s="231">
        <f>IF(N315="sníž. přenesená",J315,0)</f>
        <v>0</v>
      </c>
      <c r="BI315" s="231">
        <f>IF(N315="nulová",J315,0)</f>
        <v>0</v>
      </c>
      <c r="BJ315" s="15" t="s">
        <v>91</v>
      </c>
      <c r="BK315" s="231">
        <f>ROUND(I315*H315,2)</f>
        <v>0</v>
      </c>
      <c r="BL315" s="15" t="s">
        <v>209</v>
      </c>
      <c r="BM315" s="230" t="s">
        <v>768</v>
      </c>
    </row>
    <row r="316" s="2" customFormat="1">
      <c r="A316" s="37"/>
      <c r="B316" s="38"/>
      <c r="C316" s="39"/>
      <c r="D316" s="232" t="s">
        <v>199</v>
      </c>
      <c r="E316" s="39"/>
      <c r="F316" s="233" t="s">
        <v>767</v>
      </c>
      <c r="G316" s="39"/>
      <c r="H316" s="39"/>
      <c r="I316" s="234"/>
      <c r="J316" s="39"/>
      <c r="K316" s="39"/>
      <c r="L316" s="43"/>
      <c r="M316" s="235"/>
      <c r="N316" s="236"/>
      <c r="O316" s="90"/>
      <c r="P316" s="90"/>
      <c r="Q316" s="90"/>
      <c r="R316" s="90"/>
      <c r="S316" s="90"/>
      <c r="T316" s="91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T316" s="15" t="s">
        <v>199</v>
      </c>
      <c r="AU316" s="15" t="s">
        <v>94</v>
      </c>
    </row>
    <row r="317" s="13" customFormat="1">
      <c r="A317" s="13"/>
      <c r="B317" s="237"/>
      <c r="C317" s="238"/>
      <c r="D317" s="232" t="s">
        <v>260</v>
      </c>
      <c r="E317" s="239" t="s">
        <v>1</v>
      </c>
      <c r="F317" s="240" t="s">
        <v>534</v>
      </c>
      <c r="G317" s="238"/>
      <c r="H317" s="241">
        <v>37</v>
      </c>
      <c r="I317" s="242"/>
      <c r="J317" s="238"/>
      <c r="K317" s="238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260</v>
      </c>
      <c r="AU317" s="247" t="s">
        <v>94</v>
      </c>
      <c r="AV317" s="13" t="s">
        <v>94</v>
      </c>
      <c r="AW317" s="13" t="s">
        <v>38</v>
      </c>
      <c r="AX317" s="13" t="s">
        <v>91</v>
      </c>
      <c r="AY317" s="247" t="s">
        <v>192</v>
      </c>
    </row>
    <row r="318" s="2" customFormat="1" ht="16.5" customHeight="1">
      <c r="A318" s="37"/>
      <c r="B318" s="38"/>
      <c r="C318" s="254" t="s">
        <v>600</v>
      </c>
      <c r="D318" s="254" t="s">
        <v>331</v>
      </c>
      <c r="E318" s="255" t="s">
        <v>770</v>
      </c>
      <c r="F318" s="256" t="s">
        <v>771</v>
      </c>
      <c r="G318" s="257" t="s">
        <v>628</v>
      </c>
      <c r="H318" s="258">
        <v>9</v>
      </c>
      <c r="I318" s="259"/>
      <c r="J318" s="260">
        <f>ROUND(I318*H318,2)</f>
        <v>0</v>
      </c>
      <c r="K318" s="256" t="s">
        <v>1</v>
      </c>
      <c r="L318" s="261"/>
      <c r="M318" s="262" t="s">
        <v>1</v>
      </c>
      <c r="N318" s="263" t="s">
        <v>48</v>
      </c>
      <c r="O318" s="90"/>
      <c r="P318" s="228">
        <f>O318*H318</f>
        <v>0</v>
      </c>
      <c r="Q318" s="228">
        <v>0.00139</v>
      </c>
      <c r="R318" s="228">
        <f>Q318*H318</f>
        <v>0.01251</v>
      </c>
      <c r="S318" s="228">
        <v>0</v>
      </c>
      <c r="T318" s="22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30" t="s">
        <v>226</v>
      </c>
      <c r="AT318" s="230" t="s">
        <v>331</v>
      </c>
      <c r="AU318" s="230" t="s">
        <v>94</v>
      </c>
      <c r="AY318" s="15" t="s">
        <v>192</v>
      </c>
      <c r="BE318" s="231">
        <f>IF(N318="základní",J318,0)</f>
        <v>0</v>
      </c>
      <c r="BF318" s="231">
        <f>IF(N318="snížená",J318,0)</f>
        <v>0</v>
      </c>
      <c r="BG318" s="231">
        <f>IF(N318="zákl. přenesená",J318,0)</f>
        <v>0</v>
      </c>
      <c r="BH318" s="231">
        <f>IF(N318="sníž. přenesená",J318,0)</f>
        <v>0</v>
      </c>
      <c r="BI318" s="231">
        <f>IF(N318="nulová",J318,0)</f>
        <v>0</v>
      </c>
      <c r="BJ318" s="15" t="s">
        <v>91</v>
      </c>
      <c r="BK318" s="231">
        <f>ROUND(I318*H318,2)</f>
        <v>0</v>
      </c>
      <c r="BL318" s="15" t="s">
        <v>209</v>
      </c>
      <c r="BM318" s="230" t="s">
        <v>772</v>
      </c>
    </row>
    <row r="319" s="2" customFormat="1">
      <c r="A319" s="37"/>
      <c r="B319" s="38"/>
      <c r="C319" s="39"/>
      <c r="D319" s="232" t="s">
        <v>199</v>
      </c>
      <c r="E319" s="39"/>
      <c r="F319" s="233" t="s">
        <v>771</v>
      </c>
      <c r="G319" s="39"/>
      <c r="H319" s="39"/>
      <c r="I319" s="234"/>
      <c r="J319" s="39"/>
      <c r="K319" s="39"/>
      <c r="L319" s="43"/>
      <c r="M319" s="235"/>
      <c r="N319" s="236"/>
      <c r="O319" s="90"/>
      <c r="P319" s="90"/>
      <c r="Q319" s="90"/>
      <c r="R319" s="90"/>
      <c r="S319" s="90"/>
      <c r="T319" s="91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T319" s="15" t="s">
        <v>199</v>
      </c>
      <c r="AU319" s="15" t="s">
        <v>94</v>
      </c>
    </row>
    <row r="320" s="2" customFormat="1">
      <c r="A320" s="37"/>
      <c r="B320" s="38"/>
      <c r="C320" s="39"/>
      <c r="D320" s="232" t="s">
        <v>671</v>
      </c>
      <c r="E320" s="39"/>
      <c r="F320" s="264" t="s">
        <v>773</v>
      </c>
      <c r="G320" s="39"/>
      <c r="H320" s="39"/>
      <c r="I320" s="234"/>
      <c r="J320" s="39"/>
      <c r="K320" s="39"/>
      <c r="L320" s="43"/>
      <c r="M320" s="235"/>
      <c r="N320" s="236"/>
      <c r="O320" s="90"/>
      <c r="P320" s="90"/>
      <c r="Q320" s="90"/>
      <c r="R320" s="90"/>
      <c r="S320" s="90"/>
      <c r="T320" s="91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15" t="s">
        <v>671</v>
      </c>
      <c r="AU320" s="15" t="s">
        <v>94</v>
      </c>
    </row>
    <row r="321" s="2" customFormat="1" ht="21.75" customHeight="1">
      <c r="A321" s="37"/>
      <c r="B321" s="38"/>
      <c r="C321" s="254" t="s">
        <v>606</v>
      </c>
      <c r="D321" s="254" t="s">
        <v>331</v>
      </c>
      <c r="E321" s="255" t="s">
        <v>734</v>
      </c>
      <c r="F321" s="256" t="s">
        <v>735</v>
      </c>
      <c r="G321" s="257" t="s">
        <v>628</v>
      </c>
      <c r="H321" s="258">
        <v>1</v>
      </c>
      <c r="I321" s="259"/>
      <c r="J321" s="260">
        <f>ROUND(I321*H321,2)</f>
        <v>0</v>
      </c>
      <c r="K321" s="256" t="s">
        <v>364</v>
      </c>
      <c r="L321" s="261"/>
      <c r="M321" s="262" t="s">
        <v>1</v>
      </c>
      <c r="N321" s="263" t="s">
        <v>48</v>
      </c>
      <c r="O321" s="90"/>
      <c r="P321" s="228">
        <f>O321*H321</f>
        <v>0</v>
      </c>
      <c r="Q321" s="228">
        <v>0.0022000000000000001</v>
      </c>
      <c r="R321" s="228">
        <f>Q321*H321</f>
        <v>0.0022000000000000001</v>
      </c>
      <c r="S321" s="228">
        <v>0</v>
      </c>
      <c r="T321" s="229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30" t="s">
        <v>226</v>
      </c>
      <c r="AT321" s="230" t="s">
        <v>331</v>
      </c>
      <c r="AU321" s="230" t="s">
        <v>94</v>
      </c>
      <c r="AY321" s="15" t="s">
        <v>192</v>
      </c>
      <c r="BE321" s="231">
        <f>IF(N321="základní",J321,0)</f>
        <v>0</v>
      </c>
      <c r="BF321" s="231">
        <f>IF(N321="snížená",J321,0)</f>
        <v>0</v>
      </c>
      <c r="BG321" s="231">
        <f>IF(N321="zákl. přenesená",J321,0)</f>
        <v>0</v>
      </c>
      <c r="BH321" s="231">
        <f>IF(N321="sníž. přenesená",J321,0)</f>
        <v>0</v>
      </c>
      <c r="BI321" s="231">
        <f>IF(N321="nulová",J321,0)</f>
        <v>0</v>
      </c>
      <c r="BJ321" s="15" t="s">
        <v>91</v>
      </c>
      <c r="BK321" s="231">
        <f>ROUND(I321*H321,2)</f>
        <v>0</v>
      </c>
      <c r="BL321" s="15" t="s">
        <v>209</v>
      </c>
      <c r="BM321" s="230" t="s">
        <v>1694</v>
      </c>
    </row>
    <row r="322" s="2" customFormat="1">
      <c r="A322" s="37"/>
      <c r="B322" s="38"/>
      <c r="C322" s="39"/>
      <c r="D322" s="232" t="s">
        <v>199</v>
      </c>
      <c r="E322" s="39"/>
      <c r="F322" s="233" t="s">
        <v>735</v>
      </c>
      <c r="G322" s="39"/>
      <c r="H322" s="39"/>
      <c r="I322" s="234"/>
      <c r="J322" s="39"/>
      <c r="K322" s="39"/>
      <c r="L322" s="43"/>
      <c r="M322" s="235"/>
      <c r="N322" s="236"/>
      <c r="O322" s="90"/>
      <c r="P322" s="90"/>
      <c r="Q322" s="90"/>
      <c r="R322" s="90"/>
      <c r="S322" s="90"/>
      <c r="T322" s="91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T322" s="15" t="s">
        <v>199</v>
      </c>
      <c r="AU322" s="15" t="s">
        <v>94</v>
      </c>
    </row>
    <row r="323" s="13" customFormat="1">
      <c r="A323" s="13"/>
      <c r="B323" s="237"/>
      <c r="C323" s="238"/>
      <c r="D323" s="232" t="s">
        <v>260</v>
      </c>
      <c r="E323" s="239" t="s">
        <v>1</v>
      </c>
      <c r="F323" s="240" t="s">
        <v>91</v>
      </c>
      <c r="G323" s="238"/>
      <c r="H323" s="241">
        <v>1</v>
      </c>
      <c r="I323" s="242"/>
      <c r="J323" s="238"/>
      <c r="K323" s="238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94</v>
      </c>
      <c r="AV323" s="13" t="s">
        <v>94</v>
      </c>
      <c r="AW323" s="13" t="s">
        <v>38</v>
      </c>
      <c r="AX323" s="13" t="s">
        <v>91</v>
      </c>
      <c r="AY323" s="247" t="s">
        <v>192</v>
      </c>
    </row>
    <row r="324" s="2" customFormat="1" ht="16.5" customHeight="1">
      <c r="A324" s="37"/>
      <c r="B324" s="38"/>
      <c r="C324" s="254" t="s">
        <v>613</v>
      </c>
      <c r="D324" s="254" t="s">
        <v>331</v>
      </c>
      <c r="E324" s="255" t="s">
        <v>775</v>
      </c>
      <c r="F324" s="256" t="s">
        <v>776</v>
      </c>
      <c r="G324" s="257" t="s">
        <v>628</v>
      </c>
      <c r="H324" s="258">
        <v>9</v>
      </c>
      <c r="I324" s="259"/>
      <c r="J324" s="260">
        <f>ROUND(I324*H324,2)</f>
        <v>0</v>
      </c>
      <c r="K324" s="256" t="s">
        <v>266</v>
      </c>
      <c r="L324" s="261"/>
      <c r="M324" s="262" t="s">
        <v>1</v>
      </c>
      <c r="N324" s="263" t="s">
        <v>48</v>
      </c>
      <c r="O324" s="90"/>
      <c r="P324" s="228">
        <f>O324*H324</f>
        <v>0</v>
      </c>
      <c r="Q324" s="228">
        <v>0.00048000000000000001</v>
      </c>
      <c r="R324" s="228">
        <f>Q324*H324</f>
        <v>0.0043200000000000001</v>
      </c>
      <c r="S324" s="228">
        <v>0</v>
      </c>
      <c r="T324" s="229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30" t="s">
        <v>226</v>
      </c>
      <c r="AT324" s="230" t="s">
        <v>331</v>
      </c>
      <c r="AU324" s="230" t="s">
        <v>94</v>
      </c>
      <c r="AY324" s="15" t="s">
        <v>192</v>
      </c>
      <c r="BE324" s="231">
        <f>IF(N324="základní",J324,0)</f>
        <v>0</v>
      </c>
      <c r="BF324" s="231">
        <f>IF(N324="snížená",J324,0)</f>
        <v>0</v>
      </c>
      <c r="BG324" s="231">
        <f>IF(N324="zákl. přenesená",J324,0)</f>
        <v>0</v>
      </c>
      <c r="BH324" s="231">
        <f>IF(N324="sníž. přenesená",J324,0)</f>
        <v>0</v>
      </c>
      <c r="BI324" s="231">
        <f>IF(N324="nulová",J324,0)</f>
        <v>0</v>
      </c>
      <c r="BJ324" s="15" t="s">
        <v>91</v>
      </c>
      <c r="BK324" s="231">
        <f>ROUND(I324*H324,2)</f>
        <v>0</v>
      </c>
      <c r="BL324" s="15" t="s">
        <v>209</v>
      </c>
      <c r="BM324" s="230" t="s">
        <v>777</v>
      </c>
    </row>
    <row r="325" s="2" customFormat="1">
      <c r="A325" s="37"/>
      <c r="B325" s="38"/>
      <c r="C325" s="39"/>
      <c r="D325" s="232" t="s">
        <v>199</v>
      </c>
      <c r="E325" s="39"/>
      <c r="F325" s="233" t="s">
        <v>776</v>
      </c>
      <c r="G325" s="39"/>
      <c r="H325" s="39"/>
      <c r="I325" s="234"/>
      <c r="J325" s="39"/>
      <c r="K325" s="39"/>
      <c r="L325" s="43"/>
      <c r="M325" s="235"/>
      <c r="N325" s="236"/>
      <c r="O325" s="90"/>
      <c r="P325" s="90"/>
      <c r="Q325" s="90"/>
      <c r="R325" s="90"/>
      <c r="S325" s="90"/>
      <c r="T325" s="91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T325" s="15" t="s">
        <v>199</v>
      </c>
      <c r="AU325" s="15" t="s">
        <v>94</v>
      </c>
    </row>
    <row r="326" s="13" customFormat="1">
      <c r="A326" s="13"/>
      <c r="B326" s="237"/>
      <c r="C326" s="238"/>
      <c r="D326" s="232" t="s">
        <v>260</v>
      </c>
      <c r="E326" s="239" t="s">
        <v>1</v>
      </c>
      <c r="F326" s="240" t="s">
        <v>231</v>
      </c>
      <c r="G326" s="238"/>
      <c r="H326" s="241">
        <v>9</v>
      </c>
      <c r="I326" s="242"/>
      <c r="J326" s="238"/>
      <c r="K326" s="238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94</v>
      </c>
      <c r="AV326" s="13" t="s">
        <v>94</v>
      </c>
      <c r="AW326" s="13" t="s">
        <v>38</v>
      </c>
      <c r="AX326" s="13" t="s">
        <v>91</v>
      </c>
      <c r="AY326" s="247" t="s">
        <v>192</v>
      </c>
    </row>
    <row r="327" s="2" customFormat="1" ht="16.5" customHeight="1">
      <c r="A327" s="37"/>
      <c r="B327" s="38"/>
      <c r="C327" s="254" t="s">
        <v>325</v>
      </c>
      <c r="D327" s="254" t="s">
        <v>331</v>
      </c>
      <c r="E327" s="255" t="s">
        <v>738</v>
      </c>
      <c r="F327" s="256" t="s">
        <v>739</v>
      </c>
      <c r="G327" s="257" t="s">
        <v>628</v>
      </c>
      <c r="H327" s="258">
        <v>1</v>
      </c>
      <c r="I327" s="259"/>
      <c r="J327" s="260">
        <f>ROUND(I327*H327,2)</f>
        <v>0</v>
      </c>
      <c r="K327" s="256" t="s">
        <v>364</v>
      </c>
      <c r="L327" s="261"/>
      <c r="M327" s="262" t="s">
        <v>1</v>
      </c>
      <c r="N327" s="263" t="s">
        <v>48</v>
      </c>
      <c r="O327" s="90"/>
      <c r="P327" s="228">
        <f>O327*H327</f>
        <v>0</v>
      </c>
      <c r="Q327" s="228">
        <v>0.00019000000000000001</v>
      </c>
      <c r="R327" s="228">
        <f>Q327*H327</f>
        <v>0.00019000000000000001</v>
      </c>
      <c r="S327" s="228">
        <v>0</v>
      </c>
      <c r="T327" s="229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30" t="s">
        <v>226</v>
      </c>
      <c r="AT327" s="230" t="s">
        <v>331</v>
      </c>
      <c r="AU327" s="230" t="s">
        <v>94</v>
      </c>
      <c r="AY327" s="15" t="s">
        <v>192</v>
      </c>
      <c r="BE327" s="231">
        <f>IF(N327="základní",J327,0)</f>
        <v>0</v>
      </c>
      <c r="BF327" s="231">
        <f>IF(N327="snížená",J327,0)</f>
        <v>0</v>
      </c>
      <c r="BG327" s="231">
        <f>IF(N327="zákl. přenesená",J327,0)</f>
        <v>0</v>
      </c>
      <c r="BH327" s="231">
        <f>IF(N327="sníž. přenesená",J327,0)</f>
        <v>0</v>
      </c>
      <c r="BI327" s="231">
        <f>IF(N327="nulová",J327,0)</f>
        <v>0</v>
      </c>
      <c r="BJ327" s="15" t="s">
        <v>91</v>
      </c>
      <c r="BK327" s="231">
        <f>ROUND(I327*H327,2)</f>
        <v>0</v>
      </c>
      <c r="BL327" s="15" t="s">
        <v>209</v>
      </c>
      <c r="BM327" s="230" t="s">
        <v>1695</v>
      </c>
    </row>
    <row r="328" s="2" customFormat="1">
      <c r="A328" s="37"/>
      <c r="B328" s="38"/>
      <c r="C328" s="39"/>
      <c r="D328" s="232" t="s">
        <v>199</v>
      </c>
      <c r="E328" s="39"/>
      <c r="F328" s="233" t="s">
        <v>739</v>
      </c>
      <c r="G328" s="39"/>
      <c r="H328" s="39"/>
      <c r="I328" s="234"/>
      <c r="J328" s="39"/>
      <c r="K328" s="39"/>
      <c r="L328" s="43"/>
      <c r="M328" s="235"/>
      <c r="N328" s="236"/>
      <c r="O328" s="90"/>
      <c r="P328" s="90"/>
      <c r="Q328" s="90"/>
      <c r="R328" s="90"/>
      <c r="S328" s="90"/>
      <c r="T328" s="91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T328" s="15" t="s">
        <v>199</v>
      </c>
      <c r="AU328" s="15" t="s">
        <v>94</v>
      </c>
    </row>
    <row r="329" s="13" customFormat="1">
      <c r="A329" s="13"/>
      <c r="B329" s="237"/>
      <c r="C329" s="238"/>
      <c r="D329" s="232" t="s">
        <v>260</v>
      </c>
      <c r="E329" s="239" t="s">
        <v>1</v>
      </c>
      <c r="F329" s="240" t="s">
        <v>91</v>
      </c>
      <c r="G329" s="238"/>
      <c r="H329" s="241">
        <v>1</v>
      </c>
      <c r="I329" s="242"/>
      <c r="J329" s="238"/>
      <c r="K329" s="238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94</v>
      </c>
      <c r="AV329" s="13" t="s">
        <v>94</v>
      </c>
      <c r="AW329" s="13" t="s">
        <v>38</v>
      </c>
      <c r="AX329" s="13" t="s">
        <v>91</v>
      </c>
      <c r="AY329" s="247" t="s">
        <v>192</v>
      </c>
    </row>
    <row r="330" s="2" customFormat="1" ht="24.15" customHeight="1">
      <c r="A330" s="37"/>
      <c r="B330" s="38"/>
      <c r="C330" s="254" t="s">
        <v>625</v>
      </c>
      <c r="D330" s="254" t="s">
        <v>331</v>
      </c>
      <c r="E330" s="255" t="s">
        <v>1197</v>
      </c>
      <c r="F330" s="256" t="s">
        <v>1198</v>
      </c>
      <c r="G330" s="257" t="s">
        <v>628</v>
      </c>
      <c r="H330" s="258">
        <v>4</v>
      </c>
      <c r="I330" s="259"/>
      <c r="J330" s="260">
        <f>ROUND(I330*H330,2)</f>
        <v>0</v>
      </c>
      <c r="K330" s="256" t="s">
        <v>1</v>
      </c>
      <c r="L330" s="261"/>
      <c r="M330" s="262" t="s">
        <v>1</v>
      </c>
      <c r="N330" s="263" t="s">
        <v>48</v>
      </c>
      <c r="O330" s="90"/>
      <c r="P330" s="228">
        <f>O330*H330</f>
        <v>0</v>
      </c>
      <c r="Q330" s="228">
        <v>0.0011000000000000001</v>
      </c>
      <c r="R330" s="228">
        <f>Q330*H330</f>
        <v>0.0044000000000000003</v>
      </c>
      <c r="S330" s="228">
        <v>0</v>
      </c>
      <c r="T330" s="229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30" t="s">
        <v>226</v>
      </c>
      <c r="AT330" s="230" t="s">
        <v>331</v>
      </c>
      <c r="AU330" s="230" t="s">
        <v>94</v>
      </c>
      <c r="AY330" s="15" t="s">
        <v>192</v>
      </c>
      <c r="BE330" s="231">
        <f>IF(N330="základní",J330,0)</f>
        <v>0</v>
      </c>
      <c r="BF330" s="231">
        <f>IF(N330="snížená",J330,0)</f>
        <v>0</v>
      </c>
      <c r="BG330" s="231">
        <f>IF(N330="zákl. přenesená",J330,0)</f>
        <v>0</v>
      </c>
      <c r="BH330" s="231">
        <f>IF(N330="sníž. přenesená",J330,0)</f>
        <v>0</v>
      </c>
      <c r="BI330" s="231">
        <f>IF(N330="nulová",J330,0)</f>
        <v>0</v>
      </c>
      <c r="BJ330" s="15" t="s">
        <v>91</v>
      </c>
      <c r="BK330" s="231">
        <f>ROUND(I330*H330,2)</f>
        <v>0</v>
      </c>
      <c r="BL330" s="15" t="s">
        <v>209</v>
      </c>
      <c r="BM330" s="230" t="s">
        <v>1354</v>
      </c>
    </row>
    <row r="331" s="2" customFormat="1">
      <c r="A331" s="37"/>
      <c r="B331" s="38"/>
      <c r="C331" s="39"/>
      <c r="D331" s="232" t="s">
        <v>199</v>
      </c>
      <c r="E331" s="39"/>
      <c r="F331" s="233" t="s">
        <v>1198</v>
      </c>
      <c r="G331" s="39"/>
      <c r="H331" s="39"/>
      <c r="I331" s="234"/>
      <c r="J331" s="39"/>
      <c r="K331" s="39"/>
      <c r="L331" s="43"/>
      <c r="M331" s="235"/>
      <c r="N331" s="236"/>
      <c r="O331" s="90"/>
      <c r="P331" s="90"/>
      <c r="Q331" s="90"/>
      <c r="R331" s="90"/>
      <c r="S331" s="90"/>
      <c r="T331" s="91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T331" s="15" t="s">
        <v>199</v>
      </c>
      <c r="AU331" s="15" t="s">
        <v>94</v>
      </c>
    </row>
    <row r="332" s="2" customFormat="1">
      <c r="A332" s="37"/>
      <c r="B332" s="38"/>
      <c r="C332" s="39"/>
      <c r="D332" s="232" t="s">
        <v>671</v>
      </c>
      <c r="E332" s="39"/>
      <c r="F332" s="264" t="s">
        <v>1200</v>
      </c>
      <c r="G332" s="39"/>
      <c r="H332" s="39"/>
      <c r="I332" s="234"/>
      <c r="J332" s="39"/>
      <c r="K332" s="39"/>
      <c r="L332" s="43"/>
      <c r="M332" s="235"/>
      <c r="N332" s="236"/>
      <c r="O332" s="90"/>
      <c r="P332" s="90"/>
      <c r="Q332" s="90"/>
      <c r="R332" s="90"/>
      <c r="S332" s="90"/>
      <c r="T332" s="91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T332" s="15" t="s">
        <v>671</v>
      </c>
      <c r="AU332" s="15" t="s">
        <v>94</v>
      </c>
    </row>
    <row r="333" s="13" customFormat="1">
      <c r="A333" s="13"/>
      <c r="B333" s="237"/>
      <c r="C333" s="238"/>
      <c r="D333" s="232" t="s">
        <v>260</v>
      </c>
      <c r="E333" s="239" t="s">
        <v>1</v>
      </c>
      <c r="F333" s="240" t="s">
        <v>209</v>
      </c>
      <c r="G333" s="238"/>
      <c r="H333" s="241">
        <v>4</v>
      </c>
      <c r="I333" s="242"/>
      <c r="J333" s="238"/>
      <c r="K333" s="238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94</v>
      </c>
      <c r="AV333" s="13" t="s">
        <v>94</v>
      </c>
      <c r="AW333" s="13" t="s">
        <v>38</v>
      </c>
      <c r="AX333" s="13" t="s">
        <v>91</v>
      </c>
      <c r="AY333" s="247" t="s">
        <v>192</v>
      </c>
    </row>
    <row r="334" s="2" customFormat="1" ht="21.75" customHeight="1">
      <c r="A334" s="37"/>
      <c r="B334" s="38"/>
      <c r="C334" s="219" t="s">
        <v>633</v>
      </c>
      <c r="D334" s="219" t="s">
        <v>193</v>
      </c>
      <c r="E334" s="220" t="s">
        <v>794</v>
      </c>
      <c r="F334" s="221" t="s">
        <v>795</v>
      </c>
      <c r="G334" s="222" t="s">
        <v>628</v>
      </c>
      <c r="H334" s="223">
        <v>7</v>
      </c>
      <c r="I334" s="224"/>
      <c r="J334" s="225">
        <f>ROUND(I334*H334,2)</f>
        <v>0</v>
      </c>
      <c r="K334" s="221" t="s">
        <v>266</v>
      </c>
      <c r="L334" s="43"/>
      <c r="M334" s="226" t="s">
        <v>1</v>
      </c>
      <c r="N334" s="227" t="s">
        <v>48</v>
      </c>
      <c r="O334" s="90"/>
      <c r="P334" s="228">
        <f>O334*H334</f>
        <v>0</v>
      </c>
      <c r="Q334" s="228">
        <v>0.0016199999999999999</v>
      </c>
      <c r="R334" s="228">
        <f>Q334*H334</f>
        <v>0.011339999999999999</v>
      </c>
      <c r="S334" s="228">
        <v>0</v>
      </c>
      <c r="T334" s="229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30" t="s">
        <v>209</v>
      </c>
      <c r="AT334" s="230" t="s">
        <v>193</v>
      </c>
      <c r="AU334" s="230" t="s">
        <v>94</v>
      </c>
      <c r="AY334" s="15" t="s">
        <v>192</v>
      </c>
      <c r="BE334" s="231">
        <f>IF(N334="základní",J334,0)</f>
        <v>0</v>
      </c>
      <c r="BF334" s="231">
        <f>IF(N334="snížená",J334,0)</f>
        <v>0</v>
      </c>
      <c r="BG334" s="231">
        <f>IF(N334="zákl. přenesená",J334,0)</f>
        <v>0</v>
      </c>
      <c r="BH334" s="231">
        <f>IF(N334="sníž. přenesená",J334,0)</f>
        <v>0</v>
      </c>
      <c r="BI334" s="231">
        <f>IF(N334="nulová",J334,0)</f>
        <v>0</v>
      </c>
      <c r="BJ334" s="15" t="s">
        <v>91</v>
      </c>
      <c r="BK334" s="231">
        <f>ROUND(I334*H334,2)</f>
        <v>0</v>
      </c>
      <c r="BL334" s="15" t="s">
        <v>209</v>
      </c>
      <c r="BM334" s="230" t="s">
        <v>796</v>
      </c>
    </row>
    <row r="335" s="2" customFormat="1">
      <c r="A335" s="37"/>
      <c r="B335" s="38"/>
      <c r="C335" s="39"/>
      <c r="D335" s="232" t="s">
        <v>199</v>
      </c>
      <c r="E335" s="39"/>
      <c r="F335" s="233" t="s">
        <v>797</v>
      </c>
      <c r="G335" s="39"/>
      <c r="H335" s="39"/>
      <c r="I335" s="234"/>
      <c r="J335" s="39"/>
      <c r="K335" s="39"/>
      <c r="L335" s="43"/>
      <c r="M335" s="235"/>
      <c r="N335" s="236"/>
      <c r="O335" s="90"/>
      <c r="P335" s="90"/>
      <c r="Q335" s="90"/>
      <c r="R335" s="90"/>
      <c r="S335" s="90"/>
      <c r="T335" s="91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T335" s="15" t="s">
        <v>199</v>
      </c>
      <c r="AU335" s="15" t="s">
        <v>94</v>
      </c>
    </row>
    <row r="336" s="2" customFormat="1">
      <c r="A336" s="37"/>
      <c r="B336" s="38"/>
      <c r="C336" s="39"/>
      <c r="D336" s="248" t="s">
        <v>268</v>
      </c>
      <c r="E336" s="39"/>
      <c r="F336" s="249" t="s">
        <v>798</v>
      </c>
      <c r="G336" s="39"/>
      <c r="H336" s="39"/>
      <c r="I336" s="234"/>
      <c r="J336" s="39"/>
      <c r="K336" s="39"/>
      <c r="L336" s="43"/>
      <c r="M336" s="235"/>
      <c r="N336" s="236"/>
      <c r="O336" s="90"/>
      <c r="P336" s="90"/>
      <c r="Q336" s="90"/>
      <c r="R336" s="90"/>
      <c r="S336" s="90"/>
      <c r="T336" s="91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T336" s="15" t="s">
        <v>268</v>
      </c>
      <c r="AU336" s="15" t="s">
        <v>94</v>
      </c>
    </row>
    <row r="337" s="13" customFormat="1">
      <c r="A337" s="13"/>
      <c r="B337" s="237"/>
      <c r="C337" s="238"/>
      <c r="D337" s="232" t="s">
        <v>260</v>
      </c>
      <c r="E337" s="239" t="s">
        <v>1</v>
      </c>
      <c r="F337" s="240" t="s">
        <v>221</v>
      </c>
      <c r="G337" s="238"/>
      <c r="H337" s="241">
        <v>7</v>
      </c>
      <c r="I337" s="242"/>
      <c r="J337" s="238"/>
      <c r="K337" s="238"/>
      <c r="L337" s="243"/>
      <c r="M337" s="244"/>
      <c r="N337" s="245"/>
      <c r="O337" s="245"/>
      <c r="P337" s="245"/>
      <c r="Q337" s="245"/>
      <c r="R337" s="245"/>
      <c r="S337" s="245"/>
      <c r="T337" s="246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7" t="s">
        <v>260</v>
      </c>
      <c r="AU337" s="247" t="s">
        <v>94</v>
      </c>
      <c r="AV337" s="13" t="s">
        <v>94</v>
      </c>
      <c r="AW337" s="13" t="s">
        <v>38</v>
      </c>
      <c r="AX337" s="13" t="s">
        <v>91</v>
      </c>
      <c r="AY337" s="247" t="s">
        <v>192</v>
      </c>
    </row>
    <row r="338" s="2" customFormat="1" ht="24.15" customHeight="1">
      <c r="A338" s="37"/>
      <c r="B338" s="38"/>
      <c r="C338" s="254" t="s">
        <v>637</v>
      </c>
      <c r="D338" s="254" t="s">
        <v>331</v>
      </c>
      <c r="E338" s="255" t="s">
        <v>800</v>
      </c>
      <c r="F338" s="256" t="s">
        <v>801</v>
      </c>
      <c r="G338" s="257" t="s">
        <v>628</v>
      </c>
      <c r="H338" s="258">
        <v>7</v>
      </c>
      <c r="I338" s="259"/>
      <c r="J338" s="260">
        <f>ROUND(I338*H338,2)</f>
        <v>0</v>
      </c>
      <c r="K338" s="256" t="s">
        <v>266</v>
      </c>
      <c r="L338" s="261"/>
      <c r="M338" s="262" t="s">
        <v>1</v>
      </c>
      <c r="N338" s="263" t="s">
        <v>48</v>
      </c>
      <c r="O338" s="90"/>
      <c r="P338" s="228">
        <f>O338*H338</f>
        <v>0</v>
      </c>
      <c r="Q338" s="228">
        <v>0.017999999999999999</v>
      </c>
      <c r="R338" s="228">
        <f>Q338*H338</f>
        <v>0.126</v>
      </c>
      <c r="S338" s="228">
        <v>0</v>
      </c>
      <c r="T338" s="229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30" t="s">
        <v>226</v>
      </c>
      <c r="AT338" s="230" t="s">
        <v>331</v>
      </c>
      <c r="AU338" s="230" t="s">
        <v>94</v>
      </c>
      <c r="AY338" s="15" t="s">
        <v>192</v>
      </c>
      <c r="BE338" s="231">
        <f>IF(N338="základní",J338,0)</f>
        <v>0</v>
      </c>
      <c r="BF338" s="231">
        <f>IF(N338="snížená",J338,0)</f>
        <v>0</v>
      </c>
      <c r="BG338" s="231">
        <f>IF(N338="zákl. přenesená",J338,0)</f>
        <v>0</v>
      </c>
      <c r="BH338" s="231">
        <f>IF(N338="sníž. přenesená",J338,0)</f>
        <v>0</v>
      </c>
      <c r="BI338" s="231">
        <f>IF(N338="nulová",J338,0)</f>
        <v>0</v>
      </c>
      <c r="BJ338" s="15" t="s">
        <v>91</v>
      </c>
      <c r="BK338" s="231">
        <f>ROUND(I338*H338,2)</f>
        <v>0</v>
      </c>
      <c r="BL338" s="15" t="s">
        <v>209</v>
      </c>
      <c r="BM338" s="230" t="s">
        <v>802</v>
      </c>
    </row>
    <row r="339" s="2" customFormat="1">
      <c r="A339" s="37"/>
      <c r="B339" s="38"/>
      <c r="C339" s="39"/>
      <c r="D339" s="232" t="s">
        <v>199</v>
      </c>
      <c r="E339" s="39"/>
      <c r="F339" s="233" t="s">
        <v>801</v>
      </c>
      <c r="G339" s="39"/>
      <c r="H339" s="39"/>
      <c r="I339" s="234"/>
      <c r="J339" s="39"/>
      <c r="K339" s="39"/>
      <c r="L339" s="43"/>
      <c r="M339" s="235"/>
      <c r="N339" s="236"/>
      <c r="O339" s="90"/>
      <c r="P339" s="90"/>
      <c r="Q339" s="90"/>
      <c r="R339" s="90"/>
      <c r="S339" s="90"/>
      <c r="T339" s="91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T339" s="15" t="s">
        <v>199</v>
      </c>
      <c r="AU339" s="15" t="s">
        <v>94</v>
      </c>
    </row>
    <row r="340" s="13" customFormat="1">
      <c r="A340" s="13"/>
      <c r="B340" s="237"/>
      <c r="C340" s="238"/>
      <c r="D340" s="232" t="s">
        <v>260</v>
      </c>
      <c r="E340" s="239" t="s">
        <v>1</v>
      </c>
      <c r="F340" s="240" t="s">
        <v>221</v>
      </c>
      <c r="G340" s="238"/>
      <c r="H340" s="241">
        <v>7</v>
      </c>
      <c r="I340" s="242"/>
      <c r="J340" s="238"/>
      <c r="K340" s="238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94</v>
      </c>
      <c r="AV340" s="13" t="s">
        <v>94</v>
      </c>
      <c r="AW340" s="13" t="s">
        <v>38</v>
      </c>
      <c r="AX340" s="13" t="s">
        <v>91</v>
      </c>
      <c r="AY340" s="247" t="s">
        <v>192</v>
      </c>
    </row>
    <row r="341" s="2" customFormat="1" ht="16.5" customHeight="1">
      <c r="A341" s="37"/>
      <c r="B341" s="38"/>
      <c r="C341" s="219" t="s">
        <v>642</v>
      </c>
      <c r="D341" s="219" t="s">
        <v>193</v>
      </c>
      <c r="E341" s="220" t="s">
        <v>836</v>
      </c>
      <c r="F341" s="221" t="s">
        <v>837</v>
      </c>
      <c r="G341" s="222" t="s">
        <v>628</v>
      </c>
      <c r="H341" s="223">
        <v>7</v>
      </c>
      <c r="I341" s="224"/>
      <c r="J341" s="225">
        <f>ROUND(I341*H341,2)</f>
        <v>0</v>
      </c>
      <c r="K341" s="221" t="s">
        <v>266</v>
      </c>
      <c r="L341" s="43"/>
      <c r="M341" s="226" t="s">
        <v>1</v>
      </c>
      <c r="N341" s="227" t="s">
        <v>48</v>
      </c>
      <c r="O341" s="90"/>
      <c r="P341" s="228">
        <f>O341*H341</f>
        <v>0</v>
      </c>
      <c r="Q341" s="228">
        <v>0.040000000000000001</v>
      </c>
      <c r="R341" s="228">
        <f>Q341*H341</f>
        <v>0.28000000000000003</v>
      </c>
      <c r="S341" s="228">
        <v>0</v>
      </c>
      <c r="T341" s="229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30" t="s">
        <v>209</v>
      </c>
      <c r="AT341" s="230" t="s">
        <v>193</v>
      </c>
      <c r="AU341" s="230" t="s">
        <v>94</v>
      </c>
      <c r="AY341" s="15" t="s">
        <v>192</v>
      </c>
      <c r="BE341" s="231">
        <f>IF(N341="základní",J341,0)</f>
        <v>0</v>
      </c>
      <c r="BF341" s="231">
        <f>IF(N341="snížená",J341,0)</f>
        <v>0</v>
      </c>
      <c r="BG341" s="231">
        <f>IF(N341="zákl. přenesená",J341,0)</f>
        <v>0</v>
      </c>
      <c r="BH341" s="231">
        <f>IF(N341="sníž. přenesená",J341,0)</f>
        <v>0</v>
      </c>
      <c r="BI341" s="231">
        <f>IF(N341="nulová",J341,0)</f>
        <v>0</v>
      </c>
      <c r="BJ341" s="15" t="s">
        <v>91</v>
      </c>
      <c r="BK341" s="231">
        <f>ROUND(I341*H341,2)</f>
        <v>0</v>
      </c>
      <c r="BL341" s="15" t="s">
        <v>209</v>
      </c>
      <c r="BM341" s="230" t="s">
        <v>838</v>
      </c>
    </row>
    <row r="342" s="2" customFormat="1">
      <c r="A342" s="37"/>
      <c r="B342" s="38"/>
      <c r="C342" s="39"/>
      <c r="D342" s="232" t="s">
        <v>199</v>
      </c>
      <c r="E342" s="39"/>
      <c r="F342" s="233" t="s">
        <v>837</v>
      </c>
      <c r="G342" s="39"/>
      <c r="H342" s="39"/>
      <c r="I342" s="234"/>
      <c r="J342" s="39"/>
      <c r="K342" s="39"/>
      <c r="L342" s="43"/>
      <c r="M342" s="235"/>
      <c r="N342" s="236"/>
      <c r="O342" s="90"/>
      <c r="P342" s="90"/>
      <c r="Q342" s="90"/>
      <c r="R342" s="90"/>
      <c r="S342" s="90"/>
      <c r="T342" s="91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T342" s="15" t="s">
        <v>199</v>
      </c>
      <c r="AU342" s="15" t="s">
        <v>94</v>
      </c>
    </row>
    <row r="343" s="2" customFormat="1">
      <c r="A343" s="37"/>
      <c r="B343" s="38"/>
      <c r="C343" s="39"/>
      <c r="D343" s="248" t="s">
        <v>268</v>
      </c>
      <c r="E343" s="39"/>
      <c r="F343" s="249" t="s">
        <v>839</v>
      </c>
      <c r="G343" s="39"/>
      <c r="H343" s="39"/>
      <c r="I343" s="234"/>
      <c r="J343" s="39"/>
      <c r="K343" s="39"/>
      <c r="L343" s="43"/>
      <c r="M343" s="235"/>
      <c r="N343" s="236"/>
      <c r="O343" s="90"/>
      <c r="P343" s="90"/>
      <c r="Q343" s="90"/>
      <c r="R343" s="90"/>
      <c r="S343" s="90"/>
      <c r="T343" s="91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T343" s="15" t="s">
        <v>268</v>
      </c>
      <c r="AU343" s="15" t="s">
        <v>94</v>
      </c>
    </row>
    <row r="344" s="13" customFormat="1">
      <c r="A344" s="13"/>
      <c r="B344" s="237"/>
      <c r="C344" s="238"/>
      <c r="D344" s="232" t="s">
        <v>260</v>
      </c>
      <c r="E344" s="239" t="s">
        <v>1</v>
      </c>
      <c r="F344" s="240" t="s">
        <v>1696</v>
      </c>
      <c r="G344" s="238"/>
      <c r="H344" s="241">
        <v>7</v>
      </c>
      <c r="I344" s="242"/>
      <c r="J344" s="238"/>
      <c r="K344" s="238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260</v>
      </c>
      <c r="AU344" s="247" t="s">
        <v>94</v>
      </c>
      <c r="AV344" s="13" t="s">
        <v>94</v>
      </c>
      <c r="AW344" s="13" t="s">
        <v>38</v>
      </c>
      <c r="AX344" s="13" t="s">
        <v>91</v>
      </c>
      <c r="AY344" s="247" t="s">
        <v>192</v>
      </c>
    </row>
    <row r="345" s="2" customFormat="1" ht="24.15" customHeight="1">
      <c r="A345" s="37"/>
      <c r="B345" s="38"/>
      <c r="C345" s="254" t="s">
        <v>649</v>
      </c>
      <c r="D345" s="254" t="s">
        <v>331</v>
      </c>
      <c r="E345" s="255" t="s">
        <v>804</v>
      </c>
      <c r="F345" s="256" t="s">
        <v>805</v>
      </c>
      <c r="G345" s="257" t="s">
        <v>628</v>
      </c>
      <c r="H345" s="258">
        <v>7</v>
      </c>
      <c r="I345" s="259"/>
      <c r="J345" s="260">
        <f>ROUND(I345*H345,2)</f>
        <v>0</v>
      </c>
      <c r="K345" s="256" t="s">
        <v>1</v>
      </c>
      <c r="L345" s="261"/>
      <c r="M345" s="262" t="s">
        <v>1</v>
      </c>
      <c r="N345" s="263" t="s">
        <v>48</v>
      </c>
      <c r="O345" s="90"/>
      <c r="P345" s="228">
        <f>O345*H345</f>
        <v>0</v>
      </c>
      <c r="Q345" s="228">
        <v>0.0065399999999999998</v>
      </c>
      <c r="R345" s="228">
        <f>Q345*H345</f>
        <v>0.045780000000000001</v>
      </c>
      <c r="S345" s="228">
        <v>0</v>
      </c>
      <c r="T345" s="22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30" t="s">
        <v>226</v>
      </c>
      <c r="AT345" s="230" t="s">
        <v>331</v>
      </c>
      <c r="AU345" s="230" t="s">
        <v>94</v>
      </c>
      <c r="AY345" s="15" t="s">
        <v>192</v>
      </c>
      <c r="BE345" s="231">
        <f>IF(N345="základní",J345,0)</f>
        <v>0</v>
      </c>
      <c r="BF345" s="231">
        <f>IF(N345="snížená",J345,0)</f>
        <v>0</v>
      </c>
      <c r="BG345" s="231">
        <f>IF(N345="zákl. přenesená",J345,0)</f>
        <v>0</v>
      </c>
      <c r="BH345" s="231">
        <f>IF(N345="sníž. přenesená",J345,0)</f>
        <v>0</v>
      </c>
      <c r="BI345" s="231">
        <f>IF(N345="nulová",J345,0)</f>
        <v>0</v>
      </c>
      <c r="BJ345" s="15" t="s">
        <v>91</v>
      </c>
      <c r="BK345" s="231">
        <f>ROUND(I345*H345,2)</f>
        <v>0</v>
      </c>
      <c r="BL345" s="15" t="s">
        <v>209</v>
      </c>
      <c r="BM345" s="230" t="s">
        <v>806</v>
      </c>
    </row>
    <row r="346" s="2" customFormat="1">
      <c r="A346" s="37"/>
      <c r="B346" s="38"/>
      <c r="C346" s="39"/>
      <c r="D346" s="232" t="s">
        <v>199</v>
      </c>
      <c r="E346" s="39"/>
      <c r="F346" s="233" t="s">
        <v>805</v>
      </c>
      <c r="G346" s="39"/>
      <c r="H346" s="39"/>
      <c r="I346" s="234"/>
      <c r="J346" s="39"/>
      <c r="K346" s="39"/>
      <c r="L346" s="43"/>
      <c r="M346" s="235"/>
      <c r="N346" s="236"/>
      <c r="O346" s="90"/>
      <c r="P346" s="90"/>
      <c r="Q346" s="90"/>
      <c r="R346" s="90"/>
      <c r="S346" s="90"/>
      <c r="T346" s="91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T346" s="15" t="s">
        <v>199</v>
      </c>
      <c r="AU346" s="15" t="s">
        <v>94</v>
      </c>
    </row>
    <row r="347" s="13" customFormat="1">
      <c r="A347" s="13"/>
      <c r="B347" s="237"/>
      <c r="C347" s="238"/>
      <c r="D347" s="232" t="s">
        <v>260</v>
      </c>
      <c r="E347" s="239" t="s">
        <v>1</v>
      </c>
      <c r="F347" s="240" t="s">
        <v>221</v>
      </c>
      <c r="G347" s="238"/>
      <c r="H347" s="241">
        <v>7</v>
      </c>
      <c r="I347" s="242"/>
      <c r="J347" s="238"/>
      <c r="K347" s="238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260</v>
      </c>
      <c r="AU347" s="247" t="s">
        <v>94</v>
      </c>
      <c r="AV347" s="13" t="s">
        <v>94</v>
      </c>
      <c r="AW347" s="13" t="s">
        <v>38</v>
      </c>
      <c r="AX347" s="13" t="s">
        <v>91</v>
      </c>
      <c r="AY347" s="247" t="s">
        <v>192</v>
      </c>
    </row>
    <row r="348" s="2" customFormat="1" ht="24.15" customHeight="1">
      <c r="A348" s="37"/>
      <c r="B348" s="38"/>
      <c r="C348" s="254" t="s">
        <v>654</v>
      </c>
      <c r="D348" s="254" t="s">
        <v>331</v>
      </c>
      <c r="E348" s="255" t="s">
        <v>832</v>
      </c>
      <c r="F348" s="256" t="s">
        <v>833</v>
      </c>
      <c r="G348" s="257" t="s">
        <v>628</v>
      </c>
      <c r="H348" s="258">
        <v>2</v>
      </c>
      <c r="I348" s="259"/>
      <c r="J348" s="260">
        <f>ROUND(I348*H348,2)</f>
        <v>0</v>
      </c>
      <c r="K348" s="256" t="s">
        <v>1</v>
      </c>
      <c r="L348" s="261"/>
      <c r="M348" s="262" t="s">
        <v>1</v>
      </c>
      <c r="N348" s="263" t="s">
        <v>48</v>
      </c>
      <c r="O348" s="90"/>
      <c r="P348" s="228">
        <f>O348*H348</f>
        <v>0</v>
      </c>
      <c r="Q348" s="228">
        <v>0.0063800000000000003</v>
      </c>
      <c r="R348" s="228">
        <f>Q348*H348</f>
        <v>0.012760000000000001</v>
      </c>
      <c r="S348" s="228">
        <v>0</v>
      </c>
      <c r="T348" s="229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30" t="s">
        <v>226</v>
      </c>
      <c r="AT348" s="230" t="s">
        <v>331</v>
      </c>
      <c r="AU348" s="230" t="s">
        <v>94</v>
      </c>
      <c r="AY348" s="15" t="s">
        <v>192</v>
      </c>
      <c r="BE348" s="231">
        <f>IF(N348="základní",J348,0)</f>
        <v>0</v>
      </c>
      <c r="BF348" s="231">
        <f>IF(N348="snížená",J348,0)</f>
        <v>0</v>
      </c>
      <c r="BG348" s="231">
        <f>IF(N348="zákl. přenesená",J348,0)</f>
        <v>0</v>
      </c>
      <c r="BH348" s="231">
        <f>IF(N348="sníž. přenesená",J348,0)</f>
        <v>0</v>
      </c>
      <c r="BI348" s="231">
        <f>IF(N348="nulová",J348,0)</f>
        <v>0</v>
      </c>
      <c r="BJ348" s="15" t="s">
        <v>91</v>
      </c>
      <c r="BK348" s="231">
        <f>ROUND(I348*H348,2)</f>
        <v>0</v>
      </c>
      <c r="BL348" s="15" t="s">
        <v>209</v>
      </c>
      <c r="BM348" s="230" t="s">
        <v>1697</v>
      </c>
    </row>
    <row r="349" s="2" customFormat="1">
      <c r="A349" s="37"/>
      <c r="B349" s="38"/>
      <c r="C349" s="39"/>
      <c r="D349" s="232" t="s">
        <v>199</v>
      </c>
      <c r="E349" s="39"/>
      <c r="F349" s="233" t="s">
        <v>833</v>
      </c>
      <c r="G349" s="39"/>
      <c r="H349" s="39"/>
      <c r="I349" s="234"/>
      <c r="J349" s="39"/>
      <c r="K349" s="39"/>
      <c r="L349" s="43"/>
      <c r="M349" s="235"/>
      <c r="N349" s="236"/>
      <c r="O349" s="90"/>
      <c r="P349" s="90"/>
      <c r="Q349" s="90"/>
      <c r="R349" s="90"/>
      <c r="S349" s="90"/>
      <c r="T349" s="91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T349" s="15" t="s">
        <v>199</v>
      </c>
      <c r="AU349" s="15" t="s">
        <v>94</v>
      </c>
    </row>
    <row r="350" s="13" customFormat="1">
      <c r="A350" s="13"/>
      <c r="B350" s="237"/>
      <c r="C350" s="238"/>
      <c r="D350" s="232" t="s">
        <v>260</v>
      </c>
      <c r="E350" s="239" t="s">
        <v>1</v>
      </c>
      <c r="F350" s="240" t="s">
        <v>94</v>
      </c>
      <c r="G350" s="238"/>
      <c r="H350" s="241">
        <v>2</v>
      </c>
      <c r="I350" s="242"/>
      <c r="J350" s="238"/>
      <c r="K350" s="238"/>
      <c r="L350" s="243"/>
      <c r="M350" s="244"/>
      <c r="N350" s="245"/>
      <c r="O350" s="245"/>
      <c r="P350" s="245"/>
      <c r="Q350" s="245"/>
      <c r="R350" s="245"/>
      <c r="S350" s="245"/>
      <c r="T350" s="24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7" t="s">
        <v>260</v>
      </c>
      <c r="AU350" s="247" t="s">
        <v>94</v>
      </c>
      <c r="AV350" s="13" t="s">
        <v>94</v>
      </c>
      <c r="AW350" s="13" t="s">
        <v>38</v>
      </c>
      <c r="AX350" s="13" t="s">
        <v>91</v>
      </c>
      <c r="AY350" s="247" t="s">
        <v>192</v>
      </c>
    </row>
    <row r="351" s="2" customFormat="1" ht="16.5" customHeight="1">
      <c r="A351" s="37"/>
      <c r="B351" s="38"/>
      <c r="C351" s="254" t="s">
        <v>660</v>
      </c>
      <c r="D351" s="254" t="s">
        <v>331</v>
      </c>
      <c r="E351" s="255" t="s">
        <v>842</v>
      </c>
      <c r="F351" s="256" t="s">
        <v>843</v>
      </c>
      <c r="G351" s="257" t="s">
        <v>628</v>
      </c>
      <c r="H351" s="258">
        <v>2</v>
      </c>
      <c r="I351" s="259"/>
      <c r="J351" s="260">
        <f>ROUND(I351*H351,2)</f>
        <v>0</v>
      </c>
      <c r="K351" s="256" t="s">
        <v>1</v>
      </c>
      <c r="L351" s="261"/>
      <c r="M351" s="262" t="s">
        <v>1</v>
      </c>
      <c r="N351" s="263" t="s">
        <v>48</v>
      </c>
      <c r="O351" s="90"/>
      <c r="P351" s="228">
        <f>O351*H351</f>
        <v>0</v>
      </c>
      <c r="Q351" s="228">
        <v>0.013299999999999999</v>
      </c>
      <c r="R351" s="228">
        <f>Q351*H351</f>
        <v>0.026599999999999999</v>
      </c>
      <c r="S351" s="228">
        <v>0</v>
      </c>
      <c r="T351" s="229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230" t="s">
        <v>226</v>
      </c>
      <c r="AT351" s="230" t="s">
        <v>331</v>
      </c>
      <c r="AU351" s="230" t="s">
        <v>94</v>
      </c>
      <c r="AY351" s="15" t="s">
        <v>192</v>
      </c>
      <c r="BE351" s="231">
        <f>IF(N351="základní",J351,0)</f>
        <v>0</v>
      </c>
      <c r="BF351" s="231">
        <f>IF(N351="snížená",J351,0)</f>
        <v>0</v>
      </c>
      <c r="BG351" s="231">
        <f>IF(N351="zákl. přenesená",J351,0)</f>
        <v>0</v>
      </c>
      <c r="BH351" s="231">
        <f>IF(N351="sníž. přenesená",J351,0)</f>
        <v>0</v>
      </c>
      <c r="BI351" s="231">
        <f>IF(N351="nulová",J351,0)</f>
        <v>0</v>
      </c>
      <c r="BJ351" s="15" t="s">
        <v>91</v>
      </c>
      <c r="BK351" s="231">
        <f>ROUND(I351*H351,2)</f>
        <v>0</v>
      </c>
      <c r="BL351" s="15" t="s">
        <v>209</v>
      </c>
      <c r="BM351" s="230" t="s">
        <v>844</v>
      </c>
    </row>
    <row r="352" s="2" customFormat="1">
      <c r="A352" s="37"/>
      <c r="B352" s="38"/>
      <c r="C352" s="39"/>
      <c r="D352" s="232" t="s">
        <v>199</v>
      </c>
      <c r="E352" s="39"/>
      <c r="F352" s="233" t="s">
        <v>843</v>
      </c>
      <c r="G352" s="39"/>
      <c r="H352" s="39"/>
      <c r="I352" s="234"/>
      <c r="J352" s="39"/>
      <c r="K352" s="39"/>
      <c r="L352" s="43"/>
      <c r="M352" s="235"/>
      <c r="N352" s="236"/>
      <c r="O352" s="90"/>
      <c r="P352" s="90"/>
      <c r="Q352" s="90"/>
      <c r="R352" s="90"/>
      <c r="S352" s="90"/>
      <c r="T352" s="91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T352" s="15" t="s">
        <v>199</v>
      </c>
      <c r="AU352" s="15" t="s">
        <v>94</v>
      </c>
    </row>
    <row r="353" s="13" customFormat="1">
      <c r="A353" s="13"/>
      <c r="B353" s="237"/>
      <c r="C353" s="238"/>
      <c r="D353" s="232" t="s">
        <v>260</v>
      </c>
      <c r="E353" s="239" t="s">
        <v>1</v>
      </c>
      <c r="F353" s="240" t="s">
        <v>94</v>
      </c>
      <c r="G353" s="238"/>
      <c r="H353" s="241">
        <v>2</v>
      </c>
      <c r="I353" s="242"/>
      <c r="J353" s="238"/>
      <c r="K353" s="238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94</v>
      </c>
      <c r="AV353" s="13" t="s">
        <v>94</v>
      </c>
      <c r="AW353" s="13" t="s">
        <v>38</v>
      </c>
      <c r="AX353" s="13" t="s">
        <v>91</v>
      </c>
      <c r="AY353" s="247" t="s">
        <v>192</v>
      </c>
    </row>
    <row r="354" s="2" customFormat="1" ht="21.75" customHeight="1">
      <c r="A354" s="37"/>
      <c r="B354" s="38"/>
      <c r="C354" s="219" t="s">
        <v>666</v>
      </c>
      <c r="D354" s="219" t="s">
        <v>193</v>
      </c>
      <c r="E354" s="220" t="s">
        <v>822</v>
      </c>
      <c r="F354" s="221" t="s">
        <v>823</v>
      </c>
      <c r="G354" s="222" t="s">
        <v>628</v>
      </c>
      <c r="H354" s="223">
        <v>2</v>
      </c>
      <c r="I354" s="224"/>
      <c r="J354" s="225">
        <f>ROUND(I354*H354,2)</f>
        <v>0</v>
      </c>
      <c r="K354" s="221" t="s">
        <v>364</v>
      </c>
      <c r="L354" s="43"/>
      <c r="M354" s="226" t="s">
        <v>1</v>
      </c>
      <c r="N354" s="227" t="s">
        <v>48</v>
      </c>
      <c r="O354" s="90"/>
      <c r="P354" s="228">
        <f>O354*H354</f>
        <v>0</v>
      </c>
      <c r="Q354" s="228">
        <v>0.00072000000000000005</v>
      </c>
      <c r="R354" s="228">
        <f>Q354*H354</f>
        <v>0.0014400000000000001</v>
      </c>
      <c r="S354" s="228">
        <v>0</v>
      </c>
      <c r="T354" s="229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30" t="s">
        <v>209</v>
      </c>
      <c r="AT354" s="230" t="s">
        <v>193</v>
      </c>
      <c r="AU354" s="230" t="s">
        <v>94</v>
      </c>
      <c r="AY354" s="15" t="s">
        <v>192</v>
      </c>
      <c r="BE354" s="231">
        <f>IF(N354="základní",J354,0)</f>
        <v>0</v>
      </c>
      <c r="BF354" s="231">
        <f>IF(N354="snížená",J354,0)</f>
        <v>0</v>
      </c>
      <c r="BG354" s="231">
        <f>IF(N354="zákl. přenesená",J354,0)</f>
        <v>0</v>
      </c>
      <c r="BH354" s="231">
        <f>IF(N354="sníž. přenesená",J354,0)</f>
        <v>0</v>
      </c>
      <c r="BI354" s="231">
        <f>IF(N354="nulová",J354,0)</f>
        <v>0</v>
      </c>
      <c r="BJ354" s="15" t="s">
        <v>91</v>
      </c>
      <c r="BK354" s="231">
        <f>ROUND(I354*H354,2)</f>
        <v>0</v>
      </c>
      <c r="BL354" s="15" t="s">
        <v>209</v>
      </c>
      <c r="BM354" s="230" t="s">
        <v>1698</v>
      </c>
    </row>
    <row r="355" s="2" customFormat="1">
      <c r="A355" s="37"/>
      <c r="B355" s="38"/>
      <c r="C355" s="39"/>
      <c r="D355" s="232" t="s">
        <v>199</v>
      </c>
      <c r="E355" s="39"/>
      <c r="F355" s="233" t="s">
        <v>825</v>
      </c>
      <c r="G355" s="39"/>
      <c r="H355" s="39"/>
      <c r="I355" s="234"/>
      <c r="J355" s="39"/>
      <c r="K355" s="39"/>
      <c r="L355" s="43"/>
      <c r="M355" s="235"/>
      <c r="N355" s="236"/>
      <c r="O355" s="90"/>
      <c r="P355" s="90"/>
      <c r="Q355" s="90"/>
      <c r="R355" s="90"/>
      <c r="S355" s="90"/>
      <c r="T355" s="91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T355" s="15" t="s">
        <v>199</v>
      </c>
      <c r="AU355" s="15" t="s">
        <v>94</v>
      </c>
    </row>
    <row r="356" s="2" customFormat="1">
      <c r="A356" s="37"/>
      <c r="B356" s="38"/>
      <c r="C356" s="39"/>
      <c r="D356" s="248" t="s">
        <v>268</v>
      </c>
      <c r="E356" s="39"/>
      <c r="F356" s="249" t="s">
        <v>826</v>
      </c>
      <c r="G356" s="39"/>
      <c r="H356" s="39"/>
      <c r="I356" s="234"/>
      <c r="J356" s="39"/>
      <c r="K356" s="39"/>
      <c r="L356" s="43"/>
      <c r="M356" s="235"/>
      <c r="N356" s="236"/>
      <c r="O356" s="90"/>
      <c r="P356" s="90"/>
      <c r="Q356" s="90"/>
      <c r="R356" s="90"/>
      <c r="S356" s="90"/>
      <c r="T356" s="91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T356" s="15" t="s">
        <v>268</v>
      </c>
      <c r="AU356" s="15" t="s">
        <v>94</v>
      </c>
    </row>
    <row r="357" s="2" customFormat="1" ht="24.15" customHeight="1">
      <c r="A357" s="37"/>
      <c r="B357" s="38"/>
      <c r="C357" s="254" t="s">
        <v>674</v>
      </c>
      <c r="D357" s="254" t="s">
        <v>331</v>
      </c>
      <c r="E357" s="255" t="s">
        <v>828</v>
      </c>
      <c r="F357" s="256" t="s">
        <v>829</v>
      </c>
      <c r="G357" s="257" t="s">
        <v>628</v>
      </c>
      <c r="H357" s="258">
        <v>2</v>
      </c>
      <c r="I357" s="259"/>
      <c r="J357" s="260">
        <f>ROUND(I357*H357,2)</f>
        <v>0</v>
      </c>
      <c r="K357" s="256" t="s">
        <v>364</v>
      </c>
      <c r="L357" s="261"/>
      <c r="M357" s="262" t="s">
        <v>1</v>
      </c>
      <c r="N357" s="263" t="s">
        <v>48</v>
      </c>
      <c r="O357" s="90"/>
      <c r="P357" s="228">
        <f>O357*H357</f>
        <v>0</v>
      </c>
      <c r="Q357" s="228">
        <v>0.012</v>
      </c>
      <c r="R357" s="228">
        <f>Q357*H357</f>
        <v>0.024</v>
      </c>
      <c r="S357" s="228">
        <v>0</v>
      </c>
      <c r="T357" s="229">
        <f>S357*H357</f>
        <v>0</v>
      </c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R357" s="230" t="s">
        <v>226</v>
      </c>
      <c r="AT357" s="230" t="s">
        <v>331</v>
      </c>
      <c r="AU357" s="230" t="s">
        <v>94</v>
      </c>
      <c r="AY357" s="15" t="s">
        <v>192</v>
      </c>
      <c r="BE357" s="231">
        <f>IF(N357="základní",J357,0)</f>
        <v>0</v>
      </c>
      <c r="BF357" s="231">
        <f>IF(N357="snížená",J357,0)</f>
        <v>0</v>
      </c>
      <c r="BG357" s="231">
        <f>IF(N357="zákl. přenesená",J357,0)</f>
        <v>0</v>
      </c>
      <c r="BH357" s="231">
        <f>IF(N357="sníž. přenesená",J357,0)</f>
        <v>0</v>
      </c>
      <c r="BI357" s="231">
        <f>IF(N357="nulová",J357,0)</f>
        <v>0</v>
      </c>
      <c r="BJ357" s="15" t="s">
        <v>91</v>
      </c>
      <c r="BK357" s="231">
        <f>ROUND(I357*H357,2)</f>
        <v>0</v>
      </c>
      <c r="BL357" s="15" t="s">
        <v>209</v>
      </c>
      <c r="BM357" s="230" t="s">
        <v>1699</v>
      </c>
    </row>
    <row r="358" s="2" customFormat="1">
      <c r="A358" s="37"/>
      <c r="B358" s="38"/>
      <c r="C358" s="39"/>
      <c r="D358" s="232" t="s">
        <v>199</v>
      </c>
      <c r="E358" s="39"/>
      <c r="F358" s="233" t="s">
        <v>829</v>
      </c>
      <c r="G358" s="39"/>
      <c r="H358" s="39"/>
      <c r="I358" s="234"/>
      <c r="J358" s="39"/>
      <c r="K358" s="39"/>
      <c r="L358" s="43"/>
      <c r="M358" s="235"/>
      <c r="N358" s="236"/>
      <c r="O358" s="90"/>
      <c r="P358" s="90"/>
      <c r="Q358" s="90"/>
      <c r="R358" s="90"/>
      <c r="S358" s="90"/>
      <c r="T358" s="91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T358" s="15" t="s">
        <v>199</v>
      </c>
      <c r="AU358" s="15" t="s">
        <v>94</v>
      </c>
    </row>
    <row r="359" s="2" customFormat="1" ht="16.5" customHeight="1">
      <c r="A359" s="37"/>
      <c r="B359" s="38"/>
      <c r="C359" s="219" t="s">
        <v>680</v>
      </c>
      <c r="D359" s="219" t="s">
        <v>193</v>
      </c>
      <c r="E359" s="220" t="s">
        <v>846</v>
      </c>
      <c r="F359" s="221" t="s">
        <v>847</v>
      </c>
      <c r="G359" s="222" t="s">
        <v>628</v>
      </c>
      <c r="H359" s="223">
        <v>2</v>
      </c>
      <c r="I359" s="224"/>
      <c r="J359" s="225">
        <f>ROUND(I359*H359,2)</f>
        <v>0</v>
      </c>
      <c r="K359" s="221" t="s">
        <v>266</v>
      </c>
      <c r="L359" s="43"/>
      <c r="M359" s="226" t="s">
        <v>1</v>
      </c>
      <c r="N359" s="227" t="s">
        <v>48</v>
      </c>
      <c r="O359" s="90"/>
      <c r="P359" s="228">
        <f>O359*H359</f>
        <v>0</v>
      </c>
      <c r="Q359" s="228">
        <v>0.0013600000000000001</v>
      </c>
      <c r="R359" s="228">
        <f>Q359*H359</f>
        <v>0.0027200000000000002</v>
      </c>
      <c r="S359" s="228">
        <v>0</v>
      </c>
      <c r="T359" s="229">
        <f>S359*H359</f>
        <v>0</v>
      </c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R359" s="230" t="s">
        <v>209</v>
      </c>
      <c r="AT359" s="230" t="s">
        <v>193</v>
      </c>
      <c r="AU359" s="230" t="s">
        <v>94</v>
      </c>
      <c r="AY359" s="15" t="s">
        <v>192</v>
      </c>
      <c r="BE359" s="231">
        <f>IF(N359="základní",J359,0)</f>
        <v>0</v>
      </c>
      <c r="BF359" s="231">
        <f>IF(N359="snížená",J359,0)</f>
        <v>0</v>
      </c>
      <c r="BG359" s="231">
        <f>IF(N359="zákl. přenesená",J359,0)</f>
        <v>0</v>
      </c>
      <c r="BH359" s="231">
        <f>IF(N359="sníž. přenesená",J359,0)</f>
        <v>0</v>
      </c>
      <c r="BI359" s="231">
        <f>IF(N359="nulová",J359,0)</f>
        <v>0</v>
      </c>
      <c r="BJ359" s="15" t="s">
        <v>91</v>
      </c>
      <c r="BK359" s="231">
        <f>ROUND(I359*H359,2)</f>
        <v>0</v>
      </c>
      <c r="BL359" s="15" t="s">
        <v>209</v>
      </c>
      <c r="BM359" s="230" t="s">
        <v>848</v>
      </c>
    </row>
    <row r="360" s="2" customFormat="1">
      <c r="A360" s="37"/>
      <c r="B360" s="38"/>
      <c r="C360" s="39"/>
      <c r="D360" s="232" t="s">
        <v>199</v>
      </c>
      <c r="E360" s="39"/>
      <c r="F360" s="233" t="s">
        <v>847</v>
      </c>
      <c r="G360" s="39"/>
      <c r="H360" s="39"/>
      <c r="I360" s="234"/>
      <c r="J360" s="39"/>
      <c r="K360" s="39"/>
      <c r="L360" s="43"/>
      <c r="M360" s="235"/>
      <c r="N360" s="236"/>
      <c r="O360" s="90"/>
      <c r="P360" s="90"/>
      <c r="Q360" s="90"/>
      <c r="R360" s="90"/>
      <c r="S360" s="90"/>
      <c r="T360" s="91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T360" s="15" t="s">
        <v>199</v>
      </c>
      <c r="AU360" s="15" t="s">
        <v>94</v>
      </c>
    </row>
    <row r="361" s="2" customFormat="1">
      <c r="A361" s="37"/>
      <c r="B361" s="38"/>
      <c r="C361" s="39"/>
      <c r="D361" s="248" t="s">
        <v>268</v>
      </c>
      <c r="E361" s="39"/>
      <c r="F361" s="249" t="s">
        <v>849</v>
      </c>
      <c r="G361" s="39"/>
      <c r="H361" s="39"/>
      <c r="I361" s="234"/>
      <c r="J361" s="39"/>
      <c r="K361" s="39"/>
      <c r="L361" s="43"/>
      <c r="M361" s="235"/>
      <c r="N361" s="236"/>
      <c r="O361" s="90"/>
      <c r="P361" s="90"/>
      <c r="Q361" s="90"/>
      <c r="R361" s="90"/>
      <c r="S361" s="90"/>
      <c r="T361" s="91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T361" s="15" t="s">
        <v>268</v>
      </c>
      <c r="AU361" s="15" t="s">
        <v>94</v>
      </c>
    </row>
    <row r="362" s="13" customFormat="1">
      <c r="A362" s="13"/>
      <c r="B362" s="237"/>
      <c r="C362" s="238"/>
      <c r="D362" s="232" t="s">
        <v>260</v>
      </c>
      <c r="E362" s="239" t="s">
        <v>1</v>
      </c>
      <c r="F362" s="240" t="s">
        <v>94</v>
      </c>
      <c r="G362" s="238"/>
      <c r="H362" s="241">
        <v>2</v>
      </c>
      <c r="I362" s="242"/>
      <c r="J362" s="238"/>
      <c r="K362" s="238"/>
      <c r="L362" s="243"/>
      <c r="M362" s="244"/>
      <c r="N362" s="245"/>
      <c r="O362" s="245"/>
      <c r="P362" s="245"/>
      <c r="Q362" s="245"/>
      <c r="R362" s="245"/>
      <c r="S362" s="245"/>
      <c r="T362" s="246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7" t="s">
        <v>260</v>
      </c>
      <c r="AU362" s="247" t="s">
        <v>94</v>
      </c>
      <c r="AV362" s="13" t="s">
        <v>94</v>
      </c>
      <c r="AW362" s="13" t="s">
        <v>38</v>
      </c>
      <c r="AX362" s="13" t="s">
        <v>91</v>
      </c>
      <c r="AY362" s="247" t="s">
        <v>192</v>
      </c>
    </row>
    <row r="363" s="2" customFormat="1" ht="21.75" customHeight="1">
      <c r="A363" s="37"/>
      <c r="B363" s="38"/>
      <c r="C363" s="254" t="s">
        <v>685</v>
      </c>
      <c r="D363" s="254" t="s">
        <v>331</v>
      </c>
      <c r="E363" s="255" t="s">
        <v>851</v>
      </c>
      <c r="F363" s="256" t="s">
        <v>852</v>
      </c>
      <c r="G363" s="257" t="s">
        <v>853</v>
      </c>
      <c r="H363" s="258">
        <v>2</v>
      </c>
      <c r="I363" s="259"/>
      <c r="J363" s="260">
        <f>ROUND(I363*H363,2)</f>
        <v>0</v>
      </c>
      <c r="K363" s="256" t="s">
        <v>1</v>
      </c>
      <c r="L363" s="261"/>
      <c r="M363" s="262" t="s">
        <v>1</v>
      </c>
      <c r="N363" s="263" t="s">
        <v>48</v>
      </c>
      <c r="O363" s="90"/>
      <c r="P363" s="228">
        <f>O363*H363</f>
        <v>0</v>
      </c>
      <c r="Q363" s="228">
        <v>0.0015</v>
      </c>
      <c r="R363" s="228">
        <f>Q363*H363</f>
        <v>0.0030000000000000001</v>
      </c>
      <c r="S363" s="228">
        <v>0</v>
      </c>
      <c r="T363" s="229">
        <f>S363*H363</f>
        <v>0</v>
      </c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R363" s="230" t="s">
        <v>226</v>
      </c>
      <c r="AT363" s="230" t="s">
        <v>331</v>
      </c>
      <c r="AU363" s="230" t="s">
        <v>94</v>
      </c>
      <c r="AY363" s="15" t="s">
        <v>192</v>
      </c>
      <c r="BE363" s="231">
        <f>IF(N363="základní",J363,0)</f>
        <v>0</v>
      </c>
      <c r="BF363" s="231">
        <f>IF(N363="snížená",J363,0)</f>
        <v>0</v>
      </c>
      <c r="BG363" s="231">
        <f>IF(N363="zákl. přenesená",J363,0)</f>
        <v>0</v>
      </c>
      <c r="BH363" s="231">
        <f>IF(N363="sníž. přenesená",J363,0)</f>
        <v>0</v>
      </c>
      <c r="BI363" s="231">
        <f>IF(N363="nulová",J363,0)</f>
        <v>0</v>
      </c>
      <c r="BJ363" s="15" t="s">
        <v>91</v>
      </c>
      <c r="BK363" s="231">
        <f>ROUND(I363*H363,2)</f>
        <v>0</v>
      </c>
      <c r="BL363" s="15" t="s">
        <v>209</v>
      </c>
      <c r="BM363" s="230" t="s">
        <v>854</v>
      </c>
    </row>
    <row r="364" s="2" customFormat="1">
      <c r="A364" s="37"/>
      <c r="B364" s="38"/>
      <c r="C364" s="39"/>
      <c r="D364" s="232" t="s">
        <v>199</v>
      </c>
      <c r="E364" s="39"/>
      <c r="F364" s="233" t="s">
        <v>852</v>
      </c>
      <c r="G364" s="39"/>
      <c r="H364" s="39"/>
      <c r="I364" s="234"/>
      <c r="J364" s="39"/>
      <c r="K364" s="39"/>
      <c r="L364" s="43"/>
      <c r="M364" s="235"/>
      <c r="N364" s="236"/>
      <c r="O364" s="90"/>
      <c r="P364" s="90"/>
      <c r="Q364" s="90"/>
      <c r="R364" s="90"/>
      <c r="S364" s="90"/>
      <c r="T364" s="91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T364" s="15" t="s">
        <v>199</v>
      </c>
      <c r="AU364" s="15" t="s">
        <v>94</v>
      </c>
    </row>
    <row r="365" s="13" customFormat="1">
      <c r="A365" s="13"/>
      <c r="B365" s="237"/>
      <c r="C365" s="238"/>
      <c r="D365" s="232" t="s">
        <v>260</v>
      </c>
      <c r="E365" s="239" t="s">
        <v>1</v>
      </c>
      <c r="F365" s="240" t="s">
        <v>94</v>
      </c>
      <c r="G365" s="238"/>
      <c r="H365" s="241">
        <v>2</v>
      </c>
      <c r="I365" s="242"/>
      <c r="J365" s="238"/>
      <c r="K365" s="238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94</v>
      </c>
      <c r="AV365" s="13" t="s">
        <v>94</v>
      </c>
      <c r="AW365" s="13" t="s">
        <v>38</v>
      </c>
      <c r="AX365" s="13" t="s">
        <v>91</v>
      </c>
      <c r="AY365" s="247" t="s">
        <v>192</v>
      </c>
    </row>
    <row r="366" s="2" customFormat="1" ht="24.15" customHeight="1">
      <c r="A366" s="37"/>
      <c r="B366" s="38"/>
      <c r="C366" s="254" t="s">
        <v>691</v>
      </c>
      <c r="D366" s="254" t="s">
        <v>331</v>
      </c>
      <c r="E366" s="255" t="s">
        <v>856</v>
      </c>
      <c r="F366" s="256" t="s">
        <v>857</v>
      </c>
      <c r="G366" s="257" t="s">
        <v>628</v>
      </c>
      <c r="H366" s="258">
        <v>2</v>
      </c>
      <c r="I366" s="259"/>
      <c r="J366" s="260">
        <f>ROUND(I366*H366,2)</f>
        <v>0</v>
      </c>
      <c r="K366" s="256" t="s">
        <v>1</v>
      </c>
      <c r="L366" s="261"/>
      <c r="M366" s="262" t="s">
        <v>1</v>
      </c>
      <c r="N366" s="263" t="s">
        <v>48</v>
      </c>
      <c r="O366" s="90"/>
      <c r="P366" s="228">
        <f>O366*H366</f>
        <v>0</v>
      </c>
      <c r="Q366" s="228">
        <v>0.0395</v>
      </c>
      <c r="R366" s="228">
        <f>Q366*H366</f>
        <v>0.079000000000000001</v>
      </c>
      <c r="S366" s="228">
        <v>0</v>
      </c>
      <c r="T366" s="229">
        <f>S366*H366</f>
        <v>0</v>
      </c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R366" s="230" t="s">
        <v>226</v>
      </c>
      <c r="AT366" s="230" t="s">
        <v>331</v>
      </c>
      <c r="AU366" s="230" t="s">
        <v>94</v>
      </c>
      <c r="AY366" s="15" t="s">
        <v>192</v>
      </c>
      <c r="BE366" s="231">
        <f>IF(N366="základní",J366,0)</f>
        <v>0</v>
      </c>
      <c r="BF366" s="231">
        <f>IF(N366="snížená",J366,0)</f>
        <v>0</v>
      </c>
      <c r="BG366" s="231">
        <f>IF(N366="zákl. přenesená",J366,0)</f>
        <v>0</v>
      </c>
      <c r="BH366" s="231">
        <f>IF(N366="sníž. přenesená",J366,0)</f>
        <v>0</v>
      </c>
      <c r="BI366" s="231">
        <f>IF(N366="nulová",J366,0)</f>
        <v>0</v>
      </c>
      <c r="BJ366" s="15" t="s">
        <v>91</v>
      </c>
      <c r="BK366" s="231">
        <f>ROUND(I366*H366,2)</f>
        <v>0</v>
      </c>
      <c r="BL366" s="15" t="s">
        <v>209</v>
      </c>
      <c r="BM366" s="230" t="s">
        <v>858</v>
      </c>
    </row>
    <row r="367" s="2" customFormat="1">
      <c r="A367" s="37"/>
      <c r="B367" s="38"/>
      <c r="C367" s="39"/>
      <c r="D367" s="232" t="s">
        <v>199</v>
      </c>
      <c r="E367" s="39"/>
      <c r="F367" s="233" t="s">
        <v>857</v>
      </c>
      <c r="G367" s="39"/>
      <c r="H367" s="39"/>
      <c r="I367" s="234"/>
      <c r="J367" s="39"/>
      <c r="K367" s="39"/>
      <c r="L367" s="43"/>
      <c r="M367" s="235"/>
      <c r="N367" s="236"/>
      <c r="O367" s="90"/>
      <c r="P367" s="90"/>
      <c r="Q367" s="90"/>
      <c r="R367" s="90"/>
      <c r="S367" s="90"/>
      <c r="T367" s="91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T367" s="15" t="s">
        <v>199</v>
      </c>
      <c r="AU367" s="15" t="s">
        <v>94</v>
      </c>
    </row>
    <row r="368" s="13" customFormat="1">
      <c r="A368" s="13"/>
      <c r="B368" s="237"/>
      <c r="C368" s="238"/>
      <c r="D368" s="232" t="s">
        <v>260</v>
      </c>
      <c r="E368" s="239" t="s">
        <v>1</v>
      </c>
      <c r="F368" s="240" t="s">
        <v>94</v>
      </c>
      <c r="G368" s="238"/>
      <c r="H368" s="241">
        <v>2</v>
      </c>
      <c r="I368" s="242"/>
      <c r="J368" s="238"/>
      <c r="K368" s="238"/>
      <c r="L368" s="243"/>
      <c r="M368" s="244"/>
      <c r="N368" s="245"/>
      <c r="O368" s="245"/>
      <c r="P368" s="245"/>
      <c r="Q368" s="245"/>
      <c r="R368" s="245"/>
      <c r="S368" s="245"/>
      <c r="T368" s="24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7" t="s">
        <v>260</v>
      </c>
      <c r="AU368" s="247" t="s">
        <v>94</v>
      </c>
      <c r="AV368" s="13" t="s">
        <v>94</v>
      </c>
      <c r="AW368" s="13" t="s">
        <v>38</v>
      </c>
      <c r="AX368" s="13" t="s">
        <v>91</v>
      </c>
      <c r="AY368" s="247" t="s">
        <v>192</v>
      </c>
    </row>
    <row r="369" s="2" customFormat="1" ht="24.15" customHeight="1">
      <c r="A369" s="37"/>
      <c r="B369" s="38"/>
      <c r="C369" s="254" t="s">
        <v>697</v>
      </c>
      <c r="D369" s="254" t="s">
        <v>331</v>
      </c>
      <c r="E369" s="255" t="s">
        <v>860</v>
      </c>
      <c r="F369" s="256" t="s">
        <v>861</v>
      </c>
      <c r="G369" s="257" t="s">
        <v>628</v>
      </c>
      <c r="H369" s="258">
        <v>2</v>
      </c>
      <c r="I369" s="259"/>
      <c r="J369" s="260">
        <f>ROUND(I369*H369,2)</f>
        <v>0</v>
      </c>
      <c r="K369" s="256" t="s">
        <v>1</v>
      </c>
      <c r="L369" s="261"/>
      <c r="M369" s="262" t="s">
        <v>1</v>
      </c>
      <c r="N369" s="263" t="s">
        <v>48</v>
      </c>
      <c r="O369" s="90"/>
      <c r="P369" s="228">
        <f>O369*H369</f>
        <v>0</v>
      </c>
      <c r="Q369" s="228">
        <v>0.001</v>
      </c>
      <c r="R369" s="228">
        <f>Q369*H369</f>
        <v>0.002</v>
      </c>
      <c r="S369" s="228">
        <v>0</v>
      </c>
      <c r="T369" s="229">
        <f>S369*H369</f>
        <v>0</v>
      </c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R369" s="230" t="s">
        <v>226</v>
      </c>
      <c r="AT369" s="230" t="s">
        <v>331</v>
      </c>
      <c r="AU369" s="230" t="s">
        <v>94</v>
      </c>
      <c r="AY369" s="15" t="s">
        <v>192</v>
      </c>
      <c r="BE369" s="231">
        <f>IF(N369="základní",J369,0)</f>
        <v>0</v>
      </c>
      <c r="BF369" s="231">
        <f>IF(N369="snížená",J369,0)</f>
        <v>0</v>
      </c>
      <c r="BG369" s="231">
        <f>IF(N369="zákl. přenesená",J369,0)</f>
        <v>0</v>
      </c>
      <c r="BH369" s="231">
        <f>IF(N369="sníž. přenesená",J369,0)</f>
        <v>0</v>
      </c>
      <c r="BI369" s="231">
        <f>IF(N369="nulová",J369,0)</f>
        <v>0</v>
      </c>
      <c r="BJ369" s="15" t="s">
        <v>91</v>
      </c>
      <c r="BK369" s="231">
        <f>ROUND(I369*H369,2)</f>
        <v>0</v>
      </c>
      <c r="BL369" s="15" t="s">
        <v>209</v>
      </c>
      <c r="BM369" s="230" t="s">
        <v>862</v>
      </c>
    </row>
    <row r="370" s="2" customFormat="1">
      <c r="A370" s="37"/>
      <c r="B370" s="38"/>
      <c r="C370" s="39"/>
      <c r="D370" s="232" t="s">
        <v>199</v>
      </c>
      <c r="E370" s="39"/>
      <c r="F370" s="233" t="s">
        <v>861</v>
      </c>
      <c r="G370" s="39"/>
      <c r="H370" s="39"/>
      <c r="I370" s="234"/>
      <c r="J370" s="39"/>
      <c r="K370" s="39"/>
      <c r="L370" s="43"/>
      <c r="M370" s="235"/>
      <c r="N370" s="236"/>
      <c r="O370" s="90"/>
      <c r="P370" s="90"/>
      <c r="Q370" s="90"/>
      <c r="R370" s="90"/>
      <c r="S370" s="90"/>
      <c r="T370" s="91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T370" s="15" t="s">
        <v>199</v>
      </c>
      <c r="AU370" s="15" t="s">
        <v>94</v>
      </c>
    </row>
    <row r="371" s="13" customFormat="1">
      <c r="A371" s="13"/>
      <c r="B371" s="237"/>
      <c r="C371" s="238"/>
      <c r="D371" s="232" t="s">
        <v>260</v>
      </c>
      <c r="E371" s="239" t="s">
        <v>1</v>
      </c>
      <c r="F371" s="240" t="s">
        <v>94</v>
      </c>
      <c r="G371" s="238"/>
      <c r="H371" s="241">
        <v>2</v>
      </c>
      <c r="I371" s="242"/>
      <c r="J371" s="238"/>
      <c r="K371" s="238"/>
      <c r="L371" s="243"/>
      <c r="M371" s="244"/>
      <c r="N371" s="245"/>
      <c r="O371" s="245"/>
      <c r="P371" s="245"/>
      <c r="Q371" s="245"/>
      <c r="R371" s="245"/>
      <c r="S371" s="245"/>
      <c r="T371" s="246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7" t="s">
        <v>260</v>
      </c>
      <c r="AU371" s="247" t="s">
        <v>94</v>
      </c>
      <c r="AV371" s="13" t="s">
        <v>94</v>
      </c>
      <c r="AW371" s="13" t="s">
        <v>38</v>
      </c>
      <c r="AX371" s="13" t="s">
        <v>91</v>
      </c>
      <c r="AY371" s="247" t="s">
        <v>192</v>
      </c>
    </row>
    <row r="372" s="2" customFormat="1" ht="16.5" customHeight="1">
      <c r="A372" s="37"/>
      <c r="B372" s="38"/>
      <c r="C372" s="219" t="s">
        <v>621</v>
      </c>
      <c r="D372" s="219" t="s">
        <v>193</v>
      </c>
      <c r="E372" s="220" t="s">
        <v>864</v>
      </c>
      <c r="F372" s="221" t="s">
        <v>865</v>
      </c>
      <c r="G372" s="222" t="s">
        <v>628</v>
      </c>
      <c r="H372" s="223">
        <v>2</v>
      </c>
      <c r="I372" s="224"/>
      <c r="J372" s="225">
        <f>ROUND(I372*H372,2)</f>
        <v>0</v>
      </c>
      <c r="K372" s="221" t="s">
        <v>266</v>
      </c>
      <c r="L372" s="43"/>
      <c r="M372" s="226" t="s">
        <v>1</v>
      </c>
      <c r="N372" s="227" t="s">
        <v>48</v>
      </c>
      <c r="O372" s="90"/>
      <c r="P372" s="228">
        <f>O372*H372</f>
        <v>0</v>
      </c>
      <c r="Q372" s="228">
        <v>0.050000000000000003</v>
      </c>
      <c r="R372" s="228">
        <f>Q372*H372</f>
        <v>0.10000000000000001</v>
      </c>
      <c r="S372" s="228">
        <v>0</v>
      </c>
      <c r="T372" s="229">
        <f>S372*H372</f>
        <v>0</v>
      </c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R372" s="230" t="s">
        <v>209</v>
      </c>
      <c r="AT372" s="230" t="s">
        <v>193</v>
      </c>
      <c r="AU372" s="230" t="s">
        <v>94</v>
      </c>
      <c r="AY372" s="15" t="s">
        <v>192</v>
      </c>
      <c r="BE372" s="231">
        <f>IF(N372="základní",J372,0)</f>
        <v>0</v>
      </c>
      <c r="BF372" s="231">
        <f>IF(N372="snížená",J372,0)</f>
        <v>0</v>
      </c>
      <c r="BG372" s="231">
        <f>IF(N372="zákl. přenesená",J372,0)</f>
        <v>0</v>
      </c>
      <c r="BH372" s="231">
        <f>IF(N372="sníž. přenesená",J372,0)</f>
        <v>0</v>
      </c>
      <c r="BI372" s="231">
        <f>IF(N372="nulová",J372,0)</f>
        <v>0</v>
      </c>
      <c r="BJ372" s="15" t="s">
        <v>91</v>
      </c>
      <c r="BK372" s="231">
        <f>ROUND(I372*H372,2)</f>
        <v>0</v>
      </c>
      <c r="BL372" s="15" t="s">
        <v>209</v>
      </c>
      <c r="BM372" s="230" t="s">
        <v>866</v>
      </c>
    </row>
    <row r="373" s="2" customFormat="1">
      <c r="A373" s="37"/>
      <c r="B373" s="38"/>
      <c r="C373" s="39"/>
      <c r="D373" s="232" t="s">
        <v>199</v>
      </c>
      <c r="E373" s="39"/>
      <c r="F373" s="233" t="s">
        <v>865</v>
      </c>
      <c r="G373" s="39"/>
      <c r="H373" s="39"/>
      <c r="I373" s="234"/>
      <c r="J373" s="39"/>
      <c r="K373" s="39"/>
      <c r="L373" s="43"/>
      <c r="M373" s="235"/>
      <c r="N373" s="236"/>
      <c r="O373" s="90"/>
      <c r="P373" s="90"/>
      <c r="Q373" s="90"/>
      <c r="R373" s="90"/>
      <c r="S373" s="90"/>
      <c r="T373" s="91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T373" s="15" t="s">
        <v>199</v>
      </c>
      <c r="AU373" s="15" t="s">
        <v>94</v>
      </c>
    </row>
    <row r="374" s="2" customFormat="1">
      <c r="A374" s="37"/>
      <c r="B374" s="38"/>
      <c r="C374" s="39"/>
      <c r="D374" s="248" t="s">
        <v>268</v>
      </c>
      <c r="E374" s="39"/>
      <c r="F374" s="249" t="s">
        <v>867</v>
      </c>
      <c r="G374" s="39"/>
      <c r="H374" s="39"/>
      <c r="I374" s="234"/>
      <c r="J374" s="39"/>
      <c r="K374" s="39"/>
      <c r="L374" s="43"/>
      <c r="M374" s="235"/>
      <c r="N374" s="236"/>
      <c r="O374" s="90"/>
      <c r="P374" s="90"/>
      <c r="Q374" s="90"/>
      <c r="R374" s="90"/>
      <c r="S374" s="90"/>
      <c r="T374" s="91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T374" s="15" t="s">
        <v>268</v>
      </c>
      <c r="AU374" s="15" t="s">
        <v>94</v>
      </c>
    </row>
    <row r="375" s="13" customFormat="1">
      <c r="A375" s="13"/>
      <c r="B375" s="237"/>
      <c r="C375" s="238"/>
      <c r="D375" s="232" t="s">
        <v>260</v>
      </c>
      <c r="E375" s="239" t="s">
        <v>1</v>
      </c>
      <c r="F375" s="240" t="s">
        <v>94</v>
      </c>
      <c r="G375" s="238"/>
      <c r="H375" s="241">
        <v>2</v>
      </c>
      <c r="I375" s="242"/>
      <c r="J375" s="238"/>
      <c r="K375" s="238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94</v>
      </c>
      <c r="AV375" s="13" t="s">
        <v>94</v>
      </c>
      <c r="AW375" s="13" t="s">
        <v>38</v>
      </c>
      <c r="AX375" s="13" t="s">
        <v>91</v>
      </c>
      <c r="AY375" s="247" t="s">
        <v>192</v>
      </c>
    </row>
    <row r="376" s="2" customFormat="1" ht="16.5" customHeight="1">
      <c r="A376" s="37"/>
      <c r="B376" s="38"/>
      <c r="C376" s="254" t="s">
        <v>708</v>
      </c>
      <c r="D376" s="254" t="s">
        <v>331</v>
      </c>
      <c r="E376" s="255" t="s">
        <v>869</v>
      </c>
      <c r="F376" s="256" t="s">
        <v>870</v>
      </c>
      <c r="G376" s="257" t="s">
        <v>628</v>
      </c>
      <c r="H376" s="258">
        <v>2</v>
      </c>
      <c r="I376" s="259"/>
      <c r="J376" s="260">
        <f>ROUND(I376*H376,2)</f>
        <v>0</v>
      </c>
      <c r="K376" s="256" t="s">
        <v>266</v>
      </c>
      <c r="L376" s="261"/>
      <c r="M376" s="262" t="s">
        <v>1</v>
      </c>
      <c r="N376" s="263" t="s">
        <v>48</v>
      </c>
      <c r="O376" s="90"/>
      <c r="P376" s="228">
        <f>O376*H376</f>
        <v>0</v>
      </c>
      <c r="Q376" s="228">
        <v>0.029499999999999998</v>
      </c>
      <c r="R376" s="228">
        <f>Q376*H376</f>
        <v>0.058999999999999997</v>
      </c>
      <c r="S376" s="228">
        <v>0</v>
      </c>
      <c r="T376" s="229">
        <f>S376*H376</f>
        <v>0</v>
      </c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R376" s="230" t="s">
        <v>226</v>
      </c>
      <c r="AT376" s="230" t="s">
        <v>331</v>
      </c>
      <c r="AU376" s="230" t="s">
        <v>94</v>
      </c>
      <c r="AY376" s="15" t="s">
        <v>192</v>
      </c>
      <c r="BE376" s="231">
        <f>IF(N376="základní",J376,0)</f>
        <v>0</v>
      </c>
      <c r="BF376" s="231">
        <f>IF(N376="snížená",J376,0)</f>
        <v>0</v>
      </c>
      <c r="BG376" s="231">
        <f>IF(N376="zákl. přenesená",J376,0)</f>
        <v>0</v>
      </c>
      <c r="BH376" s="231">
        <f>IF(N376="sníž. přenesená",J376,0)</f>
        <v>0</v>
      </c>
      <c r="BI376" s="231">
        <f>IF(N376="nulová",J376,0)</f>
        <v>0</v>
      </c>
      <c r="BJ376" s="15" t="s">
        <v>91</v>
      </c>
      <c r="BK376" s="231">
        <f>ROUND(I376*H376,2)</f>
        <v>0</v>
      </c>
      <c r="BL376" s="15" t="s">
        <v>209</v>
      </c>
      <c r="BM376" s="230" t="s">
        <v>871</v>
      </c>
    </row>
    <row r="377" s="2" customFormat="1">
      <c r="A377" s="37"/>
      <c r="B377" s="38"/>
      <c r="C377" s="39"/>
      <c r="D377" s="232" t="s">
        <v>199</v>
      </c>
      <c r="E377" s="39"/>
      <c r="F377" s="233" t="s">
        <v>870</v>
      </c>
      <c r="G377" s="39"/>
      <c r="H377" s="39"/>
      <c r="I377" s="234"/>
      <c r="J377" s="39"/>
      <c r="K377" s="39"/>
      <c r="L377" s="43"/>
      <c r="M377" s="235"/>
      <c r="N377" s="236"/>
      <c r="O377" s="90"/>
      <c r="P377" s="90"/>
      <c r="Q377" s="90"/>
      <c r="R377" s="90"/>
      <c r="S377" s="90"/>
      <c r="T377" s="91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T377" s="15" t="s">
        <v>199</v>
      </c>
      <c r="AU377" s="15" t="s">
        <v>94</v>
      </c>
    </row>
    <row r="378" s="13" customFormat="1">
      <c r="A378" s="13"/>
      <c r="B378" s="237"/>
      <c r="C378" s="238"/>
      <c r="D378" s="232" t="s">
        <v>260</v>
      </c>
      <c r="E378" s="239" t="s">
        <v>1</v>
      </c>
      <c r="F378" s="240" t="s">
        <v>94</v>
      </c>
      <c r="G378" s="238"/>
      <c r="H378" s="241">
        <v>2</v>
      </c>
      <c r="I378" s="242"/>
      <c r="J378" s="238"/>
      <c r="K378" s="238"/>
      <c r="L378" s="243"/>
      <c r="M378" s="244"/>
      <c r="N378" s="245"/>
      <c r="O378" s="245"/>
      <c r="P378" s="245"/>
      <c r="Q378" s="245"/>
      <c r="R378" s="245"/>
      <c r="S378" s="245"/>
      <c r="T378" s="246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7" t="s">
        <v>260</v>
      </c>
      <c r="AU378" s="247" t="s">
        <v>94</v>
      </c>
      <c r="AV378" s="13" t="s">
        <v>94</v>
      </c>
      <c r="AW378" s="13" t="s">
        <v>38</v>
      </c>
      <c r="AX378" s="13" t="s">
        <v>91</v>
      </c>
      <c r="AY378" s="247" t="s">
        <v>192</v>
      </c>
    </row>
    <row r="379" s="2" customFormat="1" ht="24.15" customHeight="1">
      <c r="A379" s="37"/>
      <c r="B379" s="38"/>
      <c r="C379" s="254" t="s">
        <v>713</v>
      </c>
      <c r="D379" s="254" t="s">
        <v>331</v>
      </c>
      <c r="E379" s="255" t="s">
        <v>1143</v>
      </c>
      <c r="F379" s="256" t="s">
        <v>1144</v>
      </c>
      <c r="G379" s="257" t="s">
        <v>628</v>
      </c>
      <c r="H379" s="258">
        <v>10</v>
      </c>
      <c r="I379" s="259"/>
      <c r="J379" s="260">
        <f>ROUND(I379*H379,2)</f>
        <v>0</v>
      </c>
      <c r="K379" s="256" t="s">
        <v>266</v>
      </c>
      <c r="L379" s="261"/>
      <c r="M379" s="262" t="s">
        <v>1</v>
      </c>
      <c r="N379" s="263" t="s">
        <v>48</v>
      </c>
      <c r="O379" s="90"/>
      <c r="P379" s="228">
        <f>O379*H379</f>
        <v>0</v>
      </c>
      <c r="Q379" s="228">
        <v>0.0025999999999999999</v>
      </c>
      <c r="R379" s="228">
        <f>Q379*H379</f>
        <v>0.025999999999999999</v>
      </c>
      <c r="S379" s="228">
        <v>0</v>
      </c>
      <c r="T379" s="229">
        <f>S379*H379</f>
        <v>0</v>
      </c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R379" s="230" t="s">
        <v>226</v>
      </c>
      <c r="AT379" s="230" t="s">
        <v>331</v>
      </c>
      <c r="AU379" s="230" t="s">
        <v>94</v>
      </c>
      <c r="AY379" s="15" t="s">
        <v>192</v>
      </c>
      <c r="BE379" s="231">
        <f>IF(N379="základní",J379,0)</f>
        <v>0</v>
      </c>
      <c r="BF379" s="231">
        <f>IF(N379="snížená",J379,0)</f>
        <v>0</v>
      </c>
      <c r="BG379" s="231">
        <f>IF(N379="zákl. přenesená",J379,0)</f>
        <v>0</v>
      </c>
      <c r="BH379" s="231">
        <f>IF(N379="sníž. přenesená",J379,0)</f>
        <v>0</v>
      </c>
      <c r="BI379" s="231">
        <f>IF(N379="nulová",J379,0)</f>
        <v>0</v>
      </c>
      <c r="BJ379" s="15" t="s">
        <v>91</v>
      </c>
      <c r="BK379" s="231">
        <f>ROUND(I379*H379,2)</f>
        <v>0</v>
      </c>
      <c r="BL379" s="15" t="s">
        <v>209</v>
      </c>
      <c r="BM379" s="230" t="s">
        <v>1145</v>
      </c>
    </row>
    <row r="380" s="2" customFormat="1">
      <c r="A380" s="37"/>
      <c r="B380" s="38"/>
      <c r="C380" s="39"/>
      <c r="D380" s="232" t="s">
        <v>199</v>
      </c>
      <c r="E380" s="39"/>
      <c r="F380" s="233" t="s">
        <v>1144</v>
      </c>
      <c r="G380" s="39"/>
      <c r="H380" s="39"/>
      <c r="I380" s="234"/>
      <c r="J380" s="39"/>
      <c r="K380" s="39"/>
      <c r="L380" s="43"/>
      <c r="M380" s="235"/>
      <c r="N380" s="236"/>
      <c r="O380" s="90"/>
      <c r="P380" s="90"/>
      <c r="Q380" s="90"/>
      <c r="R380" s="90"/>
      <c r="S380" s="90"/>
      <c r="T380" s="91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T380" s="15" t="s">
        <v>199</v>
      </c>
      <c r="AU380" s="15" t="s">
        <v>94</v>
      </c>
    </row>
    <row r="381" s="13" customFormat="1">
      <c r="A381" s="13"/>
      <c r="B381" s="237"/>
      <c r="C381" s="238"/>
      <c r="D381" s="232" t="s">
        <v>260</v>
      </c>
      <c r="E381" s="239" t="s">
        <v>1</v>
      </c>
      <c r="F381" s="240" t="s">
        <v>236</v>
      </c>
      <c r="G381" s="238"/>
      <c r="H381" s="241">
        <v>10</v>
      </c>
      <c r="I381" s="242"/>
      <c r="J381" s="238"/>
      <c r="K381" s="238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94</v>
      </c>
      <c r="AV381" s="13" t="s">
        <v>94</v>
      </c>
      <c r="AW381" s="13" t="s">
        <v>38</v>
      </c>
      <c r="AX381" s="13" t="s">
        <v>91</v>
      </c>
      <c r="AY381" s="247" t="s">
        <v>192</v>
      </c>
    </row>
    <row r="382" s="2" customFormat="1" ht="24.15" customHeight="1">
      <c r="A382" s="37"/>
      <c r="B382" s="38"/>
      <c r="C382" s="219" t="s">
        <v>719</v>
      </c>
      <c r="D382" s="219" t="s">
        <v>193</v>
      </c>
      <c r="E382" s="220" t="s">
        <v>1146</v>
      </c>
      <c r="F382" s="221" t="s">
        <v>1147</v>
      </c>
      <c r="G382" s="222" t="s">
        <v>628</v>
      </c>
      <c r="H382" s="223">
        <v>10</v>
      </c>
      <c r="I382" s="224"/>
      <c r="J382" s="225">
        <f>ROUND(I382*H382,2)</f>
        <v>0</v>
      </c>
      <c r="K382" s="221" t="s">
        <v>266</v>
      </c>
      <c r="L382" s="43"/>
      <c r="M382" s="226" t="s">
        <v>1</v>
      </c>
      <c r="N382" s="227" t="s">
        <v>48</v>
      </c>
      <c r="O382" s="90"/>
      <c r="P382" s="228">
        <f>O382*H382</f>
        <v>0</v>
      </c>
      <c r="Q382" s="228">
        <v>0</v>
      </c>
      <c r="R382" s="228">
        <f>Q382*H382</f>
        <v>0</v>
      </c>
      <c r="S382" s="228">
        <v>0</v>
      </c>
      <c r="T382" s="229">
        <f>S382*H382</f>
        <v>0</v>
      </c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R382" s="230" t="s">
        <v>209</v>
      </c>
      <c r="AT382" s="230" t="s">
        <v>193</v>
      </c>
      <c r="AU382" s="230" t="s">
        <v>94</v>
      </c>
      <c r="AY382" s="15" t="s">
        <v>192</v>
      </c>
      <c r="BE382" s="231">
        <f>IF(N382="základní",J382,0)</f>
        <v>0</v>
      </c>
      <c r="BF382" s="231">
        <f>IF(N382="snížená",J382,0)</f>
        <v>0</v>
      </c>
      <c r="BG382" s="231">
        <f>IF(N382="zákl. přenesená",J382,0)</f>
        <v>0</v>
      </c>
      <c r="BH382" s="231">
        <f>IF(N382="sníž. přenesená",J382,0)</f>
        <v>0</v>
      </c>
      <c r="BI382" s="231">
        <f>IF(N382="nulová",J382,0)</f>
        <v>0</v>
      </c>
      <c r="BJ382" s="15" t="s">
        <v>91</v>
      </c>
      <c r="BK382" s="231">
        <f>ROUND(I382*H382,2)</f>
        <v>0</v>
      </c>
      <c r="BL382" s="15" t="s">
        <v>209</v>
      </c>
      <c r="BM382" s="230" t="s">
        <v>1148</v>
      </c>
    </row>
    <row r="383" s="2" customFormat="1">
      <c r="A383" s="37"/>
      <c r="B383" s="38"/>
      <c r="C383" s="39"/>
      <c r="D383" s="232" t="s">
        <v>199</v>
      </c>
      <c r="E383" s="39"/>
      <c r="F383" s="233" t="s">
        <v>1149</v>
      </c>
      <c r="G383" s="39"/>
      <c r="H383" s="39"/>
      <c r="I383" s="234"/>
      <c r="J383" s="39"/>
      <c r="K383" s="39"/>
      <c r="L383" s="43"/>
      <c r="M383" s="235"/>
      <c r="N383" s="236"/>
      <c r="O383" s="90"/>
      <c r="P383" s="90"/>
      <c r="Q383" s="90"/>
      <c r="R383" s="90"/>
      <c r="S383" s="90"/>
      <c r="T383" s="91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T383" s="15" t="s">
        <v>199</v>
      </c>
      <c r="AU383" s="15" t="s">
        <v>94</v>
      </c>
    </row>
    <row r="384" s="2" customFormat="1">
      <c r="A384" s="37"/>
      <c r="B384" s="38"/>
      <c r="C384" s="39"/>
      <c r="D384" s="248" t="s">
        <v>268</v>
      </c>
      <c r="E384" s="39"/>
      <c r="F384" s="249" t="s">
        <v>1150</v>
      </c>
      <c r="G384" s="39"/>
      <c r="H384" s="39"/>
      <c r="I384" s="234"/>
      <c r="J384" s="39"/>
      <c r="K384" s="39"/>
      <c r="L384" s="43"/>
      <c r="M384" s="235"/>
      <c r="N384" s="236"/>
      <c r="O384" s="90"/>
      <c r="P384" s="90"/>
      <c r="Q384" s="90"/>
      <c r="R384" s="90"/>
      <c r="S384" s="90"/>
      <c r="T384" s="91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T384" s="15" t="s">
        <v>268</v>
      </c>
      <c r="AU384" s="15" t="s">
        <v>94</v>
      </c>
    </row>
    <row r="385" s="2" customFormat="1" ht="16.5" customHeight="1">
      <c r="A385" s="37"/>
      <c r="B385" s="38"/>
      <c r="C385" s="219" t="s">
        <v>723</v>
      </c>
      <c r="D385" s="219" t="s">
        <v>193</v>
      </c>
      <c r="E385" s="220" t="s">
        <v>882</v>
      </c>
      <c r="F385" s="221" t="s">
        <v>883</v>
      </c>
      <c r="G385" s="222" t="s">
        <v>628</v>
      </c>
      <c r="H385" s="223">
        <v>10</v>
      </c>
      <c r="I385" s="224"/>
      <c r="J385" s="225">
        <f>ROUND(I385*H385,2)</f>
        <v>0</v>
      </c>
      <c r="K385" s="221" t="s">
        <v>266</v>
      </c>
      <c r="L385" s="43"/>
      <c r="M385" s="226" t="s">
        <v>1</v>
      </c>
      <c r="N385" s="227" t="s">
        <v>48</v>
      </c>
      <c r="O385" s="90"/>
      <c r="P385" s="228">
        <f>O385*H385</f>
        <v>0</v>
      </c>
      <c r="Q385" s="228">
        <v>0.040000000000000001</v>
      </c>
      <c r="R385" s="228">
        <f>Q385*H385</f>
        <v>0.40000000000000002</v>
      </c>
      <c r="S385" s="228">
        <v>0</v>
      </c>
      <c r="T385" s="229">
        <f>S385*H385</f>
        <v>0</v>
      </c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R385" s="230" t="s">
        <v>209</v>
      </c>
      <c r="AT385" s="230" t="s">
        <v>193</v>
      </c>
      <c r="AU385" s="230" t="s">
        <v>94</v>
      </c>
      <c r="AY385" s="15" t="s">
        <v>192</v>
      </c>
      <c r="BE385" s="231">
        <f>IF(N385="základní",J385,0)</f>
        <v>0</v>
      </c>
      <c r="BF385" s="231">
        <f>IF(N385="snížená",J385,0)</f>
        <v>0</v>
      </c>
      <c r="BG385" s="231">
        <f>IF(N385="zákl. přenesená",J385,0)</f>
        <v>0</v>
      </c>
      <c r="BH385" s="231">
        <f>IF(N385="sníž. přenesená",J385,0)</f>
        <v>0</v>
      </c>
      <c r="BI385" s="231">
        <f>IF(N385="nulová",J385,0)</f>
        <v>0</v>
      </c>
      <c r="BJ385" s="15" t="s">
        <v>91</v>
      </c>
      <c r="BK385" s="231">
        <f>ROUND(I385*H385,2)</f>
        <v>0</v>
      </c>
      <c r="BL385" s="15" t="s">
        <v>209</v>
      </c>
      <c r="BM385" s="230" t="s">
        <v>884</v>
      </c>
    </row>
    <row r="386" s="2" customFormat="1">
      <c r="A386" s="37"/>
      <c r="B386" s="38"/>
      <c r="C386" s="39"/>
      <c r="D386" s="232" t="s">
        <v>199</v>
      </c>
      <c r="E386" s="39"/>
      <c r="F386" s="233" t="s">
        <v>883</v>
      </c>
      <c r="G386" s="39"/>
      <c r="H386" s="39"/>
      <c r="I386" s="234"/>
      <c r="J386" s="39"/>
      <c r="K386" s="39"/>
      <c r="L386" s="43"/>
      <c r="M386" s="235"/>
      <c r="N386" s="236"/>
      <c r="O386" s="90"/>
      <c r="P386" s="90"/>
      <c r="Q386" s="90"/>
      <c r="R386" s="90"/>
      <c r="S386" s="90"/>
      <c r="T386" s="91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T386" s="15" t="s">
        <v>199</v>
      </c>
      <c r="AU386" s="15" t="s">
        <v>94</v>
      </c>
    </row>
    <row r="387" s="2" customFormat="1">
      <c r="A387" s="37"/>
      <c r="B387" s="38"/>
      <c r="C387" s="39"/>
      <c r="D387" s="248" t="s">
        <v>268</v>
      </c>
      <c r="E387" s="39"/>
      <c r="F387" s="249" t="s">
        <v>885</v>
      </c>
      <c r="G387" s="39"/>
      <c r="H387" s="39"/>
      <c r="I387" s="234"/>
      <c r="J387" s="39"/>
      <c r="K387" s="39"/>
      <c r="L387" s="43"/>
      <c r="M387" s="235"/>
      <c r="N387" s="236"/>
      <c r="O387" s="90"/>
      <c r="P387" s="90"/>
      <c r="Q387" s="90"/>
      <c r="R387" s="90"/>
      <c r="S387" s="90"/>
      <c r="T387" s="91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T387" s="15" t="s">
        <v>268</v>
      </c>
      <c r="AU387" s="15" t="s">
        <v>94</v>
      </c>
    </row>
    <row r="388" s="2" customFormat="1" ht="24.15" customHeight="1">
      <c r="A388" s="37"/>
      <c r="B388" s="38"/>
      <c r="C388" s="254" t="s">
        <v>729</v>
      </c>
      <c r="D388" s="254" t="s">
        <v>331</v>
      </c>
      <c r="E388" s="255" t="s">
        <v>887</v>
      </c>
      <c r="F388" s="256" t="s">
        <v>888</v>
      </c>
      <c r="G388" s="257" t="s">
        <v>628</v>
      </c>
      <c r="H388" s="258">
        <v>10</v>
      </c>
      <c r="I388" s="259"/>
      <c r="J388" s="260">
        <f>ROUND(I388*H388,2)</f>
        <v>0</v>
      </c>
      <c r="K388" s="256" t="s">
        <v>266</v>
      </c>
      <c r="L388" s="261"/>
      <c r="M388" s="262" t="s">
        <v>1</v>
      </c>
      <c r="N388" s="263" t="s">
        <v>48</v>
      </c>
      <c r="O388" s="90"/>
      <c r="P388" s="228">
        <f>O388*H388</f>
        <v>0</v>
      </c>
      <c r="Q388" s="228">
        <v>0.0030500000000000002</v>
      </c>
      <c r="R388" s="228">
        <f>Q388*H388</f>
        <v>0.030500000000000003</v>
      </c>
      <c r="S388" s="228">
        <v>0</v>
      </c>
      <c r="T388" s="229">
        <f>S388*H388</f>
        <v>0</v>
      </c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R388" s="230" t="s">
        <v>226</v>
      </c>
      <c r="AT388" s="230" t="s">
        <v>331</v>
      </c>
      <c r="AU388" s="230" t="s">
        <v>94</v>
      </c>
      <c r="AY388" s="15" t="s">
        <v>192</v>
      </c>
      <c r="BE388" s="231">
        <f>IF(N388="základní",J388,0)</f>
        <v>0</v>
      </c>
      <c r="BF388" s="231">
        <f>IF(N388="snížená",J388,0)</f>
        <v>0</v>
      </c>
      <c r="BG388" s="231">
        <f>IF(N388="zákl. přenesená",J388,0)</f>
        <v>0</v>
      </c>
      <c r="BH388" s="231">
        <f>IF(N388="sníž. přenesená",J388,0)</f>
        <v>0</v>
      </c>
      <c r="BI388" s="231">
        <f>IF(N388="nulová",J388,0)</f>
        <v>0</v>
      </c>
      <c r="BJ388" s="15" t="s">
        <v>91</v>
      </c>
      <c r="BK388" s="231">
        <f>ROUND(I388*H388,2)</f>
        <v>0</v>
      </c>
      <c r="BL388" s="15" t="s">
        <v>209</v>
      </c>
      <c r="BM388" s="230" t="s">
        <v>889</v>
      </c>
    </row>
    <row r="389" s="2" customFormat="1">
      <c r="A389" s="37"/>
      <c r="B389" s="38"/>
      <c r="C389" s="39"/>
      <c r="D389" s="232" t="s">
        <v>199</v>
      </c>
      <c r="E389" s="39"/>
      <c r="F389" s="233" t="s">
        <v>888</v>
      </c>
      <c r="G389" s="39"/>
      <c r="H389" s="39"/>
      <c r="I389" s="234"/>
      <c r="J389" s="39"/>
      <c r="K389" s="39"/>
      <c r="L389" s="43"/>
      <c r="M389" s="235"/>
      <c r="N389" s="236"/>
      <c r="O389" s="90"/>
      <c r="P389" s="90"/>
      <c r="Q389" s="90"/>
      <c r="R389" s="90"/>
      <c r="S389" s="90"/>
      <c r="T389" s="91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T389" s="15" t="s">
        <v>199</v>
      </c>
      <c r="AU389" s="15" t="s">
        <v>94</v>
      </c>
    </row>
    <row r="390" s="2" customFormat="1" ht="16.5" customHeight="1">
      <c r="A390" s="37"/>
      <c r="B390" s="38"/>
      <c r="C390" s="254" t="s">
        <v>733</v>
      </c>
      <c r="D390" s="254" t="s">
        <v>331</v>
      </c>
      <c r="E390" s="255" t="s">
        <v>891</v>
      </c>
      <c r="F390" s="256" t="s">
        <v>892</v>
      </c>
      <c r="G390" s="257" t="s">
        <v>628</v>
      </c>
      <c r="H390" s="258">
        <v>10</v>
      </c>
      <c r="I390" s="259"/>
      <c r="J390" s="260">
        <f>ROUND(I390*H390,2)</f>
        <v>0</v>
      </c>
      <c r="K390" s="256" t="s">
        <v>266</v>
      </c>
      <c r="L390" s="261"/>
      <c r="M390" s="262" t="s">
        <v>1</v>
      </c>
      <c r="N390" s="263" t="s">
        <v>48</v>
      </c>
      <c r="O390" s="90"/>
      <c r="P390" s="228">
        <f>O390*H390</f>
        <v>0</v>
      </c>
      <c r="Q390" s="228">
        <v>0.0030000000000000001</v>
      </c>
      <c r="R390" s="228">
        <f>Q390*H390</f>
        <v>0.029999999999999999</v>
      </c>
      <c r="S390" s="228">
        <v>0</v>
      </c>
      <c r="T390" s="229">
        <f>S390*H390</f>
        <v>0</v>
      </c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R390" s="230" t="s">
        <v>226</v>
      </c>
      <c r="AT390" s="230" t="s">
        <v>331</v>
      </c>
      <c r="AU390" s="230" t="s">
        <v>94</v>
      </c>
      <c r="AY390" s="15" t="s">
        <v>192</v>
      </c>
      <c r="BE390" s="231">
        <f>IF(N390="základní",J390,0)</f>
        <v>0</v>
      </c>
      <c r="BF390" s="231">
        <f>IF(N390="snížená",J390,0)</f>
        <v>0</v>
      </c>
      <c r="BG390" s="231">
        <f>IF(N390="zákl. přenesená",J390,0)</f>
        <v>0</v>
      </c>
      <c r="BH390" s="231">
        <f>IF(N390="sníž. přenesená",J390,0)</f>
        <v>0</v>
      </c>
      <c r="BI390" s="231">
        <f>IF(N390="nulová",J390,0)</f>
        <v>0</v>
      </c>
      <c r="BJ390" s="15" t="s">
        <v>91</v>
      </c>
      <c r="BK390" s="231">
        <f>ROUND(I390*H390,2)</f>
        <v>0</v>
      </c>
      <c r="BL390" s="15" t="s">
        <v>209</v>
      </c>
      <c r="BM390" s="230" t="s">
        <v>893</v>
      </c>
    </row>
    <row r="391" s="2" customFormat="1">
      <c r="A391" s="37"/>
      <c r="B391" s="38"/>
      <c r="C391" s="39"/>
      <c r="D391" s="232" t="s">
        <v>199</v>
      </c>
      <c r="E391" s="39"/>
      <c r="F391" s="233" t="s">
        <v>892</v>
      </c>
      <c r="G391" s="39"/>
      <c r="H391" s="39"/>
      <c r="I391" s="234"/>
      <c r="J391" s="39"/>
      <c r="K391" s="39"/>
      <c r="L391" s="43"/>
      <c r="M391" s="235"/>
      <c r="N391" s="236"/>
      <c r="O391" s="90"/>
      <c r="P391" s="90"/>
      <c r="Q391" s="90"/>
      <c r="R391" s="90"/>
      <c r="S391" s="90"/>
      <c r="T391" s="91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T391" s="15" t="s">
        <v>199</v>
      </c>
      <c r="AU391" s="15" t="s">
        <v>94</v>
      </c>
    </row>
    <row r="392" s="2" customFormat="1" ht="24.15" customHeight="1">
      <c r="A392" s="37"/>
      <c r="B392" s="38"/>
      <c r="C392" s="254" t="s">
        <v>737</v>
      </c>
      <c r="D392" s="254" t="s">
        <v>331</v>
      </c>
      <c r="E392" s="255" t="s">
        <v>895</v>
      </c>
      <c r="F392" s="256" t="s">
        <v>896</v>
      </c>
      <c r="G392" s="257" t="s">
        <v>628</v>
      </c>
      <c r="H392" s="258">
        <v>10</v>
      </c>
      <c r="I392" s="259"/>
      <c r="J392" s="260">
        <f>ROUND(I392*H392,2)</f>
        <v>0</v>
      </c>
      <c r="K392" s="256" t="s">
        <v>1</v>
      </c>
      <c r="L392" s="261"/>
      <c r="M392" s="262" t="s">
        <v>1</v>
      </c>
      <c r="N392" s="263" t="s">
        <v>48</v>
      </c>
      <c r="O392" s="90"/>
      <c r="P392" s="228">
        <f>O392*H392</f>
        <v>0</v>
      </c>
      <c r="Q392" s="228">
        <v>0.0033</v>
      </c>
      <c r="R392" s="228">
        <f>Q392*H392</f>
        <v>0.033000000000000002</v>
      </c>
      <c r="S392" s="228">
        <v>0</v>
      </c>
      <c r="T392" s="229">
        <f>S392*H392</f>
        <v>0</v>
      </c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R392" s="230" t="s">
        <v>226</v>
      </c>
      <c r="AT392" s="230" t="s">
        <v>331</v>
      </c>
      <c r="AU392" s="230" t="s">
        <v>94</v>
      </c>
      <c r="AY392" s="15" t="s">
        <v>192</v>
      </c>
      <c r="BE392" s="231">
        <f>IF(N392="základní",J392,0)</f>
        <v>0</v>
      </c>
      <c r="BF392" s="231">
        <f>IF(N392="snížená",J392,0)</f>
        <v>0</v>
      </c>
      <c r="BG392" s="231">
        <f>IF(N392="zákl. přenesená",J392,0)</f>
        <v>0</v>
      </c>
      <c r="BH392" s="231">
        <f>IF(N392="sníž. přenesená",J392,0)</f>
        <v>0</v>
      </c>
      <c r="BI392" s="231">
        <f>IF(N392="nulová",J392,0)</f>
        <v>0</v>
      </c>
      <c r="BJ392" s="15" t="s">
        <v>91</v>
      </c>
      <c r="BK392" s="231">
        <f>ROUND(I392*H392,2)</f>
        <v>0</v>
      </c>
      <c r="BL392" s="15" t="s">
        <v>209</v>
      </c>
      <c r="BM392" s="230" t="s">
        <v>897</v>
      </c>
    </row>
    <row r="393" s="2" customFormat="1">
      <c r="A393" s="37"/>
      <c r="B393" s="38"/>
      <c r="C393" s="39"/>
      <c r="D393" s="232" t="s">
        <v>199</v>
      </c>
      <c r="E393" s="39"/>
      <c r="F393" s="233" t="s">
        <v>896</v>
      </c>
      <c r="G393" s="39"/>
      <c r="H393" s="39"/>
      <c r="I393" s="234"/>
      <c r="J393" s="39"/>
      <c r="K393" s="39"/>
      <c r="L393" s="43"/>
      <c r="M393" s="235"/>
      <c r="N393" s="236"/>
      <c r="O393" s="90"/>
      <c r="P393" s="90"/>
      <c r="Q393" s="90"/>
      <c r="R393" s="90"/>
      <c r="S393" s="90"/>
      <c r="T393" s="91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T393" s="15" t="s">
        <v>199</v>
      </c>
      <c r="AU393" s="15" t="s">
        <v>94</v>
      </c>
    </row>
    <row r="394" s="2" customFormat="1" ht="24.15" customHeight="1">
      <c r="A394" s="37"/>
      <c r="B394" s="38"/>
      <c r="C394" s="219" t="s">
        <v>741</v>
      </c>
      <c r="D394" s="219" t="s">
        <v>193</v>
      </c>
      <c r="E394" s="220" t="s">
        <v>899</v>
      </c>
      <c r="F394" s="221" t="s">
        <v>900</v>
      </c>
      <c r="G394" s="222" t="s">
        <v>628</v>
      </c>
      <c r="H394" s="223">
        <v>20</v>
      </c>
      <c r="I394" s="224"/>
      <c r="J394" s="225">
        <f>ROUND(I394*H394,2)</f>
        <v>0</v>
      </c>
      <c r="K394" s="221" t="s">
        <v>266</v>
      </c>
      <c r="L394" s="43"/>
      <c r="M394" s="226" t="s">
        <v>1</v>
      </c>
      <c r="N394" s="227" t="s">
        <v>48</v>
      </c>
      <c r="O394" s="90"/>
      <c r="P394" s="228">
        <f>O394*H394</f>
        <v>0</v>
      </c>
      <c r="Q394" s="228">
        <v>0.42080000000000001</v>
      </c>
      <c r="R394" s="228">
        <f>Q394*H394</f>
        <v>8.4160000000000004</v>
      </c>
      <c r="S394" s="228">
        <v>0</v>
      </c>
      <c r="T394" s="229">
        <f>S394*H394</f>
        <v>0</v>
      </c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R394" s="230" t="s">
        <v>209</v>
      </c>
      <c r="AT394" s="230" t="s">
        <v>193</v>
      </c>
      <c r="AU394" s="230" t="s">
        <v>94</v>
      </c>
      <c r="AY394" s="15" t="s">
        <v>192</v>
      </c>
      <c r="BE394" s="231">
        <f>IF(N394="základní",J394,0)</f>
        <v>0</v>
      </c>
      <c r="BF394" s="231">
        <f>IF(N394="snížená",J394,0)</f>
        <v>0</v>
      </c>
      <c r="BG394" s="231">
        <f>IF(N394="zákl. přenesená",J394,0)</f>
        <v>0</v>
      </c>
      <c r="BH394" s="231">
        <f>IF(N394="sníž. přenesená",J394,0)</f>
        <v>0</v>
      </c>
      <c r="BI394" s="231">
        <f>IF(N394="nulová",J394,0)</f>
        <v>0</v>
      </c>
      <c r="BJ394" s="15" t="s">
        <v>91</v>
      </c>
      <c r="BK394" s="231">
        <f>ROUND(I394*H394,2)</f>
        <v>0</v>
      </c>
      <c r="BL394" s="15" t="s">
        <v>209</v>
      </c>
      <c r="BM394" s="230" t="s">
        <v>901</v>
      </c>
    </row>
    <row r="395" s="2" customFormat="1">
      <c r="A395" s="37"/>
      <c r="B395" s="38"/>
      <c r="C395" s="39"/>
      <c r="D395" s="232" t="s">
        <v>199</v>
      </c>
      <c r="E395" s="39"/>
      <c r="F395" s="233" t="s">
        <v>902</v>
      </c>
      <c r="G395" s="39"/>
      <c r="H395" s="39"/>
      <c r="I395" s="234"/>
      <c r="J395" s="39"/>
      <c r="K395" s="39"/>
      <c r="L395" s="43"/>
      <c r="M395" s="235"/>
      <c r="N395" s="236"/>
      <c r="O395" s="90"/>
      <c r="P395" s="90"/>
      <c r="Q395" s="90"/>
      <c r="R395" s="90"/>
      <c r="S395" s="90"/>
      <c r="T395" s="91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T395" s="15" t="s">
        <v>199</v>
      </c>
      <c r="AU395" s="15" t="s">
        <v>94</v>
      </c>
    </row>
    <row r="396" s="2" customFormat="1">
      <c r="A396" s="37"/>
      <c r="B396" s="38"/>
      <c r="C396" s="39"/>
      <c r="D396" s="248" t="s">
        <v>268</v>
      </c>
      <c r="E396" s="39"/>
      <c r="F396" s="249" t="s">
        <v>903</v>
      </c>
      <c r="G396" s="39"/>
      <c r="H396" s="39"/>
      <c r="I396" s="234"/>
      <c r="J396" s="39"/>
      <c r="K396" s="39"/>
      <c r="L396" s="43"/>
      <c r="M396" s="235"/>
      <c r="N396" s="236"/>
      <c r="O396" s="90"/>
      <c r="P396" s="90"/>
      <c r="Q396" s="90"/>
      <c r="R396" s="90"/>
      <c r="S396" s="90"/>
      <c r="T396" s="91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T396" s="15" t="s">
        <v>268</v>
      </c>
      <c r="AU396" s="15" t="s">
        <v>94</v>
      </c>
    </row>
    <row r="397" s="13" customFormat="1">
      <c r="A397" s="13"/>
      <c r="B397" s="237"/>
      <c r="C397" s="238"/>
      <c r="D397" s="232" t="s">
        <v>260</v>
      </c>
      <c r="E397" s="239" t="s">
        <v>1</v>
      </c>
      <c r="F397" s="240" t="s">
        <v>1700</v>
      </c>
      <c r="G397" s="238"/>
      <c r="H397" s="241">
        <v>20</v>
      </c>
      <c r="I397" s="242"/>
      <c r="J397" s="238"/>
      <c r="K397" s="238"/>
      <c r="L397" s="243"/>
      <c r="M397" s="244"/>
      <c r="N397" s="245"/>
      <c r="O397" s="245"/>
      <c r="P397" s="245"/>
      <c r="Q397" s="245"/>
      <c r="R397" s="245"/>
      <c r="S397" s="245"/>
      <c r="T397" s="246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7" t="s">
        <v>260</v>
      </c>
      <c r="AU397" s="247" t="s">
        <v>94</v>
      </c>
      <c r="AV397" s="13" t="s">
        <v>94</v>
      </c>
      <c r="AW397" s="13" t="s">
        <v>38</v>
      </c>
      <c r="AX397" s="13" t="s">
        <v>91</v>
      </c>
      <c r="AY397" s="247" t="s">
        <v>192</v>
      </c>
    </row>
    <row r="398" s="2" customFormat="1" ht="16.5" customHeight="1">
      <c r="A398" s="37"/>
      <c r="B398" s="38"/>
      <c r="C398" s="219" t="s">
        <v>747</v>
      </c>
      <c r="D398" s="219" t="s">
        <v>193</v>
      </c>
      <c r="E398" s="220" t="s">
        <v>906</v>
      </c>
      <c r="F398" s="221" t="s">
        <v>907</v>
      </c>
      <c r="G398" s="222" t="s">
        <v>628</v>
      </c>
      <c r="H398" s="223">
        <v>20</v>
      </c>
      <c r="I398" s="224"/>
      <c r="J398" s="225">
        <f>ROUND(I398*H398,2)</f>
        <v>0</v>
      </c>
      <c r="K398" s="221" t="s">
        <v>266</v>
      </c>
      <c r="L398" s="43"/>
      <c r="M398" s="226" t="s">
        <v>1</v>
      </c>
      <c r="N398" s="227" t="s">
        <v>48</v>
      </c>
      <c r="O398" s="90"/>
      <c r="P398" s="228">
        <f>O398*H398</f>
        <v>0</v>
      </c>
      <c r="Q398" s="228">
        <v>0.00031</v>
      </c>
      <c r="R398" s="228">
        <f>Q398*H398</f>
        <v>0.0061999999999999998</v>
      </c>
      <c r="S398" s="228">
        <v>0</v>
      </c>
      <c r="T398" s="229">
        <f>S398*H398</f>
        <v>0</v>
      </c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R398" s="230" t="s">
        <v>209</v>
      </c>
      <c r="AT398" s="230" t="s">
        <v>193</v>
      </c>
      <c r="AU398" s="230" t="s">
        <v>94</v>
      </c>
      <c r="AY398" s="15" t="s">
        <v>192</v>
      </c>
      <c r="BE398" s="231">
        <f>IF(N398="základní",J398,0)</f>
        <v>0</v>
      </c>
      <c r="BF398" s="231">
        <f>IF(N398="snížená",J398,0)</f>
        <v>0</v>
      </c>
      <c r="BG398" s="231">
        <f>IF(N398="zákl. přenesená",J398,0)</f>
        <v>0</v>
      </c>
      <c r="BH398" s="231">
        <f>IF(N398="sníž. přenesená",J398,0)</f>
        <v>0</v>
      </c>
      <c r="BI398" s="231">
        <f>IF(N398="nulová",J398,0)</f>
        <v>0</v>
      </c>
      <c r="BJ398" s="15" t="s">
        <v>91</v>
      </c>
      <c r="BK398" s="231">
        <f>ROUND(I398*H398,2)</f>
        <v>0</v>
      </c>
      <c r="BL398" s="15" t="s">
        <v>209</v>
      </c>
      <c r="BM398" s="230" t="s">
        <v>908</v>
      </c>
    </row>
    <row r="399" s="2" customFormat="1">
      <c r="A399" s="37"/>
      <c r="B399" s="38"/>
      <c r="C399" s="39"/>
      <c r="D399" s="232" t="s">
        <v>199</v>
      </c>
      <c r="E399" s="39"/>
      <c r="F399" s="233" t="s">
        <v>909</v>
      </c>
      <c r="G399" s="39"/>
      <c r="H399" s="39"/>
      <c r="I399" s="234"/>
      <c r="J399" s="39"/>
      <c r="K399" s="39"/>
      <c r="L399" s="43"/>
      <c r="M399" s="235"/>
      <c r="N399" s="236"/>
      <c r="O399" s="90"/>
      <c r="P399" s="90"/>
      <c r="Q399" s="90"/>
      <c r="R399" s="90"/>
      <c r="S399" s="90"/>
      <c r="T399" s="91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T399" s="15" t="s">
        <v>199</v>
      </c>
      <c r="AU399" s="15" t="s">
        <v>94</v>
      </c>
    </row>
    <row r="400" s="2" customFormat="1">
      <c r="A400" s="37"/>
      <c r="B400" s="38"/>
      <c r="C400" s="39"/>
      <c r="D400" s="248" t="s">
        <v>268</v>
      </c>
      <c r="E400" s="39"/>
      <c r="F400" s="249" t="s">
        <v>910</v>
      </c>
      <c r="G400" s="39"/>
      <c r="H400" s="39"/>
      <c r="I400" s="234"/>
      <c r="J400" s="39"/>
      <c r="K400" s="39"/>
      <c r="L400" s="43"/>
      <c r="M400" s="235"/>
      <c r="N400" s="236"/>
      <c r="O400" s="90"/>
      <c r="P400" s="90"/>
      <c r="Q400" s="90"/>
      <c r="R400" s="90"/>
      <c r="S400" s="90"/>
      <c r="T400" s="91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T400" s="15" t="s">
        <v>268</v>
      </c>
      <c r="AU400" s="15" t="s">
        <v>94</v>
      </c>
    </row>
    <row r="401" s="13" customFormat="1">
      <c r="A401" s="13"/>
      <c r="B401" s="237"/>
      <c r="C401" s="238"/>
      <c r="D401" s="232" t="s">
        <v>260</v>
      </c>
      <c r="E401" s="239" t="s">
        <v>1</v>
      </c>
      <c r="F401" s="240" t="s">
        <v>1700</v>
      </c>
      <c r="G401" s="238"/>
      <c r="H401" s="241">
        <v>20</v>
      </c>
      <c r="I401" s="242"/>
      <c r="J401" s="238"/>
      <c r="K401" s="238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94</v>
      </c>
      <c r="AV401" s="13" t="s">
        <v>94</v>
      </c>
      <c r="AW401" s="13" t="s">
        <v>38</v>
      </c>
      <c r="AX401" s="13" t="s">
        <v>91</v>
      </c>
      <c r="AY401" s="247" t="s">
        <v>192</v>
      </c>
    </row>
    <row r="402" s="2" customFormat="1" ht="24.15" customHeight="1">
      <c r="A402" s="37"/>
      <c r="B402" s="38"/>
      <c r="C402" s="254" t="s">
        <v>751</v>
      </c>
      <c r="D402" s="254" t="s">
        <v>331</v>
      </c>
      <c r="E402" s="255" t="s">
        <v>912</v>
      </c>
      <c r="F402" s="256" t="s">
        <v>913</v>
      </c>
      <c r="G402" s="257" t="s">
        <v>628</v>
      </c>
      <c r="H402" s="258">
        <v>20</v>
      </c>
      <c r="I402" s="259"/>
      <c r="J402" s="260">
        <f>ROUND(I402*H402,2)</f>
        <v>0</v>
      </c>
      <c r="K402" s="256" t="s">
        <v>1</v>
      </c>
      <c r="L402" s="261"/>
      <c r="M402" s="262" t="s">
        <v>1</v>
      </c>
      <c r="N402" s="263" t="s">
        <v>48</v>
      </c>
      <c r="O402" s="90"/>
      <c r="P402" s="228">
        <f>O402*H402</f>
        <v>0</v>
      </c>
      <c r="Q402" s="228">
        <v>0.00064999999999999997</v>
      </c>
      <c r="R402" s="228">
        <f>Q402*H402</f>
        <v>0.012999999999999999</v>
      </c>
      <c r="S402" s="228">
        <v>0</v>
      </c>
      <c r="T402" s="229">
        <f>S402*H402</f>
        <v>0</v>
      </c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R402" s="230" t="s">
        <v>226</v>
      </c>
      <c r="AT402" s="230" t="s">
        <v>331</v>
      </c>
      <c r="AU402" s="230" t="s">
        <v>94</v>
      </c>
      <c r="AY402" s="15" t="s">
        <v>192</v>
      </c>
      <c r="BE402" s="231">
        <f>IF(N402="základní",J402,0)</f>
        <v>0</v>
      </c>
      <c r="BF402" s="231">
        <f>IF(N402="snížená",J402,0)</f>
        <v>0</v>
      </c>
      <c r="BG402" s="231">
        <f>IF(N402="zákl. přenesená",J402,0)</f>
        <v>0</v>
      </c>
      <c r="BH402" s="231">
        <f>IF(N402="sníž. přenesená",J402,0)</f>
        <v>0</v>
      </c>
      <c r="BI402" s="231">
        <f>IF(N402="nulová",J402,0)</f>
        <v>0</v>
      </c>
      <c r="BJ402" s="15" t="s">
        <v>91</v>
      </c>
      <c r="BK402" s="231">
        <f>ROUND(I402*H402,2)</f>
        <v>0</v>
      </c>
      <c r="BL402" s="15" t="s">
        <v>209</v>
      </c>
      <c r="BM402" s="230" t="s">
        <v>914</v>
      </c>
    </row>
    <row r="403" s="2" customFormat="1">
      <c r="A403" s="37"/>
      <c r="B403" s="38"/>
      <c r="C403" s="39"/>
      <c r="D403" s="232" t="s">
        <v>199</v>
      </c>
      <c r="E403" s="39"/>
      <c r="F403" s="233" t="s">
        <v>913</v>
      </c>
      <c r="G403" s="39"/>
      <c r="H403" s="39"/>
      <c r="I403" s="234"/>
      <c r="J403" s="39"/>
      <c r="K403" s="39"/>
      <c r="L403" s="43"/>
      <c r="M403" s="235"/>
      <c r="N403" s="236"/>
      <c r="O403" s="90"/>
      <c r="P403" s="90"/>
      <c r="Q403" s="90"/>
      <c r="R403" s="90"/>
      <c r="S403" s="90"/>
      <c r="T403" s="91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T403" s="15" t="s">
        <v>199</v>
      </c>
      <c r="AU403" s="15" t="s">
        <v>94</v>
      </c>
    </row>
    <row r="404" s="13" customFormat="1">
      <c r="A404" s="13"/>
      <c r="B404" s="237"/>
      <c r="C404" s="238"/>
      <c r="D404" s="232" t="s">
        <v>260</v>
      </c>
      <c r="E404" s="239" t="s">
        <v>1</v>
      </c>
      <c r="F404" s="240" t="s">
        <v>1700</v>
      </c>
      <c r="G404" s="238"/>
      <c r="H404" s="241">
        <v>20</v>
      </c>
      <c r="I404" s="242"/>
      <c r="J404" s="238"/>
      <c r="K404" s="238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94</v>
      </c>
      <c r="AV404" s="13" t="s">
        <v>94</v>
      </c>
      <c r="AW404" s="13" t="s">
        <v>38</v>
      </c>
      <c r="AX404" s="13" t="s">
        <v>91</v>
      </c>
      <c r="AY404" s="247" t="s">
        <v>192</v>
      </c>
    </row>
    <row r="405" s="2" customFormat="1" ht="16.5" customHeight="1">
      <c r="A405" s="37"/>
      <c r="B405" s="38"/>
      <c r="C405" s="254" t="s">
        <v>755</v>
      </c>
      <c r="D405" s="254" t="s">
        <v>331</v>
      </c>
      <c r="E405" s="255" t="s">
        <v>916</v>
      </c>
      <c r="F405" s="256" t="s">
        <v>917</v>
      </c>
      <c r="G405" s="257" t="s">
        <v>250</v>
      </c>
      <c r="H405" s="258">
        <v>1</v>
      </c>
      <c r="I405" s="259"/>
      <c r="J405" s="260">
        <f>ROUND(I405*H405,2)</f>
        <v>0</v>
      </c>
      <c r="K405" s="256" t="s">
        <v>1</v>
      </c>
      <c r="L405" s="261"/>
      <c r="M405" s="262" t="s">
        <v>1</v>
      </c>
      <c r="N405" s="263" t="s">
        <v>48</v>
      </c>
      <c r="O405" s="90"/>
      <c r="P405" s="228">
        <f>O405*H405</f>
        <v>0</v>
      </c>
      <c r="Q405" s="228">
        <v>0.0042500000000000003</v>
      </c>
      <c r="R405" s="228">
        <f>Q405*H405</f>
        <v>0.0042500000000000003</v>
      </c>
      <c r="S405" s="228">
        <v>0</v>
      </c>
      <c r="T405" s="229">
        <f>S405*H405</f>
        <v>0</v>
      </c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R405" s="230" t="s">
        <v>226</v>
      </c>
      <c r="AT405" s="230" t="s">
        <v>331</v>
      </c>
      <c r="AU405" s="230" t="s">
        <v>94</v>
      </c>
      <c r="AY405" s="15" t="s">
        <v>192</v>
      </c>
      <c r="BE405" s="231">
        <f>IF(N405="základní",J405,0)</f>
        <v>0</v>
      </c>
      <c r="BF405" s="231">
        <f>IF(N405="snížená",J405,0)</f>
        <v>0</v>
      </c>
      <c r="BG405" s="231">
        <f>IF(N405="zákl. přenesená",J405,0)</f>
        <v>0</v>
      </c>
      <c r="BH405" s="231">
        <f>IF(N405="sníž. přenesená",J405,0)</f>
        <v>0</v>
      </c>
      <c r="BI405" s="231">
        <f>IF(N405="nulová",J405,0)</f>
        <v>0</v>
      </c>
      <c r="BJ405" s="15" t="s">
        <v>91</v>
      </c>
      <c r="BK405" s="231">
        <f>ROUND(I405*H405,2)</f>
        <v>0</v>
      </c>
      <c r="BL405" s="15" t="s">
        <v>209</v>
      </c>
      <c r="BM405" s="230" t="s">
        <v>918</v>
      </c>
    </row>
    <row r="406" s="2" customFormat="1">
      <c r="A406" s="37"/>
      <c r="B406" s="38"/>
      <c r="C406" s="39"/>
      <c r="D406" s="232" t="s">
        <v>199</v>
      </c>
      <c r="E406" s="39"/>
      <c r="F406" s="233" t="s">
        <v>917</v>
      </c>
      <c r="G406" s="39"/>
      <c r="H406" s="39"/>
      <c r="I406" s="234"/>
      <c r="J406" s="39"/>
      <c r="K406" s="39"/>
      <c r="L406" s="43"/>
      <c r="M406" s="235"/>
      <c r="N406" s="236"/>
      <c r="O406" s="90"/>
      <c r="P406" s="90"/>
      <c r="Q406" s="90"/>
      <c r="R406" s="90"/>
      <c r="S406" s="90"/>
      <c r="T406" s="91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T406" s="15" t="s">
        <v>199</v>
      </c>
      <c r="AU406" s="15" t="s">
        <v>94</v>
      </c>
    </row>
    <row r="407" s="13" customFormat="1">
      <c r="A407" s="13"/>
      <c r="B407" s="237"/>
      <c r="C407" s="238"/>
      <c r="D407" s="232" t="s">
        <v>260</v>
      </c>
      <c r="E407" s="239" t="s">
        <v>1</v>
      </c>
      <c r="F407" s="240" t="s">
        <v>91</v>
      </c>
      <c r="G407" s="238"/>
      <c r="H407" s="241">
        <v>1</v>
      </c>
      <c r="I407" s="242"/>
      <c r="J407" s="238"/>
      <c r="K407" s="238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94</v>
      </c>
      <c r="AV407" s="13" t="s">
        <v>94</v>
      </c>
      <c r="AW407" s="13" t="s">
        <v>38</v>
      </c>
      <c r="AX407" s="13" t="s">
        <v>91</v>
      </c>
      <c r="AY407" s="247" t="s">
        <v>192</v>
      </c>
    </row>
    <row r="408" s="2" customFormat="1" ht="24.15" customHeight="1">
      <c r="A408" s="37"/>
      <c r="B408" s="38"/>
      <c r="C408" s="219" t="s">
        <v>759</v>
      </c>
      <c r="D408" s="219" t="s">
        <v>193</v>
      </c>
      <c r="E408" s="220" t="s">
        <v>946</v>
      </c>
      <c r="F408" s="221" t="s">
        <v>947</v>
      </c>
      <c r="G408" s="222" t="s">
        <v>628</v>
      </c>
      <c r="H408" s="223">
        <v>12</v>
      </c>
      <c r="I408" s="224"/>
      <c r="J408" s="225">
        <f>ROUND(I408*H408,2)</f>
        <v>0</v>
      </c>
      <c r="K408" s="221" t="s">
        <v>266</v>
      </c>
      <c r="L408" s="43"/>
      <c r="M408" s="226" t="s">
        <v>1</v>
      </c>
      <c r="N408" s="227" t="s">
        <v>48</v>
      </c>
      <c r="O408" s="90"/>
      <c r="P408" s="228">
        <f>O408*H408</f>
        <v>0</v>
      </c>
      <c r="Q408" s="228">
        <v>0.00167</v>
      </c>
      <c r="R408" s="228">
        <f>Q408*H408</f>
        <v>0.020040000000000002</v>
      </c>
      <c r="S408" s="228">
        <v>0</v>
      </c>
      <c r="T408" s="229">
        <f>S408*H408</f>
        <v>0</v>
      </c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R408" s="230" t="s">
        <v>209</v>
      </c>
      <c r="AT408" s="230" t="s">
        <v>193</v>
      </c>
      <c r="AU408" s="230" t="s">
        <v>94</v>
      </c>
      <c r="AY408" s="15" t="s">
        <v>192</v>
      </c>
      <c r="BE408" s="231">
        <f>IF(N408="základní",J408,0)</f>
        <v>0</v>
      </c>
      <c r="BF408" s="231">
        <f>IF(N408="snížená",J408,0)</f>
        <v>0</v>
      </c>
      <c r="BG408" s="231">
        <f>IF(N408="zákl. přenesená",J408,0)</f>
        <v>0</v>
      </c>
      <c r="BH408" s="231">
        <f>IF(N408="sníž. přenesená",J408,0)</f>
        <v>0</v>
      </c>
      <c r="BI408" s="231">
        <f>IF(N408="nulová",J408,0)</f>
        <v>0</v>
      </c>
      <c r="BJ408" s="15" t="s">
        <v>91</v>
      </c>
      <c r="BK408" s="231">
        <f>ROUND(I408*H408,2)</f>
        <v>0</v>
      </c>
      <c r="BL408" s="15" t="s">
        <v>209</v>
      </c>
      <c r="BM408" s="230" t="s">
        <v>948</v>
      </c>
    </row>
    <row r="409" s="2" customFormat="1">
      <c r="A409" s="37"/>
      <c r="B409" s="38"/>
      <c r="C409" s="39"/>
      <c r="D409" s="232" t="s">
        <v>199</v>
      </c>
      <c r="E409" s="39"/>
      <c r="F409" s="233" t="s">
        <v>947</v>
      </c>
      <c r="G409" s="39"/>
      <c r="H409" s="39"/>
      <c r="I409" s="234"/>
      <c r="J409" s="39"/>
      <c r="K409" s="39"/>
      <c r="L409" s="43"/>
      <c r="M409" s="235"/>
      <c r="N409" s="236"/>
      <c r="O409" s="90"/>
      <c r="P409" s="90"/>
      <c r="Q409" s="90"/>
      <c r="R409" s="90"/>
      <c r="S409" s="90"/>
      <c r="T409" s="91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T409" s="15" t="s">
        <v>199</v>
      </c>
      <c r="AU409" s="15" t="s">
        <v>94</v>
      </c>
    </row>
    <row r="410" s="2" customFormat="1">
      <c r="A410" s="37"/>
      <c r="B410" s="38"/>
      <c r="C410" s="39"/>
      <c r="D410" s="248" t="s">
        <v>268</v>
      </c>
      <c r="E410" s="39"/>
      <c r="F410" s="249" t="s">
        <v>949</v>
      </c>
      <c r="G410" s="39"/>
      <c r="H410" s="39"/>
      <c r="I410" s="234"/>
      <c r="J410" s="39"/>
      <c r="K410" s="39"/>
      <c r="L410" s="43"/>
      <c r="M410" s="235"/>
      <c r="N410" s="236"/>
      <c r="O410" s="90"/>
      <c r="P410" s="90"/>
      <c r="Q410" s="90"/>
      <c r="R410" s="90"/>
      <c r="S410" s="90"/>
      <c r="T410" s="91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T410" s="15" t="s">
        <v>268</v>
      </c>
      <c r="AU410" s="15" t="s">
        <v>94</v>
      </c>
    </row>
    <row r="411" s="2" customFormat="1" ht="24.15" customHeight="1">
      <c r="A411" s="37"/>
      <c r="B411" s="38"/>
      <c r="C411" s="254" t="s">
        <v>765</v>
      </c>
      <c r="D411" s="254" t="s">
        <v>331</v>
      </c>
      <c r="E411" s="255" t="s">
        <v>951</v>
      </c>
      <c r="F411" s="256" t="s">
        <v>952</v>
      </c>
      <c r="G411" s="257" t="s">
        <v>628</v>
      </c>
      <c r="H411" s="258">
        <v>2</v>
      </c>
      <c r="I411" s="259"/>
      <c r="J411" s="260">
        <f>ROUND(I411*H411,2)</f>
        <v>0</v>
      </c>
      <c r="K411" s="256" t="s">
        <v>1</v>
      </c>
      <c r="L411" s="261"/>
      <c r="M411" s="262" t="s">
        <v>1</v>
      </c>
      <c r="N411" s="263" t="s">
        <v>48</v>
      </c>
      <c r="O411" s="90"/>
      <c r="P411" s="228">
        <f>O411*H411</f>
        <v>0</v>
      </c>
      <c r="Q411" s="228">
        <v>0.016</v>
      </c>
      <c r="R411" s="228">
        <f>Q411*H411</f>
        <v>0.032000000000000001</v>
      </c>
      <c r="S411" s="228">
        <v>0</v>
      </c>
      <c r="T411" s="229">
        <f>S411*H411</f>
        <v>0</v>
      </c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R411" s="230" t="s">
        <v>226</v>
      </c>
      <c r="AT411" s="230" t="s">
        <v>331</v>
      </c>
      <c r="AU411" s="230" t="s">
        <v>94</v>
      </c>
      <c r="AY411" s="15" t="s">
        <v>192</v>
      </c>
      <c r="BE411" s="231">
        <f>IF(N411="základní",J411,0)</f>
        <v>0</v>
      </c>
      <c r="BF411" s="231">
        <f>IF(N411="snížená",J411,0)</f>
        <v>0</v>
      </c>
      <c r="BG411" s="231">
        <f>IF(N411="zákl. přenesená",J411,0)</f>
        <v>0</v>
      </c>
      <c r="BH411" s="231">
        <f>IF(N411="sníž. přenesená",J411,0)</f>
        <v>0</v>
      </c>
      <c r="BI411" s="231">
        <f>IF(N411="nulová",J411,0)</f>
        <v>0</v>
      </c>
      <c r="BJ411" s="15" t="s">
        <v>91</v>
      </c>
      <c r="BK411" s="231">
        <f>ROUND(I411*H411,2)</f>
        <v>0</v>
      </c>
      <c r="BL411" s="15" t="s">
        <v>209</v>
      </c>
      <c r="BM411" s="230" t="s">
        <v>953</v>
      </c>
    </row>
    <row r="412" s="2" customFormat="1">
      <c r="A412" s="37"/>
      <c r="B412" s="38"/>
      <c r="C412" s="39"/>
      <c r="D412" s="232" t="s">
        <v>199</v>
      </c>
      <c r="E412" s="39"/>
      <c r="F412" s="233" t="s">
        <v>952</v>
      </c>
      <c r="G412" s="39"/>
      <c r="H412" s="39"/>
      <c r="I412" s="234"/>
      <c r="J412" s="39"/>
      <c r="K412" s="39"/>
      <c r="L412" s="43"/>
      <c r="M412" s="235"/>
      <c r="N412" s="236"/>
      <c r="O412" s="90"/>
      <c r="P412" s="90"/>
      <c r="Q412" s="90"/>
      <c r="R412" s="90"/>
      <c r="S412" s="90"/>
      <c r="T412" s="91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T412" s="15" t="s">
        <v>199</v>
      </c>
      <c r="AU412" s="15" t="s">
        <v>94</v>
      </c>
    </row>
    <row r="413" s="13" customFormat="1">
      <c r="A413" s="13"/>
      <c r="B413" s="237"/>
      <c r="C413" s="238"/>
      <c r="D413" s="232" t="s">
        <v>260</v>
      </c>
      <c r="E413" s="239" t="s">
        <v>1</v>
      </c>
      <c r="F413" s="240" t="s">
        <v>94</v>
      </c>
      <c r="G413" s="238"/>
      <c r="H413" s="241">
        <v>2</v>
      </c>
      <c r="I413" s="242"/>
      <c r="J413" s="238"/>
      <c r="K413" s="238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94</v>
      </c>
      <c r="AV413" s="13" t="s">
        <v>94</v>
      </c>
      <c r="AW413" s="13" t="s">
        <v>38</v>
      </c>
      <c r="AX413" s="13" t="s">
        <v>91</v>
      </c>
      <c r="AY413" s="247" t="s">
        <v>192</v>
      </c>
    </row>
    <row r="414" s="2" customFormat="1" ht="24.15" customHeight="1">
      <c r="A414" s="37"/>
      <c r="B414" s="38"/>
      <c r="C414" s="254" t="s">
        <v>769</v>
      </c>
      <c r="D414" s="254" t="s">
        <v>331</v>
      </c>
      <c r="E414" s="255" t="s">
        <v>959</v>
      </c>
      <c r="F414" s="256" t="s">
        <v>960</v>
      </c>
      <c r="G414" s="257" t="s">
        <v>628</v>
      </c>
      <c r="H414" s="258">
        <v>1</v>
      </c>
      <c r="I414" s="259"/>
      <c r="J414" s="260">
        <f>ROUND(I414*H414,2)</f>
        <v>0</v>
      </c>
      <c r="K414" s="256" t="s">
        <v>364</v>
      </c>
      <c r="L414" s="261"/>
      <c r="M414" s="262" t="s">
        <v>1</v>
      </c>
      <c r="N414" s="263" t="s">
        <v>48</v>
      </c>
      <c r="O414" s="90"/>
      <c r="P414" s="228">
        <f>O414*H414</f>
        <v>0</v>
      </c>
      <c r="Q414" s="228">
        <v>0.0095999999999999992</v>
      </c>
      <c r="R414" s="228">
        <f>Q414*H414</f>
        <v>0.0095999999999999992</v>
      </c>
      <c r="S414" s="228">
        <v>0</v>
      </c>
      <c r="T414" s="229">
        <f>S414*H414</f>
        <v>0</v>
      </c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R414" s="230" t="s">
        <v>226</v>
      </c>
      <c r="AT414" s="230" t="s">
        <v>331</v>
      </c>
      <c r="AU414" s="230" t="s">
        <v>94</v>
      </c>
      <c r="AY414" s="15" t="s">
        <v>192</v>
      </c>
      <c r="BE414" s="231">
        <f>IF(N414="základní",J414,0)</f>
        <v>0</v>
      </c>
      <c r="BF414" s="231">
        <f>IF(N414="snížená",J414,0)</f>
        <v>0</v>
      </c>
      <c r="BG414" s="231">
        <f>IF(N414="zákl. přenesená",J414,0)</f>
        <v>0</v>
      </c>
      <c r="BH414" s="231">
        <f>IF(N414="sníž. přenesená",J414,0)</f>
        <v>0</v>
      </c>
      <c r="BI414" s="231">
        <f>IF(N414="nulová",J414,0)</f>
        <v>0</v>
      </c>
      <c r="BJ414" s="15" t="s">
        <v>91</v>
      </c>
      <c r="BK414" s="231">
        <f>ROUND(I414*H414,2)</f>
        <v>0</v>
      </c>
      <c r="BL414" s="15" t="s">
        <v>209</v>
      </c>
      <c r="BM414" s="230" t="s">
        <v>1156</v>
      </c>
    </row>
    <row r="415" s="2" customFormat="1">
      <c r="A415" s="37"/>
      <c r="B415" s="38"/>
      <c r="C415" s="39"/>
      <c r="D415" s="232" t="s">
        <v>199</v>
      </c>
      <c r="E415" s="39"/>
      <c r="F415" s="233" t="s">
        <v>960</v>
      </c>
      <c r="G415" s="39"/>
      <c r="H415" s="39"/>
      <c r="I415" s="234"/>
      <c r="J415" s="39"/>
      <c r="K415" s="39"/>
      <c r="L415" s="43"/>
      <c r="M415" s="235"/>
      <c r="N415" s="236"/>
      <c r="O415" s="90"/>
      <c r="P415" s="90"/>
      <c r="Q415" s="90"/>
      <c r="R415" s="90"/>
      <c r="S415" s="90"/>
      <c r="T415" s="91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T415" s="15" t="s">
        <v>199</v>
      </c>
      <c r="AU415" s="15" t="s">
        <v>94</v>
      </c>
    </row>
    <row r="416" s="13" customFormat="1">
      <c r="A416" s="13"/>
      <c r="B416" s="237"/>
      <c r="C416" s="238"/>
      <c r="D416" s="232" t="s">
        <v>260</v>
      </c>
      <c r="E416" s="239" t="s">
        <v>1</v>
      </c>
      <c r="F416" s="240" t="s">
        <v>91</v>
      </c>
      <c r="G416" s="238"/>
      <c r="H416" s="241">
        <v>1</v>
      </c>
      <c r="I416" s="242"/>
      <c r="J416" s="238"/>
      <c r="K416" s="238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94</v>
      </c>
      <c r="AV416" s="13" t="s">
        <v>94</v>
      </c>
      <c r="AW416" s="13" t="s">
        <v>38</v>
      </c>
      <c r="AX416" s="13" t="s">
        <v>91</v>
      </c>
      <c r="AY416" s="247" t="s">
        <v>192</v>
      </c>
    </row>
    <row r="417" s="2" customFormat="1" ht="16.5" customHeight="1">
      <c r="A417" s="37"/>
      <c r="B417" s="38"/>
      <c r="C417" s="254" t="s">
        <v>774</v>
      </c>
      <c r="D417" s="254" t="s">
        <v>331</v>
      </c>
      <c r="E417" s="255" t="s">
        <v>955</v>
      </c>
      <c r="F417" s="256" t="s">
        <v>956</v>
      </c>
      <c r="G417" s="257" t="s">
        <v>628</v>
      </c>
      <c r="H417" s="258">
        <v>2</v>
      </c>
      <c r="I417" s="259"/>
      <c r="J417" s="260">
        <f>ROUND(I417*H417,2)</f>
        <v>0</v>
      </c>
      <c r="K417" s="256" t="s">
        <v>364</v>
      </c>
      <c r="L417" s="261"/>
      <c r="M417" s="262" t="s">
        <v>1</v>
      </c>
      <c r="N417" s="263" t="s">
        <v>48</v>
      </c>
      <c r="O417" s="90"/>
      <c r="P417" s="228">
        <f>O417*H417</f>
        <v>0</v>
      </c>
      <c r="Q417" s="228">
        <v>0.0112</v>
      </c>
      <c r="R417" s="228">
        <f>Q417*H417</f>
        <v>0.0224</v>
      </c>
      <c r="S417" s="228">
        <v>0</v>
      </c>
      <c r="T417" s="229">
        <f>S417*H417</f>
        <v>0</v>
      </c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R417" s="230" t="s">
        <v>226</v>
      </c>
      <c r="AT417" s="230" t="s">
        <v>331</v>
      </c>
      <c r="AU417" s="230" t="s">
        <v>94</v>
      </c>
      <c r="AY417" s="15" t="s">
        <v>192</v>
      </c>
      <c r="BE417" s="231">
        <f>IF(N417="základní",J417,0)</f>
        <v>0</v>
      </c>
      <c r="BF417" s="231">
        <f>IF(N417="snížená",J417,0)</f>
        <v>0</v>
      </c>
      <c r="BG417" s="231">
        <f>IF(N417="zákl. přenesená",J417,0)</f>
        <v>0</v>
      </c>
      <c r="BH417" s="231">
        <f>IF(N417="sníž. přenesená",J417,0)</f>
        <v>0</v>
      </c>
      <c r="BI417" s="231">
        <f>IF(N417="nulová",J417,0)</f>
        <v>0</v>
      </c>
      <c r="BJ417" s="15" t="s">
        <v>91</v>
      </c>
      <c r="BK417" s="231">
        <f>ROUND(I417*H417,2)</f>
        <v>0</v>
      </c>
      <c r="BL417" s="15" t="s">
        <v>209</v>
      </c>
      <c r="BM417" s="230" t="s">
        <v>1357</v>
      </c>
    </row>
    <row r="418" s="2" customFormat="1">
      <c r="A418" s="37"/>
      <c r="B418" s="38"/>
      <c r="C418" s="39"/>
      <c r="D418" s="232" t="s">
        <v>199</v>
      </c>
      <c r="E418" s="39"/>
      <c r="F418" s="233" t="s">
        <v>956</v>
      </c>
      <c r="G418" s="39"/>
      <c r="H418" s="39"/>
      <c r="I418" s="234"/>
      <c r="J418" s="39"/>
      <c r="K418" s="39"/>
      <c r="L418" s="43"/>
      <c r="M418" s="235"/>
      <c r="N418" s="236"/>
      <c r="O418" s="90"/>
      <c r="P418" s="90"/>
      <c r="Q418" s="90"/>
      <c r="R418" s="90"/>
      <c r="S418" s="90"/>
      <c r="T418" s="91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T418" s="15" t="s">
        <v>199</v>
      </c>
      <c r="AU418" s="15" t="s">
        <v>94</v>
      </c>
    </row>
    <row r="419" s="13" customFormat="1">
      <c r="A419" s="13"/>
      <c r="B419" s="237"/>
      <c r="C419" s="238"/>
      <c r="D419" s="232" t="s">
        <v>260</v>
      </c>
      <c r="E419" s="239" t="s">
        <v>1</v>
      </c>
      <c r="F419" s="240" t="s">
        <v>94</v>
      </c>
      <c r="G419" s="238"/>
      <c r="H419" s="241">
        <v>2</v>
      </c>
      <c r="I419" s="242"/>
      <c r="J419" s="238"/>
      <c r="K419" s="238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94</v>
      </c>
      <c r="AV419" s="13" t="s">
        <v>94</v>
      </c>
      <c r="AW419" s="13" t="s">
        <v>38</v>
      </c>
      <c r="AX419" s="13" t="s">
        <v>91</v>
      </c>
      <c r="AY419" s="247" t="s">
        <v>192</v>
      </c>
    </row>
    <row r="420" s="2" customFormat="1" ht="24.15" customHeight="1">
      <c r="A420" s="37"/>
      <c r="B420" s="38"/>
      <c r="C420" s="254" t="s">
        <v>778</v>
      </c>
      <c r="D420" s="254" t="s">
        <v>331</v>
      </c>
      <c r="E420" s="255" t="s">
        <v>1358</v>
      </c>
      <c r="F420" s="256" t="s">
        <v>1359</v>
      </c>
      <c r="G420" s="257" t="s">
        <v>628</v>
      </c>
      <c r="H420" s="258">
        <v>1</v>
      </c>
      <c r="I420" s="259"/>
      <c r="J420" s="260">
        <f>ROUND(I420*H420,2)</f>
        <v>0</v>
      </c>
      <c r="K420" s="256" t="s">
        <v>364</v>
      </c>
      <c r="L420" s="261"/>
      <c r="M420" s="262" t="s">
        <v>1</v>
      </c>
      <c r="N420" s="263" t="s">
        <v>48</v>
      </c>
      <c r="O420" s="90"/>
      <c r="P420" s="228">
        <f>O420*H420</f>
        <v>0</v>
      </c>
      <c r="Q420" s="228">
        <v>0.0097000000000000003</v>
      </c>
      <c r="R420" s="228">
        <f>Q420*H420</f>
        <v>0.0097000000000000003</v>
      </c>
      <c r="S420" s="228">
        <v>0</v>
      </c>
      <c r="T420" s="229">
        <f>S420*H420</f>
        <v>0</v>
      </c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R420" s="230" t="s">
        <v>226</v>
      </c>
      <c r="AT420" s="230" t="s">
        <v>331</v>
      </c>
      <c r="AU420" s="230" t="s">
        <v>94</v>
      </c>
      <c r="AY420" s="15" t="s">
        <v>192</v>
      </c>
      <c r="BE420" s="231">
        <f>IF(N420="základní",J420,0)</f>
        <v>0</v>
      </c>
      <c r="BF420" s="231">
        <f>IF(N420="snížená",J420,0)</f>
        <v>0</v>
      </c>
      <c r="BG420" s="231">
        <f>IF(N420="zákl. přenesená",J420,0)</f>
        <v>0</v>
      </c>
      <c r="BH420" s="231">
        <f>IF(N420="sníž. přenesená",J420,0)</f>
        <v>0</v>
      </c>
      <c r="BI420" s="231">
        <f>IF(N420="nulová",J420,0)</f>
        <v>0</v>
      </c>
      <c r="BJ420" s="15" t="s">
        <v>91</v>
      </c>
      <c r="BK420" s="231">
        <f>ROUND(I420*H420,2)</f>
        <v>0</v>
      </c>
      <c r="BL420" s="15" t="s">
        <v>209</v>
      </c>
      <c r="BM420" s="230" t="s">
        <v>1360</v>
      </c>
    </row>
    <row r="421" s="2" customFormat="1">
      <c r="A421" s="37"/>
      <c r="B421" s="38"/>
      <c r="C421" s="39"/>
      <c r="D421" s="232" t="s">
        <v>199</v>
      </c>
      <c r="E421" s="39"/>
      <c r="F421" s="233" t="s">
        <v>1359</v>
      </c>
      <c r="G421" s="39"/>
      <c r="H421" s="39"/>
      <c r="I421" s="234"/>
      <c r="J421" s="39"/>
      <c r="K421" s="39"/>
      <c r="L421" s="43"/>
      <c r="M421" s="235"/>
      <c r="N421" s="236"/>
      <c r="O421" s="90"/>
      <c r="P421" s="90"/>
      <c r="Q421" s="90"/>
      <c r="R421" s="90"/>
      <c r="S421" s="90"/>
      <c r="T421" s="91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T421" s="15" t="s">
        <v>199</v>
      </c>
      <c r="AU421" s="15" t="s">
        <v>94</v>
      </c>
    </row>
    <row r="422" s="2" customFormat="1" ht="24.15" customHeight="1">
      <c r="A422" s="37"/>
      <c r="B422" s="38"/>
      <c r="C422" s="254" t="s">
        <v>783</v>
      </c>
      <c r="D422" s="254" t="s">
        <v>331</v>
      </c>
      <c r="E422" s="255" t="s">
        <v>959</v>
      </c>
      <c r="F422" s="256" t="s">
        <v>960</v>
      </c>
      <c r="G422" s="257" t="s">
        <v>628</v>
      </c>
      <c r="H422" s="258">
        <v>2</v>
      </c>
      <c r="I422" s="259"/>
      <c r="J422" s="260">
        <f>ROUND(I422*H422,2)</f>
        <v>0</v>
      </c>
      <c r="K422" s="256" t="s">
        <v>364</v>
      </c>
      <c r="L422" s="261"/>
      <c r="M422" s="262" t="s">
        <v>1</v>
      </c>
      <c r="N422" s="263" t="s">
        <v>48</v>
      </c>
      <c r="O422" s="90"/>
      <c r="P422" s="228">
        <f>O422*H422</f>
        <v>0</v>
      </c>
      <c r="Q422" s="228">
        <v>0.0095999999999999992</v>
      </c>
      <c r="R422" s="228">
        <f>Q422*H422</f>
        <v>0.019199999999999998</v>
      </c>
      <c r="S422" s="228">
        <v>0</v>
      </c>
      <c r="T422" s="229">
        <f>S422*H422</f>
        <v>0</v>
      </c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R422" s="230" t="s">
        <v>226</v>
      </c>
      <c r="AT422" s="230" t="s">
        <v>331</v>
      </c>
      <c r="AU422" s="230" t="s">
        <v>94</v>
      </c>
      <c r="AY422" s="15" t="s">
        <v>192</v>
      </c>
      <c r="BE422" s="231">
        <f>IF(N422="základní",J422,0)</f>
        <v>0</v>
      </c>
      <c r="BF422" s="231">
        <f>IF(N422="snížená",J422,0)</f>
        <v>0</v>
      </c>
      <c r="BG422" s="231">
        <f>IF(N422="zákl. přenesená",J422,0)</f>
        <v>0</v>
      </c>
      <c r="BH422" s="231">
        <f>IF(N422="sníž. přenesená",J422,0)</f>
        <v>0</v>
      </c>
      <c r="BI422" s="231">
        <f>IF(N422="nulová",J422,0)</f>
        <v>0</v>
      </c>
      <c r="BJ422" s="15" t="s">
        <v>91</v>
      </c>
      <c r="BK422" s="231">
        <f>ROUND(I422*H422,2)</f>
        <v>0</v>
      </c>
      <c r="BL422" s="15" t="s">
        <v>209</v>
      </c>
      <c r="BM422" s="230" t="s">
        <v>1361</v>
      </c>
    </row>
    <row r="423" s="2" customFormat="1">
      <c r="A423" s="37"/>
      <c r="B423" s="38"/>
      <c r="C423" s="39"/>
      <c r="D423" s="232" t="s">
        <v>199</v>
      </c>
      <c r="E423" s="39"/>
      <c r="F423" s="233" t="s">
        <v>960</v>
      </c>
      <c r="G423" s="39"/>
      <c r="H423" s="39"/>
      <c r="I423" s="234"/>
      <c r="J423" s="39"/>
      <c r="K423" s="39"/>
      <c r="L423" s="43"/>
      <c r="M423" s="235"/>
      <c r="N423" s="236"/>
      <c r="O423" s="90"/>
      <c r="P423" s="90"/>
      <c r="Q423" s="90"/>
      <c r="R423" s="90"/>
      <c r="S423" s="90"/>
      <c r="T423" s="91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T423" s="15" t="s">
        <v>199</v>
      </c>
      <c r="AU423" s="15" t="s">
        <v>94</v>
      </c>
    </row>
    <row r="424" s="13" customFormat="1">
      <c r="A424" s="13"/>
      <c r="B424" s="237"/>
      <c r="C424" s="238"/>
      <c r="D424" s="232" t="s">
        <v>260</v>
      </c>
      <c r="E424" s="239" t="s">
        <v>1</v>
      </c>
      <c r="F424" s="240" t="s">
        <v>94</v>
      </c>
      <c r="G424" s="238"/>
      <c r="H424" s="241">
        <v>2</v>
      </c>
      <c r="I424" s="242"/>
      <c r="J424" s="238"/>
      <c r="K424" s="238"/>
      <c r="L424" s="243"/>
      <c r="M424" s="244"/>
      <c r="N424" s="245"/>
      <c r="O424" s="245"/>
      <c r="P424" s="245"/>
      <c r="Q424" s="245"/>
      <c r="R424" s="245"/>
      <c r="S424" s="245"/>
      <c r="T424" s="246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7" t="s">
        <v>260</v>
      </c>
      <c r="AU424" s="247" t="s">
        <v>94</v>
      </c>
      <c r="AV424" s="13" t="s">
        <v>94</v>
      </c>
      <c r="AW424" s="13" t="s">
        <v>38</v>
      </c>
      <c r="AX424" s="13" t="s">
        <v>91</v>
      </c>
      <c r="AY424" s="247" t="s">
        <v>192</v>
      </c>
    </row>
    <row r="425" s="2" customFormat="1" ht="24.15" customHeight="1">
      <c r="A425" s="37"/>
      <c r="B425" s="38"/>
      <c r="C425" s="254" t="s">
        <v>788</v>
      </c>
      <c r="D425" s="254" t="s">
        <v>331</v>
      </c>
      <c r="E425" s="255" t="s">
        <v>963</v>
      </c>
      <c r="F425" s="256" t="s">
        <v>964</v>
      </c>
      <c r="G425" s="257" t="s">
        <v>628</v>
      </c>
      <c r="H425" s="258">
        <v>2</v>
      </c>
      <c r="I425" s="259"/>
      <c r="J425" s="260">
        <f>ROUND(I425*H425,2)</f>
        <v>0</v>
      </c>
      <c r="K425" s="256" t="s">
        <v>364</v>
      </c>
      <c r="L425" s="261"/>
      <c r="M425" s="262" t="s">
        <v>1</v>
      </c>
      <c r="N425" s="263" t="s">
        <v>48</v>
      </c>
      <c r="O425" s="90"/>
      <c r="P425" s="228">
        <f>O425*H425</f>
        <v>0</v>
      </c>
      <c r="Q425" s="228">
        <v>0.0109</v>
      </c>
      <c r="R425" s="228">
        <f>Q425*H425</f>
        <v>0.0218</v>
      </c>
      <c r="S425" s="228">
        <v>0</v>
      </c>
      <c r="T425" s="229">
        <f>S425*H425</f>
        <v>0</v>
      </c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R425" s="230" t="s">
        <v>226</v>
      </c>
      <c r="AT425" s="230" t="s">
        <v>331</v>
      </c>
      <c r="AU425" s="230" t="s">
        <v>94</v>
      </c>
      <c r="AY425" s="15" t="s">
        <v>192</v>
      </c>
      <c r="BE425" s="231">
        <f>IF(N425="základní",J425,0)</f>
        <v>0</v>
      </c>
      <c r="BF425" s="231">
        <f>IF(N425="snížená",J425,0)</f>
        <v>0</v>
      </c>
      <c r="BG425" s="231">
        <f>IF(N425="zákl. přenesená",J425,0)</f>
        <v>0</v>
      </c>
      <c r="BH425" s="231">
        <f>IF(N425="sníž. přenesená",J425,0)</f>
        <v>0</v>
      </c>
      <c r="BI425" s="231">
        <f>IF(N425="nulová",J425,0)</f>
        <v>0</v>
      </c>
      <c r="BJ425" s="15" t="s">
        <v>91</v>
      </c>
      <c r="BK425" s="231">
        <f>ROUND(I425*H425,2)</f>
        <v>0</v>
      </c>
      <c r="BL425" s="15" t="s">
        <v>209</v>
      </c>
      <c r="BM425" s="230" t="s">
        <v>1362</v>
      </c>
    </row>
    <row r="426" s="2" customFormat="1">
      <c r="A426" s="37"/>
      <c r="B426" s="38"/>
      <c r="C426" s="39"/>
      <c r="D426" s="232" t="s">
        <v>199</v>
      </c>
      <c r="E426" s="39"/>
      <c r="F426" s="233" t="s">
        <v>964</v>
      </c>
      <c r="G426" s="39"/>
      <c r="H426" s="39"/>
      <c r="I426" s="234"/>
      <c r="J426" s="39"/>
      <c r="K426" s="39"/>
      <c r="L426" s="43"/>
      <c r="M426" s="235"/>
      <c r="N426" s="236"/>
      <c r="O426" s="90"/>
      <c r="P426" s="90"/>
      <c r="Q426" s="90"/>
      <c r="R426" s="90"/>
      <c r="S426" s="90"/>
      <c r="T426" s="91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T426" s="15" t="s">
        <v>199</v>
      </c>
      <c r="AU426" s="15" t="s">
        <v>94</v>
      </c>
    </row>
    <row r="427" s="13" customFormat="1">
      <c r="A427" s="13"/>
      <c r="B427" s="237"/>
      <c r="C427" s="238"/>
      <c r="D427" s="232" t="s">
        <v>260</v>
      </c>
      <c r="E427" s="239" t="s">
        <v>1</v>
      </c>
      <c r="F427" s="240" t="s">
        <v>94</v>
      </c>
      <c r="G427" s="238"/>
      <c r="H427" s="241">
        <v>2</v>
      </c>
      <c r="I427" s="242"/>
      <c r="J427" s="238"/>
      <c r="K427" s="238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94</v>
      </c>
      <c r="AV427" s="13" t="s">
        <v>94</v>
      </c>
      <c r="AW427" s="13" t="s">
        <v>38</v>
      </c>
      <c r="AX427" s="13" t="s">
        <v>91</v>
      </c>
      <c r="AY427" s="247" t="s">
        <v>192</v>
      </c>
    </row>
    <row r="428" s="2" customFormat="1" ht="24.15" customHeight="1">
      <c r="A428" s="37"/>
      <c r="B428" s="38"/>
      <c r="C428" s="254" t="s">
        <v>793</v>
      </c>
      <c r="D428" s="254" t="s">
        <v>331</v>
      </c>
      <c r="E428" s="255" t="s">
        <v>967</v>
      </c>
      <c r="F428" s="256" t="s">
        <v>968</v>
      </c>
      <c r="G428" s="257" t="s">
        <v>628</v>
      </c>
      <c r="H428" s="258">
        <v>2</v>
      </c>
      <c r="I428" s="259"/>
      <c r="J428" s="260">
        <f>ROUND(I428*H428,2)</f>
        <v>0</v>
      </c>
      <c r="K428" s="256" t="s">
        <v>364</v>
      </c>
      <c r="L428" s="261"/>
      <c r="M428" s="262" t="s">
        <v>1</v>
      </c>
      <c r="N428" s="263" t="s">
        <v>48</v>
      </c>
      <c r="O428" s="90"/>
      <c r="P428" s="228">
        <f>O428*H428</f>
        <v>0</v>
      </c>
      <c r="Q428" s="228">
        <v>0.014200000000000001</v>
      </c>
      <c r="R428" s="228">
        <f>Q428*H428</f>
        <v>0.028400000000000002</v>
      </c>
      <c r="S428" s="228">
        <v>0</v>
      </c>
      <c r="T428" s="229">
        <f>S428*H428</f>
        <v>0</v>
      </c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R428" s="230" t="s">
        <v>226</v>
      </c>
      <c r="AT428" s="230" t="s">
        <v>331</v>
      </c>
      <c r="AU428" s="230" t="s">
        <v>94</v>
      </c>
      <c r="AY428" s="15" t="s">
        <v>192</v>
      </c>
      <c r="BE428" s="231">
        <f>IF(N428="základní",J428,0)</f>
        <v>0</v>
      </c>
      <c r="BF428" s="231">
        <f>IF(N428="snížená",J428,0)</f>
        <v>0</v>
      </c>
      <c r="BG428" s="231">
        <f>IF(N428="zákl. přenesená",J428,0)</f>
        <v>0</v>
      </c>
      <c r="BH428" s="231">
        <f>IF(N428="sníž. přenesená",J428,0)</f>
        <v>0</v>
      </c>
      <c r="BI428" s="231">
        <f>IF(N428="nulová",J428,0)</f>
        <v>0</v>
      </c>
      <c r="BJ428" s="15" t="s">
        <v>91</v>
      </c>
      <c r="BK428" s="231">
        <f>ROUND(I428*H428,2)</f>
        <v>0</v>
      </c>
      <c r="BL428" s="15" t="s">
        <v>209</v>
      </c>
      <c r="BM428" s="230" t="s">
        <v>1363</v>
      </c>
    </row>
    <row r="429" s="2" customFormat="1">
      <c r="A429" s="37"/>
      <c r="B429" s="38"/>
      <c r="C429" s="39"/>
      <c r="D429" s="232" t="s">
        <v>199</v>
      </c>
      <c r="E429" s="39"/>
      <c r="F429" s="233" t="s">
        <v>968</v>
      </c>
      <c r="G429" s="39"/>
      <c r="H429" s="39"/>
      <c r="I429" s="234"/>
      <c r="J429" s="39"/>
      <c r="K429" s="39"/>
      <c r="L429" s="43"/>
      <c r="M429" s="235"/>
      <c r="N429" s="236"/>
      <c r="O429" s="90"/>
      <c r="P429" s="90"/>
      <c r="Q429" s="90"/>
      <c r="R429" s="90"/>
      <c r="S429" s="90"/>
      <c r="T429" s="91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T429" s="15" t="s">
        <v>199</v>
      </c>
      <c r="AU429" s="15" t="s">
        <v>94</v>
      </c>
    </row>
    <row r="430" s="13" customFormat="1">
      <c r="A430" s="13"/>
      <c r="B430" s="237"/>
      <c r="C430" s="238"/>
      <c r="D430" s="232" t="s">
        <v>260</v>
      </c>
      <c r="E430" s="239" t="s">
        <v>1</v>
      </c>
      <c r="F430" s="240" t="s">
        <v>94</v>
      </c>
      <c r="G430" s="238"/>
      <c r="H430" s="241">
        <v>2</v>
      </c>
      <c r="I430" s="242"/>
      <c r="J430" s="238"/>
      <c r="K430" s="238"/>
      <c r="L430" s="243"/>
      <c r="M430" s="244"/>
      <c r="N430" s="245"/>
      <c r="O430" s="245"/>
      <c r="P430" s="245"/>
      <c r="Q430" s="245"/>
      <c r="R430" s="245"/>
      <c r="S430" s="245"/>
      <c r="T430" s="246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7" t="s">
        <v>260</v>
      </c>
      <c r="AU430" s="247" t="s">
        <v>94</v>
      </c>
      <c r="AV430" s="13" t="s">
        <v>94</v>
      </c>
      <c r="AW430" s="13" t="s">
        <v>38</v>
      </c>
      <c r="AX430" s="13" t="s">
        <v>91</v>
      </c>
      <c r="AY430" s="247" t="s">
        <v>192</v>
      </c>
    </row>
    <row r="431" s="2" customFormat="1" ht="24.15" customHeight="1">
      <c r="A431" s="37"/>
      <c r="B431" s="38"/>
      <c r="C431" s="219" t="s">
        <v>799</v>
      </c>
      <c r="D431" s="219" t="s">
        <v>193</v>
      </c>
      <c r="E431" s="220" t="s">
        <v>1205</v>
      </c>
      <c r="F431" s="221" t="s">
        <v>1206</v>
      </c>
      <c r="G431" s="222" t="s">
        <v>628</v>
      </c>
      <c r="H431" s="223">
        <v>5</v>
      </c>
      <c r="I431" s="224"/>
      <c r="J431" s="225">
        <f>ROUND(I431*H431,2)</f>
        <v>0</v>
      </c>
      <c r="K431" s="221" t="s">
        <v>266</v>
      </c>
      <c r="L431" s="43"/>
      <c r="M431" s="226" t="s">
        <v>1</v>
      </c>
      <c r="N431" s="227" t="s">
        <v>48</v>
      </c>
      <c r="O431" s="90"/>
      <c r="P431" s="228">
        <f>O431*H431</f>
        <v>0</v>
      </c>
      <c r="Q431" s="228">
        <v>0.0017099999999999999</v>
      </c>
      <c r="R431" s="228">
        <f>Q431*H431</f>
        <v>0.0085500000000000003</v>
      </c>
      <c r="S431" s="228">
        <v>0</v>
      </c>
      <c r="T431" s="229">
        <f>S431*H431</f>
        <v>0</v>
      </c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R431" s="230" t="s">
        <v>209</v>
      </c>
      <c r="AT431" s="230" t="s">
        <v>193</v>
      </c>
      <c r="AU431" s="230" t="s">
        <v>94</v>
      </c>
      <c r="AY431" s="15" t="s">
        <v>192</v>
      </c>
      <c r="BE431" s="231">
        <f>IF(N431="základní",J431,0)</f>
        <v>0</v>
      </c>
      <c r="BF431" s="231">
        <f>IF(N431="snížená",J431,0)</f>
        <v>0</v>
      </c>
      <c r="BG431" s="231">
        <f>IF(N431="zákl. přenesená",J431,0)</f>
        <v>0</v>
      </c>
      <c r="BH431" s="231">
        <f>IF(N431="sníž. přenesená",J431,0)</f>
        <v>0</v>
      </c>
      <c r="BI431" s="231">
        <f>IF(N431="nulová",J431,0)</f>
        <v>0</v>
      </c>
      <c r="BJ431" s="15" t="s">
        <v>91</v>
      </c>
      <c r="BK431" s="231">
        <f>ROUND(I431*H431,2)</f>
        <v>0</v>
      </c>
      <c r="BL431" s="15" t="s">
        <v>209</v>
      </c>
      <c r="BM431" s="230" t="s">
        <v>1364</v>
      </c>
    </row>
    <row r="432" s="2" customFormat="1">
      <c r="A432" s="37"/>
      <c r="B432" s="38"/>
      <c r="C432" s="39"/>
      <c r="D432" s="232" t="s">
        <v>199</v>
      </c>
      <c r="E432" s="39"/>
      <c r="F432" s="233" t="s">
        <v>1208</v>
      </c>
      <c r="G432" s="39"/>
      <c r="H432" s="39"/>
      <c r="I432" s="234"/>
      <c r="J432" s="39"/>
      <c r="K432" s="39"/>
      <c r="L432" s="43"/>
      <c r="M432" s="235"/>
      <c r="N432" s="236"/>
      <c r="O432" s="90"/>
      <c r="P432" s="90"/>
      <c r="Q432" s="90"/>
      <c r="R432" s="90"/>
      <c r="S432" s="90"/>
      <c r="T432" s="91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T432" s="15" t="s">
        <v>199</v>
      </c>
      <c r="AU432" s="15" t="s">
        <v>94</v>
      </c>
    </row>
    <row r="433" s="2" customFormat="1">
      <c r="A433" s="37"/>
      <c r="B433" s="38"/>
      <c r="C433" s="39"/>
      <c r="D433" s="248" t="s">
        <v>268</v>
      </c>
      <c r="E433" s="39"/>
      <c r="F433" s="249" t="s">
        <v>1209</v>
      </c>
      <c r="G433" s="39"/>
      <c r="H433" s="39"/>
      <c r="I433" s="234"/>
      <c r="J433" s="39"/>
      <c r="K433" s="39"/>
      <c r="L433" s="43"/>
      <c r="M433" s="235"/>
      <c r="N433" s="236"/>
      <c r="O433" s="90"/>
      <c r="P433" s="90"/>
      <c r="Q433" s="90"/>
      <c r="R433" s="90"/>
      <c r="S433" s="90"/>
      <c r="T433" s="91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T433" s="15" t="s">
        <v>268</v>
      </c>
      <c r="AU433" s="15" t="s">
        <v>94</v>
      </c>
    </row>
    <row r="434" s="13" customFormat="1">
      <c r="A434" s="13"/>
      <c r="B434" s="237"/>
      <c r="C434" s="238"/>
      <c r="D434" s="232" t="s">
        <v>260</v>
      </c>
      <c r="E434" s="239" t="s">
        <v>1</v>
      </c>
      <c r="F434" s="240" t="s">
        <v>1151</v>
      </c>
      <c r="G434" s="238"/>
      <c r="H434" s="241">
        <v>5</v>
      </c>
      <c r="I434" s="242"/>
      <c r="J434" s="238"/>
      <c r="K434" s="238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94</v>
      </c>
      <c r="AV434" s="13" t="s">
        <v>94</v>
      </c>
      <c r="AW434" s="13" t="s">
        <v>38</v>
      </c>
      <c r="AX434" s="13" t="s">
        <v>91</v>
      </c>
      <c r="AY434" s="247" t="s">
        <v>192</v>
      </c>
    </row>
    <row r="435" s="2" customFormat="1" ht="24.15" customHeight="1">
      <c r="A435" s="37"/>
      <c r="B435" s="38"/>
      <c r="C435" s="254" t="s">
        <v>803</v>
      </c>
      <c r="D435" s="254" t="s">
        <v>331</v>
      </c>
      <c r="E435" s="255" t="s">
        <v>1210</v>
      </c>
      <c r="F435" s="256" t="s">
        <v>1211</v>
      </c>
      <c r="G435" s="257" t="s">
        <v>628</v>
      </c>
      <c r="H435" s="258">
        <v>3</v>
      </c>
      <c r="I435" s="259"/>
      <c r="J435" s="260">
        <f>ROUND(I435*H435,2)</f>
        <v>0</v>
      </c>
      <c r="K435" s="256" t="s">
        <v>266</v>
      </c>
      <c r="L435" s="261"/>
      <c r="M435" s="262" t="s">
        <v>1</v>
      </c>
      <c r="N435" s="263" t="s">
        <v>48</v>
      </c>
      <c r="O435" s="90"/>
      <c r="P435" s="228">
        <f>O435*H435</f>
        <v>0</v>
      </c>
      <c r="Q435" s="228">
        <v>0.0149</v>
      </c>
      <c r="R435" s="228">
        <f>Q435*H435</f>
        <v>0.044700000000000004</v>
      </c>
      <c r="S435" s="228">
        <v>0</v>
      </c>
      <c r="T435" s="229">
        <f>S435*H435</f>
        <v>0</v>
      </c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R435" s="230" t="s">
        <v>616</v>
      </c>
      <c r="AT435" s="230" t="s">
        <v>331</v>
      </c>
      <c r="AU435" s="230" t="s">
        <v>94</v>
      </c>
      <c r="AY435" s="15" t="s">
        <v>192</v>
      </c>
      <c r="BE435" s="231">
        <f>IF(N435="základní",J435,0)</f>
        <v>0</v>
      </c>
      <c r="BF435" s="231">
        <f>IF(N435="snížená",J435,0)</f>
        <v>0</v>
      </c>
      <c r="BG435" s="231">
        <f>IF(N435="zákl. přenesená",J435,0)</f>
        <v>0</v>
      </c>
      <c r="BH435" s="231">
        <f>IF(N435="sníž. přenesená",J435,0)</f>
        <v>0</v>
      </c>
      <c r="BI435" s="231">
        <f>IF(N435="nulová",J435,0)</f>
        <v>0</v>
      </c>
      <c r="BJ435" s="15" t="s">
        <v>91</v>
      </c>
      <c r="BK435" s="231">
        <f>ROUND(I435*H435,2)</f>
        <v>0</v>
      </c>
      <c r="BL435" s="15" t="s">
        <v>616</v>
      </c>
      <c r="BM435" s="230" t="s">
        <v>1365</v>
      </c>
    </row>
    <row r="436" s="2" customFormat="1">
      <c r="A436" s="37"/>
      <c r="B436" s="38"/>
      <c r="C436" s="39"/>
      <c r="D436" s="232" t="s">
        <v>199</v>
      </c>
      <c r="E436" s="39"/>
      <c r="F436" s="233" t="s">
        <v>1211</v>
      </c>
      <c r="G436" s="39"/>
      <c r="H436" s="39"/>
      <c r="I436" s="234"/>
      <c r="J436" s="39"/>
      <c r="K436" s="39"/>
      <c r="L436" s="43"/>
      <c r="M436" s="235"/>
      <c r="N436" s="236"/>
      <c r="O436" s="90"/>
      <c r="P436" s="90"/>
      <c r="Q436" s="90"/>
      <c r="R436" s="90"/>
      <c r="S436" s="90"/>
      <c r="T436" s="91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T436" s="15" t="s">
        <v>199</v>
      </c>
      <c r="AU436" s="15" t="s">
        <v>94</v>
      </c>
    </row>
    <row r="437" s="13" customFormat="1">
      <c r="A437" s="13"/>
      <c r="B437" s="237"/>
      <c r="C437" s="238"/>
      <c r="D437" s="232" t="s">
        <v>260</v>
      </c>
      <c r="E437" s="239" t="s">
        <v>1</v>
      </c>
      <c r="F437" s="240" t="s">
        <v>204</v>
      </c>
      <c r="G437" s="238"/>
      <c r="H437" s="241">
        <v>3</v>
      </c>
      <c r="I437" s="242"/>
      <c r="J437" s="238"/>
      <c r="K437" s="238"/>
      <c r="L437" s="243"/>
      <c r="M437" s="244"/>
      <c r="N437" s="245"/>
      <c r="O437" s="245"/>
      <c r="P437" s="245"/>
      <c r="Q437" s="245"/>
      <c r="R437" s="245"/>
      <c r="S437" s="245"/>
      <c r="T437" s="24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7" t="s">
        <v>260</v>
      </c>
      <c r="AU437" s="247" t="s">
        <v>94</v>
      </c>
      <c r="AV437" s="13" t="s">
        <v>94</v>
      </c>
      <c r="AW437" s="13" t="s">
        <v>38</v>
      </c>
      <c r="AX437" s="13" t="s">
        <v>91</v>
      </c>
      <c r="AY437" s="247" t="s">
        <v>192</v>
      </c>
    </row>
    <row r="438" s="2" customFormat="1" ht="21.75" customHeight="1">
      <c r="A438" s="37"/>
      <c r="B438" s="38"/>
      <c r="C438" s="254" t="s">
        <v>807</v>
      </c>
      <c r="D438" s="254" t="s">
        <v>331</v>
      </c>
      <c r="E438" s="255" t="s">
        <v>979</v>
      </c>
      <c r="F438" s="256" t="s">
        <v>980</v>
      </c>
      <c r="G438" s="257" t="s">
        <v>628</v>
      </c>
      <c r="H438" s="258">
        <v>1</v>
      </c>
      <c r="I438" s="259"/>
      <c r="J438" s="260">
        <f>ROUND(I438*H438,2)</f>
        <v>0</v>
      </c>
      <c r="K438" s="256" t="s">
        <v>364</v>
      </c>
      <c r="L438" s="261"/>
      <c r="M438" s="262" t="s">
        <v>1</v>
      </c>
      <c r="N438" s="263" t="s">
        <v>48</v>
      </c>
      <c r="O438" s="90"/>
      <c r="P438" s="228">
        <f>O438*H438</f>
        <v>0</v>
      </c>
      <c r="Q438" s="228">
        <v>0.0060000000000000001</v>
      </c>
      <c r="R438" s="228">
        <f>Q438*H438</f>
        <v>0.0060000000000000001</v>
      </c>
      <c r="S438" s="228">
        <v>0</v>
      </c>
      <c r="T438" s="229">
        <f>S438*H438</f>
        <v>0</v>
      </c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R438" s="230" t="s">
        <v>616</v>
      </c>
      <c r="AT438" s="230" t="s">
        <v>331</v>
      </c>
      <c r="AU438" s="230" t="s">
        <v>94</v>
      </c>
      <c r="AY438" s="15" t="s">
        <v>192</v>
      </c>
      <c r="BE438" s="231">
        <f>IF(N438="základní",J438,0)</f>
        <v>0</v>
      </c>
      <c r="BF438" s="231">
        <f>IF(N438="snížená",J438,0)</f>
        <v>0</v>
      </c>
      <c r="BG438" s="231">
        <f>IF(N438="zákl. přenesená",J438,0)</f>
        <v>0</v>
      </c>
      <c r="BH438" s="231">
        <f>IF(N438="sníž. přenesená",J438,0)</f>
        <v>0</v>
      </c>
      <c r="BI438" s="231">
        <f>IF(N438="nulová",J438,0)</f>
        <v>0</v>
      </c>
      <c r="BJ438" s="15" t="s">
        <v>91</v>
      </c>
      <c r="BK438" s="231">
        <f>ROUND(I438*H438,2)</f>
        <v>0</v>
      </c>
      <c r="BL438" s="15" t="s">
        <v>616</v>
      </c>
      <c r="BM438" s="230" t="s">
        <v>1701</v>
      </c>
    </row>
    <row r="439" s="2" customFormat="1">
      <c r="A439" s="37"/>
      <c r="B439" s="38"/>
      <c r="C439" s="39"/>
      <c r="D439" s="232" t="s">
        <v>199</v>
      </c>
      <c r="E439" s="39"/>
      <c r="F439" s="233" t="s">
        <v>980</v>
      </c>
      <c r="G439" s="39"/>
      <c r="H439" s="39"/>
      <c r="I439" s="234"/>
      <c r="J439" s="39"/>
      <c r="K439" s="39"/>
      <c r="L439" s="43"/>
      <c r="M439" s="235"/>
      <c r="N439" s="236"/>
      <c r="O439" s="90"/>
      <c r="P439" s="90"/>
      <c r="Q439" s="90"/>
      <c r="R439" s="90"/>
      <c r="S439" s="90"/>
      <c r="T439" s="91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T439" s="15" t="s">
        <v>199</v>
      </c>
      <c r="AU439" s="15" t="s">
        <v>94</v>
      </c>
    </row>
    <row r="440" s="2" customFormat="1" ht="24.15" customHeight="1">
      <c r="A440" s="37"/>
      <c r="B440" s="38"/>
      <c r="C440" s="254" t="s">
        <v>813</v>
      </c>
      <c r="D440" s="254" t="s">
        <v>331</v>
      </c>
      <c r="E440" s="255" t="s">
        <v>971</v>
      </c>
      <c r="F440" s="256" t="s">
        <v>972</v>
      </c>
      <c r="G440" s="257" t="s">
        <v>628</v>
      </c>
      <c r="H440" s="258">
        <v>1</v>
      </c>
      <c r="I440" s="259"/>
      <c r="J440" s="260">
        <f>ROUND(I440*H440,2)</f>
        <v>0</v>
      </c>
      <c r="K440" s="256" t="s">
        <v>364</v>
      </c>
      <c r="L440" s="261"/>
      <c r="M440" s="262" t="s">
        <v>1</v>
      </c>
      <c r="N440" s="263" t="s">
        <v>48</v>
      </c>
      <c r="O440" s="90"/>
      <c r="P440" s="228">
        <f>O440*H440</f>
        <v>0</v>
      </c>
      <c r="Q440" s="228">
        <v>0.0038</v>
      </c>
      <c r="R440" s="228">
        <f>Q440*H440</f>
        <v>0.0038</v>
      </c>
      <c r="S440" s="228">
        <v>0</v>
      </c>
      <c r="T440" s="229">
        <f>S440*H440</f>
        <v>0</v>
      </c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R440" s="230" t="s">
        <v>616</v>
      </c>
      <c r="AT440" s="230" t="s">
        <v>331</v>
      </c>
      <c r="AU440" s="230" t="s">
        <v>94</v>
      </c>
      <c r="AY440" s="15" t="s">
        <v>192</v>
      </c>
      <c r="BE440" s="231">
        <f>IF(N440="základní",J440,0)</f>
        <v>0</v>
      </c>
      <c r="BF440" s="231">
        <f>IF(N440="snížená",J440,0)</f>
        <v>0</v>
      </c>
      <c r="BG440" s="231">
        <f>IF(N440="zákl. přenesená",J440,0)</f>
        <v>0</v>
      </c>
      <c r="BH440" s="231">
        <f>IF(N440="sníž. přenesená",J440,0)</f>
        <v>0</v>
      </c>
      <c r="BI440" s="231">
        <f>IF(N440="nulová",J440,0)</f>
        <v>0</v>
      </c>
      <c r="BJ440" s="15" t="s">
        <v>91</v>
      </c>
      <c r="BK440" s="231">
        <f>ROUND(I440*H440,2)</f>
        <v>0</v>
      </c>
      <c r="BL440" s="15" t="s">
        <v>616</v>
      </c>
      <c r="BM440" s="230" t="s">
        <v>1702</v>
      </c>
    </row>
    <row r="441" s="2" customFormat="1">
      <c r="A441" s="37"/>
      <c r="B441" s="38"/>
      <c r="C441" s="39"/>
      <c r="D441" s="232" t="s">
        <v>199</v>
      </c>
      <c r="E441" s="39"/>
      <c r="F441" s="233" t="s">
        <v>972</v>
      </c>
      <c r="G441" s="39"/>
      <c r="H441" s="39"/>
      <c r="I441" s="234"/>
      <c r="J441" s="39"/>
      <c r="K441" s="39"/>
      <c r="L441" s="43"/>
      <c r="M441" s="235"/>
      <c r="N441" s="236"/>
      <c r="O441" s="90"/>
      <c r="P441" s="90"/>
      <c r="Q441" s="90"/>
      <c r="R441" s="90"/>
      <c r="S441" s="90"/>
      <c r="T441" s="91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T441" s="15" t="s">
        <v>199</v>
      </c>
      <c r="AU441" s="15" t="s">
        <v>94</v>
      </c>
    </row>
    <row r="442" s="2" customFormat="1" ht="33" customHeight="1">
      <c r="A442" s="37"/>
      <c r="B442" s="38"/>
      <c r="C442" s="254" t="s">
        <v>817</v>
      </c>
      <c r="D442" s="254" t="s">
        <v>331</v>
      </c>
      <c r="E442" s="255" t="s">
        <v>1703</v>
      </c>
      <c r="F442" s="256" t="s">
        <v>1704</v>
      </c>
      <c r="G442" s="257" t="s">
        <v>628</v>
      </c>
      <c r="H442" s="258">
        <v>2</v>
      </c>
      <c r="I442" s="259"/>
      <c r="J442" s="260">
        <f>ROUND(I442*H442,2)</f>
        <v>0</v>
      </c>
      <c r="K442" s="256" t="s">
        <v>364</v>
      </c>
      <c r="L442" s="261"/>
      <c r="M442" s="262" t="s">
        <v>1</v>
      </c>
      <c r="N442" s="263" t="s">
        <v>48</v>
      </c>
      <c r="O442" s="90"/>
      <c r="P442" s="228">
        <f>O442*H442</f>
        <v>0</v>
      </c>
      <c r="Q442" s="228">
        <v>0.014</v>
      </c>
      <c r="R442" s="228">
        <f>Q442*H442</f>
        <v>0.028000000000000001</v>
      </c>
      <c r="S442" s="228">
        <v>0</v>
      </c>
      <c r="T442" s="229">
        <f>S442*H442</f>
        <v>0</v>
      </c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R442" s="230" t="s">
        <v>616</v>
      </c>
      <c r="AT442" s="230" t="s">
        <v>331</v>
      </c>
      <c r="AU442" s="230" t="s">
        <v>94</v>
      </c>
      <c r="AY442" s="15" t="s">
        <v>192</v>
      </c>
      <c r="BE442" s="231">
        <f>IF(N442="základní",J442,0)</f>
        <v>0</v>
      </c>
      <c r="BF442" s="231">
        <f>IF(N442="snížená",J442,0)</f>
        <v>0</v>
      </c>
      <c r="BG442" s="231">
        <f>IF(N442="zákl. přenesená",J442,0)</f>
        <v>0</v>
      </c>
      <c r="BH442" s="231">
        <f>IF(N442="sníž. přenesená",J442,0)</f>
        <v>0</v>
      </c>
      <c r="BI442" s="231">
        <f>IF(N442="nulová",J442,0)</f>
        <v>0</v>
      </c>
      <c r="BJ442" s="15" t="s">
        <v>91</v>
      </c>
      <c r="BK442" s="231">
        <f>ROUND(I442*H442,2)</f>
        <v>0</v>
      </c>
      <c r="BL442" s="15" t="s">
        <v>616</v>
      </c>
      <c r="BM442" s="230" t="s">
        <v>1705</v>
      </c>
    </row>
    <row r="443" s="2" customFormat="1">
      <c r="A443" s="37"/>
      <c r="B443" s="38"/>
      <c r="C443" s="39"/>
      <c r="D443" s="232" t="s">
        <v>199</v>
      </c>
      <c r="E443" s="39"/>
      <c r="F443" s="233" t="s">
        <v>1704</v>
      </c>
      <c r="G443" s="39"/>
      <c r="H443" s="39"/>
      <c r="I443" s="234"/>
      <c r="J443" s="39"/>
      <c r="K443" s="39"/>
      <c r="L443" s="43"/>
      <c r="M443" s="235"/>
      <c r="N443" s="236"/>
      <c r="O443" s="90"/>
      <c r="P443" s="90"/>
      <c r="Q443" s="90"/>
      <c r="R443" s="90"/>
      <c r="S443" s="90"/>
      <c r="T443" s="91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T443" s="15" t="s">
        <v>199</v>
      </c>
      <c r="AU443" s="15" t="s">
        <v>94</v>
      </c>
    </row>
    <row r="444" s="2" customFormat="1" ht="24.15" customHeight="1">
      <c r="A444" s="37"/>
      <c r="B444" s="38"/>
      <c r="C444" s="219" t="s">
        <v>821</v>
      </c>
      <c r="D444" s="219" t="s">
        <v>193</v>
      </c>
      <c r="E444" s="220" t="s">
        <v>1000</v>
      </c>
      <c r="F444" s="221" t="s">
        <v>1001</v>
      </c>
      <c r="G444" s="222" t="s">
        <v>628</v>
      </c>
      <c r="H444" s="223">
        <v>2</v>
      </c>
      <c r="I444" s="224"/>
      <c r="J444" s="225">
        <f>ROUND(I444*H444,2)</f>
        <v>0</v>
      </c>
      <c r="K444" s="221" t="s">
        <v>266</v>
      </c>
      <c r="L444" s="43"/>
      <c r="M444" s="226" t="s">
        <v>1</v>
      </c>
      <c r="N444" s="227" t="s">
        <v>48</v>
      </c>
      <c r="O444" s="90"/>
      <c r="P444" s="228">
        <f>O444*H444</f>
        <v>0</v>
      </c>
      <c r="Q444" s="228">
        <v>0.45937</v>
      </c>
      <c r="R444" s="228">
        <f>Q444*H444</f>
        <v>0.91874</v>
      </c>
      <c r="S444" s="228">
        <v>0</v>
      </c>
      <c r="T444" s="229">
        <f>S444*H444</f>
        <v>0</v>
      </c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R444" s="230" t="s">
        <v>209</v>
      </c>
      <c r="AT444" s="230" t="s">
        <v>193</v>
      </c>
      <c r="AU444" s="230" t="s">
        <v>94</v>
      </c>
      <c r="AY444" s="15" t="s">
        <v>192</v>
      </c>
      <c r="BE444" s="231">
        <f>IF(N444="základní",J444,0)</f>
        <v>0</v>
      </c>
      <c r="BF444" s="231">
        <f>IF(N444="snížená",J444,0)</f>
        <v>0</v>
      </c>
      <c r="BG444" s="231">
        <f>IF(N444="zákl. přenesená",J444,0)</f>
        <v>0</v>
      </c>
      <c r="BH444" s="231">
        <f>IF(N444="sníž. přenesená",J444,0)</f>
        <v>0</v>
      </c>
      <c r="BI444" s="231">
        <f>IF(N444="nulová",J444,0)</f>
        <v>0</v>
      </c>
      <c r="BJ444" s="15" t="s">
        <v>91</v>
      </c>
      <c r="BK444" s="231">
        <f>ROUND(I444*H444,2)</f>
        <v>0</v>
      </c>
      <c r="BL444" s="15" t="s">
        <v>209</v>
      </c>
      <c r="BM444" s="230" t="s">
        <v>1002</v>
      </c>
    </row>
    <row r="445" s="2" customFormat="1">
      <c r="A445" s="37"/>
      <c r="B445" s="38"/>
      <c r="C445" s="39"/>
      <c r="D445" s="232" t="s">
        <v>199</v>
      </c>
      <c r="E445" s="39"/>
      <c r="F445" s="233" t="s">
        <v>1003</v>
      </c>
      <c r="G445" s="39"/>
      <c r="H445" s="39"/>
      <c r="I445" s="234"/>
      <c r="J445" s="39"/>
      <c r="K445" s="39"/>
      <c r="L445" s="43"/>
      <c r="M445" s="235"/>
      <c r="N445" s="236"/>
      <c r="O445" s="90"/>
      <c r="P445" s="90"/>
      <c r="Q445" s="90"/>
      <c r="R445" s="90"/>
      <c r="S445" s="90"/>
      <c r="T445" s="91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T445" s="15" t="s">
        <v>199</v>
      </c>
      <c r="AU445" s="15" t="s">
        <v>94</v>
      </c>
    </row>
    <row r="446" s="2" customFormat="1">
      <c r="A446" s="37"/>
      <c r="B446" s="38"/>
      <c r="C446" s="39"/>
      <c r="D446" s="248" t="s">
        <v>268</v>
      </c>
      <c r="E446" s="39"/>
      <c r="F446" s="249" t="s">
        <v>1004</v>
      </c>
      <c r="G446" s="39"/>
      <c r="H446" s="39"/>
      <c r="I446" s="234"/>
      <c r="J446" s="39"/>
      <c r="K446" s="39"/>
      <c r="L446" s="43"/>
      <c r="M446" s="235"/>
      <c r="N446" s="236"/>
      <c r="O446" s="90"/>
      <c r="P446" s="90"/>
      <c r="Q446" s="90"/>
      <c r="R446" s="90"/>
      <c r="S446" s="90"/>
      <c r="T446" s="91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T446" s="15" t="s">
        <v>268</v>
      </c>
      <c r="AU446" s="15" t="s">
        <v>94</v>
      </c>
    </row>
    <row r="447" s="13" customFormat="1">
      <c r="A447" s="13"/>
      <c r="B447" s="237"/>
      <c r="C447" s="238"/>
      <c r="D447" s="232" t="s">
        <v>260</v>
      </c>
      <c r="E447" s="239" t="s">
        <v>1</v>
      </c>
      <c r="F447" s="240" t="s">
        <v>94</v>
      </c>
      <c r="G447" s="238"/>
      <c r="H447" s="241">
        <v>2</v>
      </c>
      <c r="I447" s="242"/>
      <c r="J447" s="238"/>
      <c r="K447" s="238"/>
      <c r="L447" s="243"/>
      <c r="M447" s="244"/>
      <c r="N447" s="245"/>
      <c r="O447" s="245"/>
      <c r="P447" s="245"/>
      <c r="Q447" s="245"/>
      <c r="R447" s="245"/>
      <c r="S447" s="245"/>
      <c r="T447" s="246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7" t="s">
        <v>260</v>
      </c>
      <c r="AU447" s="247" t="s">
        <v>94</v>
      </c>
      <c r="AV447" s="13" t="s">
        <v>94</v>
      </c>
      <c r="AW447" s="13" t="s">
        <v>38</v>
      </c>
      <c r="AX447" s="13" t="s">
        <v>91</v>
      </c>
      <c r="AY447" s="247" t="s">
        <v>192</v>
      </c>
    </row>
    <row r="448" s="12" customFormat="1" ht="20.88" customHeight="1">
      <c r="A448" s="12"/>
      <c r="B448" s="203"/>
      <c r="C448" s="204"/>
      <c r="D448" s="205" t="s">
        <v>82</v>
      </c>
      <c r="E448" s="217" t="s">
        <v>868</v>
      </c>
      <c r="F448" s="217" t="s">
        <v>1005</v>
      </c>
      <c r="G448" s="204"/>
      <c r="H448" s="204"/>
      <c r="I448" s="207"/>
      <c r="J448" s="218">
        <f>BK448</f>
        <v>0</v>
      </c>
      <c r="K448" s="204"/>
      <c r="L448" s="209"/>
      <c r="M448" s="210"/>
      <c r="N448" s="211"/>
      <c r="O448" s="211"/>
      <c r="P448" s="212">
        <f>SUM(P449:P480)</f>
        <v>0</v>
      </c>
      <c r="Q448" s="211"/>
      <c r="R448" s="212">
        <f>SUM(R449:R480)</f>
        <v>0</v>
      </c>
      <c r="S448" s="211"/>
      <c r="T448" s="213">
        <f>SUM(T449:T480)</f>
        <v>0</v>
      </c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R448" s="214" t="s">
        <v>91</v>
      </c>
      <c r="AT448" s="215" t="s">
        <v>82</v>
      </c>
      <c r="AU448" s="215" t="s">
        <v>94</v>
      </c>
      <c r="AY448" s="214" t="s">
        <v>192</v>
      </c>
      <c r="BK448" s="216">
        <f>SUM(BK449:BK480)</f>
        <v>0</v>
      </c>
    </row>
    <row r="449" s="2" customFormat="1" ht="21.75" customHeight="1">
      <c r="A449" s="37"/>
      <c r="B449" s="38"/>
      <c r="C449" s="219" t="s">
        <v>827</v>
      </c>
      <c r="D449" s="219" t="s">
        <v>193</v>
      </c>
      <c r="E449" s="220" t="s">
        <v>1007</v>
      </c>
      <c r="F449" s="221" t="s">
        <v>1008</v>
      </c>
      <c r="G449" s="222" t="s">
        <v>316</v>
      </c>
      <c r="H449" s="223">
        <v>293</v>
      </c>
      <c r="I449" s="224"/>
      <c r="J449" s="225">
        <f>ROUND(I449*H449,2)</f>
        <v>0</v>
      </c>
      <c r="K449" s="221" t="s">
        <v>266</v>
      </c>
      <c r="L449" s="43"/>
      <c r="M449" s="226" t="s">
        <v>1</v>
      </c>
      <c r="N449" s="227" t="s">
        <v>48</v>
      </c>
      <c r="O449" s="90"/>
      <c r="P449" s="228">
        <f>O449*H449</f>
        <v>0</v>
      </c>
      <c r="Q449" s="228">
        <v>0</v>
      </c>
      <c r="R449" s="228">
        <f>Q449*H449</f>
        <v>0</v>
      </c>
      <c r="S449" s="228">
        <v>0</v>
      </c>
      <c r="T449" s="229">
        <f>S449*H449</f>
        <v>0</v>
      </c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R449" s="230" t="s">
        <v>209</v>
      </c>
      <c r="AT449" s="230" t="s">
        <v>193</v>
      </c>
      <c r="AU449" s="230" t="s">
        <v>204</v>
      </c>
      <c r="AY449" s="15" t="s">
        <v>192</v>
      </c>
      <c r="BE449" s="231">
        <f>IF(N449="základní",J449,0)</f>
        <v>0</v>
      </c>
      <c r="BF449" s="231">
        <f>IF(N449="snížená",J449,0)</f>
        <v>0</v>
      </c>
      <c r="BG449" s="231">
        <f>IF(N449="zákl. přenesená",J449,0)</f>
        <v>0</v>
      </c>
      <c r="BH449" s="231">
        <f>IF(N449="sníž. přenesená",J449,0)</f>
        <v>0</v>
      </c>
      <c r="BI449" s="231">
        <f>IF(N449="nulová",J449,0)</f>
        <v>0</v>
      </c>
      <c r="BJ449" s="15" t="s">
        <v>91</v>
      </c>
      <c r="BK449" s="231">
        <f>ROUND(I449*H449,2)</f>
        <v>0</v>
      </c>
      <c r="BL449" s="15" t="s">
        <v>209</v>
      </c>
      <c r="BM449" s="230" t="s">
        <v>1009</v>
      </c>
    </row>
    <row r="450" s="2" customFormat="1">
      <c r="A450" s="37"/>
      <c r="B450" s="38"/>
      <c r="C450" s="39"/>
      <c r="D450" s="232" t="s">
        <v>199</v>
      </c>
      <c r="E450" s="39"/>
      <c r="F450" s="233" t="s">
        <v>1010</v>
      </c>
      <c r="G450" s="39"/>
      <c r="H450" s="39"/>
      <c r="I450" s="234"/>
      <c r="J450" s="39"/>
      <c r="K450" s="39"/>
      <c r="L450" s="43"/>
      <c r="M450" s="235"/>
      <c r="N450" s="236"/>
      <c r="O450" s="90"/>
      <c r="P450" s="90"/>
      <c r="Q450" s="90"/>
      <c r="R450" s="90"/>
      <c r="S450" s="90"/>
      <c r="T450" s="91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T450" s="15" t="s">
        <v>199</v>
      </c>
      <c r="AU450" s="15" t="s">
        <v>204</v>
      </c>
    </row>
    <row r="451" s="2" customFormat="1">
      <c r="A451" s="37"/>
      <c r="B451" s="38"/>
      <c r="C451" s="39"/>
      <c r="D451" s="248" t="s">
        <v>268</v>
      </c>
      <c r="E451" s="39"/>
      <c r="F451" s="249" t="s">
        <v>1011</v>
      </c>
      <c r="G451" s="39"/>
      <c r="H451" s="39"/>
      <c r="I451" s="234"/>
      <c r="J451" s="39"/>
      <c r="K451" s="39"/>
      <c r="L451" s="43"/>
      <c r="M451" s="235"/>
      <c r="N451" s="236"/>
      <c r="O451" s="90"/>
      <c r="P451" s="90"/>
      <c r="Q451" s="90"/>
      <c r="R451" s="90"/>
      <c r="S451" s="90"/>
      <c r="T451" s="91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T451" s="15" t="s">
        <v>268</v>
      </c>
      <c r="AU451" s="15" t="s">
        <v>204</v>
      </c>
    </row>
    <row r="452" s="13" customFormat="1">
      <c r="A452" s="13"/>
      <c r="B452" s="237"/>
      <c r="C452" s="238"/>
      <c r="D452" s="232" t="s">
        <v>260</v>
      </c>
      <c r="E452" s="239" t="s">
        <v>1</v>
      </c>
      <c r="F452" s="240" t="s">
        <v>1688</v>
      </c>
      <c r="G452" s="238"/>
      <c r="H452" s="241">
        <v>293</v>
      </c>
      <c r="I452" s="242"/>
      <c r="J452" s="238"/>
      <c r="K452" s="238"/>
      <c r="L452" s="243"/>
      <c r="M452" s="244"/>
      <c r="N452" s="245"/>
      <c r="O452" s="245"/>
      <c r="P452" s="245"/>
      <c r="Q452" s="245"/>
      <c r="R452" s="245"/>
      <c r="S452" s="245"/>
      <c r="T452" s="246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7" t="s">
        <v>260</v>
      </c>
      <c r="AU452" s="247" t="s">
        <v>204</v>
      </c>
      <c r="AV452" s="13" t="s">
        <v>94</v>
      </c>
      <c r="AW452" s="13" t="s">
        <v>38</v>
      </c>
      <c r="AX452" s="13" t="s">
        <v>83</v>
      </c>
      <c r="AY452" s="247" t="s">
        <v>192</v>
      </c>
    </row>
    <row r="453" s="2" customFormat="1" ht="24.15" customHeight="1">
      <c r="A453" s="37"/>
      <c r="B453" s="38"/>
      <c r="C453" s="219" t="s">
        <v>831</v>
      </c>
      <c r="D453" s="219" t="s">
        <v>193</v>
      </c>
      <c r="E453" s="220" t="s">
        <v>1013</v>
      </c>
      <c r="F453" s="221" t="s">
        <v>1014</v>
      </c>
      <c r="G453" s="222" t="s">
        <v>334</v>
      </c>
      <c r="H453" s="223">
        <v>205.09999999999999</v>
      </c>
      <c r="I453" s="224"/>
      <c r="J453" s="225">
        <f>ROUND(I453*H453,2)</f>
        <v>0</v>
      </c>
      <c r="K453" s="221" t="s">
        <v>266</v>
      </c>
      <c r="L453" s="43"/>
      <c r="M453" s="226" t="s">
        <v>1</v>
      </c>
      <c r="N453" s="227" t="s">
        <v>48</v>
      </c>
      <c r="O453" s="90"/>
      <c r="P453" s="228">
        <f>O453*H453</f>
        <v>0</v>
      </c>
      <c r="Q453" s="228">
        <v>0</v>
      </c>
      <c r="R453" s="228">
        <f>Q453*H453</f>
        <v>0</v>
      </c>
      <c r="S453" s="228">
        <v>0</v>
      </c>
      <c r="T453" s="229">
        <f>S453*H453</f>
        <v>0</v>
      </c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R453" s="230" t="s">
        <v>209</v>
      </c>
      <c r="AT453" s="230" t="s">
        <v>193</v>
      </c>
      <c r="AU453" s="230" t="s">
        <v>204</v>
      </c>
      <c r="AY453" s="15" t="s">
        <v>192</v>
      </c>
      <c r="BE453" s="231">
        <f>IF(N453="základní",J453,0)</f>
        <v>0</v>
      </c>
      <c r="BF453" s="231">
        <f>IF(N453="snížená",J453,0)</f>
        <v>0</v>
      </c>
      <c r="BG453" s="231">
        <f>IF(N453="zákl. přenesená",J453,0)</f>
        <v>0</v>
      </c>
      <c r="BH453" s="231">
        <f>IF(N453="sníž. přenesená",J453,0)</f>
        <v>0</v>
      </c>
      <c r="BI453" s="231">
        <f>IF(N453="nulová",J453,0)</f>
        <v>0</v>
      </c>
      <c r="BJ453" s="15" t="s">
        <v>91</v>
      </c>
      <c r="BK453" s="231">
        <f>ROUND(I453*H453,2)</f>
        <v>0</v>
      </c>
      <c r="BL453" s="15" t="s">
        <v>209</v>
      </c>
      <c r="BM453" s="230" t="s">
        <v>1015</v>
      </c>
    </row>
    <row r="454" s="2" customFormat="1">
      <c r="A454" s="37"/>
      <c r="B454" s="38"/>
      <c r="C454" s="39"/>
      <c r="D454" s="232" t="s">
        <v>199</v>
      </c>
      <c r="E454" s="39"/>
      <c r="F454" s="233" t="s">
        <v>1016</v>
      </c>
      <c r="G454" s="39"/>
      <c r="H454" s="39"/>
      <c r="I454" s="234"/>
      <c r="J454" s="39"/>
      <c r="K454" s="39"/>
      <c r="L454" s="43"/>
      <c r="M454" s="235"/>
      <c r="N454" s="236"/>
      <c r="O454" s="90"/>
      <c r="P454" s="90"/>
      <c r="Q454" s="90"/>
      <c r="R454" s="90"/>
      <c r="S454" s="90"/>
      <c r="T454" s="91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T454" s="15" t="s">
        <v>199</v>
      </c>
      <c r="AU454" s="15" t="s">
        <v>204</v>
      </c>
    </row>
    <row r="455" s="2" customFormat="1">
      <c r="A455" s="37"/>
      <c r="B455" s="38"/>
      <c r="C455" s="39"/>
      <c r="D455" s="248" t="s">
        <v>268</v>
      </c>
      <c r="E455" s="39"/>
      <c r="F455" s="249" t="s">
        <v>1017</v>
      </c>
      <c r="G455" s="39"/>
      <c r="H455" s="39"/>
      <c r="I455" s="234"/>
      <c r="J455" s="39"/>
      <c r="K455" s="39"/>
      <c r="L455" s="43"/>
      <c r="M455" s="235"/>
      <c r="N455" s="236"/>
      <c r="O455" s="90"/>
      <c r="P455" s="90"/>
      <c r="Q455" s="90"/>
      <c r="R455" s="90"/>
      <c r="S455" s="90"/>
      <c r="T455" s="91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T455" s="15" t="s">
        <v>268</v>
      </c>
      <c r="AU455" s="15" t="s">
        <v>204</v>
      </c>
    </row>
    <row r="456" s="13" customFormat="1">
      <c r="A456" s="13"/>
      <c r="B456" s="237"/>
      <c r="C456" s="238"/>
      <c r="D456" s="232" t="s">
        <v>260</v>
      </c>
      <c r="E456" s="239" t="s">
        <v>1</v>
      </c>
      <c r="F456" s="240" t="s">
        <v>1706</v>
      </c>
      <c r="G456" s="238"/>
      <c r="H456" s="241">
        <v>74.715000000000003</v>
      </c>
      <c r="I456" s="242"/>
      <c r="J456" s="238"/>
      <c r="K456" s="238"/>
      <c r="L456" s="243"/>
      <c r="M456" s="244"/>
      <c r="N456" s="245"/>
      <c r="O456" s="245"/>
      <c r="P456" s="245"/>
      <c r="Q456" s="245"/>
      <c r="R456" s="245"/>
      <c r="S456" s="245"/>
      <c r="T456" s="246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7" t="s">
        <v>260</v>
      </c>
      <c r="AU456" s="247" t="s">
        <v>204</v>
      </c>
      <c r="AV456" s="13" t="s">
        <v>94</v>
      </c>
      <c r="AW456" s="13" t="s">
        <v>38</v>
      </c>
      <c r="AX456" s="13" t="s">
        <v>83</v>
      </c>
      <c r="AY456" s="247" t="s">
        <v>192</v>
      </c>
    </row>
    <row r="457" s="13" customFormat="1">
      <c r="A457" s="13"/>
      <c r="B457" s="237"/>
      <c r="C457" s="238"/>
      <c r="D457" s="232" t="s">
        <v>260</v>
      </c>
      <c r="E457" s="239" t="s">
        <v>1</v>
      </c>
      <c r="F457" s="240" t="s">
        <v>1707</v>
      </c>
      <c r="G457" s="238"/>
      <c r="H457" s="241">
        <v>24.905000000000001</v>
      </c>
      <c r="I457" s="242"/>
      <c r="J457" s="238"/>
      <c r="K457" s="238"/>
      <c r="L457" s="243"/>
      <c r="M457" s="244"/>
      <c r="N457" s="245"/>
      <c r="O457" s="245"/>
      <c r="P457" s="245"/>
      <c r="Q457" s="245"/>
      <c r="R457" s="245"/>
      <c r="S457" s="245"/>
      <c r="T457" s="246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7" t="s">
        <v>260</v>
      </c>
      <c r="AU457" s="247" t="s">
        <v>204</v>
      </c>
      <c r="AV457" s="13" t="s">
        <v>94</v>
      </c>
      <c r="AW457" s="13" t="s">
        <v>38</v>
      </c>
      <c r="AX457" s="13" t="s">
        <v>83</v>
      </c>
      <c r="AY457" s="247" t="s">
        <v>192</v>
      </c>
    </row>
    <row r="458" s="13" customFormat="1">
      <c r="A458" s="13"/>
      <c r="B458" s="237"/>
      <c r="C458" s="238"/>
      <c r="D458" s="232" t="s">
        <v>260</v>
      </c>
      <c r="E458" s="239" t="s">
        <v>1</v>
      </c>
      <c r="F458" s="240" t="s">
        <v>1708</v>
      </c>
      <c r="G458" s="238"/>
      <c r="H458" s="241">
        <v>105.48</v>
      </c>
      <c r="I458" s="242"/>
      <c r="J458" s="238"/>
      <c r="K458" s="238"/>
      <c r="L458" s="243"/>
      <c r="M458" s="244"/>
      <c r="N458" s="245"/>
      <c r="O458" s="245"/>
      <c r="P458" s="245"/>
      <c r="Q458" s="245"/>
      <c r="R458" s="245"/>
      <c r="S458" s="245"/>
      <c r="T458" s="246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7" t="s">
        <v>260</v>
      </c>
      <c r="AU458" s="247" t="s">
        <v>204</v>
      </c>
      <c r="AV458" s="13" t="s">
        <v>94</v>
      </c>
      <c r="AW458" s="13" t="s">
        <v>38</v>
      </c>
      <c r="AX458" s="13" t="s">
        <v>83</v>
      </c>
      <c r="AY458" s="247" t="s">
        <v>192</v>
      </c>
    </row>
    <row r="459" s="2" customFormat="1" ht="24.15" customHeight="1">
      <c r="A459" s="37"/>
      <c r="B459" s="38"/>
      <c r="C459" s="219" t="s">
        <v>835</v>
      </c>
      <c r="D459" s="219" t="s">
        <v>193</v>
      </c>
      <c r="E459" s="220" t="s">
        <v>1022</v>
      </c>
      <c r="F459" s="221" t="s">
        <v>1023</v>
      </c>
      <c r="G459" s="222" t="s">
        <v>334</v>
      </c>
      <c r="H459" s="223">
        <v>2256.0999999999999</v>
      </c>
      <c r="I459" s="224"/>
      <c r="J459" s="225">
        <f>ROUND(I459*H459,2)</f>
        <v>0</v>
      </c>
      <c r="K459" s="221" t="s">
        <v>266</v>
      </c>
      <c r="L459" s="43"/>
      <c r="M459" s="226" t="s">
        <v>1</v>
      </c>
      <c r="N459" s="227" t="s">
        <v>48</v>
      </c>
      <c r="O459" s="90"/>
      <c r="P459" s="228">
        <f>O459*H459</f>
        <v>0</v>
      </c>
      <c r="Q459" s="228">
        <v>0</v>
      </c>
      <c r="R459" s="228">
        <f>Q459*H459</f>
        <v>0</v>
      </c>
      <c r="S459" s="228">
        <v>0</v>
      </c>
      <c r="T459" s="229">
        <f>S459*H459</f>
        <v>0</v>
      </c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R459" s="230" t="s">
        <v>209</v>
      </c>
      <c r="AT459" s="230" t="s">
        <v>193</v>
      </c>
      <c r="AU459" s="230" t="s">
        <v>204</v>
      </c>
      <c r="AY459" s="15" t="s">
        <v>192</v>
      </c>
      <c r="BE459" s="231">
        <f>IF(N459="základní",J459,0)</f>
        <v>0</v>
      </c>
      <c r="BF459" s="231">
        <f>IF(N459="snížená",J459,0)</f>
        <v>0</v>
      </c>
      <c r="BG459" s="231">
        <f>IF(N459="zákl. přenesená",J459,0)</f>
        <v>0</v>
      </c>
      <c r="BH459" s="231">
        <f>IF(N459="sníž. přenesená",J459,0)</f>
        <v>0</v>
      </c>
      <c r="BI459" s="231">
        <f>IF(N459="nulová",J459,0)</f>
        <v>0</v>
      </c>
      <c r="BJ459" s="15" t="s">
        <v>91</v>
      </c>
      <c r="BK459" s="231">
        <f>ROUND(I459*H459,2)</f>
        <v>0</v>
      </c>
      <c r="BL459" s="15" t="s">
        <v>209</v>
      </c>
      <c r="BM459" s="230" t="s">
        <v>1024</v>
      </c>
    </row>
    <row r="460" s="2" customFormat="1">
      <c r="A460" s="37"/>
      <c r="B460" s="38"/>
      <c r="C460" s="39"/>
      <c r="D460" s="232" t="s">
        <v>199</v>
      </c>
      <c r="E460" s="39"/>
      <c r="F460" s="233" t="s">
        <v>1023</v>
      </c>
      <c r="G460" s="39"/>
      <c r="H460" s="39"/>
      <c r="I460" s="234"/>
      <c r="J460" s="39"/>
      <c r="K460" s="39"/>
      <c r="L460" s="43"/>
      <c r="M460" s="235"/>
      <c r="N460" s="236"/>
      <c r="O460" s="90"/>
      <c r="P460" s="90"/>
      <c r="Q460" s="90"/>
      <c r="R460" s="90"/>
      <c r="S460" s="90"/>
      <c r="T460" s="91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T460" s="15" t="s">
        <v>199</v>
      </c>
      <c r="AU460" s="15" t="s">
        <v>204</v>
      </c>
    </row>
    <row r="461" s="2" customFormat="1">
      <c r="A461" s="37"/>
      <c r="B461" s="38"/>
      <c r="C461" s="39"/>
      <c r="D461" s="248" t="s">
        <v>268</v>
      </c>
      <c r="E461" s="39"/>
      <c r="F461" s="249" t="s">
        <v>1025</v>
      </c>
      <c r="G461" s="39"/>
      <c r="H461" s="39"/>
      <c r="I461" s="234"/>
      <c r="J461" s="39"/>
      <c r="K461" s="39"/>
      <c r="L461" s="43"/>
      <c r="M461" s="235"/>
      <c r="N461" s="236"/>
      <c r="O461" s="90"/>
      <c r="P461" s="90"/>
      <c r="Q461" s="90"/>
      <c r="R461" s="90"/>
      <c r="S461" s="90"/>
      <c r="T461" s="91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T461" s="15" t="s">
        <v>268</v>
      </c>
      <c r="AU461" s="15" t="s">
        <v>204</v>
      </c>
    </row>
    <row r="462" s="13" customFormat="1">
      <c r="A462" s="13"/>
      <c r="B462" s="237"/>
      <c r="C462" s="238"/>
      <c r="D462" s="232" t="s">
        <v>260</v>
      </c>
      <c r="E462" s="239" t="s">
        <v>1</v>
      </c>
      <c r="F462" s="240" t="s">
        <v>1709</v>
      </c>
      <c r="G462" s="238"/>
      <c r="H462" s="241">
        <v>821.86500000000001</v>
      </c>
      <c r="I462" s="242"/>
      <c r="J462" s="238"/>
      <c r="K462" s="238"/>
      <c r="L462" s="243"/>
      <c r="M462" s="244"/>
      <c r="N462" s="245"/>
      <c r="O462" s="245"/>
      <c r="P462" s="245"/>
      <c r="Q462" s="245"/>
      <c r="R462" s="245"/>
      <c r="S462" s="245"/>
      <c r="T462" s="24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7" t="s">
        <v>260</v>
      </c>
      <c r="AU462" s="247" t="s">
        <v>204</v>
      </c>
      <c r="AV462" s="13" t="s">
        <v>94</v>
      </c>
      <c r="AW462" s="13" t="s">
        <v>38</v>
      </c>
      <c r="AX462" s="13" t="s">
        <v>83</v>
      </c>
      <c r="AY462" s="247" t="s">
        <v>192</v>
      </c>
    </row>
    <row r="463" s="13" customFormat="1">
      <c r="A463" s="13"/>
      <c r="B463" s="237"/>
      <c r="C463" s="238"/>
      <c r="D463" s="232" t="s">
        <v>260</v>
      </c>
      <c r="E463" s="239" t="s">
        <v>1</v>
      </c>
      <c r="F463" s="240" t="s">
        <v>1710</v>
      </c>
      <c r="G463" s="238"/>
      <c r="H463" s="241">
        <v>273.95499999999998</v>
      </c>
      <c r="I463" s="242"/>
      <c r="J463" s="238"/>
      <c r="K463" s="238"/>
      <c r="L463" s="243"/>
      <c r="M463" s="244"/>
      <c r="N463" s="245"/>
      <c r="O463" s="245"/>
      <c r="P463" s="245"/>
      <c r="Q463" s="245"/>
      <c r="R463" s="245"/>
      <c r="S463" s="245"/>
      <c r="T463" s="246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7" t="s">
        <v>260</v>
      </c>
      <c r="AU463" s="247" t="s">
        <v>204</v>
      </c>
      <c r="AV463" s="13" t="s">
        <v>94</v>
      </c>
      <c r="AW463" s="13" t="s">
        <v>38</v>
      </c>
      <c r="AX463" s="13" t="s">
        <v>83</v>
      </c>
      <c r="AY463" s="247" t="s">
        <v>192</v>
      </c>
    </row>
    <row r="464" s="13" customFormat="1">
      <c r="A464" s="13"/>
      <c r="B464" s="237"/>
      <c r="C464" s="238"/>
      <c r="D464" s="232" t="s">
        <v>260</v>
      </c>
      <c r="E464" s="239" t="s">
        <v>1</v>
      </c>
      <c r="F464" s="240" t="s">
        <v>1711</v>
      </c>
      <c r="G464" s="238"/>
      <c r="H464" s="241">
        <v>1160.28</v>
      </c>
      <c r="I464" s="242"/>
      <c r="J464" s="238"/>
      <c r="K464" s="238"/>
      <c r="L464" s="243"/>
      <c r="M464" s="244"/>
      <c r="N464" s="245"/>
      <c r="O464" s="245"/>
      <c r="P464" s="245"/>
      <c r="Q464" s="245"/>
      <c r="R464" s="245"/>
      <c r="S464" s="245"/>
      <c r="T464" s="246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7" t="s">
        <v>260</v>
      </c>
      <c r="AU464" s="247" t="s">
        <v>204</v>
      </c>
      <c r="AV464" s="13" t="s">
        <v>94</v>
      </c>
      <c r="AW464" s="13" t="s">
        <v>38</v>
      </c>
      <c r="AX464" s="13" t="s">
        <v>83</v>
      </c>
      <c r="AY464" s="247" t="s">
        <v>192</v>
      </c>
    </row>
    <row r="465" s="2" customFormat="1" ht="24.15" customHeight="1">
      <c r="A465" s="37"/>
      <c r="B465" s="38"/>
      <c r="C465" s="219" t="s">
        <v>841</v>
      </c>
      <c r="D465" s="219" t="s">
        <v>193</v>
      </c>
      <c r="E465" s="220" t="s">
        <v>1028</v>
      </c>
      <c r="F465" s="221" t="s">
        <v>1029</v>
      </c>
      <c r="G465" s="222" t="s">
        <v>334</v>
      </c>
      <c r="H465" s="223">
        <v>205.09999999999999</v>
      </c>
      <c r="I465" s="224"/>
      <c r="J465" s="225">
        <f>ROUND(I465*H465,2)</f>
        <v>0</v>
      </c>
      <c r="K465" s="221" t="s">
        <v>266</v>
      </c>
      <c r="L465" s="43"/>
      <c r="M465" s="226" t="s">
        <v>1</v>
      </c>
      <c r="N465" s="227" t="s">
        <v>48</v>
      </c>
      <c r="O465" s="90"/>
      <c r="P465" s="228">
        <f>O465*H465</f>
        <v>0</v>
      </c>
      <c r="Q465" s="228">
        <v>0</v>
      </c>
      <c r="R465" s="228">
        <f>Q465*H465</f>
        <v>0</v>
      </c>
      <c r="S465" s="228">
        <v>0</v>
      </c>
      <c r="T465" s="229">
        <f>S465*H465</f>
        <v>0</v>
      </c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R465" s="230" t="s">
        <v>209</v>
      </c>
      <c r="AT465" s="230" t="s">
        <v>193</v>
      </c>
      <c r="AU465" s="230" t="s">
        <v>204</v>
      </c>
      <c r="AY465" s="15" t="s">
        <v>192</v>
      </c>
      <c r="BE465" s="231">
        <f>IF(N465="základní",J465,0)</f>
        <v>0</v>
      </c>
      <c r="BF465" s="231">
        <f>IF(N465="snížená",J465,0)</f>
        <v>0</v>
      </c>
      <c r="BG465" s="231">
        <f>IF(N465="zákl. přenesená",J465,0)</f>
        <v>0</v>
      </c>
      <c r="BH465" s="231">
        <f>IF(N465="sníž. přenesená",J465,0)</f>
        <v>0</v>
      </c>
      <c r="BI465" s="231">
        <f>IF(N465="nulová",J465,0)</f>
        <v>0</v>
      </c>
      <c r="BJ465" s="15" t="s">
        <v>91</v>
      </c>
      <c r="BK465" s="231">
        <f>ROUND(I465*H465,2)</f>
        <v>0</v>
      </c>
      <c r="BL465" s="15" t="s">
        <v>209</v>
      </c>
      <c r="BM465" s="230" t="s">
        <v>1030</v>
      </c>
    </row>
    <row r="466" s="2" customFormat="1">
      <c r="A466" s="37"/>
      <c r="B466" s="38"/>
      <c r="C466" s="39"/>
      <c r="D466" s="232" t="s">
        <v>199</v>
      </c>
      <c r="E466" s="39"/>
      <c r="F466" s="233" t="s">
        <v>1031</v>
      </c>
      <c r="G466" s="39"/>
      <c r="H466" s="39"/>
      <c r="I466" s="234"/>
      <c r="J466" s="39"/>
      <c r="K466" s="39"/>
      <c r="L466" s="43"/>
      <c r="M466" s="235"/>
      <c r="N466" s="236"/>
      <c r="O466" s="90"/>
      <c r="P466" s="90"/>
      <c r="Q466" s="90"/>
      <c r="R466" s="90"/>
      <c r="S466" s="90"/>
      <c r="T466" s="91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T466" s="15" t="s">
        <v>199</v>
      </c>
      <c r="AU466" s="15" t="s">
        <v>204</v>
      </c>
    </row>
    <row r="467" s="2" customFormat="1">
      <c r="A467" s="37"/>
      <c r="B467" s="38"/>
      <c r="C467" s="39"/>
      <c r="D467" s="248" t="s">
        <v>268</v>
      </c>
      <c r="E467" s="39"/>
      <c r="F467" s="249" t="s">
        <v>1032</v>
      </c>
      <c r="G467" s="39"/>
      <c r="H467" s="39"/>
      <c r="I467" s="234"/>
      <c r="J467" s="39"/>
      <c r="K467" s="39"/>
      <c r="L467" s="43"/>
      <c r="M467" s="235"/>
      <c r="N467" s="236"/>
      <c r="O467" s="90"/>
      <c r="P467" s="90"/>
      <c r="Q467" s="90"/>
      <c r="R467" s="90"/>
      <c r="S467" s="90"/>
      <c r="T467" s="91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T467" s="15" t="s">
        <v>268</v>
      </c>
      <c r="AU467" s="15" t="s">
        <v>204</v>
      </c>
    </row>
    <row r="468" s="13" customFormat="1">
      <c r="A468" s="13"/>
      <c r="B468" s="237"/>
      <c r="C468" s="238"/>
      <c r="D468" s="232" t="s">
        <v>260</v>
      </c>
      <c r="E468" s="239" t="s">
        <v>1</v>
      </c>
      <c r="F468" s="240" t="s">
        <v>1706</v>
      </c>
      <c r="G468" s="238"/>
      <c r="H468" s="241">
        <v>74.715000000000003</v>
      </c>
      <c r="I468" s="242"/>
      <c r="J468" s="238"/>
      <c r="K468" s="238"/>
      <c r="L468" s="243"/>
      <c r="M468" s="244"/>
      <c r="N468" s="245"/>
      <c r="O468" s="245"/>
      <c r="P468" s="245"/>
      <c r="Q468" s="245"/>
      <c r="R468" s="245"/>
      <c r="S468" s="245"/>
      <c r="T468" s="24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7" t="s">
        <v>260</v>
      </c>
      <c r="AU468" s="247" t="s">
        <v>204</v>
      </c>
      <c r="AV468" s="13" t="s">
        <v>94</v>
      </c>
      <c r="AW468" s="13" t="s">
        <v>38</v>
      </c>
      <c r="AX468" s="13" t="s">
        <v>83</v>
      </c>
      <c r="AY468" s="247" t="s">
        <v>192</v>
      </c>
    </row>
    <row r="469" s="13" customFormat="1">
      <c r="A469" s="13"/>
      <c r="B469" s="237"/>
      <c r="C469" s="238"/>
      <c r="D469" s="232" t="s">
        <v>260</v>
      </c>
      <c r="E469" s="239" t="s">
        <v>1</v>
      </c>
      <c r="F469" s="240" t="s">
        <v>1707</v>
      </c>
      <c r="G469" s="238"/>
      <c r="H469" s="241">
        <v>24.905000000000001</v>
      </c>
      <c r="I469" s="242"/>
      <c r="J469" s="238"/>
      <c r="K469" s="238"/>
      <c r="L469" s="243"/>
      <c r="M469" s="244"/>
      <c r="N469" s="245"/>
      <c r="O469" s="245"/>
      <c r="P469" s="245"/>
      <c r="Q469" s="245"/>
      <c r="R469" s="245"/>
      <c r="S469" s="245"/>
      <c r="T469" s="246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7" t="s">
        <v>260</v>
      </c>
      <c r="AU469" s="247" t="s">
        <v>204</v>
      </c>
      <c r="AV469" s="13" t="s">
        <v>94</v>
      </c>
      <c r="AW469" s="13" t="s">
        <v>38</v>
      </c>
      <c r="AX469" s="13" t="s">
        <v>83</v>
      </c>
      <c r="AY469" s="247" t="s">
        <v>192</v>
      </c>
    </row>
    <row r="470" s="13" customFormat="1">
      <c r="A470" s="13"/>
      <c r="B470" s="237"/>
      <c r="C470" s="238"/>
      <c r="D470" s="232" t="s">
        <v>260</v>
      </c>
      <c r="E470" s="239" t="s">
        <v>1</v>
      </c>
      <c r="F470" s="240" t="s">
        <v>1708</v>
      </c>
      <c r="G470" s="238"/>
      <c r="H470" s="241">
        <v>105.48</v>
      </c>
      <c r="I470" s="242"/>
      <c r="J470" s="238"/>
      <c r="K470" s="238"/>
      <c r="L470" s="243"/>
      <c r="M470" s="244"/>
      <c r="N470" s="245"/>
      <c r="O470" s="245"/>
      <c r="P470" s="245"/>
      <c r="Q470" s="245"/>
      <c r="R470" s="245"/>
      <c r="S470" s="245"/>
      <c r="T470" s="246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7" t="s">
        <v>260</v>
      </c>
      <c r="AU470" s="247" t="s">
        <v>204</v>
      </c>
      <c r="AV470" s="13" t="s">
        <v>94</v>
      </c>
      <c r="AW470" s="13" t="s">
        <v>38</v>
      </c>
      <c r="AX470" s="13" t="s">
        <v>83</v>
      </c>
      <c r="AY470" s="247" t="s">
        <v>192</v>
      </c>
    </row>
    <row r="471" s="2" customFormat="1" ht="33" customHeight="1">
      <c r="A471" s="37"/>
      <c r="B471" s="38"/>
      <c r="C471" s="219" t="s">
        <v>845</v>
      </c>
      <c r="D471" s="219" t="s">
        <v>193</v>
      </c>
      <c r="E471" s="220" t="s">
        <v>1035</v>
      </c>
      <c r="F471" s="221" t="s">
        <v>1036</v>
      </c>
      <c r="G471" s="222" t="s">
        <v>334</v>
      </c>
      <c r="H471" s="223">
        <v>240.25999999999999</v>
      </c>
      <c r="I471" s="224"/>
      <c r="J471" s="225">
        <f>ROUND(I471*H471,2)</f>
        <v>0</v>
      </c>
      <c r="K471" s="221" t="s">
        <v>266</v>
      </c>
      <c r="L471" s="43"/>
      <c r="M471" s="226" t="s">
        <v>1</v>
      </c>
      <c r="N471" s="227" t="s">
        <v>48</v>
      </c>
      <c r="O471" s="90"/>
      <c r="P471" s="228">
        <f>O471*H471</f>
        <v>0</v>
      </c>
      <c r="Q471" s="228">
        <v>0</v>
      </c>
      <c r="R471" s="228">
        <f>Q471*H471</f>
        <v>0</v>
      </c>
      <c r="S471" s="228">
        <v>0</v>
      </c>
      <c r="T471" s="229">
        <f>S471*H471</f>
        <v>0</v>
      </c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R471" s="230" t="s">
        <v>209</v>
      </c>
      <c r="AT471" s="230" t="s">
        <v>193</v>
      </c>
      <c r="AU471" s="230" t="s">
        <v>204</v>
      </c>
      <c r="AY471" s="15" t="s">
        <v>192</v>
      </c>
      <c r="BE471" s="231">
        <f>IF(N471="základní",J471,0)</f>
        <v>0</v>
      </c>
      <c r="BF471" s="231">
        <f>IF(N471="snížená",J471,0)</f>
        <v>0</v>
      </c>
      <c r="BG471" s="231">
        <f>IF(N471="zákl. přenesená",J471,0)</f>
        <v>0</v>
      </c>
      <c r="BH471" s="231">
        <f>IF(N471="sníž. přenesená",J471,0)</f>
        <v>0</v>
      </c>
      <c r="BI471" s="231">
        <f>IF(N471="nulová",J471,0)</f>
        <v>0</v>
      </c>
      <c r="BJ471" s="15" t="s">
        <v>91</v>
      </c>
      <c r="BK471" s="231">
        <f>ROUND(I471*H471,2)</f>
        <v>0</v>
      </c>
      <c r="BL471" s="15" t="s">
        <v>209</v>
      </c>
      <c r="BM471" s="230" t="s">
        <v>1037</v>
      </c>
    </row>
    <row r="472" s="2" customFormat="1">
      <c r="A472" s="37"/>
      <c r="B472" s="38"/>
      <c r="C472" s="39"/>
      <c r="D472" s="232" t="s">
        <v>199</v>
      </c>
      <c r="E472" s="39"/>
      <c r="F472" s="233" t="s">
        <v>1038</v>
      </c>
      <c r="G472" s="39"/>
      <c r="H472" s="39"/>
      <c r="I472" s="234"/>
      <c r="J472" s="39"/>
      <c r="K472" s="39"/>
      <c r="L472" s="43"/>
      <c r="M472" s="235"/>
      <c r="N472" s="236"/>
      <c r="O472" s="90"/>
      <c r="P472" s="90"/>
      <c r="Q472" s="90"/>
      <c r="R472" s="90"/>
      <c r="S472" s="90"/>
      <c r="T472" s="91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T472" s="15" t="s">
        <v>199</v>
      </c>
      <c r="AU472" s="15" t="s">
        <v>204</v>
      </c>
    </row>
    <row r="473" s="2" customFormat="1">
      <c r="A473" s="37"/>
      <c r="B473" s="38"/>
      <c r="C473" s="39"/>
      <c r="D473" s="248" t="s">
        <v>268</v>
      </c>
      <c r="E473" s="39"/>
      <c r="F473" s="249" t="s">
        <v>1039</v>
      </c>
      <c r="G473" s="39"/>
      <c r="H473" s="39"/>
      <c r="I473" s="234"/>
      <c r="J473" s="39"/>
      <c r="K473" s="39"/>
      <c r="L473" s="43"/>
      <c r="M473" s="235"/>
      <c r="N473" s="236"/>
      <c r="O473" s="90"/>
      <c r="P473" s="90"/>
      <c r="Q473" s="90"/>
      <c r="R473" s="90"/>
      <c r="S473" s="90"/>
      <c r="T473" s="91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T473" s="15" t="s">
        <v>268</v>
      </c>
      <c r="AU473" s="15" t="s">
        <v>204</v>
      </c>
    </row>
    <row r="474" s="13" customFormat="1">
      <c r="A474" s="13"/>
      <c r="B474" s="237"/>
      <c r="C474" s="238"/>
      <c r="D474" s="232" t="s">
        <v>260</v>
      </c>
      <c r="E474" s="239" t="s">
        <v>1</v>
      </c>
      <c r="F474" s="240" t="s">
        <v>1706</v>
      </c>
      <c r="G474" s="238"/>
      <c r="H474" s="241">
        <v>74.715000000000003</v>
      </c>
      <c r="I474" s="242"/>
      <c r="J474" s="238"/>
      <c r="K474" s="238"/>
      <c r="L474" s="243"/>
      <c r="M474" s="244"/>
      <c r="N474" s="245"/>
      <c r="O474" s="245"/>
      <c r="P474" s="245"/>
      <c r="Q474" s="245"/>
      <c r="R474" s="245"/>
      <c r="S474" s="245"/>
      <c r="T474" s="246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7" t="s">
        <v>260</v>
      </c>
      <c r="AU474" s="247" t="s">
        <v>204</v>
      </c>
      <c r="AV474" s="13" t="s">
        <v>94</v>
      </c>
      <c r="AW474" s="13" t="s">
        <v>38</v>
      </c>
      <c r="AX474" s="13" t="s">
        <v>83</v>
      </c>
      <c r="AY474" s="247" t="s">
        <v>192</v>
      </c>
    </row>
    <row r="475" s="13" customFormat="1">
      <c r="A475" s="13"/>
      <c r="B475" s="237"/>
      <c r="C475" s="238"/>
      <c r="D475" s="232" t="s">
        <v>260</v>
      </c>
      <c r="E475" s="239" t="s">
        <v>1</v>
      </c>
      <c r="F475" s="240" t="s">
        <v>1707</v>
      </c>
      <c r="G475" s="238"/>
      <c r="H475" s="241">
        <v>24.905000000000001</v>
      </c>
      <c r="I475" s="242"/>
      <c r="J475" s="238"/>
      <c r="K475" s="238"/>
      <c r="L475" s="243"/>
      <c r="M475" s="244"/>
      <c r="N475" s="245"/>
      <c r="O475" s="245"/>
      <c r="P475" s="245"/>
      <c r="Q475" s="245"/>
      <c r="R475" s="245"/>
      <c r="S475" s="245"/>
      <c r="T475" s="246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7" t="s">
        <v>260</v>
      </c>
      <c r="AU475" s="247" t="s">
        <v>204</v>
      </c>
      <c r="AV475" s="13" t="s">
        <v>94</v>
      </c>
      <c r="AW475" s="13" t="s">
        <v>38</v>
      </c>
      <c r="AX475" s="13" t="s">
        <v>83</v>
      </c>
      <c r="AY475" s="247" t="s">
        <v>192</v>
      </c>
    </row>
    <row r="476" s="13" customFormat="1">
      <c r="A476" s="13"/>
      <c r="B476" s="237"/>
      <c r="C476" s="238"/>
      <c r="D476" s="232" t="s">
        <v>260</v>
      </c>
      <c r="E476" s="239" t="s">
        <v>1</v>
      </c>
      <c r="F476" s="240" t="s">
        <v>1712</v>
      </c>
      <c r="G476" s="238"/>
      <c r="H476" s="241">
        <v>140.63999999999999</v>
      </c>
      <c r="I476" s="242"/>
      <c r="J476" s="238"/>
      <c r="K476" s="238"/>
      <c r="L476" s="243"/>
      <c r="M476" s="244"/>
      <c r="N476" s="245"/>
      <c r="O476" s="245"/>
      <c r="P476" s="245"/>
      <c r="Q476" s="245"/>
      <c r="R476" s="245"/>
      <c r="S476" s="245"/>
      <c r="T476" s="246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7" t="s">
        <v>260</v>
      </c>
      <c r="AU476" s="247" t="s">
        <v>204</v>
      </c>
      <c r="AV476" s="13" t="s">
        <v>94</v>
      </c>
      <c r="AW476" s="13" t="s">
        <v>38</v>
      </c>
      <c r="AX476" s="13" t="s">
        <v>83</v>
      </c>
      <c r="AY476" s="247" t="s">
        <v>192</v>
      </c>
    </row>
    <row r="477" s="2" customFormat="1" ht="24.15" customHeight="1">
      <c r="A477" s="37"/>
      <c r="B477" s="38"/>
      <c r="C477" s="219" t="s">
        <v>850</v>
      </c>
      <c r="D477" s="219" t="s">
        <v>193</v>
      </c>
      <c r="E477" s="220" t="s">
        <v>1042</v>
      </c>
      <c r="F477" s="221" t="s">
        <v>1043</v>
      </c>
      <c r="G477" s="222" t="s">
        <v>334</v>
      </c>
      <c r="H477" s="223">
        <v>5</v>
      </c>
      <c r="I477" s="224"/>
      <c r="J477" s="225">
        <f>ROUND(I477*H477,2)</f>
        <v>0</v>
      </c>
      <c r="K477" s="221" t="s">
        <v>266</v>
      </c>
      <c r="L477" s="43"/>
      <c r="M477" s="226" t="s">
        <v>1</v>
      </c>
      <c r="N477" s="227" t="s">
        <v>48</v>
      </c>
      <c r="O477" s="90"/>
      <c r="P477" s="228">
        <f>O477*H477</f>
        <v>0</v>
      </c>
      <c r="Q477" s="228">
        <v>0</v>
      </c>
      <c r="R477" s="228">
        <f>Q477*H477</f>
        <v>0</v>
      </c>
      <c r="S477" s="228">
        <v>0</v>
      </c>
      <c r="T477" s="229">
        <f>S477*H477</f>
        <v>0</v>
      </c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R477" s="230" t="s">
        <v>209</v>
      </c>
      <c r="AT477" s="230" t="s">
        <v>193</v>
      </c>
      <c r="AU477" s="230" t="s">
        <v>204</v>
      </c>
      <c r="AY477" s="15" t="s">
        <v>192</v>
      </c>
      <c r="BE477" s="231">
        <f>IF(N477="základní",J477,0)</f>
        <v>0</v>
      </c>
      <c r="BF477" s="231">
        <f>IF(N477="snížená",J477,0)</f>
        <v>0</v>
      </c>
      <c r="BG477" s="231">
        <f>IF(N477="zákl. přenesená",J477,0)</f>
        <v>0</v>
      </c>
      <c r="BH477" s="231">
        <f>IF(N477="sníž. přenesená",J477,0)</f>
        <v>0</v>
      </c>
      <c r="BI477" s="231">
        <f>IF(N477="nulová",J477,0)</f>
        <v>0</v>
      </c>
      <c r="BJ477" s="15" t="s">
        <v>91</v>
      </c>
      <c r="BK477" s="231">
        <f>ROUND(I477*H477,2)</f>
        <v>0</v>
      </c>
      <c r="BL477" s="15" t="s">
        <v>209</v>
      </c>
      <c r="BM477" s="230" t="s">
        <v>1044</v>
      </c>
    </row>
    <row r="478" s="2" customFormat="1">
      <c r="A478" s="37"/>
      <c r="B478" s="38"/>
      <c r="C478" s="39"/>
      <c r="D478" s="232" t="s">
        <v>199</v>
      </c>
      <c r="E478" s="39"/>
      <c r="F478" s="233" t="s">
        <v>1045</v>
      </c>
      <c r="G478" s="39"/>
      <c r="H478" s="39"/>
      <c r="I478" s="234"/>
      <c r="J478" s="39"/>
      <c r="K478" s="39"/>
      <c r="L478" s="43"/>
      <c r="M478" s="235"/>
      <c r="N478" s="236"/>
      <c r="O478" s="90"/>
      <c r="P478" s="90"/>
      <c r="Q478" s="90"/>
      <c r="R478" s="90"/>
      <c r="S478" s="90"/>
      <c r="T478" s="91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T478" s="15" t="s">
        <v>199</v>
      </c>
      <c r="AU478" s="15" t="s">
        <v>204</v>
      </c>
    </row>
    <row r="479" s="2" customFormat="1">
      <c r="A479" s="37"/>
      <c r="B479" s="38"/>
      <c r="C479" s="39"/>
      <c r="D479" s="248" t="s">
        <v>268</v>
      </c>
      <c r="E479" s="39"/>
      <c r="F479" s="249" t="s">
        <v>1046</v>
      </c>
      <c r="G479" s="39"/>
      <c r="H479" s="39"/>
      <c r="I479" s="234"/>
      <c r="J479" s="39"/>
      <c r="K479" s="39"/>
      <c r="L479" s="43"/>
      <c r="M479" s="235"/>
      <c r="N479" s="236"/>
      <c r="O479" s="90"/>
      <c r="P479" s="90"/>
      <c r="Q479" s="90"/>
      <c r="R479" s="90"/>
      <c r="S479" s="90"/>
      <c r="T479" s="91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T479" s="15" t="s">
        <v>268</v>
      </c>
      <c r="AU479" s="15" t="s">
        <v>204</v>
      </c>
    </row>
    <row r="480" s="13" customFormat="1">
      <c r="A480" s="13"/>
      <c r="B480" s="237"/>
      <c r="C480" s="238"/>
      <c r="D480" s="232" t="s">
        <v>260</v>
      </c>
      <c r="E480" s="239" t="s">
        <v>1</v>
      </c>
      <c r="F480" s="240" t="s">
        <v>191</v>
      </c>
      <c r="G480" s="238"/>
      <c r="H480" s="241">
        <v>5</v>
      </c>
      <c r="I480" s="242"/>
      <c r="J480" s="238"/>
      <c r="K480" s="238"/>
      <c r="L480" s="243"/>
      <c r="M480" s="244"/>
      <c r="N480" s="245"/>
      <c r="O480" s="245"/>
      <c r="P480" s="245"/>
      <c r="Q480" s="245"/>
      <c r="R480" s="245"/>
      <c r="S480" s="245"/>
      <c r="T480" s="246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7" t="s">
        <v>260</v>
      </c>
      <c r="AU480" s="247" t="s">
        <v>204</v>
      </c>
      <c r="AV480" s="13" t="s">
        <v>94</v>
      </c>
      <c r="AW480" s="13" t="s">
        <v>38</v>
      </c>
      <c r="AX480" s="13" t="s">
        <v>91</v>
      </c>
      <c r="AY480" s="247" t="s">
        <v>192</v>
      </c>
    </row>
    <row r="481" s="12" customFormat="1" ht="22.8" customHeight="1">
      <c r="A481" s="12"/>
      <c r="B481" s="203"/>
      <c r="C481" s="204"/>
      <c r="D481" s="205" t="s">
        <v>82</v>
      </c>
      <c r="E481" s="217" t="s">
        <v>231</v>
      </c>
      <c r="F481" s="217" t="s">
        <v>1047</v>
      </c>
      <c r="G481" s="204"/>
      <c r="H481" s="204"/>
      <c r="I481" s="207"/>
      <c r="J481" s="218">
        <f>BK481</f>
        <v>0</v>
      </c>
      <c r="K481" s="204"/>
      <c r="L481" s="209"/>
      <c r="M481" s="210"/>
      <c r="N481" s="211"/>
      <c r="O481" s="211"/>
      <c r="P481" s="212">
        <f>SUM(P482:P497)</f>
        <v>0</v>
      </c>
      <c r="Q481" s="211"/>
      <c r="R481" s="212">
        <f>SUM(R482:R497)</f>
        <v>0.029300000000000003</v>
      </c>
      <c r="S481" s="211"/>
      <c r="T481" s="213">
        <f>SUM(T482:T497)</f>
        <v>5.8600000000000003</v>
      </c>
      <c r="U481" s="12"/>
      <c r="V481" s="12"/>
      <c r="W481" s="12"/>
      <c r="X481" s="12"/>
      <c r="Y481" s="12"/>
      <c r="Z481" s="12"/>
      <c r="AA481" s="12"/>
      <c r="AB481" s="12"/>
      <c r="AC481" s="12"/>
      <c r="AD481" s="12"/>
      <c r="AE481" s="12"/>
      <c r="AR481" s="214" t="s">
        <v>91</v>
      </c>
      <c r="AT481" s="215" t="s">
        <v>82</v>
      </c>
      <c r="AU481" s="215" t="s">
        <v>91</v>
      </c>
      <c r="AY481" s="214" t="s">
        <v>192</v>
      </c>
      <c r="BK481" s="216">
        <f>SUM(BK482:BK497)</f>
        <v>0</v>
      </c>
    </row>
    <row r="482" s="2" customFormat="1" ht="24.15" customHeight="1">
      <c r="A482" s="37"/>
      <c r="B482" s="38"/>
      <c r="C482" s="219" t="s">
        <v>855</v>
      </c>
      <c r="D482" s="219" t="s">
        <v>193</v>
      </c>
      <c r="E482" s="220" t="s">
        <v>1049</v>
      </c>
      <c r="F482" s="221" t="s">
        <v>1050</v>
      </c>
      <c r="G482" s="222" t="s">
        <v>316</v>
      </c>
      <c r="H482" s="223">
        <v>293</v>
      </c>
      <c r="I482" s="224"/>
      <c r="J482" s="225">
        <f>ROUND(I482*H482,2)</f>
        <v>0</v>
      </c>
      <c r="K482" s="221" t="s">
        <v>266</v>
      </c>
      <c r="L482" s="43"/>
      <c r="M482" s="226" t="s">
        <v>1</v>
      </c>
      <c r="N482" s="227" t="s">
        <v>48</v>
      </c>
      <c r="O482" s="90"/>
      <c r="P482" s="228">
        <f>O482*H482</f>
        <v>0</v>
      </c>
      <c r="Q482" s="228">
        <v>0.00010000000000000001</v>
      </c>
      <c r="R482" s="228">
        <f>Q482*H482</f>
        <v>0.029300000000000003</v>
      </c>
      <c r="S482" s="228">
        <v>0</v>
      </c>
      <c r="T482" s="229">
        <f>S482*H482</f>
        <v>0</v>
      </c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R482" s="230" t="s">
        <v>209</v>
      </c>
      <c r="AT482" s="230" t="s">
        <v>193</v>
      </c>
      <c r="AU482" s="230" t="s">
        <v>94</v>
      </c>
      <c r="AY482" s="15" t="s">
        <v>192</v>
      </c>
      <c r="BE482" s="231">
        <f>IF(N482="základní",J482,0)</f>
        <v>0</v>
      </c>
      <c r="BF482" s="231">
        <f>IF(N482="snížená",J482,0)</f>
        <v>0</v>
      </c>
      <c r="BG482" s="231">
        <f>IF(N482="zákl. přenesená",J482,0)</f>
        <v>0</v>
      </c>
      <c r="BH482" s="231">
        <f>IF(N482="sníž. přenesená",J482,0)</f>
        <v>0</v>
      </c>
      <c r="BI482" s="231">
        <f>IF(N482="nulová",J482,0)</f>
        <v>0</v>
      </c>
      <c r="BJ482" s="15" t="s">
        <v>91</v>
      </c>
      <c r="BK482" s="231">
        <f>ROUND(I482*H482,2)</f>
        <v>0</v>
      </c>
      <c r="BL482" s="15" t="s">
        <v>209</v>
      </c>
      <c r="BM482" s="230" t="s">
        <v>1051</v>
      </c>
    </row>
    <row r="483" s="2" customFormat="1">
      <c r="A483" s="37"/>
      <c r="B483" s="38"/>
      <c r="C483" s="39"/>
      <c r="D483" s="232" t="s">
        <v>199</v>
      </c>
      <c r="E483" s="39"/>
      <c r="F483" s="233" t="s">
        <v>1052</v>
      </c>
      <c r="G483" s="39"/>
      <c r="H483" s="39"/>
      <c r="I483" s="234"/>
      <c r="J483" s="39"/>
      <c r="K483" s="39"/>
      <c r="L483" s="43"/>
      <c r="M483" s="235"/>
      <c r="N483" s="236"/>
      <c r="O483" s="90"/>
      <c r="P483" s="90"/>
      <c r="Q483" s="90"/>
      <c r="R483" s="90"/>
      <c r="S483" s="90"/>
      <c r="T483" s="91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T483" s="15" t="s">
        <v>199</v>
      </c>
      <c r="AU483" s="15" t="s">
        <v>94</v>
      </c>
    </row>
    <row r="484" s="2" customFormat="1">
      <c r="A484" s="37"/>
      <c r="B484" s="38"/>
      <c r="C484" s="39"/>
      <c r="D484" s="248" t="s">
        <v>268</v>
      </c>
      <c r="E484" s="39"/>
      <c r="F484" s="249" t="s">
        <v>1053</v>
      </c>
      <c r="G484" s="39"/>
      <c r="H484" s="39"/>
      <c r="I484" s="234"/>
      <c r="J484" s="39"/>
      <c r="K484" s="39"/>
      <c r="L484" s="43"/>
      <c r="M484" s="235"/>
      <c r="N484" s="236"/>
      <c r="O484" s="90"/>
      <c r="P484" s="90"/>
      <c r="Q484" s="90"/>
      <c r="R484" s="90"/>
      <c r="S484" s="90"/>
      <c r="T484" s="91"/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T484" s="15" t="s">
        <v>268</v>
      </c>
      <c r="AU484" s="15" t="s">
        <v>94</v>
      </c>
    </row>
    <row r="485" s="13" customFormat="1">
      <c r="A485" s="13"/>
      <c r="B485" s="237"/>
      <c r="C485" s="238"/>
      <c r="D485" s="232" t="s">
        <v>260</v>
      </c>
      <c r="E485" s="239" t="s">
        <v>1</v>
      </c>
      <c r="F485" s="240" t="s">
        <v>1713</v>
      </c>
      <c r="G485" s="238"/>
      <c r="H485" s="241">
        <v>293</v>
      </c>
      <c r="I485" s="242"/>
      <c r="J485" s="238"/>
      <c r="K485" s="238"/>
      <c r="L485" s="243"/>
      <c r="M485" s="244"/>
      <c r="N485" s="245"/>
      <c r="O485" s="245"/>
      <c r="P485" s="245"/>
      <c r="Q485" s="245"/>
      <c r="R485" s="245"/>
      <c r="S485" s="245"/>
      <c r="T485" s="24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7" t="s">
        <v>260</v>
      </c>
      <c r="AU485" s="247" t="s">
        <v>94</v>
      </c>
      <c r="AV485" s="13" t="s">
        <v>94</v>
      </c>
      <c r="AW485" s="13" t="s">
        <v>38</v>
      </c>
      <c r="AX485" s="13" t="s">
        <v>91</v>
      </c>
      <c r="AY485" s="247" t="s">
        <v>192</v>
      </c>
    </row>
    <row r="486" s="2" customFormat="1" ht="24.15" customHeight="1">
      <c r="A486" s="37"/>
      <c r="B486" s="38"/>
      <c r="C486" s="219" t="s">
        <v>859</v>
      </c>
      <c r="D486" s="219" t="s">
        <v>193</v>
      </c>
      <c r="E486" s="220" t="s">
        <v>1056</v>
      </c>
      <c r="F486" s="221" t="s">
        <v>1057</v>
      </c>
      <c r="G486" s="222" t="s">
        <v>316</v>
      </c>
      <c r="H486" s="223">
        <v>293</v>
      </c>
      <c r="I486" s="224"/>
      <c r="J486" s="225">
        <f>ROUND(I486*H486,2)</f>
        <v>0</v>
      </c>
      <c r="K486" s="221" t="s">
        <v>266</v>
      </c>
      <c r="L486" s="43"/>
      <c r="M486" s="226" t="s">
        <v>1</v>
      </c>
      <c r="N486" s="227" t="s">
        <v>48</v>
      </c>
      <c r="O486" s="90"/>
      <c r="P486" s="228">
        <f>O486*H486</f>
        <v>0</v>
      </c>
      <c r="Q486" s="228">
        <v>0</v>
      </c>
      <c r="R486" s="228">
        <f>Q486*H486</f>
        <v>0</v>
      </c>
      <c r="S486" s="228">
        <v>0</v>
      </c>
      <c r="T486" s="229">
        <f>S486*H486</f>
        <v>0</v>
      </c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R486" s="230" t="s">
        <v>209</v>
      </c>
      <c r="AT486" s="230" t="s">
        <v>193</v>
      </c>
      <c r="AU486" s="230" t="s">
        <v>94</v>
      </c>
      <c r="AY486" s="15" t="s">
        <v>192</v>
      </c>
      <c r="BE486" s="231">
        <f>IF(N486="základní",J486,0)</f>
        <v>0</v>
      </c>
      <c r="BF486" s="231">
        <f>IF(N486="snížená",J486,0)</f>
        <v>0</v>
      </c>
      <c r="BG486" s="231">
        <f>IF(N486="zákl. přenesená",J486,0)</f>
        <v>0</v>
      </c>
      <c r="BH486" s="231">
        <f>IF(N486="sníž. přenesená",J486,0)</f>
        <v>0</v>
      </c>
      <c r="BI486" s="231">
        <f>IF(N486="nulová",J486,0)</f>
        <v>0</v>
      </c>
      <c r="BJ486" s="15" t="s">
        <v>91</v>
      </c>
      <c r="BK486" s="231">
        <f>ROUND(I486*H486,2)</f>
        <v>0</v>
      </c>
      <c r="BL486" s="15" t="s">
        <v>209</v>
      </c>
      <c r="BM486" s="230" t="s">
        <v>1058</v>
      </c>
    </row>
    <row r="487" s="2" customFormat="1">
      <c r="A487" s="37"/>
      <c r="B487" s="38"/>
      <c r="C487" s="39"/>
      <c r="D487" s="232" t="s">
        <v>199</v>
      </c>
      <c r="E487" s="39"/>
      <c r="F487" s="233" t="s">
        <v>1059</v>
      </c>
      <c r="G487" s="39"/>
      <c r="H487" s="39"/>
      <c r="I487" s="234"/>
      <c r="J487" s="39"/>
      <c r="K487" s="39"/>
      <c r="L487" s="43"/>
      <c r="M487" s="235"/>
      <c r="N487" s="236"/>
      <c r="O487" s="90"/>
      <c r="P487" s="90"/>
      <c r="Q487" s="90"/>
      <c r="R487" s="90"/>
      <c r="S487" s="90"/>
      <c r="T487" s="91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T487" s="15" t="s">
        <v>199</v>
      </c>
      <c r="AU487" s="15" t="s">
        <v>94</v>
      </c>
    </row>
    <row r="488" s="2" customFormat="1">
      <c r="A488" s="37"/>
      <c r="B488" s="38"/>
      <c r="C488" s="39"/>
      <c r="D488" s="248" t="s">
        <v>268</v>
      </c>
      <c r="E488" s="39"/>
      <c r="F488" s="249" t="s">
        <v>1060</v>
      </c>
      <c r="G488" s="39"/>
      <c r="H488" s="39"/>
      <c r="I488" s="234"/>
      <c r="J488" s="39"/>
      <c r="K488" s="39"/>
      <c r="L488" s="43"/>
      <c r="M488" s="235"/>
      <c r="N488" s="236"/>
      <c r="O488" s="90"/>
      <c r="P488" s="90"/>
      <c r="Q488" s="90"/>
      <c r="R488" s="90"/>
      <c r="S488" s="90"/>
      <c r="T488" s="91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T488" s="15" t="s">
        <v>268</v>
      </c>
      <c r="AU488" s="15" t="s">
        <v>94</v>
      </c>
    </row>
    <row r="489" s="13" customFormat="1">
      <c r="A489" s="13"/>
      <c r="B489" s="237"/>
      <c r="C489" s="238"/>
      <c r="D489" s="232" t="s">
        <v>260</v>
      </c>
      <c r="E489" s="239" t="s">
        <v>1</v>
      </c>
      <c r="F489" s="240" t="s">
        <v>1713</v>
      </c>
      <c r="G489" s="238"/>
      <c r="H489" s="241">
        <v>293</v>
      </c>
      <c r="I489" s="242"/>
      <c r="J489" s="238"/>
      <c r="K489" s="238"/>
      <c r="L489" s="243"/>
      <c r="M489" s="244"/>
      <c r="N489" s="245"/>
      <c r="O489" s="245"/>
      <c r="P489" s="245"/>
      <c r="Q489" s="245"/>
      <c r="R489" s="245"/>
      <c r="S489" s="245"/>
      <c r="T489" s="246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7" t="s">
        <v>260</v>
      </c>
      <c r="AU489" s="247" t="s">
        <v>94</v>
      </c>
      <c r="AV489" s="13" t="s">
        <v>94</v>
      </c>
      <c r="AW489" s="13" t="s">
        <v>38</v>
      </c>
      <c r="AX489" s="13" t="s">
        <v>91</v>
      </c>
      <c r="AY489" s="247" t="s">
        <v>192</v>
      </c>
    </row>
    <row r="490" s="2" customFormat="1" ht="16.5" customHeight="1">
      <c r="A490" s="37"/>
      <c r="B490" s="38"/>
      <c r="C490" s="219" t="s">
        <v>863</v>
      </c>
      <c r="D490" s="219" t="s">
        <v>193</v>
      </c>
      <c r="E490" s="220" t="s">
        <v>1062</v>
      </c>
      <c r="F490" s="221" t="s">
        <v>1063</v>
      </c>
      <c r="G490" s="222" t="s">
        <v>316</v>
      </c>
      <c r="H490" s="223">
        <v>293</v>
      </c>
      <c r="I490" s="224"/>
      <c r="J490" s="225">
        <f>ROUND(I490*H490,2)</f>
        <v>0</v>
      </c>
      <c r="K490" s="221" t="s">
        <v>266</v>
      </c>
      <c r="L490" s="43"/>
      <c r="M490" s="226" t="s">
        <v>1</v>
      </c>
      <c r="N490" s="227" t="s">
        <v>48</v>
      </c>
      <c r="O490" s="90"/>
      <c r="P490" s="228">
        <f>O490*H490</f>
        <v>0</v>
      </c>
      <c r="Q490" s="228">
        <v>0</v>
      </c>
      <c r="R490" s="228">
        <f>Q490*H490</f>
        <v>0</v>
      </c>
      <c r="S490" s="228">
        <v>0</v>
      </c>
      <c r="T490" s="229">
        <f>S490*H490</f>
        <v>0</v>
      </c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R490" s="230" t="s">
        <v>209</v>
      </c>
      <c r="AT490" s="230" t="s">
        <v>193</v>
      </c>
      <c r="AU490" s="230" t="s">
        <v>94</v>
      </c>
      <c r="AY490" s="15" t="s">
        <v>192</v>
      </c>
      <c r="BE490" s="231">
        <f>IF(N490="základní",J490,0)</f>
        <v>0</v>
      </c>
      <c r="BF490" s="231">
        <f>IF(N490="snížená",J490,0)</f>
        <v>0</v>
      </c>
      <c r="BG490" s="231">
        <f>IF(N490="zákl. přenesená",J490,0)</f>
        <v>0</v>
      </c>
      <c r="BH490" s="231">
        <f>IF(N490="sníž. přenesená",J490,0)</f>
        <v>0</v>
      </c>
      <c r="BI490" s="231">
        <f>IF(N490="nulová",J490,0)</f>
        <v>0</v>
      </c>
      <c r="BJ490" s="15" t="s">
        <v>91</v>
      </c>
      <c r="BK490" s="231">
        <f>ROUND(I490*H490,2)</f>
        <v>0</v>
      </c>
      <c r="BL490" s="15" t="s">
        <v>209</v>
      </c>
      <c r="BM490" s="230" t="s">
        <v>1064</v>
      </c>
    </row>
    <row r="491" s="2" customFormat="1">
      <c r="A491" s="37"/>
      <c r="B491" s="38"/>
      <c r="C491" s="39"/>
      <c r="D491" s="232" t="s">
        <v>199</v>
      </c>
      <c r="E491" s="39"/>
      <c r="F491" s="233" t="s">
        <v>1065</v>
      </c>
      <c r="G491" s="39"/>
      <c r="H491" s="39"/>
      <c r="I491" s="234"/>
      <c r="J491" s="39"/>
      <c r="K491" s="39"/>
      <c r="L491" s="43"/>
      <c r="M491" s="235"/>
      <c r="N491" s="236"/>
      <c r="O491" s="90"/>
      <c r="P491" s="90"/>
      <c r="Q491" s="90"/>
      <c r="R491" s="90"/>
      <c r="S491" s="90"/>
      <c r="T491" s="91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T491" s="15" t="s">
        <v>199</v>
      </c>
      <c r="AU491" s="15" t="s">
        <v>94</v>
      </c>
    </row>
    <row r="492" s="2" customFormat="1">
      <c r="A492" s="37"/>
      <c r="B492" s="38"/>
      <c r="C492" s="39"/>
      <c r="D492" s="248" t="s">
        <v>268</v>
      </c>
      <c r="E492" s="39"/>
      <c r="F492" s="249" t="s">
        <v>1066</v>
      </c>
      <c r="G492" s="39"/>
      <c r="H492" s="39"/>
      <c r="I492" s="234"/>
      <c r="J492" s="39"/>
      <c r="K492" s="39"/>
      <c r="L492" s="43"/>
      <c r="M492" s="235"/>
      <c r="N492" s="236"/>
      <c r="O492" s="90"/>
      <c r="P492" s="90"/>
      <c r="Q492" s="90"/>
      <c r="R492" s="90"/>
      <c r="S492" s="90"/>
      <c r="T492" s="91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T492" s="15" t="s">
        <v>268</v>
      </c>
      <c r="AU492" s="15" t="s">
        <v>94</v>
      </c>
    </row>
    <row r="493" s="13" customFormat="1">
      <c r="A493" s="13"/>
      <c r="B493" s="237"/>
      <c r="C493" s="238"/>
      <c r="D493" s="232" t="s">
        <v>260</v>
      </c>
      <c r="E493" s="239" t="s">
        <v>1</v>
      </c>
      <c r="F493" s="240" t="s">
        <v>1688</v>
      </c>
      <c r="G493" s="238"/>
      <c r="H493" s="241">
        <v>293</v>
      </c>
      <c r="I493" s="242"/>
      <c r="J493" s="238"/>
      <c r="K493" s="238"/>
      <c r="L493" s="243"/>
      <c r="M493" s="244"/>
      <c r="N493" s="245"/>
      <c r="O493" s="245"/>
      <c r="P493" s="245"/>
      <c r="Q493" s="245"/>
      <c r="R493" s="245"/>
      <c r="S493" s="245"/>
      <c r="T493" s="246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7" t="s">
        <v>260</v>
      </c>
      <c r="AU493" s="247" t="s">
        <v>94</v>
      </c>
      <c r="AV493" s="13" t="s">
        <v>94</v>
      </c>
      <c r="AW493" s="13" t="s">
        <v>38</v>
      </c>
      <c r="AX493" s="13" t="s">
        <v>83</v>
      </c>
      <c r="AY493" s="247" t="s">
        <v>192</v>
      </c>
    </row>
    <row r="494" s="2" customFormat="1" ht="16.5" customHeight="1">
      <c r="A494" s="37"/>
      <c r="B494" s="38"/>
      <c r="C494" s="219" t="s">
        <v>868</v>
      </c>
      <c r="D494" s="219" t="s">
        <v>193</v>
      </c>
      <c r="E494" s="220" t="s">
        <v>1068</v>
      </c>
      <c r="F494" s="221" t="s">
        <v>1069</v>
      </c>
      <c r="G494" s="222" t="s">
        <v>298</v>
      </c>
      <c r="H494" s="223">
        <v>586</v>
      </c>
      <c r="I494" s="224"/>
      <c r="J494" s="225">
        <f>ROUND(I494*H494,2)</f>
        <v>0</v>
      </c>
      <c r="K494" s="221" t="s">
        <v>266</v>
      </c>
      <c r="L494" s="43"/>
      <c r="M494" s="226" t="s">
        <v>1</v>
      </c>
      <c r="N494" s="227" t="s">
        <v>48</v>
      </c>
      <c r="O494" s="90"/>
      <c r="P494" s="228">
        <f>O494*H494</f>
        <v>0</v>
      </c>
      <c r="Q494" s="228">
        <v>0</v>
      </c>
      <c r="R494" s="228">
        <f>Q494*H494</f>
        <v>0</v>
      </c>
      <c r="S494" s="228">
        <v>0.01</v>
      </c>
      <c r="T494" s="229">
        <f>S494*H494</f>
        <v>5.8600000000000003</v>
      </c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R494" s="230" t="s">
        <v>209</v>
      </c>
      <c r="AT494" s="230" t="s">
        <v>193</v>
      </c>
      <c r="AU494" s="230" t="s">
        <v>94</v>
      </c>
      <c r="AY494" s="15" t="s">
        <v>192</v>
      </c>
      <c r="BE494" s="231">
        <f>IF(N494="základní",J494,0)</f>
        <v>0</v>
      </c>
      <c r="BF494" s="231">
        <f>IF(N494="snížená",J494,0)</f>
        <v>0</v>
      </c>
      <c r="BG494" s="231">
        <f>IF(N494="zákl. přenesená",J494,0)</f>
        <v>0</v>
      </c>
      <c r="BH494" s="231">
        <f>IF(N494="sníž. přenesená",J494,0)</f>
        <v>0</v>
      </c>
      <c r="BI494" s="231">
        <f>IF(N494="nulová",J494,0)</f>
        <v>0</v>
      </c>
      <c r="BJ494" s="15" t="s">
        <v>91</v>
      </c>
      <c r="BK494" s="231">
        <f>ROUND(I494*H494,2)</f>
        <v>0</v>
      </c>
      <c r="BL494" s="15" t="s">
        <v>209</v>
      </c>
      <c r="BM494" s="230" t="s">
        <v>1070</v>
      </c>
    </row>
    <row r="495" s="2" customFormat="1">
      <c r="A495" s="37"/>
      <c r="B495" s="38"/>
      <c r="C495" s="39"/>
      <c r="D495" s="232" t="s">
        <v>199</v>
      </c>
      <c r="E495" s="39"/>
      <c r="F495" s="233" t="s">
        <v>1071</v>
      </c>
      <c r="G495" s="39"/>
      <c r="H495" s="39"/>
      <c r="I495" s="234"/>
      <c r="J495" s="39"/>
      <c r="K495" s="39"/>
      <c r="L495" s="43"/>
      <c r="M495" s="235"/>
      <c r="N495" s="236"/>
      <c r="O495" s="90"/>
      <c r="P495" s="90"/>
      <c r="Q495" s="90"/>
      <c r="R495" s="90"/>
      <c r="S495" s="90"/>
      <c r="T495" s="91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T495" s="15" t="s">
        <v>199</v>
      </c>
      <c r="AU495" s="15" t="s">
        <v>94</v>
      </c>
    </row>
    <row r="496" s="2" customFormat="1">
      <c r="A496" s="37"/>
      <c r="B496" s="38"/>
      <c r="C496" s="39"/>
      <c r="D496" s="248" t="s">
        <v>268</v>
      </c>
      <c r="E496" s="39"/>
      <c r="F496" s="249" t="s">
        <v>1072</v>
      </c>
      <c r="G496" s="39"/>
      <c r="H496" s="39"/>
      <c r="I496" s="234"/>
      <c r="J496" s="39"/>
      <c r="K496" s="39"/>
      <c r="L496" s="43"/>
      <c r="M496" s="235"/>
      <c r="N496" s="236"/>
      <c r="O496" s="90"/>
      <c r="P496" s="90"/>
      <c r="Q496" s="90"/>
      <c r="R496" s="90"/>
      <c r="S496" s="90"/>
      <c r="T496" s="91"/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T496" s="15" t="s">
        <v>268</v>
      </c>
      <c r="AU496" s="15" t="s">
        <v>94</v>
      </c>
    </row>
    <row r="497" s="13" customFormat="1">
      <c r="A497" s="13"/>
      <c r="B497" s="237"/>
      <c r="C497" s="238"/>
      <c r="D497" s="232" t="s">
        <v>260</v>
      </c>
      <c r="E497" s="239" t="s">
        <v>1</v>
      </c>
      <c r="F497" s="240" t="s">
        <v>1714</v>
      </c>
      <c r="G497" s="238"/>
      <c r="H497" s="241">
        <v>586</v>
      </c>
      <c r="I497" s="242"/>
      <c r="J497" s="238"/>
      <c r="K497" s="238"/>
      <c r="L497" s="243"/>
      <c r="M497" s="244"/>
      <c r="N497" s="245"/>
      <c r="O497" s="245"/>
      <c r="P497" s="245"/>
      <c r="Q497" s="245"/>
      <c r="R497" s="245"/>
      <c r="S497" s="245"/>
      <c r="T497" s="246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7" t="s">
        <v>260</v>
      </c>
      <c r="AU497" s="247" t="s">
        <v>94</v>
      </c>
      <c r="AV497" s="13" t="s">
        <v>94</v>
      </c>
      <c r="AW497" s="13" t="s">
        <v>38</v>
      </c>
      <c r="AX497" s="13" t="s">
        <v>91</v>
      </c>
      <c r="AY497" s="247" t="s">
        <v>192</v>
      </c>
    </row>
    <row r="498" s="12" customFormat="1" ht="22.8" customHeight="1">
      <c r="A498" s="12"/>
      <c r="B498" s="203"/>
      <c r="C498" s="204"/>
      <c r="D498" s="205" t="s">
        <v>82</v>
      </c>
      <c r="E498" s="217" t="s">
        <v>1074</v>
      </c>
      <c r="F498" s="217" t="s">
        <v>1075</v>
      </c>
      <c r="G498" s="204"/>
      <c r="H498" s="204"/>
      <c r="I498" s="207"/>
      <c r="J498" s="218">
        <f>BK498</f>
        <v>0</v>
      </c>
      <c r="K498" s="204"/>
      <c r="L498" s="209"/>
      <c r="M498" s="210"/>
      <c r="N498" s="211"/>
      <c r="O498" s="211"/>
      <c r="P498" s="212">
        <f>SUM(P499:P507)</f>
        <v>0</v>
      </c>
      <c r="Q498" s="211"/>
      <c r="R498" s="212">
        <f>SUM(R499:R507)</f>
        <v>0</v>
      </c>
      <c r="S498" s="211"/>
      <c r="T498" s="213">
        <f>SUM(T499:T507)</f>
        <v>0</v>
      </c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2"/>
      <c r="AR498" s="214" t="s">
        <v>91</v>
      </c>
      <c r="AT498" s="215" t="s">
        <v>82</v>
      </c>
      <c r="AU498" s="215" t="s">
        <v>91</v>
      </c>
      <c r="AY498" s="214" t="s">
        <v>192</v>
      </c>
      <c r="BK498" s="216">
        <f>SUM(BK499:BK507)</f>
        <v>0</v>
      </c>
    </row>
    <row r="499" s="2" customFormat="1" ht="44.25" customHeight="1">
      <c r="A499" s="37"/>
      <c r="B499" s="38"/>
      <c r="C499" s="219" t="s">
        <v>342</v>
      </c>
      <c r="D499" s="219" t="s">
        <v>193</v>
      </c>
      <c r="E499" s="220" t="s">
        <v>1077</v>
      </c>
      <c r="F499" s="221" t="s">
        <v>461</v>
      </c>
      <c r="G499" s="222" t="s">
        <v>334</v>
      </c>
      <c r="H499" s="223">
        <v>105.48</v>
      </c>
      <c r="I499" s="224"/>
      <c r="J499" s="225">
        <f>ROUND(I499*H499,2)</f>
        <v>0</v>
      </c>
      <c r="K499" s="221" t="s">
        <v>364</v>
      </c>
      <c r="L499" s="43"/>
      <c r="M499" s="226" t="s">
        <v>1</v>
      </c>
      <c r="N499" s="227" t="s">
        <v>48</v>
      </c>
      <c r="O499" s="90"/>
      <c r="P499" s="228">
        <f>O499*H499</f>
        <v>0</v>
      </c>
      <c r="Q499" s="228">
        <v>0</v>
      </c>
      <c r="R499" s="228">
        <f>Q499*H499</f>
        <v>0</v>
      </c>
      <c r="S499" s="228">
        <v>0</v>
      </c>
      <c r="T499" s="229">
        <f>S499*H499</f>
        <v>0</v>
      </c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R499" s="230" t="s">
        <v>209</v>
      </c>
      <c r="AT499" s="230" t="s">
        <v>193</v>
      </c>
      <c r="AU499" s="230" t="s">
        <v>94</v>
      </c>
      <c r="AY499" s="15" t="s">
        <v>192</v>
      </c>
      <c r="BE499" s="231">
        <f>IF(N499="základní",J499,0)</f>
        <v>0</v>
      </c>
      <c r="BF499" s="231">
        <f>IF(N499="snížená",J499,0)</f>
        <v>0</v>
      </c>
      <c r="BG499" s="231">
        <f>IF(N499="zákl. přenesená",J499,0)</f>
        <v>0</v>
      </c>
      <c r="BH499" s="231">
        <f>IF(N499="sníž. přenesená",J499,0)</f>
        <v>0</v>
      </c>
      <c r="BI499" s="231">
        <f>IF(N499="nulová",J499,0)</f>
        <v>0</v>
      </c>
      <c r="BJ499" s="15" t="s">
        <v>91</v>
      </c>
      <c r="BK499" s="231">
        <f>ROUND(I499*H499,2)</f>
        <v>0</v>
      </c>
      <c r="BL499" s="15" t="s">
        <v>209</v>
      </c>
      <c r="BM499" s="230" t="s">
        <v>1715</v>
      </c>
    </row>
    <row r="500" s="2" customFormat="1">
      <c r="A500" s="37"/>
      <c r="B500" s="38"/>
      <c r="C500" s="39"/>
      <c r="D500" s="232" t="s">
        <v>199</v>
      </c>
      <c r="E500" s="39"/>
      <c r="F500" s="233" t="s">
        <v>461</v>
      </c>
      <c r="G500" s="39"/>
      <c r="H500" s="39"/>
      <c r="I500" s="234"/>
      <c r="J500" s="39"/>
      <c r="K500" s="39"/>
      <c r="L500" s="43"/>
      <c r="M500" s="235"/>
      <c r="N500" s="236"/>
      <c r="O500" s="90"/>
      <c r="P500" s="90"/>
      <c r="Q500" s="90"/>
      <c r="R500" s="90"/>
      <c r="S500" s="90"/>
      <c r="T500" s="91"/>
      <c r="U500" s="37"/>
      <c r="V500" s="37"/>
      <c r="W500" s="37"/>
      <c r="X500" s="37"/>
      <c r="Y500" s="37"/>
      <c r="Z500" s="37"/>
      <c r="AA500" s="37"/>
      <c r="AB500" s="37"/>
      <c r="AC500" s="37"/>
      <c r="AD500" s="37"/>
      <c r="AE500" s="37"/>
      <c r="AT500" s="15" t="s">
        <v>199</v>
      </c>
      <c r="AU500" s="15" t="s">
        <v>94</v>
      </c>
    </row>
    <row r="501" s="2" customFormat="1">
      <c r="A501" s="37"/>
      <c r="B501" s="38"/>
      <c r="C501" s="39"/>
      <c r="D501" s="248" t="s">
        <v>268</v>
      </c>
      <c r="E501" s="39"/>
      <c r="F501" s="249" t="s">
        <v>1079</v>
      </c>
      <c r="G501" s="39"/>
      <c r="H501" s="39"/>
      <c r="I501" s="234"/>
      <c r="J501" s="39"/>
      <c r="K501" s="39"/>
      <c r="L501" s="43"/>
      <c r="M501" s="235"/>
      <c r="N501" s="236"/>
      <c r="O501" s="90"/>
      <c r="P501" s="90"/>
      <c r="Q501" s="90"/>
      <c r="R501" s="90"/>
      <c r="S501" s="90"/>
      <c r="T501" s="91"/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T501" s="15" t="s">
        <v>268</v>
      </c>
      <c r="AU501" s="15" t="s">
        <v>94</v>
      </c>
    </row>
    <row r="502" s="13" customFormat="1">
      <c r="A502" s="13"/>
      <c r="B502" s="237"/>
      <c r="C502" s="238"/>
      <c r="D502" s="232" t="s">
        <v>260</v>
      </c>
      <c r="E502" s="239" t="s">
        <v>1</v>
      </c>
      <c r="F502" s="240" t="s">
        <v>1708</v>
      </c>
      <c r="G502" s="238"/>
      <c r="H502" s="241">
        <v>105.48</v>
      </c>
      <c r="I502" s="242"/>
      <c r="J502" s="238"/>
      <c r="K502" s="238"/>
      <c r="L502" s="243"/>
      <c r="M502" s="244"/>
      <c r="N502" s="245"/>
      <c r="O502" s="245"/>
      <c r="P502" s="245"/>
      <c r="Q502" s="245"/>
      <c r="R502" s="245"/>
      <c r="S502" s="245"/>
      <c r="T502" s="246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7" t="s">
        <v>260</v>
      </c>
      <c r="AU502" s="247" t="s">
        <v>94</v>
      </c>
      <c r="AV502" s="13" t="s">
        <v>94</v>
      </c>
      <c r="AW502" s="13" t="s">
        <v>38</v>
      </c>
      <c r="AX502" s="13" t="s">
        <v>91</v>
      </c>
      <c r="AY502" s="247" t="s">
        <v>192</v>
      </c>
    </row>
    <row r="503" s="2" customFormat="1" ht="44.25" customHeight="1">
      <c r="A503" s="37"/>
      <c r="B503" s="38"/>
      <c r="C503" s="219" t="s">
        <v>875</v>
      </c>
      <c r="D503" s="219" t="s">
        <v>193</v>
      </c>
      <c r="E503" s="220" t="s">
        <v>1082</v>
      </c>
      <c r="F503" s="221" t="s">
        <v>1083</v>
      </c>
      <c r="G503" s="222" t="s">
        <v>334</v>
      </c>
      <c r="H503" s="223">
        <v>99.620000000000005</v>
      </c>
      <c r="I503" s="224"/>
      <c r="J503" s="225">
        <f>ROUND(I503*H503,2)</f>
        <v>0</v>
      </c>
      <c r="K503" s="221" t="s">
        <v>364</v>
      </c>
      <c r="L503" s="43"/>
      <c r="M503" s="226" t="s">
        <v>1</v>
      </c>
      <c r="N503" s="227" t="s">
        <v>48</v>
      </c>
      <c r="O503" s="90"/>
      <c r="P503" s="228">
        <f>O503*H503</f>
        <v>0</v>
      </c>
      <c r="Q503" s="228">
        <v>0</v>
      </c>
      <c r="R503" s="228">
        <f>Q503*H503</f>
        <v>0</v>
      </c>
      <c r="S503" s="228">
        <v>0</v>
      </c>
      <c r="T503" s="229">
        <f>S503*H503</f>
        <v>0</v>
      </c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R503" s="230" t="s">
        <v>209</v>
      </c>
      <c r="AT503" s="230" t="s">
        <v>193</v>
      </c>
      <c r="AU503" s="230" t="s">
        <v>94</v>
      </c>
      <c r="AY503" s="15" t="s">
        <v>192</v>
      </c>
      <c r="BE503" s="231">
        <f>IF(N503="základní",J503,0)</f>
        <v>0</v>
      </c>
      <c r="BF503" s="231">
        <f>IF(N503="snížená",J503,0)</f>
        <v>0</v>
      </c>
      <c r="BG503" s="231">
        <f>IF(N503="zákl. přenesená",J503,0)</f>
        <v>0</v>
      </c>
      <c r="BH503" s="231">
        <f>IF(N503="sníž. přenesená",J503,0)</f>
        <v>0</v>
      </c>
      <c r="BI503" s="231">
        <f>IF(N503="nulová",J503,0)</f>
        <v>0</v>
      </c>
      <c r="BJ503" s="15" t="s">
        <v>91</v>
      </c>
      <c r="BK503" s="231">
        <f>ROUND(I503*H503,2)</f>
        <v>0</v>
      </c>
      <c r="BL503" s="15" t="s">
        <v>209</v>
      </c>
      <c r="BM503" s="230" t="s">
        <v>1716</v>
      </c>
    </row>
    <row r="504" s="2" customFormat="1">
      <c r="A504" s="37"/>
      <c r="B504" s="38"/>
      <c r="C504" s="39"/>
      <c r="D504" s="232" t="s">
        <v>199</v>
      </c>
      <c r="E504" s="39"/>
      <c r="F504" s="233" t="s">
        <v>1083</v>
      </c>
      <c r="G504" s="39"/>
      <c r="H504" s="39"/>
      <c r="I504" s="234"/>
      <c r="J504" s="39"/>
      <c r="K504" s="39"/>
      <c r="L504" s="43"/>
      <c r="M504" s="235"/>
      <c r="N504" s="236"/>
      <c r="O504" s="90"/>
      <c r="P504" s="90"/>
      <c r="Q504" s="90"/>
      <c r="R504" s="90"/>
      <c r="S504" s="90"/>
      <c r="T504" s="91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T504" s="15" t="s">
        <v>199</v>
      </c>
      <c r="AU504" s="15" t="s">
        <v>94</v>
      </c>
    </row>
    <row r="505" s="2" customFormat="1">
      <c r="A505" s="37"/>
      <c r="B505" s="38"/>
      <c r="C505" s="39"/>
      <c r="D505" s="248" t="s">
        <v>268</v>
      </c>
      <c r="E505" s="39"/>
      <c r="F505" s="249" t="s">
        <v>1085</v>
      </c>
      <c r="G505" s="39"/>
      <c r="H505" s="39"/>
      <c r="I505" s="234"/>
      <c r="J505" s="39"/>
      <c r="K505" s="39"/>
      <c r="L505" s="43"/>
      <c r="M505" s="235"/>
      <c r="N505" s="236"/>
      <c r="O505" s="90"/>
      <c r="P505" s="90"/>
      <c r="Q505" s="90"/>
      <c r="R505" s="90"/>
      <c r="S505" s="90"/>
      <c r="T505" s="91"/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T505" s="15" t="s">
        <v>268</v>
      </c>
      <c r="AU505" s="15" t="s">
        <v>94</v>
      </c>
    </row>
    <row r="506" s="13" customFormat="1">
      <c r="A506" s="13"/>
      <c r="B506" s="237"/>
      <c r="C506" s="238"/>
      <c r="D506" s="232" t="s">
        <v>260</v>
      </c>
      <c r="E506" s="239" t="s">
        <v>1</v>
      </c>
      <c r="F506" s="240" t="s">
        <v>1706</v>
      </c>
      <c r="G506" s="238"/>
      <c r="H506" s="241">
        <v>74.715000000000003</v>
      </c>
      <c r="I506" s="242"/>
      <c r="J506" s="238"/>
      <c r="K506" s="238"/>
      <c r="L506" s="243"/>
      <c r="M506" s="244"/>
      <c r="N506" s="245"/>
      <c r="O506" s="245"/>
      <c r="P506" s="245"/>
      <c r="Q506" s="245"/>
      <c r="R506" s="245"/>
      <c r="S506" s="245"/>
      <c r="T506" s="246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7" t="s">
        <v>260</v>
      </c>
      <c r="AU506" s="247" t="s">
        <v>94</v>
      </c>
      <c r="AV506" s="13" t="s">
        <v>94</v>
      </c>
      <c r="AW506" s="13" t="s">
        <v>38</v>
      </c>
      <c r="AX506" s="13" t="s">
        <v>83</v>
      </c>
      <c r="AY506" s="247" t="s">
        <v>192</v>
      </c>
    </row>
    <row r="507" s="13" customFormat="1">
      <c r="A507" s="13"/>
      <c r="B507" s="237"/>
      <c r="C507" s="238"/>
      <c r="D507" s="232" t="s">
        <v>260</v>
      </c>
      <c r="E507" s="239" t="s">
        <v>1</v>
      </c>
      <c r="F507" s="240" t="s">
        <v>1707</v>
      </c>
      <c r="G507" s="238"/>
      <c r="H507" s="241">
        <v>24.905000000000001</v>
      </c>
      <c r="I507" s="242"/>
      <c r="J507" s="238"/>
      <c r="K507" s="238"/>
      <c r="L507" s="243"/>
      <c r="M507" s="244"/>
      <c r="N507" s="245"/>
      <c r="O507" s="245"/>
      <c r="P507" s="245"/>
      <c r="Q507" s="245"/>
      <c r="R507" s="245"/>
      <c r="S507" s="245"/>
      <c r="T507" s="246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7" t="s">
        <v>260</v>
      </c>
      <c r="AU507" s="247" t="s">
        <v>94</v>
      </c>
      <c r="AV507" s="13" t="s">
        <v>94</v>
      </c>
      <c r="AW507" s="13" t="s">
        <v>38</v>
      </c>
      <c r="AX507" s="13" t="s">
        <v>83</v>
      </c>
      <c r="AY507" s="247" t="s">
        <v>192</v>
      </c>
    </row>
    <row r="508" s="12" customFormat="1" ht="25.92" customHeight="1">
      <c r="A508" s="12"/>
      <c r="B508" s="203"/>
      <c r="C508" s="204"/>
      <c r="D508" s="205" t="s">
        <v>82</v>
      </c>
      <c r="E508" s="206" t="s">
        <v>1088</v>
      </c>
      <c r="F508" s="206" t="s">
        <v>1089</v>
      </c>
      <c r="G508" s="204"/>
      <c r="H508" s="204"/>
      <c r="I508" s="207"/>
      <c r="J508" s="208">
        <f>BK508</f>
        <v>0</v>
      </c>
      <c r="K508" s="204"/>
      <c r="L508" s="209"/>
      <c r="M508" s="210"/>
      <c r="N508" s="211"/>
      <c r="O508" s="211"/>
      <c r="P508" s="212">
        <f>P509</f>
        <v>0</v>
      </c>
      <c r="Q508" s="211"/>
      <c r="R508" s="212">
        <f>R509</f>
        <v>0.00040000000000000002</v>
      </c>
      <c r="S508" s="211"/>
      <c r="T508" s="213">
        <f>T509</f>
        <v>0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14" t="s">
        <v>94</v>
      </c>
      <c r="AT508" s="215" t="s">
        <v>82</v>
      </c>
      <c r="AU508" s="215" t="s">
        <v>83</v>
      </c>
      <c r="AY508" s="214" t="s">
        <v>192</v>
      </c>
      <c r="BK508" s="216">
        <f>BK509</f>
        <v>0</v>
      </c>
    </row>
    <row r="509" s="12" customFormat="1" ht="22.8" customHeight="1">
      <c r="A509" s="12"/>
      <c r="B509" s="203"/>
      <c r="C509" s="204"/>
      <c r="D509" s="205" t="s">
        <v>82</v>
      </c>
      <c r="E509" s="217" t="s">
        <v>1090</v>
      </c>
      <c r="F509" s="217" t="s">
        <v>1091</v>
      </c>
      <c r="G509" s="204"/>
      <c r="H509" s="204"/>
      <c r="I509" s="207"/>
      <c r="J509" s="218">
        <f>BK509</f>
        <v>0</v>
      </c>
      <c r="K509" s="204"/>
      <c r="L509" s="209"/>
      <c r="M509" s="210"/>
      <c r="N509" s="211"/>
      <c r="O509" s="211"/>
      <c r="P509" s="212">
        <f>SUM(P510:P512)</f>
        <v>0</v>
      </c>
      <c r="Q509" s="211"/>
      <c r="R509" s="212">
        <f>SUM(R510:R512)</f>
        <v>0.00040000000000000002</v>
      </c>
      <c r="S509" s="211"/>
      <c r="T509" s="213">
        <f>SUM(T510:T512)</f>
        <v>0</v>
      </c>
      <c r="U509" s="12"/>
      <c r="V509" s="12"/>
      <c r="W509" s="12"/>
      <c r="X509" s="12"/>
      <c r="Y509" s="12"/>
      <c r="Z509" s="12"/>
      <c r="AA509" s="12"/>
      <c r="AB509" s="12"/>
      <c r="AC509" s="12"/>
      <c r="AD509" s="12"/>
      <c r="AE509" s="12"/>
      <c r="AR509" s="214" t="s">
        <v>94</v>
      </c>
      <c r="AT509" s="215" t="s">
        <v>82</v>
      </c>
      <c r="AU509" s="215" t="s">
        <v>91</v>
      </c>
      <c r="AY509" s="214" t="s">
        <v>192</v>
      </c>
      <c r="BK509" s="216">
        <f>SUM(BK510:BK512)</f>
        <v>0</v>
      </c>
    </row>
    <row r="510" s="2" customFormat="1" ht="37.8" customHeight="1">
      <c r="A510" s="37"/>
      <c r="B510" s="38"/>
      <c r="C510" s="219" t="s">
        <v>881</v>
      </c>
      <c r="D510" s="219" t="s">
        <v>193</v>
      </c>
      <c r="E510" s="220" t="s">
        <v>1093</v>
      </c>
      <c r="F510" s="221" t="s">
        <v>1094</v>
      </c>
      <c r="G510" s="222" t="s">
        <v>250</v>
      </c>
      <c r="H510" s="223">
        <v>1</v>
      </c>
      <c r="I510" s="224"/>
      <c r="J510" s="225">
        <f>ROUND(I510*H510,2)</f>
        <v>0</v>
      </c>
      <c r="K510" s="221" t="s">
        <v>1</v>
      </c>
      <c r="L510" s="43"/>
      <c r="M510" s="226" t="s">
        <v>1</v>
      </c>
      <c r="N510" s="227" t="s">
        <v>48</v>
      </c>
      <c r="O510" s="90"/>
      <c r="P510" s="228">
        <f>O510*H510</f>
        <v>0</v>
      </c>
      <c r="Q510" s="228">
        <v>0.00040000000000000002</v>
      </c>
      <c r="R510" s="228">
        <f>Q510*H510</f>
        <v>0.00040000000000000002</v>
      </c>
      <c r="S510" s="228">
        <v>0</v>
      </c>
      <c r="T510" s="229">
        <f>S510*H510</f>
        <v>0</v>
      </c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R510" s="230" t="s">
        <v>276</v>
      </c>
      <c r="AT510" s="230" t="s">
        <v>193</v>
      </c>
      <c r="AU510" s="230" t="s">
        <v>94</v>
      </c>
      <c r="AY510" s="15" t="s">
        <v>192</v>
      </c>
      <c r="BE510" s="231">
        <f>IF(N510="základní",J510,0)</f>
        <v>0</v>
      </c>
      <c r="BF510" s="231">
        <f>IF(N510="snížená",J510,0)</f>
        <v>0</v>
      </c>
      <c r="BG510" s="231">
        <f>IF(N510="zákl. přenesená",J510,0)</f>
        <v>0</v>
      </c>
      <c r="BH510" s="231">
        <f>IF(N510="sníž. přenesená",J510,0)</f>
        <v>0</v>
      </c>
      <c r="BI510" s="231">
        <f>IF(N510="nulová",J510,0)</f>
        <v>0</v>
      </c>
      <c r="BJ510" s="15" t="s">
        <v>91</v>
      </c>
      <c r="BK510" s="231">
        <f>ROUND(I510*H510,2)</f>
        <v>0</v>
      </c>
      <c r="BL510" s="15" t="s">
        <v>276</v>
      </c>
      <c r="BM510" s="230" t="s">
        <v>1717</v>
      </c>
    </row>
    <row r="511" s="2" customFormat="1">
      <c r="A511" s="37"/>
      <c r="B511" s="38"/>
      <c r="C511" s="39"/>
      <c r="D511" s="232" t="s">
        <v>199</v>
      </c>
      <c r="E511" s="39"/>
      <c r="F511" s="233" t="s">
        <v>1094</v>
      </c>
      <c r="G511" s="39"/>
      <c r="H511" s="39"/>
      <c r="I511" s="234"/>
      <c r="J511" s="39"/>
      <c r="K511" s="39"/>
      <c r="L511" s="43"/>
      <c r="M511" s="235"/>
      <c r="N511" s="236"/>
      <c r="O511" s="90"/>
      <c r="P511" s="90"/>
      <c r="Q511" s="90"/>
      <c r="R511" s="90"/>
      <c r="S511" s="90"/>
      <c r="T511" s="91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T511" s="15" t="s">
        <v>199</v>
      </c>
      <c r="AU511" s="15" t="s">
        <v>94</v>
      </c>
    </row>
    <row r="512" s="13" customFormat="1">
      <c r="A512" s="13"/>
      <c r="B512" s="237"/>
      <c r="C512" s="238"/>
      <c r="D512" s="232" t="s">
        <v>260</v>
      </c>
      <c r="E512" s="239" t="s">
        <v>1</v>
      </c>
      <c r="F512" s="240" t="s">
        <v>1096</v>
      </c>
      <c r="G512" s="238"/>
      <c r="H512" s="241">
        <v>1</v>
      </c>
      <c r="I512" s="242"/>
      <c r="J512" s="238"/>
      <c r="K512" s="238"/>
      <c r="L512" s="243"/>
      <c r="M512" s="265"/>
      <c r="N512" s="266"/>
      <c r="O512" s="266"/>
      <c r="P512" s="266"/>
      <c r="Q512" s="266"/>
      <c r="R512" s="266"/>
      <c r="S512" s="266"/>
      <c r="T512" s="267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7" t="s">
        <v>260</v>
      </c>
      <c r="AU512" s="247" t="s">
        <v>94</v>
      </c>
      <c r="AV512" s="13" t="s">
        <v>94</v>
      </c>
      <c r="AW512" s="13" t="s">
        <v>38</v>
      </c>
      <c r="AX512" s="13" t="s">
        <v>91</v>
      </c>
      <c r="AY512" s="247" t="s">
        <v>192</v>
      </c>
    </row>
    <row r="513" s="2" customFormat="1" ht="6.96" customHeight="1">
      <c r="A513" s="37"/>
      <c r="B513" s="65"/>
      <c r="C513" s="66"/>
      <c r="D513" s="66"/>
      <c r="E513" s="66"/>
      <c r="F513" s="66"/>
      <c r="G513" s="66"/>
      <c r="H513" s="66"/>
      <c r="I513" s="66"/>
      <c r="J513" s="66"/>
      <c r="K513" s="66"/>
      <c r="L513" s="43"/>
      <c r="M513" s="37"/>
      <c r="O513" s="37"/>
      <c r="P513" s="37"/>
      <c r="Q513" s="37"/>
      <c r="R513" s="37"/>
      <c r="S513" s="37"/>
      <c r="T513" s="37"/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</row>
  </sheetData>
  <sheetProtection sheet="1" autoFilter="0" formatColumns="0" formatRows="0" objects="1" scenarios="1" spinCount="100000" saltValue="5LoyHwuUjsfRijX4C4X2LT0sVGuvu5zQ45fis8uEf1vSRhiTc9ylHdld1HMYcwGGCt/xoQzJEdbWBvk1ZtfOAQ==" hashValue="SeiN1IITnrBUFjtzmRopDOpWhMDhH0V0Ws+6ZMsjDEfEvK7BSnB4EMrbyrr1/1UgqPowGaGTtF+ehxNKFuCqug==" algorithmName="SHA-512" password="CC35"/>
  <autoFilter ref="C124:K512"/>
  <mergeCells count="9">
    <mergeCell ref="E7:H7"/>
    <mergeCell ref="E9:H9"/>
    <mergeCell ref="E18:H18"/>
    <mergeCell ref="E27:H27"/>
    <mergeCell ref="E84:H84"/>
    <mergeCell ref="E86:H86"/>
    <mergeCell ref="E115:H115"/>
    <mergeCell ref="E117:H117"/>
    <mergeCell ref="L2:V2"/>
  </mergeCells>
  <hyperlinks>
    <hyperlink ref="F130" r:id="rId1" display="https://podminky.urs.cz/item/CS_URS_2023_01/113107223"/>
    <hyperlink ref="F134" r:id="rId2" display="https://podminky.urs.cz/item/CS_URS_2023_01/113107243"/>
    <hyperlink ref="F138" r:id="rId3" display="https://podminky.urs.cz/item/CS_URS_2023_01/113154263"/>
    <hyperlink ref="F145" r:id="rId4" display="https://podminky.urs.cz/item/CS_URS_2023_01/119001421"/>
    <hyperlink ref="F149" r:id="rId5" display="https://podminky.urs.cz/item/CS_URS_2023_01/120001101"/>
    <hyperlink ref="F153" r:id="rId6" display="https://podminky.urs.cz/item/CS_URS_2023_01/132212231"/>
    <hyperlink ref="F157" r:id="rId7" display="https://podminky.urs.cz/item/CS_URS_2023_02/132254204"/>
    <hyperlink ref="F162" r:id="rId8" display="https://podminky.urs.cz/item/CS_URS_2023_01/132312231"/>
    <hyperlink ref="F166" r:id="rId9" display="https://podminky.urs.cz/item/CS_URS_2023_01/132354204"/>
    <hyperlink ref="F171" r:id="rId10" display="https://podminky.urs.cz/item/CS_URS_2023_01/132454204"/>
    <hyperlink ref="F176" r:id="rId11" display="https://podminky.urs.cz/item/CS_URS_2023_01/151101101"/>
    <hyperlink ref="F180" r:id="rId12" display="https://podminky.urs.cz/item/CS_URS_2023_01/151101111"/>
    <hyperlink ref="F184" r:id="rId13" display="https://podminky.urs.cz/item/CS_URS_2023_01/162251101"/>
    <hyperlink ref="F189" r:id="rId14" display="https://podminky.urs.cz/item/CS_URS_2023_01/162251121"/>
    <hyperlink ref="F194" r:id="rId15" display="https://podminky.urs.cz/item/CS_URS_2023_01/162751137"/>
    <hyperlink ref="F198" r:id="rId16" display="https://podminky.urs.cz/item/CS_URS_2023_01/162751139"/>
    <hyperlink ref="F202" r:id="rId17" display="https://podminky.urs.cz/item/CS_URS_2023_01/167151111"/>
    <hyperlink ref="F207" r:id="rId18" display="https://podminky.urs.cz/item/CS_URS_2023_01/167151112"/>
    <hyperlink ref="F212" r:id="rId19" display="https://podminky.urs.cz/item/CS_URS_2023_01/171201231"/>
    <hyperlink ref="F216" r:id="rId20" display="https://podminky.urs.cz/item/CS_URS_2023_01/171251201"/>
    <hyperlink ref="F222" r:id="rId21" display="https://podminky.urs.cz/item/CS_URS_2023_01/174101101"/>
    <hyperlink ref="F226" r:id="rId22" display="https://podminky.urs.cz/item/CS_URS_2023_01/175151101"/>
    <hyperlink ref="F231" r:id="rId23" display="https://podminky.urs.cz/item/CS_URS_2023_01/451573111"/>
    <hyperlink ref="F235" r:id="rId24" display="https://podminky.urs.cz/item/CS_URS_2023_01/452313151"/>
    <hyperlink ref="F239" r:id="rId25" display="https://podminky.urs.cz/item/CS_URS_2023_01/452353101"/>
    <hyperlink ref="F244" r:id="rId26" display="https://podminky.urs.cz/item/CS_URS_2023_02/564851111"/>
    <hyperlink ref="F248" r:id="rId27" display="https://podminky.urs.cz/item/CS_URS_2023_02/564871116"/>
    <hyperlink ref="F252" r:id="rId28" display="https://podminky.urs.cz/item/CS_URS_2023_01/573111112"/>
    <hyperlink ref="F256" r:id="rId29" display="https://podminky.urs.cz/item/CS_URS_2023_01/573211111"/>
    <hyperlink ref="F260" r:id="rId30" display="https://podminky.urs.cz/item/CS_URS_2023_01/577144111"/>
    <hyperlink ref="F264" r:id="rId31" display="https://podminky.urs.cz/item/CS_URS_2023_01/577145112"/>
    <hyperlink ref="F268" r:id="rId32" display="https://podminky.urs.cz/item/CS_URS_2023_01/599141111"/>
    <hyperlink ref="F272" r:id="rId33" display="https://podminky.urs.cz/item/CS_URS_2023_01/919121212"/>
    <hyperlink ref="F276" r:id="rId34" display="https://podminky.urs.cz/item/CS_URS_2023_01/919731123"/>
    <hyperlink ref="F284" r:id="rId35" display="https://podminky.urs.cz/item/CS_URS_2023_01/892241111"/>
    <hyperlink ref="F288" r:id="rId36" display="https://podminky.urs.cz/item/CS_URS_2023_01/892273122"/>
    <hyperlink ref="F292" r:id="rId37" display="https://podminky.urs.cz/item/CS_URS_2023_01/899722114"/>
    <hyperlink ref="F296" r:id="rId38" display="https://podminky.urs.cz/item/CS_URS_2023_01/871241211"/>
    <hyperlink ref="F303" r:id="rId39" display="https://podminky.urs.cz/item/CS_URS_2023_02/871211211"/>
    <hyperlink ref="F309" r:id="rId40" display="https://podminky.urs.cz/item/CS_URS_2023_01/899721111"/>
    <hyperlink ref="F313" r:id="rId41" display="https://podminky.urs.cz/item/CS_URS_2023_01/877241101"/>
    <hyperlink ref="F336" r:id="rId42" display="https://podminky.urs.cz/item/CS_URS_2023_01/891241112"/>
    <hyperlink ref="F343" r:id="rId43" display="https://podminky.urs.cz/item/CS_URS_2023_01/899401112"/>
    <hyperlink ref="F356" r:id="rId44" display="https://podminky.urs.cz/item/CS_URS_2023_02/891211112"/>
    <hyperlink ref="F361" r:id="rId45" display="https://podminky.urs.cz/item/CS_URS_2023_01/891247111"/>
    <hyperlink ref="F374" r:id="rId46" display="https://podminky.urs.cz/item/CS_URS_2023_01/899401113"/>
    <hyperlink ref="F384" r:id="rId47" display="https://podminky.urs.cz/item/CS_URS_2023_01/891249111"/>
    <hyperlink ref="F387" r:id="rId48" display="https://podminky.urs.cz/item/CS_URS_2023_01/899401111"/>
    <hyperlink ref="F396" r:id="rId49" display="https://podminky.urs.cz/item/CS_URS_2023_01/899331111"/>
    <hyperlink ref="F400" r:id="rId50" display="https://podminky.urs.cz/item/CS_URS_2023_01/899712111"/>
    <hyperlink ref="F410" r:id="rId51" display="https://podminky.urs.cz/item/CS_URS_2023_01/857242121"/>
    <hyperlink ref="F433" r:id="rId52" display="https://podminky.urs.cz/item/CS_URS_2023_01/857244122"/>
    <hyperlink ref="F446" r:id="rId53" display="https://podminky.urs.cz/item/CS_URS_2023_01/892372111"/>
    <hyperlink ref="F451" r:id="rId54" display="https://podminky.urs.cz/item/CS_URS_2023_01/919735112"/>
    <hyperlink ref="F455" r:id="rId55" display="https://podminky.urs.cz/item/CS_URS_2023_01/997013501"/>
    <hyperlink ref="F461" r:id="rId56" display="https://podminky.urs.cz/item/CS_URS_2023_01/997013509"/>
    <hyperlink ref="F467" r:id="rId57" display="https://podminky.urs.cz/item/CS_URS_2023_01/997221612"/>
    <hyperlink ref="F473" r:id="rId58" display="https://podminky.urs.cz/item/CS_URS_2023_01/998225111"/>
    <hyperlink ref="F479" r:id="rId59" display="https://podminky.urs.cz/item/CS_URS_2023_01/998276101"/>
    <hyperlink ref="F484" r:id="rId60" display="https://podminky.urs.cz/item/CS_URS_2023_01/119003217"/>
    <hyperlink ref="F488" r:id="rId61" display="https://podminky.urs.cz/item/CS_URS_2023_01/119003218"/>
    <hyperlink ref="F492" r:id="rId62" display="https://podminky.urs.cz/item/CS_URS_2023_01/919735111"/>
    <hyperlink ref="F496" r:id="rId63" display="https://podminky.urs.cz/item/CS_URS_2023_01/938908411"/>
    <hyperlink ref="F501" r:id="rId64" display="https://podminky.urs.cz/item/CS_URS_2023_02/997013873"/>
    <hyperlink ref="F505" r:id="rId65" display="https://podminky.urs.cz/item/CS_URS_2023_02/99701387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6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134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16.5" customHeight="1">
      <c r="A9" s="37"/>
      <c r="B9" s="43"/>
      <c r="C9" s="37"/>
      <c r="D9" s="37"/>
      <c r="E9" s="141" t="s">
        <v>1718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281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27</v>
      </c>
      <c r="G13" s="37"/>
      <c r="H13" s="37"/>
      <c r="I13" s="144" t="s">
        <v>28</v>
      </c>
      <c r="J13" s="145" t="s">
        <v>282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162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ROUND(J123,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ROUND((SUM(BE123:BE439)),  2)</f>
        <v>0</v>
      </c>
      <c r="G33" s="37"/>
      <c r="H33" s="37"/>
      <c r="I33" s="156">
        <v>0.20999999999999999</v>
      </c>
      <c r="J33" s="155">
        <f>ROUND(((SUM(BE123:BE439))*I33),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ROUND((SUM(BF123:BF439)),  2)</f>
        <v>0</v>
      </c>
      <c r="G34" s="37"/>
      <c r="H34" s="37"/>
      <c r="I34" s="156">
        <v>0.14999999999999999</v>
      </c>
      <c r="J34" s="155">
        <f>ROUND(((SUM(BF123:BF439))*I34),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ROUND((SUM(BG123:BG439)),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ROUND((SUM(BH123:BH439)),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ROUND((SUM(BI123:BI439)),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16.5" customHeight="1">
      <c r="A86" s="37"/>
      <c r="B86" s="38"/>
      <c r="C86" s="39"/>
      <c r="D86" s="39"/>
      <c r="E86" s="75" t="str">
        <f>E9</f>
        <v>2023_09_11.1 - Řad A4, IO 03.11-nezpůsobilé výdaje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J123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283</v>
      </c>
      <c r="E96" s="183"/>
      <c r="F96" s="183"/>
      <c r="G96" s="183"/>
      <c r="H96" s="183"/>
      <c r="I96" s="183"/>
      <c r="J96" s="184">
        <f>J124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284</v>
      </c>
      <c r="E97" s="189"/>
      <c r="F97" s="189"/>
      <c r="G97" s="189"/>
      <c r="H97" s="189"/>
      <c r="I97" s="189"/>
      <c r="J97" s="190">
        <f>J125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285</v>
      </c>
      <c r="E98" s="189"/>
      <c r="F98" s="189"/>
      <c r="G98" s="189"/>
      <c r="H98" s="189"/>
      <c r="I98" s="189"/>
      <c r="J98" s="190">
        <f>J226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286</v>
      </c>
      <c r="E99" s="189"/>
      <c r="F99" s="189"/>
      <c r="G99" s="189"/>
      <c r="H99" s="189"/>
      <c r="I99" s="189"/>
      <c r="J99" s="190">
        <f>J239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287</v>
      </c>
      <c r="E100" s="189"/>
      <c r="F100" s="189"/>
      <c r="G100" s="189"/>
      <c r="H100" s="189"/>
      <c r="I100" s="189"/>
      <c r="J100" s="190">
        <f>J276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6"/>
      <c r="C101" s="187"/>
      <c r="D101" s="188" t="s">
        <v>288</v>
      </c>
      <c r="E101" s="189"/>
      <c r="F101" s="189"/>
      <c r="G101" s="189"/>
      <c r="H101" s="189"/>
      <c r="I101" s="189"/>
      <c r="J101" s="190">
        <f>J380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6"/>
      <c r="C102" s="187"/>
      <c r="D102" s="188" t="s">
        <v>289</v>
      </c>
      <c r="E102" s="189"/>
      <c r="F102" s="189"/>
      <c r="G102" s="189"/>
      <c r="H102" s="189"/>
      <c r="I102" s="189"/>
      <c r="J102" s="190">
        <f>J413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6"/>
      <c r="C103" s="187"/>
      <c r="D103" s="188" t="s">
        <v>290</v>
      </c>
      <c r="E103" s="189"/>
      <c r="F103" s="189"/>
      <c r="G103" s="189"/>
      <c r="H103" s="189"/>
      <c r="I103" s="189"/>
      <c r="J103" s="190">
        <f>J430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2" customFormat="1" ht="21.84" customHeight="1">
      <c r="A104" s="37"/>
      <c r="B104" s="38"/>
      <c r="C104" s="39"/>
      <c r="D104" s="39"/>
      <c r="E104" s="39"/>
      <c r="F104" s="39"/>
      <c r="G104" s="39"/>
      <c r="H104" s="39"/>
      <c r="I104" s="39"/>
      <c r="J104" s="39"/>
      <c r="K104" s="39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hidden="1" s="2" customFormat="1" ht="6.96" customHeight="1">
      <c r="A105" s="37"/>
      <c r="B105" s="65"/>
      <c r="C105" s="66"/>
      <c r="D105" s="66"/>
      <c r="E105" s="66"/>
      <c r="F105" s="66"/>
      <c r="G105" s="66"/>
      <c r="H105" s="66"/>
      <c r="I105" s="66"/>
      <c r="J105" s="66"/>
      <c r="K105" s="66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hidden="1"/>
    <row r="107" hidden="1"/>
    <row r="108" hidden="1"/>
    <row r="109" s="2" customFormat="1" ht="6.96" customHeight="1">
      <c r="A109" s="37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24.96" customHeight="1">
      <c r="A110" s="37"/>
      <c r="B110" s="38"/>
      <c r="C110" s="21" t="s">
        <v>176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38"/>
      <c r="C111" s="39"/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175" t="str">
        <f>E7</f>
        <v>Vodovod Přestavlky</v>
      </c>
      <c r="F113" s="30"/>
      <c r="G113" s="30"/>
      <c r="H113" s="30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160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75" t="str">
        <f>E9</f>
        <v>2023_09_11.1 - Řad A4, IO 03.11-nezpůsobilé výdaje</v>
      </c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22</v>
      </c>
      <c r="D117" s="39"/>
      <c r="E117" s="39"/>
      <c r="F117" s="25" t="str">
        <f>F12</f>
        <v>Přestavlky u Čerčan</v>
      </c>
      <c r="G117" s="39"/>
      <c r="H117" s="39"/>
      <c r="I117" s="30" t="s">
        <v>24</v>
      </c>
      <c r="J117" s="78" t="str">
        <f>IF(J12="","",J12)</f>
        <v>1. 9. 2023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25.65" customHeight="1">
      <c r="A119" s="37"/>
      <c r="B119" s="38"/>
      <c r="C119" s="30" t="s">
        <v>30</v>
      </c>
      <c r="D119" s="39"/>
      <c r="E119" s="39"/>
      <c r="F119" s="25" t="str">
        <f>E15</f>
        <v>Přestavlky u Čerčan</v>
      </c>
      <c r="G119" s="39"/>
      <c r="H119" s="39"/>
      <c r="I119" s="30" t="s">
        <v>35</v>
      </c>
      <c r="J119" s="35" t="str">
        <f>E21</f>
        <v>Vodohospodářský rozvoj a výstavba a.s.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5.15" customHeight="1">
      <c r="A120" s="37"/>
      <c r="B120" s="38"/>
      <c r="C120" s="30" t="s">
        <v>33</v>
      </c>
      <c r="D120" s="39"/>
      <c r="E120" s="39"/>
      <c r="F120" s="25" t="str">
        <f>IF(E18="","",E18)</f>
        <v>Vyplň údaj</v>
      </c>
      <c r="G120" s="39"/>
      <c r="H120" s="39"/>
      <c r="I120" s="30" t="s">
        <v>39</v>
      </c>
      <c r="J120" s="35" t="str">
        <f>E24</f>
        <v>Dvořák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0.32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11" customFormat="1" ht="29.28" customHeight="1">
      <c r="A122" s="192"/>
      <c r="B122" s="193"/>
      <c r="C122" s="194" t="s">
        <v>177</v>
      </c>
      <c r="D122" s="195" t="s">
        <v>68</v>
      </c>
      <c r="E122" s="195" t="s">
        <v>64</v>
      </c>
      <c r="F122" s="195" t="s">
        <v>65</v>
      </c>
      <c r="G122" s="195" t="s">
        <v>178</v>
      </c>
      <c r="H122" s="195" t="s">
        <v>179</v>
      </c>
      <c r="I122" s="195" t="s">
        <v>180</v>
      </c>
      <c r="J122" s="195" t="s">
        <v>167</v>
      </c>
      <c r="K122" s="196" t="s">
        <v>181</v>
      </c>
      <c r="L122" s="197"/>
      <c r="M122" s="99" t="s">
        <v>1</v>
      </c>
      <c r="N122" s="100" t="s">
        <v>47</v>
      </c>
      <c r="O122" s="100" t="s">
        <v>182</v>
      </c>
      <c r="P122" s="100" t="s">
        <v>183</v>
      </c>
      <c r="Q122" s="100" t="s">
        <v>184</v>
      </c>
      <c r="R122" s="100" t="s">
        <v>185</v>
      </c>
      <c r="S122" s="100" t="s">
        <v>186</v>
      </c>
      <c r="T122" s="101" t="s">
        <v>187</v>
      </c>
      <c r="U122" s="192"/>
      <c r="V122" s="192"/>
      <c r="W122" s="192"/>
      <c r="X122" s="192"/>
      <c r="Y122" s="192"/>
      <c r="Z122" s="192"/>
      <c r="AA122" s="192"/>
      <c r="AB122" s="192"/>
      <c r="AC122" s="192"/>
      <c r="AD122" s="192"/>
      <c r="AE122" s="192"/>
    </row>
    <row r="123" s="2" customFormat="1" ht="22.8" customHeight="1">
      <c r="A123" s="37"/>
      <c r="B123" s="38"/>
      <c r="C123" s="106" t="s">
        <v>188</v>
      </c>
      <c r="D123" s="39"/>
      <c r="E123" s="39"/>
      <c r="F123" s="39"/>
      <c r="G123" s="39"/>
      <c r="H123" s="39"/>
      <c r="I123" s="39"/>
      <c r="J123" s="198">
        <f>BK123</f>
        <v>0</v>
      </c>
      <c r="K123" s="39"/>
      <c r="L123" s="43"/>
      <c r="M123" s="102"/>
      <c r="N123" s="199"/>
      <c r="O123" s="103"/>
      <c r="P123" s="200">
        <f>P124</f>
        <v>0</v>
      </c>
      <c r="Q123" s="103"/>
      <c r="R123" s="200">
        <f>R124</f>
        <v>32.243554600000003</v>
      </c>
      <c r="S123" s="103"/>
      <c r="T123" s="201">
        <f>T124</f>
        <v>32.517499999999998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5" t="s">
        <v>82</v>
      </c>
      <c r="AU123" s="15" t="s">
        <v>169</v>
      </c>
      <c r="BK123" s="202">
        <f>BK124</f>
        <v>0</v>
      </c>
    </row>
    <row r="124" s="12" customFormat="1" ht="25.92" customHeight="1">
      <c r="A124" s="12"/>
      <c r="B124" s="203"/>
      <c r="C124" s="204"/>
      <c r="D124" s="205" t="s">
        <v>82</v>
      </c>
      <c r="E124" s="206" t="s">
        <v>293</v>
      </c>
      <c r="F124" s="206" t="s">
        <v>294</v>
      </c>
      <c r="G124" s="204"/>
      <c r="H124" s="204"/>
      <c r="I124" s="207"/>
      <c r="J124" s="208">
        <f>BK124</f>
        <v>0</v>
      </c>
      <c r="K124" s="204"/>
      <c r="L124" s="209"/>
      <c r="M124" s="210"/>
      <c r="N124" s="211"/>
      <c r="O124" s="211"/>
      <c r="P124" s="212">
        <f>P125+P226+P239+P276+P413+P430</f>
        <v>0</v>
      </c>
      <c r="Q124" s="211"/>
      <c r="R124" s="212">
        <f>R125+R226+R239+R276+R413+R430</f>
        <v>32.243554600000003</v>
      </c>
      <c r="S124" s="211"/>
      <c r="T124" s="213">
        <f>T125+T226+T239+T276+T413+T430</f>
        <v>32.517499999999998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4" t="s">
        <v>91</v>
      </c>
      <c r="AT124" s="215" t="s">
        <v>82</v>
      </c>
      <c r="AU124" s="215" t="s">
        <v>83</v>
      </c>
      <c r="AY124" s="214" t="s">
        <v>192</v>
      </c>
      <c r="BK124" s="216">
        <f>BK125+BK226+BK239+BK276+BK413+BK430</f>
        <v>0</v>
      </c>
    </row>
    <row r="125" s="12" customFormat="1" ht="22.8" customHeight="1">
      <c r="A125" s="12"/>
      <c r="B125" s="203"/>
      <c r="C125" s="204"/>
      <c r="D125" s="205" t="s">
        <v>82</v>
      </c>
      <c r="E125" s="217" t="s">
        <v>91</v>
      </c>
      <c r="F125" s="217" t="s">
        <v>295</v>
      </c>
      <c r="G125" s="204"/>
      <c r="H125" s="204"/>
      <c r="I125" s="207"/>
      <c r="J125" s="218">
        <f>BK125</f>
        <v>0</v>
      </c>
      <c r="K125" s="204"/>
      <c r="L125" s="209"/>
      <c r="M125" s="210"/>
      <c r="N125" s="211"/>
      <c r="O125" s="211"/>
      <c r="P125" s="212">
        <f>SUM(P126:P225)</f>
        <v>0</v>
      </c>
      <c r="Q125" s="211"/>
      <c r="R125" s="212">
        <f>SUM(R126:R225)</f>
        <v>24.444224999999999</v>
      </c>
      <c r="S125" s="211"/>
      <c r="T125" s="213">
        <f>SUM(T126:T225)</f>
        <v>31.517499999999998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4" t="s">
        <v>91</v>
      </c>
      <c r="AT125" s="215" t="s">
        <v>82</v>
      </c>
      <c r="AU125" s="215" t="s">
        <v>91</v>
      </c>
      <c r="AY125" s="214" t="s">
        <v>192</v>
      </c>
      <c r="BK125" s="216">
        <f>SUM(BK126:BK225)</f>
        <v>0</v>
      </c>
    </row>
    <row r="126" s="2" customFormat="1" ht="24.15" customHeight="1">
      <c r="A126" s="37"/>
      <c r="B126" s="38"/>
      <c r="C126" s="219" t="s">
        <v>91</v>
      </c>
      <c r="D126" s="219" t="s">
        <v>193</v>
      </c>
      <c r="E126" s="220" t="s">
        <v>296</v>
      </c>
      <c r="F126" s="221" t="s">
        <v>297</v>
      </c>
      <c r="G126" s="222" t="s">
        <v>298</v>
      </c>
      <c r="H126" s="223">
        <v>30</v>
      </c>
      <c r="I126" s="224"/>
      <c r="J126" s="225">
        <f>ROUND(I126*H126,2)</f>
        <v>0</v>
      </c>
      <c r="K126" s="221" t="s">
        <v>266</v>
      </c>
      <c r="L126" s="43"/>
      <c r="M126" s="226" t="s">
        <v>1</v>
      </c>
      <c r="N126" s="227" t="s">
        <v>48</v>
      </c>
      <c r="O126" s="90"/>
      <c r="P126" s="228">
        <f>O126*H126</f>
        <v>0</v>
      </c>
      <c r="Q126" s="228">
        <v>0</v>
      </c>
      <c r="R126" s="228">
        <f>Q126*H126</f>
        <v>0</v>
      </c>
      <c r="S126" s="228">
        <v>0.44</v>
      </c>
      <c r="T126" s="229">
        <f>S126*H126</f>
        <v>13.199999999999999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0" t="s">
        <v>209</v>
      </c>
      <c r="AT126" s="230" t="s">
        <v>193</v>
      </c>
      <c r="AU126" s="230" t="s">
        <v>94</v>
      </c>
      <c r="AY126" s="15" t="s">
        <v>192</v>
      </c>
      <c r="BE126" s="231">
        <f>IF(N126="základní",J126,0)</f>
        <v>0</v>
      </c>
      <c r="BF126" s="231">
        <f>IF(N126="snížená",J126,0)</f>
        <v>0</v>
      </c>
      <c r="BG126" s="231">
        <f>IF(N126="zákl. přenesená",J126,0)</f>
        <v>0</v>
      </c>
      <c r="BH126" s="231">
        <f>IF(N126="sníž. přenesená",J126,0)</f>
        <v>0</v>
      </c>
      <c r="BI126" s="231">
        <f>IF(N126="nulová",J126,0)</f>
        <v>0</v>
      </c>
      <c r="BJ126" s="15" t="s">
        <v>91</v>
      </c>
      <c r="BK126" s="231">
        <f>ROUND(I126*H126,2)</f>
        <v>0</v>
      </c>
      <c r="BL126" s="15" t="s">
        <v>209</v>
      </c>
      <c r="BM126" s="230" t="s">
        <v>299</v>
      </c>
    </row>
    <row r="127" s="2" customFormat="1">
      <c r="A127" s="37"/>
      <c r="B127" s="38"/>
      <c r="C127" s="39"/>
      <c r="D127" s="232" t="s">
        <v>199</v>
      </c>
      <c r="E127" s="39"/>
      <c r="F127" s="233" t="s">
        <v>300</v>
      </c>
      <c r="G127" s="39"/>
      <c r="H127" s="39"/>
      <c r="I127" s="234"/>
      <c r="J127" s="39"/>
      <c r="K127" s="39"/>
      <c r="L127" s="43"/>
      <c r="M127" s="235"/>
      <c r="N127" s="236"/>
      <c r="O127" s="90"/>
      <c r="P127" s="90"/>
      <c r="Q127" s="90"/>
      <c r="R127" s="90"/>
      <c r="S127" s="90"/>
      <c r="T127" s="91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5" t="s">
        <v>199</v>
      </c>
      <c r="AU127" s="15" t="s">
        <v>94</v>
      </c>
    </row>
    <row r="128" s="2" customFormat="1">
      <c r="A128" s="37"/>
      <c r="B128" s="38"/>
      <c r="C128" s="39"/>
      <c r="D128" s="248" t="s">
        <v>268</v>
      </c>
      <c r="E128" s="39"/>
      <c r="F128" s="249" t="s">
        <v>301</v>
      </c>
      <c r="G128" s="39"/>
      <c r="H128" s="39"/>
      <c r="I128" s="234"/>
      <c r="J128" s="39"/>
      <c r="K128" s="39"/>
      <c r="L128" s="43"/>
      <c r="M128" s="235"/>
      <c r="N128" s="236"/>
      <c r="O128" s="90"/>
      <c r="P128" s="90"/>
      <c r="Q128" s="90"/>
      <c r="R128" s="90"/>
      <c r="S128" s="90"/>
      <c r="T128" s="91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15" t="s">
        <v>268</v>
      </c>
      <c r="AU128" s="15" t="s">
        <v>94</v>
      </c>
    </row>
    <row r="129" s="13" customFormat="1">
      <c r="A129" s="13"/>
      <c r="B129" s="237"/>
      <c r="C129" s="238"/>
      <c r="D129" s="232" t="s">
        <v>260</v>
      </c>
      <c r="E129" s="239" t="s">
        <v>1</v>
      </c>
      <c r="F129" s="240" t="s">
        <v>1719</v>
      </c>
      <c r="G129" s="238"/>
      <c r="H129" s="241">
        <v>30</v>
      </c>
      <c r="I129" s="242"/>
      <c r="J129" s="238"/>
      <c r="K129" s="238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94</v>
      </c>
      <c r="AV129" s="13" t="s">
        <v>94</v>
      </c>
      <c r="AW129" s="13" t="s">
        <v>38</v>
      </c>
      <c r="AX129" s="13" t="s">
        <v>91</v>
      </c>
      <c r="AY129" s="247" t="s">
        <v>192</v>
      </c>
    </row>
    <row r="130" s="2" customFormat="1" ht="24.15" customHeight="1">
      <c r="A130" s="37"/>
      <c r="B130" s="38"/>
      <c r="C130" s="219" t="s">
        <v>94</v>
      </c>
      <c r="D130" s="219" t="s">
        <v>193</v>
      </c>
      <c r="E130" s="220" t="s">
        <v>303</v>
      </c>
      <c r="F130" s="221" t="s">
        <v>304</v>
      </c>
      <c r="G130" s="222" t="s">
        <v>298</v>
      </c>
      <c r="H130" s="223">
        <v>42.5</v>
      </c>
      <c r="I130" s="224"/>
      <c r="J130" s="225">
        <f>ROUND(I130*H130,2)</f>
        <v>0</v>
      </c>
      <c r="K130" s="221" t="s">
        <v>266</v>
      </c>
      <c r="L130" s="43"/>
      <c r="M130" s="226" t="s">
        <v>1</v>
      </c>
      <c r="N130" s="227" t="s">
        <v>48</v>
      </c>
      <c r="O130" s="90"/>
      <c r="P130" s="228">
        <f>O130*H130</f>
        <v>0</v>
      </c>
      <c r="Q130" s="228">
        <v>0</v>
      </c>
      <c r="R130" s="228">
        <f>Q130*H130</f>
        <v>0</v>
      </c>
      <c r="S130" s="228">
        <v>0.316</v>
      </c>
      <c r="T130" s="229">
        <f>S130*H130</f>
        <v>13.43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0" t="s">
        <v>209</v>
      </c>
      <c r="AT130" s="230" t="s">
        <v>193</v>
      </c>
      <c r="AU130" s="230" t="s">
        <v>94</v>
      </c>
      <c r="AY130" s="15" t="s">
        <v>192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5" t="s">
        <v>91</v>
      </c>
      <c r="BK130" s="231">
        <f>ROUND(I130*H130,2)</f>
        <v>0</v>
      </c>
      <c r="BL130" s="15" t="s">
        <v>209</v>
      </c>
      <c r="BM130" s="230" t="s">
        <v>305</v>
      </c>
    </row>
    <row r="131" s="2" customFormat="1">
      <c r="A131" s="37"/>
      <c r="B131" s="38"/>
      <c r="C131" s="39"/>
      <c r="D131" s="232" t="s">
        <v>199</v>
      </c>
      <c r="E131" s="39"/>
      <c r="F131" s="233" t="s">
        <v>306</v>
      </c>
      <c r="G131" s="39"/>
      <c r="H131" s="39"/>
      <c r="I131" s="234"/>
      <c r="J131" s="39"/>
      <c r="K131" s="39"/>
      <c r="L131" s="43"/>
      <c r="M131" s="235"/>
      <c r="N131" s="236"/>
      <c r="O131" s="90"/>
      <c r="P131" s="90"/>
      <c r="Q131" s="90"/>
      <c r="R131" s="90"/>
      <c r="S131" s="90"/>
      <c r="T131" s="91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199</v>
      </c>
      <c r="AU131" s="15" t="s">
        <v>94</v>
      </c>
    </row>
    <row r="132" s="2" customFormat="1">
      <c r="A132" s="37"/>
      <c r="B132" s="38"/>
      <c r="C132" s="39"/>
      <c r="D132" s="248" t="s">
        <v>268</v>
      </c>
      <c r="E132" s="39"/>
      <c r="F132" s="249" t="s">
        <v>307</v>
      </c>
      <c r="G132" s="39"/>
      <c r="H132" s="39"/>
      <c r="I132" s="234"/>
      <c r="J132" s="39"/>
      <c r="K132" s="39"/>
      <c r="L132" s="43"/>
      <c r="M132" s="235"/>
      <c r="N132" s="236"/>
      <c r="O132" s="90"/>
      <c r="P132" s="90"/>
      <c r="Q132" s="90"/>
      <c r="R132" s="90"/>
      <c r="S132" s="90"/>
      <c r="T132" s="91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15" t="s">
        <v>268</v>
      </c>
      <c r="AU132" s="15" t="s">
        <v>94</v>
      </c>
    </row>
    <row r="133" s="13" customFormat="1">
      <c r="A133" s="13"/>
      <c r="B133" s="237"/>
      <c r="C133" s="238"/>
      <c r="D133" s="232" t="s">
        <v>260</v>
      </c>
      <c r="E133" s="239" t="s">
        <v>1</v>
      </c>
      <c r="F133" s="240" t="s">
        <v>1720</v>
      </c>
      <c r="G133" s="238"/>
      <c r="H133" s="241">
        <v>42.5</v>
      </c>
      <c r="I133" s="242"/>
      <c r="J133" s="238"/>
      <c r="K133" s="238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94</v>
      </c>
      <c r="AV133" s="13" t="s">
        <v>94</v>
      </c>
      <c r="AW133" s="13" t="s">
        <v>38</v>
      </c>
      <c r="AX133" s="13" t="s">
        <v>83</v>
      </c>
      <c r="AY133" s="247" t="s">
        <v>192</v>
      </c>
    </row>
    <row r="134" s="2" customFormat="1" ht="24.15" customHeight="1">
      <c r="A134" s="37"/>
      <c r="B134" s="38"/>
      <c r="C134" s="219" t="s">
        <v>204</v>
      </c>
      <c r="D134" s="219" t="s">
        <v>193</v>
      </c>
      <c r="E134" s="220" t="s">
        <v>309</v>
      </c>
      <c r="F134" s="221" t="s">
        <v>310</v>
      </c>
      <c r="G134" s="222" t="s">
        <v>298</v>
      </c>
      <c r="H134" s="223">
        <v>42.5</v>
      </c>
      <c r="I134" s="224"/>
      <c r="J134" s="225">
        <f>ROUND(I134*H134,2)</f>
        <v>0</v>
      </c>
      <c r="K134" s="221" t="s">
        <v>266</v>
      </c>
      <c r="L134" s="43"/>
      <c r="M134" s="226" t="s">
        <v>1</v>
      </c>
      <c r="N134" s="227" t="s">
        <v>48</v>
      </c>
      <c r="O134" s="90"/>
      <c r="P134" s="228">
        <f>O134*H134</f>
        <v>0</v>
      </c>
      <c r="Q134" s="228">
        <v>9.0000000000000006E-05</v>
      </c>
      <c r="R134" s="228">
        <f>Q134*H134</f>
        <v>0.0038250000000000003</v>
      </c>
      <c r="S134" s="228">
        <v>0.11500000000000001</v>
      </c>
      <c r="T134" s="229">
        <f>S134*H134</f>
        <v>4.8875000000000002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209</v>
      </c>
      <c r="AT134" s="230" t="s">
        <v>193</v>
      </c>
      <c r="AU134" s="230" t="s">
        <v>94</v>
      </c>
      <c r="AY134" s="15" t="s">
        <v>192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5" t="s">
        <v>91</v>
      </c>
      <c r="BK134" s="231">
        <f>ROUND(I134*H134,2)</f>
        <v>0</v>
      </c>
      <c r="BL134" s="15" t="s">
        <v>209</v>
      </c>
      <c r="BM134" s="230" t="s">
        <v>311</v>
      </c>
    </row>
    <row r="135" s="2" customFormat="1">
      <c r="A135" s="37"/>
      <c r="B135" s="38"/>
      <c r="C135" s="39"/>
      <c r="D135" s="232" t="s">
        <v>199</v>
      </c>
      <c r="E135" s="39"/>
      <c r="F135" s="233" t="s">
        <v>312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5" t="s">
        <v>199</v>
      </c>
      <c r="AU135" s="15" t="s">
        <v>94</v>
      </c>
    </row>
    <row r="136" s="2" customFormat="1">
      <c r="A136" s="37"/>
      <c r="B136" s="38"/>
      <c r="C136" s="39"/>
      <c r="D136" s="248" t="s">
        <v>268</v>
      </c>
      <c r="E136" s="39"/>
      <c r="F136" s="249" t="s">
        <v>313</v>
      </c>
      <c r="G136" s="39"/>
      <c r="H136" s="39"/>
      <c r="I136" s="234"/>
      <c r="J136" s="39"/>
      <c r="K136" s="39"/>
      <c r="L136" s="43"/>
      <c r="M136" s="235"/>
      <c r="N136" s="236"/>
      <c r="O136" s="90"/>
      <c r="P136" s="90"/>
      <c r="Q136" s="90"/>
      <c r="R136" s="90"/>
      <c r="S136" s="90"/>
      <c r="T136" s="91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15" t="s">
        <v>268</v>
      </c>
      <c r="AU136" s="15" t="s">
        <v>94</v>
      </c>
    </row>
    <row r="137" s="13" customFormat="1">
      <c r="A137" s="13"/>
      <c r="B137" s="237"/>
      <c r="C137" s="238"/>
      <c r="D137" s="232" t="s">
        <v>260</v>
      </c>
      <c r="E137" s="239" t="s">
        <v>1</v>
      </c>
      <c r="F137" s="240" t="s">
        <v>1720</v>
      </c>
      <c r="G137" s="238"/>
      <c r="H137" s="241">
        <v>42.5</v>
      </c>
      <c r="I137" s="242"/>
      <c r="J137" s="238"/>
      <c r="K137" s="238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94</v>
      </c>
      <c r="AV137" s="13" t="s">
        <v>94</v>
      </c>
      <c r="AW137" s="13" t="s">
        <v>38</v>
      </c>
      <c r="AX137" s="13" t="s">
        <v>91</v>
      </c>
      <c r="AY137" s="247" t="s">
        <v>192</v>
      </c>
    </row>
    <row r="138" s="2" customFormat="1" ht="16.5" customHeight="1">
      <c r="A138" s="37"/>
      <c r="B138" s="38"/>
      <c r="C138" s="254" t="s">
        <v>209</v>
      </c>
      <c r="D138" s="254" t="s">
        <v>331</v>
      </c>
      <c r="E138" s="255" t="s">
        <v>332</v>
      </c>
      <c r="F138" s="256" t="s">
        <v>333</v>
      </c>
      <c r="G138" s="257" t="s">
        <v>334</v>
      </c>
      <c r="H138" s="258">
        <v>24</v>
      </c>
      <c r="I138" s="259"/>
      <c r="J138" s="260">
        <f>ROUND(I138*H138,2)</f>
        <v>0</v>
      </c>
      <c r="K138" s="256" t="s">
        <v>266</v>
      </c>
      <c r="L138" s="261"/>
      <c r="M138" s="262" t="s">
        <v>1</v>
      </c>
      <c r="N138" s="263" t="s">
        <v>48</v>
      </c>
      <c r="O138" s="90"/>
      <c r="P138" s="228">
        <f>O138*H138</f>
        <v>0</v>
      </c>
      <c r="Q138" s="228">
        <v>1</v>
      </c>
      <c r="R138" s="228">
        <f>Q138*H138</f>
        <v>24</v>
      </c>
      <c r="S138" s="228">
        <v>0</v>
      </c>
      <c r="T138" s="22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0" t="s">
        <v>226</v>
      </c>
      <c r="AT138" s="230" t="s">
        <v>331</v>
      </c>
      <c r="AU138" s="230" t="s">
        <v>94</v>
      </c>
      <c r="AY138" s="15" t="s">
        <v>192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5" t="s">
        <v>91</v>
      </c>
      <c r="BK138" s="231">
        <f>ROUND(I138*H138,2)</f>
        <v>0</v>
      </c>
      <c r="BL138" s="15" t="s">
        <v>209</v>
      </c>
      <c r="BM138" s="230" t="s">
        <v>335</v>
      </c>
    </row>
    <row r="139" s="2" customFormat="1">
      <c r="A139" s="37"/>
      <c r="B139" s="38"/>
      <c r="C139" s="39"/>
      <c r="D139" s="232" t="s">
        <v>199</v>
      </c>
      <c r="E139" s="39"/>
      <c r="F139" s="233" t="s">
        <v>333</v>
      </c>
      <c r="G139" s="39"/>
      <c r="H139" s="39"/>
      <c r="I139" s="234"/>
      <c r="J139" s="39"/>
      <c r="K139" s="39"/>
      <c r="L139" s="43"/>
      <c r="M139" s="235"/>
      <c r="N139" s="236"/>
      <c r="O139" s="90"/>
      <c r="P139" s="90"/>
      <c r="Q139" s="90"/>
      <c r="R139" s="90"/>
      <c r="S139" s="90"/>
      <c r="T139" s="91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15" t="s">
        <v>199</v>
      </c>
      <c r="AU139" s="15" t="s">
        <v>94</v>
      </c>
    </row>
    <row r="140" s="13" customFormat="1">
      <c r="A140" s="13"/>
      <c r="B140" s="237"/>
      <c r="C140" s="238"/>
      <c r="D140" s="232" t="s">
        <v>260</v>
      </c>
      <c r="E140" s="239" t="s">
        <v>1</v>
      </c>
      <c r="F140" s="240" t="s">
        <v>1721</v>
      </c>
      <c r="G140" s="238"/>
      <c r="H140" s="241">
        <v>24</v>
      </c>
      <c r="I140" s="242"/>
      <c r="J140" s="238"/>
      <c r="K140" s="238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94</v>
      </c>
      <c r="AV140" s="13" t="s">
        <v>94</v>
      </c>
      <c r="AW140" s="13" t="s">
        <v>38</v>
      </c>
      <c r="AX140" s="13" t="s">
        <v>83</v>
      </c>
      <c r="AY140" s="247" t="s">
        <v>192</v>
      </c>
    </row>
    <row r="141" s="2" customFormat="1" ht="24.15" customHeight="1">
      <c r="A141" s="37"/>
      <c r="B141" s="38"/>
      <c r="C141" s="219" t="s">
        <v>191</v>
      </c>
      <c r="D141" s="219" t="s">
        <v>193</v>
      </c>
      <c r="E141" s="220" t="s">
        <v>343</v>
      </c>
      <c r="F141" s="221" t="s">
        <v>344</v>
      </c>
      <c r="G141" s="222" t="s">
        <v>316</v>
      </c>
      <c r="H141" s="223">
        <v>10</v>
      </c>
      <c r="I141" s="224"/>
      <c r="J141" s="225">
        <f>ROUND(I141*H141,2)</f>
        <v>0</v>
      </c>
      <c r="K141" s="221" t="s">
        <v>266</v>
      </c>
      <c r="L141" s="43"/>
      <c r="M141" s="226" t="s">
        <v>1</v>
      </c>
      <c r="N141" s="227" t="s">
        <v>48</v>
      </c>
      <c r="O141" s="90"/>
      <c r="P141" s="228">
        <f>O141*H141</f>
        <v>0</v>
      </c>
      <c r="Q141" s="228">
        <v>0.036900000000000002</v>
      </c>
      <c r="R141" s="228">
        <f>Q141*H141</f>
        <v>0.36899999999999999</v>
      </c>
      <c r="S141" s="228">
        <v>0</v>
      </c>
      <c r="T141" s="22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0" t="s">
        <v>209</v>
      </c>
      <c r="AT141" s="230" t="s">
        <v>193</v>
      </c>
      <c r="AU141" s="230" t="s">
        <v>94</v>
      </c>
      <c r="AY141" s="15" t="s">
        <v>192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5" t="s">
        <v>91</v>
      </c>
      <c r="BK141" s="231">
        <f>ROUND(I141*H141,2)</f>
        <v>0</v>
      </c>
      <c r="BL141" s="15" t="s">
        <v>209</v>
      </c>
      <c r="BM141" s="230" t="s">
        <v>345</v>
      </c>
    </row>
    <row r="142" s="2" customFormat="1">
      <c r="A142" s="37"/>
      <c r="B142" s="38"/>
      <c r="C142" s="39"/>
      <c r="D142" s="232" t="s">
        <v>199</v>
      </c>
      <c r="E142" s="39"/>
      <c r="F142" s="233" t="s">
        <v>346</v>
      </c>
      <c r="G142" s="39"/>
      <c r="H142" s="39"/>
      <c r="I142" s="234"/>
      <c r="J142" s="39"/>
      <c r="K142" s="39"/>
      <c r="L142" s="43"/>
      <c r="M142" s="235"/>
      <c r="N142" s="236"/>
      <c r="O142" s="90"/>
      <c r="P142" s="90"/>
      <c r="Q142" s="90"/>
      <c r="R142" s="90"/>
      <c r="S142" s="90"/>
      <c r="T142" s="91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15" t="s">
        <v>199</v>
      </c>
      <c r="AU142" s="15" t="s">
        <v>94</v>
      </c>
    </row>
    <row r="143" s="2" customFormat="1">
      <c r="A143" s="37"/>
      <c r="B143" s="38"/>
      <c r="C143" s="39"/>
      <c r="D143" s="248" t="s">
        <v>268</v>
      </c>
      <c r="E143" s="39"/>
      <c r="F143" s="249" t="s">
        <v>347</v>
      </c>
      <c r="G143" s="39"/>
      <c r="H143" s="39"/>
      <c r="I143" s="234"/>
      <c r="J143" s="39"/>
      <c r="K143" s="39"/>
      <c r="L143" s="43"/>
      <c r="M143" s="235"/>
      <c r="N143" s="236"/>
      <c r="O143" s="90"/>
      <c r="P143" s="90"/>
      <c r="Q143" s="90"/>
      <c r="R143" s="90"/>
      <c r="S143" s="90"/>
      <c r="T143" s="91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15" t="s">
        <v>268</v>
      </c>
      <c r="AU143" s="15" t="s">
        <v>94</v>
      </c>
    </row>
    <row r="144" s="13" customFormat="1">
      <c r="A144" s="13"/>
      <c r="B144" s="237"/>
      <c r="C144" s="238"/>
      <c r="D144" s="232" t="s">
        <v>260</v>
      </c>
      <c r="E144" s="239" t="s">
        <v>1</v>
      </c>
      <c r="F144" s="240" t="s">
        <v>236</v>
      </c>
      <c r="G144" s="238"/>
      <c r="H144" s="241">
        <v>10</v>
      </c>
      <c r="I144" s="242"/>
      <c r="J144" s="238"/>
      <c r="K144" s="238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94</v>
      </c>
      <c r="AV144" s="13" t="s">
        <v>94</v>
      </c>
      <c r="AW144" s="13" t="s">
        <v>38</v>
      </c>
      <c r="AX144" s="13" t="s">
        <v>91</v>
      </c>
      <c r="AY144" s="247" t="s">
        <v>192</v>
      </c>
    </row>
    <row r="145" s="2" customFormat="1" ht="24.15" customHeight="1">
      <c r="A145" s="37"/>
      <c r="B145" s="38"/>
      <c r="C145" s="219" t="s">
        <v>217</v>
      </c>
      <c r="D145" s="219" t="s">
        <v>193</v>
      </c>
      <c r="E145" s="220" t="s">
        <v>349</v>
      </c>
      <c r="F145" s="221" t="s">
        <v>350</v>
      </c>
      <c r="G145" s="222" t="s">
        <v>351</v>
      </c>
      <c r="H145" s="223">
        <v>15</v>
      </c>
      <c r="I145" s="224"/>
      <c r="J145" s="225">
        <f>ROUND(I145*H145,2)</f>
        <v>0</v>
      </c>
      <c r="K145" s="221" t="s">
        <v>266</v>
      </c>
      <c r="L145" s="43"/>
      <c r="M145" s="226" t="s">
        <v>1</v>
      </c>
      <c r="N145" s="227" t="s">
        <v>48</v>
      </c>
      <c r="O145" s="90"/>
      <c r="P145" s="228">
        <f>O145*H145</f>
        <v>0</v>
      </c>
      <c r="Q145" s="228">
        <v>0</v>
      </c>
      <c r="R145" s="228">
        <f>Q145*H145</f>
        <v>0</v>
      </c>
      <c r="S145" s="228">
        <v>0</v>
      </c>
      <c r="T145" s="22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0" t="s">
        <v>209</v>
      </c>
      <c r="AT145" s="230" t="s">
        <v>193</v>
      </c>
      <c r="AU145" s="230" t="s">
        <v>94</v>
      </c>
      <c r="AY145" s="15" t="s">
        <v>192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5" t="s">
        <v>91</v>
      </c>
      <c r="BK145" s="231">
        <f>ROUND(I145*H145,2)</f>
        <v>0</v>
      </c>
      <c r="BL145" s="15" t="s">
        <v>209</v>
      </c>
      <c r="BM145" s="230" t="s">
        <v>352</v>
      </c>
    </row>
    <row r="146" s="2" customFormat="1">
      <c r="A146" s="37"/>
      <c r="B146" s="38"/>
      <c r="C146" s="39"/>
      <c r="D146" s="232" t="s">
        <v>199</v>
      </c>
      <c r="E146" s="39"/>
      <c r="F146" s="233" t="s">
        <v>353</v>
      </c>
      <c r="G146" s="39"/>
      <c r="H146" s="39"/>
      <c r="I146" s="234"/>
      <c r="J146" s="39"/>
      <c r="K146" s="39"/>
      <c r="L146" s="43"/>
      <c r="M146" s="235"/>
      <c r="N146" s="236"/>
      <c r="O146" s="90"/>
      <c r="P146" s="90"/>
      <c r="Q146" s="90"/>
      <c r="R146" s="90"/>
      <c r="S146" s="90"/>
      <c r="T146" s="91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5" t="s">
        <v>199</v>
      </c>
      <c r="AU146" s="15" t="s">
        <v>94</v>
      </c>
    </row>
    <row r="147" s="2" customFormat="1">
      <c r="A147" s="37"/>
      <c r="B147" s="38"/>
      <c r="C147" s="39"/>
      <c r="D147" s="248" t="s">
        <v>268</v>
      </c>
      <c r="E147" s="39"/>
      <c r="F147" s="249" t="s">
        <v>354</v>
      </c>
      <c r="G147" s="39"/>
      <c r="H147" s="39"/>
      <c r="I147" s="234"/>
      <c r="J147" s="39"/>
      <c r="K147" s="39"/>
      <c r="L147" s="43"/>
      <c r="M147" s="235"/>
      <c r="N147" s="236"/>
      <c r="O147" s="90"/>
      <c r="P147" s="90"/>
      <c r="Q147" s="90"/>
      <c r="R147" s="90"/>
      <c r="S147" s="90"/>
      <c r="T147" s="91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15" t="s">
        <v>268</v>
      </c>
      <c r="AU147" s="15" t="s">
        <v>94</v>
      </c>
    </row>
    <row r="148" s="13" customFormat="1">
      <c r="A148" s="13"/>
      <c r="B148" s="237"/>
      <c r="C148" s="238"/>
      <c r="D148" s="232" t="s">
        <v>260</v>
      </c>
      <c r="E148" s="239" t="s">
        <v>1</v>
      </c>
      <c r="F148" s="240" t="s">
        <v>1722</v>
      </c>
      <c r="G148" s="238"/>
      <c r="H148" s="241">
        <v>15</v>
      </c>
      <c r="I148" s="242"/>
      <c r="J148" s="238"/>
      <c r="K148" s="238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94</v>
      </c>
      <c r="AV148" s="13" t="s">
        <v>94</v>
      </c>
      <c r="AW148" s="13" t="s">
        <v>38</v>
      </c>
      <c r="AX148" s="13" t="s">
        <v>91</v>
      </c>
      <c r="AY148" s="247" t="s">
        <v>192</v>
      </c>
    </row>
    <row r="149" s="2" customFormat="1" ht="37.8" customHeight="1">
      <c r="A149" s="37"/>
      <c r="B149" s="38"/>
      <c r="C149" s="219" t="s">
        <v>221</v>
      </c>
      <c r="D149" s="219" t="s">
        <v>193</v>
      </c>
      <c r="E149" s="220" t="s">
        <v>356</v>
      </c>
      <c r="F149" s="221" t="s">
        <v>357</v>
      </c>
      <c r="G149" s="222" t="s">
        <v>351</v>
      </c>
      <c r="H149" s="223">
        <v>1</v>
      </c>
      <c r="I149" s="224"/>
      <c r="J149" s="225">
        <f>ROUND(I149*H149,2)</f>
        <v>0</v>
      </c>
      <c r="K149" s="221" t="s">
        <v>266</v>
      </c>
      <c r="L149" s="43"/>
      <c r="M149" s="226" t="s">
        <v>1</v>
      </c>
      <c r="N149" s="227" t="s">
        <v>48</v>
      </c>
      <c r="O149" s="90"/>
      <c r="P149" s="228">
        <f>O149*H149</f>
        <v>0</v>
      </c>
      <c r="Q149" s="228">
        <v>0</v>
      </c>
      <c r="R149" s="228">
        <f>Q149*H149</f>
        <v>0</v>
      </c>
      <c r="S149" s="228">
        <v>0</v>
      </c>
      <c r="T149" s="22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0" t="s">
        <v>209</v>
      </c>
      <c r="AT149" s="230" t="s">
        <v>193</v>
      </c>
      <c r="AU149" s="230" t="s">
        <v>94</v>
      </c>
      <c r="AY149" s="15" t="s">
        <v>192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5" t="s">
        <v>91</v>
      </c>
      <c r="BK149" s="231">
        <f>ROUND(I149*H149,2)</f>
        <v>0</v>
      </c>
      <c r="BL149" s="15" t="s">
        <v>209</v>
      </c>
      <c r="BM149" s="230" t="s">
        <v>358</v>
      </c>
    </row>
    <row r="150" s="2" customFormat="1">
      <c r="A150" s="37"/>
      <c r="B150" s="38"/>
      <c r="C150" s="39"/>
      <c r="D150" s="232" t="s">
        <v>199</v>
      </c>
      <c r="E150" s="39"/>
      <c r="F150" s="233" t="s">
        <v>359</v>
      </c>
      <c r="G150" s="39"/>
      <c r="H150" s="39"/>
      <c r="I150" s="234"/>
      <c r="J150" s="39"/>
      <c r="K150" s="39"/>
      <c r="L150" s="43"/>
      <c r="M150" s="235"/>
      <c r="N150" s="236"/>
      <c r="O150" s="90"/>
      <c r="P150" s="90"/>
      <c r="Q150" s="90"/>
      <c r="R150" s="90"/>
      <c r="S150" s="90"/>
      <c r="T150" s="91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5" t="s">
        <v>199</v>
      </c>
      <c r="AU150" s="15" t="s">
        <v>94</v>
      </c>
    </row>
    <row r="151" s="2" customFormat="1">
      <c r="A151" s="37"/>
      <c r="B151" s="38"/>
      <c r="C151" s="39"/>
      <c r="D151" s="248" t="s">
        <v>268</v>
      </c>
      <c r="E151" s="39"/>
      <c r="F151" s="249" t="s">
        <v>360</v>
      </c>
      <c r="G151" s="39"/>
      <c r="H151" s="39"/>
      <c r="I151" s="234"/>
      <c r="J151" s="39"/>
      <c r="K151" s="39"/>
      <c r="L151" s="43"/>
      <c r="M151" s="235"/>
      <c r="N151" s="236"/>
      <c r="O151" s="90"/>
      <c r="P151" s="90"/>
      <c r="Q151" s="90"/>
      <c r="R151" s="90"/>
      <c r="S151" s="90"/>
      <c r="T151" s="91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15" t="s">
        <v>268</v>
      </c>
      <c r="AU151" s="15" t="s">
        <v>94</v>
      </c>
    </row>
    <row r="152" s="13" customFormat="1">
      <c r="A152" s="13"/>
      <c r="B152" s="237"/>
      <c r="C152" s="238"/>
      <c r="D152" s="232" t="s">
        <v>260</v>
      </c>
      <c r="E152" s="239" t="s">
        <v>1</v>
      </c>
      <c r="F152" s="240" t="s">
        <v>91</v>
      </c>
      <c r="G152" s="238"/>
      <c r="H152" s="241">
        <v>1</v>
      </c>
      <c r="I152" s="242"/>
      <c r="J152" s="238"/>
      <c r="K152" s="238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94</v>
      </c>
      <c r="AV152" s="13" t="s">
        <v>94</v>
      </c>
      <c r="AW152" s="13" t="s">
        <v>38</v>
      </c>
      <c r="AX152" s="13" t="s">
        <v>91</v>
      </c>
      <c r="AY152" s="247" t="s">
        <v>192</v>
      </c>
    </row>
    <row r="153" s="2" customFormat="1" ht="33" customHeight="1">
      <c r="A153" s="37"/>
      <c r="B153" s="38"/>
      <c r="C153" s="219" t="s">
        <v>226</v>
      </c>
      <c r="D153" s="219" t="s">
        <v>193</v>
      </c>
      <c r="E153" s="220" t="s">
        <v>362</v>
      </c>
      <c r="F153" s="221" t="s">
        <v>363</v>
      </c>
      <c r="G153" s="222" t="s">
        <v>351</v>
      </c>
      <c r="H153" s="223">
        <v>11.15</v>
      </c>
      <c r="I153" s="224"/>
      <c r="J153" s="225">
        <f>ROUND(I153*H153,2)</f>
        <v>0</v>
      </c>
      <c r="K153" s="221" t="s">
        <v>364</v>
      </c>
      <c r="L153" s="43"/>
      <c r="M153" s="226" t="s">
        <v>1</v>
      </c>
      <c r="N153" s="227" t="s">
        <v>48</v>
      </c>
      <c r="O153" s="90"/>
      <c r="P153" s="228">
        <f>O153*H153</f>
        <v>0</v>
      </c>
      <c r="Q153" s="228">
        <v>0</v>
      </c>
      <c r="R153" s="228">
        <f>Q153*H153</f>
        <v>0</v>
      </c>
      <c r="S153" s="228">
        <v>0</v>
      </c>
      <c r="T153" s="22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0" t="s">
        <v>209</v>
      </c>
      <c r="AT153" s="230" t="s">
        <v>193</v>
      </c>
      <c r="AU153" s="230" t="s">
        <v>94</v>
      </c>
      <c r="AY153" s="15" t="s">
        <v>192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5" t="s">
        <v>91</v>
      </c>
      <c r="BK153" s="231">
        <f>ROUND(I153*H153,2)</f>
        <v>0</v>
      </c>
      <c r="BL153" s="15" t="s">
        <v>209</v>
      </c>
      <c r="BM153" s="230" t="s">
        <v>1102</v>
      </c>
    </row>
    <row r="154" s="2" customFormat="1">
      <c r="A154" s="37"/>
      <c r="B154" s="38"/>
      <c r="C154" s="39"/>
      <c r="D154" s="232" t="s">
        <v>199</v>
      </c>
      <c r="E154" s="39"/>
      <c r="F154" s="233" t="s">
        <v>366</v>
      </c>
      <c r="G154" s="39"/>
      <c r="H154" s="39"/>
      <c r="I154" s="234"/>
      <c r="J154" s="39"/>
      <c r="K154" s="39"/>
      <c r="L154" s="43"/>
      <c r="M154" s="235"/>
      <c r="N154" s="236"/>
      <c r="O154" s="90"/>
      <c r="P154" s="90"/>
      <c r="Q154" s="90"/>
      <c r="R154" s="90"/>
      <c r="S154" s="90"/>
      <c r="T154" s="91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15" t="s">
        <v>199</v>
      </c>
      <c r="AU154" s="15" t="s">
        <v>94</v>
      </c>
    </row>
    <row r="155" s="2" customFormat="1">
      <c r="A155" s="37"/>
      <c r="B155" s="38"/>
      <c r="C155" s="39"/>
      <c r="D155" s="248" t="s">
        <v>268</v>
      </c>
      <c r="E155" s="39"/>
      <c r="F155" s="249" t="s">
        <v>367</v>
      </c>
      <c r="G155" s="39"/>
      <c r="H155" s="39"/>
      <c r="I155" s="234"/>
      <c r="J155" s="39"/>
      <c r="K155" s="39"/>
      <c r="L155" s="43"/>
      <c r="M155" s="235"/>
      <c r="N155" s="236"/>
      <c r="O155" s="90"/>
      <c r="P155" s="90"/>
      <c r="Q155" s="90"/>
      <c r="R155" s="90"/>
      <c r="S155" s="90"/>
      <c r="T155" s="91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15" t="s">
        <v>268</v>
      </c>
      <c r="AU155" s="15" t="s">
        <v>94</v>
      </c>
    </row>
    <row r="156" s="13" customFormat="1">
      <c r="A156" s="13"/>
      <c r="B156" s="237"/>
      <c r="C156" s="238"/>
      <c r="D156" s="232" t="s">
        <v>260</v>
      </c>
      <c r="E156" s="239" t="s">
        <v>1</v>
      </c>
      <c r="F156" s="240" t="s">
        <v>1723</v>
      </c>
      <c r="G156" s="238"/>
      <c r="H156" s="241">
        <v>14.300000000000001</v>
      </c>
      <c r="I156" s="242"/>
      <c r="J156" s="238"/>
      <c r="K156" s="238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94</v>
      </c>
      <c r="AV156" s="13" t="s">
        <v>94</v>
      </c>
      <c r="AW156" s="13" t="s">
        <v>38</v>
      </c>
      <c r="AX156" s="13" t="s">
        <v>83</v>
      </c>
      <c r="AY156" s="247" t="s">
        <v>192</v>
      </c>
    </row>
    <row r="157" s="13" customFormat="1">
      <c r="A157" s="13"/>
      <c r="B157" s="237"/>
      <c r="C157" s="238"/>
      <c r="D157" s="232" t="s">
        <v>260</v>
      </c>
      <c r="E157" s="239" t="s">
        <v>1</v>
      </c>
      <c r="F157" s="240" t="s">
        <v>1724</v>
      </c>
      <c r="G157" s="238"/>
      <c r="H157" s="241">
        <v>-3.1499999999999999</v>
      </c>
      <c r="I157" s="242"/>
      <c r="J157" s="238"/>
      <c r="K157" s="238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94</v>
      </c>
      <c r="AV157" s="13" t="s">
        <v>94</v>
      </c>
      <c r="AW157" s="13" t="s">
        <v>38</v>
      </c>
      <c r="AX157" s="13" t="s">
        <v>83</v>
      </c>
      <c r="AY157" s="247" t="s">
        <v>192</v>
      </c>
    </row>
    <row r="158" s="2" customFormat="1" ht="37.8" customHeight="1">
      <c r="A158" s="37"/>
      <c r="B158" s="38"/>
      <c r="C158" s="219" t="s">
        <v>231</v>
      </c>
      <c r="D158" s="219" t="s">
        <v>193</v>
      </c>
      <c r="E158" s="220" t="s">
        <v>370</v>
      </c>
      <c r="F158" s="221" t="s">
        <v>371</v>
      </c>
      <c r="G158" s="222" t="s">
        <v>351</v>
      </c>
      <c r="H158" s="223">
        <v>1</v>
      </c>
      <c r="I158" s="224"/>
      <c r="J158" s="225">
        <f>ROUND(I158*H158,2)</f>
        <v>0</v>
      </c>
      <c r="K158" s="221" t="s">
        <v>266</v>
      </c>
      <c r="L158" s="43"/>
      <c r="M158" s="226" t="s">
        <v>1</v>
      </c>
      <c r="N158" s="227" t="s">
        <v>48</v>
      </c>
      <c r="O158" s="90"/>
      <c r="P158" s="228">
        <f>O158*H158</f>
        <v>0</v>
      </c>
      <c r="Q158" s="228">
        <v>0</v>
      </c>
      <c r="R158" s="228">
        <f>Q158*H158</f>
        <v>0</v>
      </c>
      <c r="S158" s="228">
        <v>0</v>
      </c>
      <c r="T158" s="22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30" t="s">
        <v>209</v>
      </c>
      <c r="AT158" s="230" t="s">
        <v>193</v>
      </c>
      <c r="AU158" s="230" t="s">
        <v>94</v>
      </c>
      <c r="AY158" s="15" t="s">
        <v>192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5" t="s">
        <v>91</v>
      </c>
      <c r="BK158" s="231">
        <f>ROUND(I158*H158,2)</f>
        <v>0</v>
      </c>
      <c r="BL158" s="15" t="s">
        <v>209</v>
      </c>
      <c r="BM158" s="230" t="s">
        <v>372</v>
      </c>
    </row>
    <row r="159" s="2" customFormat="1">
      <c r="A159" s="37"/>
      <c r="B159" s="38"/>
      <c r="C159" s="39"/>
      <c r="D159" s="232" t="s">
        <v>199</v>
      </c>
      <c r="E159" s="39"/>
      <c r="F159" s="233" t="s">
        <v>373</v>
      </c>
      <c r="G159" s="39"/>
      <c r="H159" s="39"/>
      <c r="I159" s="234"/>
      <c r="J159" s="39"/>
      <c r="K159" s="39"/>
      <c r="L159" s="43"/>
      <c r="M159" s="235"/>
      <c r="N159" s="236"/>
      <c r="O159" s="90"/>
      <c r="P159" s="90"/>
      <c r="Q159" s="90"/>
      <c r="R159" s="90"/>
      <c r="S159" s="90"/>
      <c r="T159" s="91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15" t="s">
        <v>199</v>
      </c>
      <c r="AU159" s="15" t="s">
        <v>94</v>
      </c>
    </row>
    <row r="160" s="2" customFormat="1">
      <c r="A160" s="37"/>
      <c r="B160" s="38"/>
      <c r="C160" s="39"/>
      <c r="D160" s="248" t="s">
        <v>268</v>
      </c>
      <c r="E160" s="39"/>
      <c r="F160" s="249" t="s">
        <v>374</v>
      </c>
      <c r="G160" s="39"/>
      <c r="H160" s="39"/>
      <c r="I160" s="234"/>
      <c r="J160" s="39"/>
      <c r="K160" s="39"/>
      <c r="L160" s="43"/>
      <c r="M160" s="235"/>
      <c r="N160" s="236"/>
      <c r="O160" s="90"/>
      <c r="P160" s="90"/>
      <c r="Q160" s="90"/>
      <c r="R160" s="90"/>
      <c r="S160" s="90"/>
      <c r="T160" s="91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15" t="s">
        <v>268</v>
      </c>
      <c r="AU160" s="15" t="s">
        <v>94</v>
      </c>
    </row>
    <row r="161" s="13" customFormat="1">
      <c r="A161" s="13"/>
      <c r="B161" s="237"/>
      <c r="C161" s="238"/>
      <c r="D161" s="232" t="s">
        <v>260</v>
      </c>
      <c r="E161" s="239" t="s">
        <v>1</v>
      </c>
      <c r="F161" s="240" t="s">
        <v>91</v>
      </c>
      <c r="G161" s="238"/>
      <c r="H161" s="241">
        <v>1</v>
      </c>
      <c r="I161" s="242"/>
      <c r="J161" s="238"/>
      <c r="K161" s="238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94</v>
      </c>
      <c r="AV161" s="13" t="s">
        <v>94</v>
      </c>
      <c r="AW161" s="13" t="s">
        <v>38</v>
      </c>
      <c r="AX161" s="13" t="s">
        <v>91</v>
      </c>
      <c r="AY161" s="247" t="s">
        <v>192</v>
      </c>
    </row>
    <row r="162" s="2" customFormat="1" ht="33" customHeight="1">
      <c r="A162" s="37"/>
      <c r="B162" s="38"/>
      <c r="C162" s="219" t="s">
        <v>236</v>
      </c>
      <c r="D162" s="219" t="s">
        <v>193</v>
      </c>
      <c r="E162" s="220" t="s">
        <v>375</v>
      </c>
      <c r="F162" s="221" t="s">
        <v>376</v>
      </c>
      <c r="G162" s="222" t="s">
        <v>351</v>
      </c>
      <c r="H162" s="223">
        <v>15.199999999999999</v>
      </c>
      <c r="I162" s="224"/>
      <c r="J162" s="225">
        <f>ROUND(I162*H162,2)</f>
        <v>0</v>
      </c>
      <c r="K162" s="221" t="s">
        <v>266</v>
      </c>
      <c r="L162" s="43"/>
      <c r="M162" s="226" t="s">
        <v>1</v>
      </c>
      <c r="N162" s="227" t="s">
        <v>48</v>
      </c>
      <c r="O162" s="90"/>
      <c r="P162" s="228">
        <f>O162*H162</f>
        <v>0</v>
      </c>
      <c r="Q162" s="228">
        <v>0</v>
      </c>
      <c r="R162" s="228">
        <f>Q162*H162</f>
        <v>0</v>
      </c>
      <c r="S162" s="228">
        <v>0</v>
      </c>
      <c r="T162" s="22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0" t="s">
        <v>209</v>
      </c>
      <c r="AT162" s="230" t="s">
        <v>193</v>
      </c>
      <c r="AU162" s="230" t="s">
        <v>94</v>
      </c>
      <c r="AY162" s="15" t="s">
        <v>192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5" t="s">
        <v>91</v>
      </c>
      <c r="BK162" s="231">
        <f>ROUND(I162*H162,2)</f>
        <v>0</v>
      </c>
      <c r="BL162" s="15" t="s">
        <v>209</v>
      </c>
      <c r="BM162" s="230" t="s">
        <v>1105</v>
      </c>
    </row>
    <row r="163" s="2" customFormat="1">
      <c r="A163" s="37"/>
      <c r="B163" s="38"/>
      <c r="C163" s="39"/>
      <c r="D163" s="232" t="s">
        <v>199</v>
      </c>
      <c r="E163" s="39"/>
      <c r="F163" s="233" t="s">
        <v>378</v>
      </c>
      <c r="G163" s="39"/>
      <c r="H163" s="39"/>
      <c r="I163" s="234"/>
      <c r="J163" s="39"/>
      <c r="K163" s="39"/>
      <c r="L163" s="43"/>
      <c r="M163" s="235"/>
      <c r="N163" s="236"/>
      <c r="O163" s="90"/>
      <c r="P163" s="90"/>
      <c r="Q163" s="90"/>
      <c r="R163" s="90"/>
      <c r="S163" s="90"/>
      <c r="T163" s="91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15" t="s">
        <v>199</v>
      </c>
      <c r="AU163" s="15" t="s">
        <v>94</v>
      </c>
    </row>
    <row r="164" s="2" customFormat="1">
      <c r="A164" s="37"/>
      <c r="B164" s="38"/>
      <c r="C164" s="39"/>
      <c r="D164" s="248" t="s">
        <v>268</v>
      </c>
      <c r="E164" s="39"/>
      <c r="F164" s="249" t="s">
        <v>379</v>
      </c>
      <c r="G164" s="39"/>
      <c r="H164" s="39"/>
      <c r="I164" s="234"/>
      <c r="J164" s="39"/>
      <c r="K164" s="39"/>
      <c r="L164" s="43"/>
      <c r="M164" s="235"/>
      <c r="N164" s="236"/>
      <c r="O164" s="90"/>
      <c r="P164" s="90"/>
      <c r="Q164" s="90"/>
      <c r="R164" s="90"/>
      <c r="S164" s="90"/>
      <c r="T164" s="91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15" t="s">
        <v>268</v>
      </c>
      <c r="AU164" s="15" t="s">
        <v>94</v>
      </c>
    </row>
    <row r="165" s="13" customFormat="1">
      <c r="A165" s="13"/>
      <c r="B165" s="237"/>
      <c r="C165" s="238"/>
      <c r="D165" s="232" t="s">
        <v>260</v>
      </c>
      <c r="E165" s="239" t="s">
        <v>1</v>
      </c>
      <c r="F165" s="240" t="s">
        <v>1725</v>
      </c>
      <c r="G165" s="238"/>
      <c r="H165" s="241">
        <v>19.399999999999999</v>
      </c>
      <c r="I165" s="242"/>
      <c r="J165" s="238"/>
      <c r="K165" s="238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94</v>
      </c>
      <c r="AV165" s="13" t="s">
        <v>94</v>
      </c>
      <c r="AW165" s="13" t="s">
        <v>38</v>
      </c>
      <c r="AX165" s="13" t="s">
        <v>83</v>
      </c>
      <c r="AY165" s="247" t="s">
        <v>192</v>
      </c>
    </row>
    <row r="166" s="13" customFormat="1">
      <c r="A166" s="13"/>
      <c r="B166" s="237"/>
      <c r="C166" s="238"/>
      <c r="D166" s="232" t="s">
        <v>260</v>
      </c>
      <c r="E166" s="239" t="s">
        <v>1</v>
      </c>
      <c r="F166" s="240" t="s">
        <v>1726</v>
      </c>
      <c r="G166" s="238"/>
      <c r="H166" s="241">
        <v>-4.2000000000000002</v>
      </c>
      <c r="I166" s="242"/>
      <c r="J166" s="238"/>
      <c r="K166" s="238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94</v>
      </c>
      <c r="AV166" s="13" t="s">
        <v>94</v>
      </c>
      <c r="AW166" s="13" t="s">
        <v>38</v>
      </c>
      <c r="AX166" s="13" t="s">
        <v>83</v>
      </c>
      <c r="AY166" s="247" t="s">
        <v>192</v>
      </c>
    </row>
    <row r="167" s="2" customFormat="1" ht="33" customHeight="1">
      <c r="A167" s="37"/>
      <c r="B167" s="38"/>
      <c r="C167" s="219" t="s">
        <v>241</v>
      </c>
      <c r="D167" s="219" t="s">
        <v>193</v>
      </c>
      <c r="E167" s="220" t="s">
        <v>382</v>
      </c>
      <c r="F167" s="221" t="s">
        <v>383</v>
      </c>
      <c r="G167" s="222" t="s">
        <v>351</v>
      </c>
      <c r="H167" s="223">
        <v>12.15</v>
      </c>
      <c r="I167" s="224"/>
      <c r="J167" s="225">
        <f>ROUND(I167*H167,2)</f>
        <v>0</v>
      </c>
      <c r="K167" s="221" t="s">
        <v>266</v>
      </c>
      <c r="L167" s="43"/>
      <c r="M167" s="226" t="s">
        <v>1</v>
      </c>
      <c r="N167" s="227" t="s">
        <v>48</v>
      </c>
      <c r="O167" s="90"/>
      <c r="P167" s="228">
        <f>O167*H167</f>
        <v>0</v>
      </c>
      <c r="Q167" s="228">
        <v>0</v>
      </c>
      <c r="R167" s="228">
        <f>Q167*H167</f>
        <v>0</v>
      </c>
      <c r="S167" s="228">
        <v>0</v>
      </c>
      <c r="T167" s="22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30" t="s">
        <v>209</v>
      </c>
      <c r="AT167" s="230" t="s">
        <v>193</v>
      </c>
      <c r="AU167" s="230" t="s">
        <v>94</v>
      </c>
      <c r="AY167" s="15" t="s">
        <v>192</v>
      </c>
      <c r="BE167" s="231">
        <f>IF(N167="základní",J167,0)</f>
        <v>0</v>
      </c>
      <c r="BF167" s="231">
        <f>IF(N167="snížená",J167,0)</f>
        <v>0</v>
      </c>
      <c r="BG167" s="231">
        <f>IF(N167="zákl. přenesená",J167,0)</f>
        <v>0</v>
      </c>
      <c r="BH167" s="231">
        <f>IF(N167="sníž. přenesená",J167,0)</f>
        <v>0</v>
      </c>
      <c r="BI167" s="231">
        <f>IF(N167="nulová",J167,0)</f>
        <v>0</v>
      </c>
      <c r="BJ167" s="15" t="s">
        <v>91</v>
      </c>
      <c r="BK167" s="231">
        <f>ROUND(I167*H167,2)</f>
        <v>0</v>
      </c>
      <c r="BL167" s="15" t="s">
        <v>209</v>
      </c>
      <c r="BM167" s="230" t="s">
        <v>1108</v>
      </c>
    </row>
    <row r="168" s="2" customFormat="1">
      <c r="A168" s="37"/>
      <c r="B168" s="38"/>
      <c r="C168" s="39"/>
      <c r="D168" s="232" t="s">
        <v>199</v>
      </c>
      <c r="E168" s="39"/>
      <c r="F168" s="233" t="s">
        <v>385</v>
      </c>
      <c r="G168" s="39"/>
      <c r="H168" s="39"/>
      <c r="I168" s="234"/>
      <c r="J168" s="39"/>
      <c r="K168" s="39"/>
      <c r="L168" s="43"/>
      <c r="M168" s="235"/>
      <c r="N168" s="236"/>
      <c r="O168" s="90"/>
      <c r="P168" s="90"/>
      <c r="Q168" s="90"/>
      <c r="R168" s="90"/>
      <c r="S168" s="90"/>
      <c r="T168" s="91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15" t="s">
        <v>199</v>
      </c>
      <c r="AU168" s="15" t="s">
        <v>94</v>
      </c>
    </row>
    <row r="169" s="2" customFormat="1">
      <c r="A169" s="37"/>
      <c r="B169" s="38"/>
      <c r="C169" s="39"/>
      <c r="D169" s="248" t="s">
        <v>268</v>
      </c>
      <c r="E169" s="39"/>
      <c r="F169" s="249" t="s">
        <v>386</v>
      </c>
      <c r="G169" s="39"/>
      <c r="H169" s="39"/>
      <c r="I169" s="234"/>
      <c r="J169" s="39"/>
      <c r="K169" s="39"/>
      <c r="L169" s="43"/>
      <c r="M169" s="235"/>
      <c r="N169" s="236"/>
      <c r="O169" s="90"/>
      <c r="P169" s="90"/>
      <c r="Q169" s="90"/>
      <c r="R169" s="90"/>
      <c r="S169" s="90"/>
      <c r="T169" s="91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15" t="s">
        <v>268</v>
      </c>
      <c r="AU169" s="15" t="s">
        <v>94</v>
      </c>
    </row>
    <row r="170" s="13" customFormat="1">
      <c r="A170" s="13"/>
      <c r="B170" s="237"/>
      <c r="C170" s="238"/>
      <c r="D170" s="232" t="s">
        <v>260</v>
      </c>
      <c r="E170" s="239" t="s">
        <v>1</v>
      </c>
      <c r="F170" s="240" t="s">
        <v>1727</v>
      </c>
      <c r="G170" s="238"/>
      <c r="H170" s="241">
        <v>15.300000000000001</v>
      </c>
      <c r="I170" s="242"/>
      <c r="J170" s="238"/>
      <c r="K170" s="238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94</v>
      </c>
      <c r="AV170" s="13" t="s">
        <v>94</v>
      </c>
      <c r="AW170" s="13" t="s">
        <v>38</v>
      </c>
      <c r="AX170" s="13" t="s">
        <v>83</v>
      </c>
      <c r="AY170" s="247" t="s">
        <v>192</v>
      </c>
    </row>
    <row r="171" s="13" customFormat="1">
      <c r="A171" s="13"/>
      <c r="B171" s="237"/>
      <c r="C171" s="238"/>
      <c r="D171" s="232" t="s">
        <v>260</v>
      </c>
      <c r="E171" s="239" t="s">
        <v>1</v>
      </c>
      <c r="F171" s="240" t="s">
        <v>1724</v>
      </c>
      <c r="G171" s="238"/>
      <c r="H171" s="241">
        <v>-3.1499999999999999</v>
      </c>
      <c r="I171" s="242"/>
      <c r="J171" s="238"/>
      <c r="K171" s="238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94</v>
      </c>
      <c r="AV171" s="13" t="s">
        <v>94</v>
      </c>
      <c r="AW171" s="13" t="s">
        <v>38</v>
      </c>
      <c r="AX171" s="13" t="s">
        <v>83</v>
      </c>
      <c r="AY171" s="247" t="s">
        <v>192</v>
      </c>
    </row>
    <row r="172" s="2" customFormat="1" ht="21.75" customHeight="1">
      <c r="A172" s="37"/>
      <c r="B172" s="38"/>
      <c r="C172" s="219" t="s">
        <v>247</v>
      </c>
      <c r="D172" s="219" t="s">
        <v>193</v>
      </c>
      <c r="E172" s="220" t="s">
        <v>387</v>
      </c>
      <c r="F172" s="221" t="s">
        <v>388</v>
      </c>
      <c r="G172" s="222" t="s">
        <v>298</v>
      </c>
      <c r="H172" s="223">
        <v>85</v>
      </c>
      <c r="I172" s="224"/>
      <c r="J172" s="225">
        <f>ROUND(I172*H172,2)</f>
        <v>0</v>
      </c>
      <c r="K172" s="221" t="s">
        <v>266</v>
      </c>
      <c r="L172" s="43"/>
      <c r="M172" s="226" t="s">
        <v>1</v>
      </c>
      <c r="N172" s="227" t="s">
        <v>48</v>
      </c>
      <c r="O172" s="90"/>
      <c r="P172" s="228">
        <f>O172*H172</f>
        <v>0</v>
      </c>
      <c r="Q172" s="228">
        <v>0.00084000000000000003</v>
      </c>
      <c r="R172" s="228">
        <f>Q172*H172</f>
        <v>0.071400000000000005</v>
      </c>
      <c r="S172" s="228">
        <v>0</v>
      </c>
      <c r="T172" s="22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30" t="s">
        <v>209</v>
      </c>
      <c r="AT172" s="230" t="s">
        <v>193</v>
      </c>
      <c r="AU172" s="230" t="s">
        <v>94</v>
      </c>
      <c r="AY172" s="15" t="s">
        <v>192</v>
      </c>
      <c r="BE172" s="231">
        <f>IF(N172="základní",J172,0)</f>
        <v>0</v>
      </c>
      <c r="BF172" s="231">
        <f>IF(N172="snížená",J172,0)</f>
        <v>0</v>
      </c>
      <c r="BG172" s="231">
        <f>IF(N172="zákl. přenesená",J172,0)</f>
        <v>0</v>
      </c>
      <c r="BH172" s="231">
        <f>IF(N172="sníž. přenesená",J172,0)</f>
        <v>0</v>
      </c>
      <c r="BI172" s="231">
        <f>IF(N172="nulová",J172,0)</f>
        <v>0</v>
      </c>
      <c r="BJ172" s="15" t="s">
        <v>91</v>
      </c>
      <c r="BK172" s="231">
        <f>ROUND(I172*H172,2)</f>
        <v>0</v>
      </c>
      <c r="BL172" s="15" t="s">
        <v>209</v>
      </c>
      <c r="BM172" s="230" t="s">
        <v>1110</v>
      </c>
    </row>
    <row r="173" s="2" customFormat="1">
      <c r="A173" s="37"/>
      <c r="B173" s="38"/>
      <c r="C173" s="39"/>
      <c r="D173" s="232" t="s">
        <v>199</v>
      </c>
      <c r="E173" s="39"/>
      <c r="F173" s="233" t="s">
        <v>388</v>
      </c>
      <c r="G173" s="39"/>
      <c r="H173" s="39"/>
      <c r="I173" s="234"/>
      <c r="J173" s="39"/>
      <c r="K173" s="39"/>
      <c r="L173" s="43"/>
      <c r="M173" s="235"/>
      <c r="N173" s="236"/>
      <c r="O173" s="90"/>
      <c r="P173" s="90"/>
      <c r="Q173" s="90"/>
      <c r="R173" s="90"/>
      <c r="S173" s="90"/>
      <c r="T173" s="91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15" t="s">
        <v>199</v>
      </c>
      <c r="AU173" s="15" t="s">
        <v>94</v>
      </c>
    </row>
    <row r="174" s="2" customFormat="1">
      <c r="A174" s="37"/>
      <c r="B174" s="38"/>
      <c r="C174" s="39"/>
      <c r="D174" s="248" t="s">
        <v>268</v>
      </c>
      <c r="E174" s="39"/>
      <c r="F174" s="249" t="s">
        <v>390</v>
      </c>
      <c r="G174" s="39"/>
      <c r="H174" s="39"/>
      <c r="I174" s="234"/>
      <c r="J174" s="39"/>
      <c r="K174" s="39"/>
      <c r="L174" s="43"/>
      <c r="M174" s="235"/>
      <c r="N174" s="236"/>
      <c r="O174" s="90"/>
      <c r="P174" s="90"/>
      <c r="Q174" s="90"/>
      <c r="R174" s="90"/>
      <c r="S174" s="90"/>
      <c r="T174" s="91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15" t="s">
        <v>268</v>
      </c>
      <c r="AU174" s="15" t="s">
        <v>94</v>
      </c>
    </row>
    <row r="175" s="13" customFormat="1">
      <c r="A175" s="13"/>
      <c r="B175" s="237"/>
      <c r="C175" s="238"/>
      <c r="D175" s="232" t="s">
        <v>260</v>
      </c>
      <c r="E175" s="239" t="s">
        <v>1</v>
      </c>
      <c r="F175" s="240" t="s">
        <v>1728</v>
      </c>
      <c r="G175" s="238"/>
      <c r="H175" s="241">
        <v>85</v>
      </c>
      <c r="I175" s="242"/>
      <c r="J175" s="238"/>
      <c r="K175" s="238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94</v>
      </c>
      <c r="AV175" s="13" t="s">
        <v>94</v>
      </c>
      <c r="AW175" s="13" t="s">
        <v>38</v>
      </c>
      <c r="AX175" s="13" t="s">
        <v>91</v>
      </c>
      <c r="AY175" s="247" t="s">
        <v>192</v>
      </c>
    </row>
    <row r="176" s="2" customFormat="1" ht="24.15" customHeight="1">
      <c r="A176" s="37"/>
      <c r="B176" s="38"/>
      <c r="C176" s="219" t="s">
        <v>255</v>
      </c>
      <c r="D176" s="219" t="s">
        <v>193</v>
      </c>
      <c r="E176" s="220" t="s">
        <v>393</v>
      </c>
      <c r="F176" s="221" t="s">
        <v>394</v>
      </c>
      <c r="G176" s="222" t="s">
        <v>298</v>
      </c>
      <c r="H176" s="223">
        <v>85</v>
      </c>
      <c r="I176" s="224"/>
      <c r="J176" s="225">
        <f>ROUND(I176*H176,2)</f>
        <v>0</v>
      </c>
      <c r="K176" s="221" t="s">
        <v>266</v>
      </c>
      <c r="L176" s="43"/>
      <c r="M176" s="226" t="s">
        <v>1</v>
      </c>
      <c r="N176" s="227" t="s">
        <v>48</v>
      </c>
      <c r="O176" s="90"/>
      <c r="P176" s="228">
        <f>O176*H176</f>
        <v>0</v>
      </c>
      <c r="Q176" s="228">
        <v>0</v>
      </c>
      <c r="R176" s="228">
        <f>Q176*H176</f>
        <v>0</v>
      </c>
      <c r="S176" s="228">
        <v>0</v>
      </c>
      <c r="T176" s="22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30" t="s">
        <v>209</v>
      </c>
      <c r="AT176" s="230" t="s">
        <v>193</v>
      </c>
      <c r="AU176" s="230" t="s">
        <v>94</v>
      </c>
      <c r="AY176" s="15" t="s">
        <v>192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5" t="s">
        <v>91</v>
      </c>
      <c r="BK176" s="231">
        <f>ROUND(I176*H176,2)</f>
        <v>0</v>
      </c>
      <c r="BL176" s="15" t="s">
        <v>209</v>
      </c>
      <c r="BM176" s="230" t="s">
        <v>1112</v>
      </c>
    </row>
    <row r="177" s="2" customFormat="1">
      <c r="A177" s="37"/>
      <c r="B177" s="38"/>
      <c r="C177" s="39"/>
      <c r="D177" s="232" t="s">
        <v>199</v>
      </c>
      <c r="E177" s="39"/>
      <c r="F177" s="233" t="s">
        <v>394</v>
      </c>
      <c r="G177" s="39"/>
      <c r="H177" s="39"/>
      <c r="I177" s="234"/>
      <c r="J177" s="39"/>
      <c r="K177" s="39"/>
      <c r="L177" s="43"/>
      <c r="M177" s="235"/>
      <c r="N177" s="236"/>
      <c r="O177" s="90"/>
      <c r="P177" s="90"/>
      <c r="Q177" s="90"/>
      <c r="R177" s="90"/>
      <c r="S177" s="90"/>
      <c r="T177" s="91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15" t="s">
        <v>199</v>
      </c>
      <c r="AU177" s="15" t="s">
        <v>94</v>
      </c>
    </row>
    <row r="178" s="2" customFormat="1">
      <c r="A178" s="37"/>
      <c r="B178" s="38"/>
      <c r="C178" s="39"/>
      <c r="D178" s="248" t="s">
        <v>268</v>
      </c>
      <c r="E178" s="39"/>
      <c r="F178" s="249" t="s">
        <v>396</v>
      </c>
      <c r="G178" s="39"/>
      <c r="H178" s="39"/>
      <c r="I178" s="234"/>
      <c r="J178" s="39"/>
      <c r="K178" s="39"/>
      <c r="L178" s="43"/>
      <c r="M178" s="235"/>
      <c r="N178" s="236"/>
      <c r="O178" s="90"/>
      <c r="P178" s="90"/>
      <c r="Q178" s="90"/>
      <c r="R178" s="90"/>
      <c r="S178" s="90"/>
      <c r="T178" s="91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15" t="s">
        <v>268</v>
      </c>
      <c r="AU178" s="15" t="s">
        <v>94</v>
      </c>
    </row>
    <row r="179" s="13" customFormat="1">
      <c r="A179" s="13"/>
      <c r="B179" s="237"/>
      <c r="C179" s="238"/>
      <c r="D179" s="232" t="s">
        <v>260</v>
      </c>
      <c r="E179" s="239" t="s">
        <v>1</v>
      </c>
      <c r="F179" s="240" t="s">
        <v>1728</v>
      </c>
      <c r="G179" s="238"/>
      <c r="H179" s="241">
        <v>85</v>
      </c>
      <c r="I179" s="242"/>
      <c r="J179" s="238"/>
      <c r="K179" s="238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94</v>
      </c>
      <c r="AV179" s="13" t="s">
        <v>94</v>
      </c>
      <c r="AW179" s="13" t="s">
        <v>38</v>
      </c>
      <c r="AX179" s="13" t="s">
        <v>91</v>
      </c>
      <c r="AY179" s="247" t="s">
        <v>192</v>
      </c>
    </row>
    <row r="180" s="2" customFormat="1" ht="24.15" customHeight="1">
      <c r="A180" s="37"/>
      <c r="B180" s="38"/>
      <c r="C180" s="219" t="s">
        <v>263</v>
      </c>
      <c r="D180" s="219" t="s">
        <v>193</v>
      </c>
      <c r="E180" s="220" t="s">
        <v>398</v>
      </c>
      <c r="F180" s="221" t="s">
        <v>399</v>
      </c>
      <c r="G180" s="222" t="s">
        <v>351</v>
      </c>
      <c r="H180" s="223">
        <v>24.300000000000001</v>
      </c>
      <c r="I180" s="224"/>
      <c r="J180" s="225">
        <f>ROUND(I180*H180,2)</f>
        <v>0</v>
      </c>
      <c r="K180" s="221" t="s">
        <v>266</v>
      </c>
      <c r="L180" s="43"/>
      <c r="M180" s="226" t="s">
        <v>1</v>
      </c>
      <c r="N180" s="227" t="s">
        <v>48</v>
      </c>
      <c r="O180" s="90"/>
      <c r="P180" s="228">
        <f>O180*H180</f>
        <v>0</v>
      </c>
      <c r="Q180" s="228">
        <v>0</v>
      </c>
      <c r="R180" s="228">
        <f>Q180*H180</f>
        <v>0</v>
      </c>
      <c r="S180" s="228">
        <v>0</v>
      </c>
      <c r="T180" s="22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30" t="s">
        <v>209</v>
      </c>
      <c r="AT180" s="230" t="s">
        <v>193</v>
      </c>
      <c r="AU180" s="230" t="s">
        <v>94</v>
      </c>
      <c r="AY180" s="15" t="s">
        <v>192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5" t="s">
        <v>91</v>
      </c>
      <c r="BK180" s="231">
        <f>ROUND(I180*H180,2)</f>
        <v>0</v>
      </c>
      <c r="BL180" s="15" t="s">
        <v>209</v>
      </c>
      <c r="BM180" s="230" t="s">
        <v>400</v>
      </c>
    </row>
    <row r="181" s="2" customFormat="1">
      <c r="A181" s="37"/>
      <c r="B181" s="38"/>
      <c r="C181" s="39"/>
      <c r="D181" s="232" t="s">
        <v>199</v>
      </c>
      <c r="E181" s="39"/>
      <c r="F181" s="233" t="s">
        <v>401</v>
      </c>
      <c r="G181" s="39"/>
      <c r="H181" s="39"/>
      <c r="I181" s="234"/>
      <c r="J181" s="39"/>
      <c r="K181" s="39"/>
      <c r="L181" s="43"/>
      <c r="M181" s="235"/>
      <c r="N181" s="236"/>
      <c r="O181" s="90"/>
      <c r="P181" s="90"/>
      <c r="Q181" s="90"/>
      <c r="R181" s="90"/>
      <c r="S181" s="90"/>
      <c r="T181" s="91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15" t="s">
        <v>199</v>
      </c>
      <c r="AU181" s="15" t="s">
        <v>94</v>
      </c>
    </row>
    <row r="182" s="2" customFormat="1">
      <c r="A182" s="37"/>
      <c r="B182" s="38"/>
      <c r="C182" s="39"/>
      <c r="D182" s="248" t="s">
        <v>268</v>
      </c>
      <c r="E182" s="39"/>
      <c r="F182" s="249" t="s">
        <v>402</v>
      </c>
      <c r="G182" s="39"/>
      <c r="H182" s="39"/>
      <c r="I182" s="234"/>
      <c r="J182" s="39"/>
      <c r="K182" s="39"/>
      <c r="L182" s="43"/>
      <c r="M182" s="235"/>
      <c r="N182" s="236"/>
      <c r="O182" s="90"/>
      <c r="P182" s="90"/>
      <c r="Q182" s="90"/>
      <c r="R182" s="90"/>
      <c r="S182" s="90"/>
      <c r="T182" s="91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15" t="s">
        <v>268</v>
      </c>
      <c r="AU182" s="15" t="s">
        <v>94</v>
      </c>
    </row>
    <row r="183" s="13" customFormat="1">
      <c r="A183" s="13"/>
      <c r="B183" s="237"/>
      <c r="C183" s="238"/>
      <c r="D183" s="232" t="s">
        <v>260</v>
      </c>
      <c r="E183" s="239" t="s">
        <v>1</v>
      </c>
      <c r="F183" s="240" t="s">
        <v>1729</v>
      </c>
      <c r="G183" s="238"/>
      <c r="H183" s="241">
        <v>30.600000000000001</v>
      </c>
      <c r="I183" s="242"/>
      <c r="J183" s="238"/>
      <c r="K183" s="238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94</v>
      </c>
      <c r="AV183" s="13" t="s">
        <v>94</v>
      </c>
      <c r="AW183" s="13" t="s">
        <v>38</v>
      </c>
      <c r="AX183" s="13" t="s">
        <v>83</v>
      </c>
      <c r="AY183" s="247" t="s">
        <v>192</v>
      </c>
    </row>
    <row r="184" s="13" customFormat="1">
      <c r="A184" s="13"/>
      <c r="B184" s="237"/>
      <c r="C184" s="238"/>
      <c r="D184" s="232" t="s">
        <v>260</v>
      </c>
      <c r="E184" s="239" t="s">
        <v>1</v>
      </c>
      <c r="F184" s="240" t="s">
        <v>1730</v>
      </c>
      <c r="G184" s="238"/>
      <c r="H184" s="241">
        <v>-6.2999999999999998</v>
      </c>
      <c r="I184" s="242"/>
      <c r="J184" s="238"/>
      <c r="K184" s="238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94</v>
      </c>
      <c r="AV184" s="13" t="s">
        <v>94</v>
      </c>
      <c r="AW184" s="13" t="s">
        <v>38</v>
      </c>
      <c r="AX184" s="13" t="s">
        <v>83</v>
      </c>
      <c r="AY184" s="247" t="s">
        <v>192</v>
      </c>
    </row>
    <row r="185" s="2" customFormat="1" ht="24.15" customHeight="1">
      <c r="A185" s="37"/>
      <c r="B185" s="38"/>
      <c r="C185" s="219" t="s">
        <v>8</v>
      </c>
      <c r="D185" s="219" t="s">
        <v>193</v>
      </c>
      <c r="E185" s="220" t="s">
        <v>406</v>
      </c>
      <c r="F185" s="221" t="s">
        <v>407</v>
      </c>
      <c r="G185" s="222" t="s">
        <v>351</v>
      </c>
      <c r="H185" s="223">
        <v>56.700000000000003</v>
      </c>
      <c r="I185" s="224"/>
      <c r="J185" s="225">
        <f>ROUND(I185*H185,2)</f>
        <v>0</v>
      </c>
      <c r="K185" s="221" t="s">
        <v>266</v>
      </c>
      <c r="L185" s="43"/>
      <c r="M185" s="226" t="s">
        <v>1</v>
      </c>
      <c r="N185" s="227" t="s">
        <v>48</v>
      </c>
      <c r="O185" s="90"/>
      <c r="P185" s="228">
        <f>O185*H185</f>
        <v>0</v>
      </c>
      <c r="Q185" s="228">
        <v>0</v>
      </c>
      <c r="R185" s="228">
        <f>Q185*H185</f>
        <v>0</v>
      </c>
      <c r="S185" s="228">
        <v>0</v>
      </c>
      <c r="T185" s="22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30" t="s">
        <v>209</v>
      </c>
      <c r="AT185" s="230" t="s">
        <v>193</v>
      </c>
      <c r="AU185" s="230" t="s">
        <v>94</v>
      </c>
      <c r="AY185" s="15" t="s">
        <v>192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5" t="s">
        <v>91</v>
      </c>
      <c r="BK185" s="231">
        <f>ROUND(I185*H185,2)</f>
        <v>0</v>
      </c>
      <c r="BL185" s="15" t="s">
        <v>209</v>
      </c>
      <c r="BM185" s="230" t="s">
        <v>408</v>
      </c>
    </row>
    <row r="186" s="2" customFormat="1">
      <c r="A186" s="37"/>
      <c r="B186" s="38"/>
      <c r="C186" s="39"/>
      <c r="D186" s="232" t="s">
        <v>199</v>
      </c>
      <c r="E186" s="39"/>
      <c r="F186" s="233" t="s">
        <v>409</v>
      </c>
      <c r="G186" s="39"/>
      <c r="H186" s="39"/>
      <c r="I186" s="234"/>
      <c r="J186" s="39"/>
      <c r="K186" s="39"/>
      <c r="L186" s="43"/>
      <c r="M186" s="235"/>
      <c r="N186" s="236"/>
      <c r="O186" s="90"/>
      <c r="P186" s="90"/>
      <c r="Q186" s="90"/>
      <c r="R186" s="90"/>
      <c r="S186" s="90"/>
      <c r="T186" s="91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15" t="s">
        <v>199</v>
      </c>
      <c r="AU186" s="15" t="s">
        <v>94</v>
      </c>
    </row>
    <row r="187" s="2" customFormat="1">
      <c r="A187" s="37"/>
      <c r="B187" s="38"/>
      <c r="C187" s="39"/>
      <c r="D187" s="248" t="s">
        <v>268</v>
      </c>
      <c r="E187" s="39"/>
      <c r="F187" s="249" t="s">
        <v>410</v>
      </c>
      <c r="G187" s="39"/>
      <c r="H187" s="39"/>
      <c r="I187" s="234"/>
      <c r="J187" s="39"/>
      <c r="K187" s="39"/>
      <c r="L187" s="43"/>
      <c r="M187" s="235"/>
      <c r="N187" s="236"/>
      <c r="O187" s="90"/>
      <c r="P187" s="90"/>
      <c r="Q187" s="90"/>
      <c r="R187" s="90"/>
      <c r="S187" s="90"/>
      <c r="T187" s="91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15" t="s">
        <v>268</v>
      </c>
      <c r="AU187" s="15" t="s">
        <v>94</v>
      </c>
    </row>
    <row r="188" s="13" customFormat="1">
      <c r="A188" s="13"/>
      <c r="B188" s="237"/>
      <c r="C188" s="238"/>
      <c r="D188" s="232" t="s">
        <v>260</v>
      </c>
      <c r="E188" s="239" t="s">
        <v>1</v>
      </c>
      <c r="F188" s="240" t="s">
        <v>1731</v>
      </c>
      <c r="G188" s="238"/>
      <c r="H188" s="241">
        <v>71.400000000000006</v>
      </c>
      <c r="I188" s="242"/>
      <c r="J188" s="238"/>
      <c r="K188" s="238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94</v>
      </c>
      <c r="AV188" s="13" t="s">
        <v>94</v>
      </c>
      <c r="AW188" s="13" t="s">
        <v>38</v>
      </c>
      <c r="AX188" s="13" t="s">
        <v>83</v>
      </c>
      <c r="AY188" s="247" t="s">
        <v>192</v>
      </c>
    </row>
    <row r="189" s="13" customFormat="1">
      <c r="A189" s="13"/>
      <c r="B189" s="237"/>
      <c r="C189" s="238"/>
      <c r="D189" s="232" t="s">
        <v>260</v>
      </c>
      <c r="E189" s="239" t="s">
        <v>1</v>
      </c>
      <c r="F189" s="240" t="s">
        <v>1732</v>
      </c>
      <c r="G189" s="238"/>
      <c r="H189" s="241">
        <v>-14.699999999999999</v>
      </c>
      <c r="I189" s="242"/>
      <c r="J189" s="238"/>
      <c r="K189" s="238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260</v>
      </c>
      <c r="AU189" s="247" t="s">
        <v>94</v>
      </c>
      <c r="AV189" s="13" t="s">
        <v>94</v>
      </c>
      <c r="AW189" s="13" t="s">
        <v>38</v>
      </c>
      <c r="AX189" s="13" t="s">
        <v>83</v>
      </c>
      <c r="AY189" s="247" t="s">
        <v>192</v>
      </c>
    </row>
    <row r="190" s="2" customFormat="1" ht="33" customHeight="1">
      <c r="A190" s="37"/>
      <c r="B190" s="38"/>
      <c r="C190" s="219" t="s">
        <v>276</v>
      </c>
      <c r="D190" s="219" t="s">
        <v>193</v>
      </c>
      <c r="E190" s="220" t="s">
        <v>429</v>
      </c>
      <c r="F190" s="221" t="s">
        <v>430</v>
      </c>
      <c r="G190" s="222" t="s">
        <v>351</v>
      </c>
      <c r="H190" s="223">
        <v>21</v>
      </c>
      <c r="I190" s="224"/>
      <c r="J190" s="225">
        <f>ROUND(I190*H190,2)</f>
        <v>0</v>
      </c>
      <c r="K190" s="221" t="s">
        <v>266</v>
      </c>
      <c r="L190" s="43"/>
      <c r="M190" s="226" t="s">
        <v>1</v>
      </c>
      <c r="N190" s="227" t="s">
        <v>48</v>
      </c>
      <c r="O190" s="90"/>
      <c r="P190" s="228">
        <f>O190*H190</f>
        <v>0</v>
      </c>
      <c r="Q190" s="228">
        <v>0</v>
      </c>
      <c r="R190" s="228">
        <f>Q190*H190</f>
        <v>0</v>
      </c>
      <c r="S190" s="228">
        <v>0</v>
      </c>
      <c r="T190" s="22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30" t="s">
        <v>209</v>
      </c>
      <c r="AT190" s="230" t="s">
        <v>193</v>
      </c>
      <c r="AU190" s="230" t="s">
        <v>94</v>
      </c>
      <c r="AY190" s="15" t="s">
        <v>192</v>
      </c>
      <c r="BE190" s="231">
        <f>IF(N190="základní",J190,0)</f>
        <v>0</v>
      </c>
      <c r="BF190" s="231">
        <f>IF(N190="snížená",J190,0)</f>
        <v>0</v>
      </c>
      <c r="BG190" s="231">
        <f>IF(N190="zákl. přenesená",J190,0)</f>
        <v>0</v>
      </c>
      <c r="BH190" s="231">
        <f>IF(N190="sníž. přenesená",J190,0)</f>
        <v>0</v>
      </c>
      <c r="BI190" s="231">
        <f>IF(N190="nulová",J190,0)</f>
        <v>0</v>
      </c>
      <c r="BJ190" s="15" t="s">
        <v>91</v>
      </c>
      <c r="BK190" s="231">
        <f>ROUND(I190*H190,2)</f>
        <v>0</v>
      </c>
      <c r="BL190" s="15" t="s">
        <v>209</v>
      </c>
      <c r="BM190" s="230" t="s">
        <v>431</v>
      </c>
    </row>
    <row r="191" s="2" customFormat="1">
      <c r="A191" s="37"/>
      <c r="B191" s="38"/>
      <c r="C191" s="39"/>
      <c r="D191" s="232" t="s">
        <v>199</v>
      </c>
      <c r="E191" s="39"/>
      <c r="F191" s="233" t="s">
        <v>432</v>
      </c>
      <c r="G191" s="39"/>
      <c r="H191" s="39"/>
      <c r="I191" s="234"/>
      <c r="J191" s="39"/>
      <c r="K191" s="39"/>
      <c r="L191" s="43"/>
      <c r="M191" s="235"/>
      <c r="N191" s="236"/>
      <c r="O191" s="90"/>
      <c r="P191" s="90"/>
      <c r="Q191" s="90"/>
      <c r="R191" s="90"/>
      <c r="S191" s="90"/>
      <c r="T191" s="91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15" t="s">
        <v>199</v>
      </c>
      <c r="AU191" s="15" t="s">
        <v>94</v>
      </c>
    </row>
    <row r="192" s="2" customFormat="1">
      <c r="A192" s="37"/>
      <c r="B192" s="38"/>
      <c r="C192" s="39"/>
      <c r="D192" s="248" t="s">
        <v>268</v>
      </c>
      <c r="E192" s="39"/>
      <c r="F192" s="249" t="s">
        <v>433</v>
      </c>
      <c r="G192" s="39"/>
      <c r="H192" s="39"/>
      <c r="I192" s="234"/>
      <c r="J192" s="39"/>
      <c r="K192" s="39"/>
      <c r="L192" s="43"/>
      <c r="M192" s="235"/>
      <c r="N192" s="236"/>
      <c r="O192" s="90"/>
      <c r="P192" s="90"/>
      <c r="Q192" s="90"/>
      <c r="R192" s="90"/>
      <c r="S192" s="90"/>
      <c r="T192" s="91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15" t="s">
        <v>268</v>
      </c>
      <c r="AU192" s="15" t="s">
        <v>94</v>
      </c>
    </row>
    <row r="193" s="13" customFormat="1">
      <c r="A193" s="13"/>
      <c r="B193" s="237"/>
      <c r="C193" s="238"/>
      <c r="D193" s="232" t="s">
        <v>260</v>
      </c>
      <c r="E193" s="239" t="s">
        <v>1</v>
      </c>
      <c r="F193" s="240" t="s">
        <v>1733</v>
      </c>
      <c r="G193" s="238"/>
      <c r="H193" s="241">
        <v>21</v>
      </c>
      <c r="I193" s="242"/>
      <c r="J193" s="238"/>
      <c r="K193" s="238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94</v>
      </c>
      <c r="AV193" s="13" t="s">
        <v>94</v>
      </c>
      <c r="AW193" s="13" t="s">
        <v>38</v>
      </c>
      <c r="AX193" s="13" t="s">
        <v>83</v>
      </c>
      <c r="AY193" s="247" t="s">
        <v>192</v>
      </c>
    </row>
    <row r="194" s="2" customFormat="1" ht="37.8" customHeight="1">
      <c r="A194" s="37"/>
      <c r="B194" s="38"/>
      <c r="C194" s="219" t="s">
        <v>392</v>
      </c>
      <c r="D194" s="219" t="s">
        <v>193</v>
      </c>
      <c r="E194" s="220" t="s">
        <v>436</v>
      </c>
      <c r="F194" s="221" t="s">
        <v>437</v>
      </c>
      <c r="G194" s="222" t="s">
        <v>351</v>
      </c>
      <c r="H194" s="223">
        <v>42</v>
      </c>
      <c r="I194" s="224"/>
      <c r="J194" s="225">
        <f>ROUND(I194*H194,2)</f>
        <v>0</v>
      </c>
      <c r="K194" s="221" t="s">
        <v>266</v>
      </c>
      <c r="L194" s="43"/>
      <c r="M194" s="226" t="s">
        <v>1</v>
      </c>
      <c r="N194" s="227" t="s">
        <v>48</v>
      </c>
      <c r="O194" s="90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209</v>
      </c>
      <c r="AT194" s="230" t="s">
        <v>193</v>
      </c>
      <c r="AU194" s="230" t="s">
        <v>94</v>
      </c>
      <c r="AY194" s="15" t="s">
        <v>192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5" t="s">
        <v>91</v>
      </c>
      <c r="BK194" s="231">
        <f>ROUND(I194*H194,2)</f>
        <v>0</v>
      </c>
      <c r="BL194" s="15" t="s">
        <v>209</v>
      </c>
      <c r="BM194" s="230" t="s">
        <v>438</v>
      </c>
    </row>
    <row r="195" s="2" customFormat="1">
      <c r="A195" s="37"/>
      <c r="B195" s="38"/>
      <c r="C195" s="39"/>
      <c r="D195" s="232" t="s">
        <v>199</v>
      </c>
      <c r="E195" s="39"/>
      <c r="F195" s="233" t="s">
        <v>439</v>
      </c>
      <c r="G195" s="39"/>
      <c r="H195" s="39"/>
      <c r="I195" s="234"/>
      <c r="J195" s="39"/>
      <c r="K195" s="39"/>
      <c r="L195" s="43"/>
      <c r="M195" s="235"/>
      <c r="N195" s="236"/>
      <c r="O195" s="90"/>
      <c r="P195" s="90"/>
      <c r="Q195" s="90"/>
      <c r="R195" s="90"/>
      <c r="S195" s="90"/>
      <c r="T195" s="91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15" t="s">
        <v>199</v>
      </c>
      <c r="AU195" s="15" t="s">
        <v>94</v>
      </c>
    </row>
    <row r="196" s="2" customFormat="1">
      <c r="A196" s="37"/>
      <c r="B196" s="38"/>
      <c r="C196" s="39"/>
      <c r="D196" s="248" t="s">
        <v>268</v>
      </c>
      <c r="E196" s="39"/>
      <c r="F196" s="249" t="s">
        <v>440</v>
      </c>
      <c r="G196" s="39"/>
      <c r="H196" s="39"/>
      <c r="I196" s="234"/>
      <c r="J196" s="39"/>
      <c r="K196" s="39"/>
      <c r="L196" s="43"/>
      <c r="M196" s="235"/>
      <c r="N196" s="236"/>
      <c r="O196" s="90"/>
      <c r="P196" s="90"/>
      <c r="Q196" s="90"/>
      <c r="R196" s="90"/>
      <c r="S196" s="90"/>
      <c r="T196" s="91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15" t="s">
        <v>268</v>
      </c>
      <c r="AU196" s="15" t="s">
        <v>94</v>
      </c>
    </row>
    <row r="197" s="13" customFormat="1">
      <c r="A197" s="13"/>
      <c r="B197" s="237"/>
      <c r="C197" s="238"/>
      <c r="D197" s="232" t="s">
        <v>260</v>
      </c>
      <c r="E197" s="239" t="s">
        <v>1</v>
      </c>
      <c r="F197" s="240" t="s">
        <v>1734</v>
      </c>
      <c r="G197" s="238"/>
      <c r="H197" s="241">
        <v>42</v>
      </c>
      <c r="I197" s="242"/>
      <c r="J197" s="238"/>
      <c r="K197" s="238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94</v>
      </c>
      <c r="AV197" s="13" t="s">
        <v>94</v>
      </c>
      <c r="AW197" s="13" t="s">
        <v>38</v>
      </c>
      <c r="AX197" s="13" t="s">
        <v>91</v>
      </c>
      <c r="AY197" s="247" t="s">
        <v>192</v>
      </c>
    </row>
    <row r="198" s="2" customFormat="1" ht="24.15" customHeight="1">
      <c r="A198" s="37"/>
      <c r="B198" s="38"/>
      <c r="C198" s="219" t="s">
        <v>397</v>
      </c>
      <c r="D198" s="219" t="s">
        <v>193</v>
      </c>
      <c r="E198" s="220" t="s">
        <v>443</v>
      </c>
      <c r="F198" s="221" t="s">
        <v>444</v>
      </c>
      <c r="G198" s="222" t="s">
        <v>351</v>
      </c>
      <c r="H198" s="223">
        <v>12.15</v>
      </c>
      <c r="I198" s="224"/>
      <c r="J198" s="225">
        <f>ROUND(I198*H198,2)</f>
        <v>0</v>
      </c>
      <c r="K198" s="221" t="s">
        <v>266</v>
      </c>
      <c r="L198" s="43"/>
      <c r="M198" s="226" t="s">
        <v>1</v>
      </c>
      <c r="N198" s="227" t="s">
        <v>48</v>
      </c>
      <c r="O198" s="90"/>
      <c r="P198" s="228">
        <f>O198*H198</f>
        <v>0</v>
      </c>
      <c r="Q198" s="228">
        <v>0</v>
      </c>
      <c r="R198" s="228">
        <f>Q198*H198</f>
        <v>0</v>
      </c>
      <c r="S198" s="228">
        <v>0</v>
      </c>
      <c r="T198" s="22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30" t="s">
        <v>209</v>
      </c>
      <c r="AT198" s="230" t="s">
        <v>193</v>
      </c>
      <c r="AU198" s="230" t="s">
        <v>94</v>
      </c>
      <c r="AY198" s="15" t="s">
        <v>192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5" t="s">
        <v>91</v>
      </c>
      <c r="BK198" s="231">
        <f>ROUND(I198*H198,2)</f>
        <v>0</v>
      </c>
      <c r="BL198" s="15" t="s">
        <v>209</v>
      </c>
      <c r="BM198" s="230" t="s">
        <v>445</v>
      </c>
    </row>
    <row r="199" s="2" customFormat="1">
      <c r="A199" s="37"/>
      <c r="B199" s="38"/>
      <c r="C199" s="39"/>
      <c r="D199" s="232" t="s">
        <v>199</v>
      </c>
      <c r="E199" s="39"/>
      <c r="F199" s="233" t="s">
        <v>446</v>
      </c>
      <c r="G199" s="39"/>
      <c r="H199" s="39"/>
      <c r="I199" s="234"/>
      <c r="J199" s="39"/>
      <c r="K199" s="39"/>
      <c r="L199" s="43"/>
      <c r="M199" s="235"/>
      <c r="N199" s="236"/>
      <c r="O199" s="90"/>
      <c r="P199" s="90"/>
      <c r="Q199" s="90"/>
      <c r="R199" s="90"/>
      <c r="S199" s="90"/>
      <c r="T199" s="91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15" t="s">
        <v>199</v>
      </c>
      <c r="AU199" s="15" t="s">
        <v>94</v>
      </c>
    </row>
    <row r="200" s="2" customFormat="1">
      <c r="A200" s="37"/>
      <c r="B200" s="38"/>
      <c r="C200" s="39"/>
      <c r="D200" s="248" t="s">
        <v>268</v>
      </c>
      <c r="E200" s="39"/>
      <c r="F200" s="249" t="s">
        <v>447</v>
      </c>
      <c r="G200" s="39"/>
      <c r="H200" s="39"/>
      <c r="I200" s="234"/>
      <c r="J200" s="39"/>
      <c r="K200" s="39"/>
      <c r="L200" s="43"/>
      <c r="M200" s="235"/>
      <c r="N200" s="236"/>
      <c r="O200" s="90"/>
      <c r="P200" s="90"/>
      <c r="Q200" s="90"/>
      <c r="R200" s="90"/>
      <c r="S200" s="90"/>
      <c r="T200" s="91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15" t="s">
        <v>268</v>
      </c>
      <c r="AU200" s="15" t="s">
        <v>94</v>
      </c>
    </row>
    <row r="201" s="13" customFormat="1">
      <c r="A201" s="13"/>
      <c r="B201" s="237"/>
      <c r="C201" s="238"/>
      <c r="D201" s="232" t="s">
        <v>260</v>
      </c>
      <c r="E201" s="239" t="s">
        <v>1</v>
      </c>
      <c r="F201" s="240" t="s">
        <v>1727</v>
      </c>
      <c r="G201" s="238"/>
      <c r="H201" s="241">
        <v>15.300000000000001</v>
      </c>
      <c r="I201" s="242"/>
      <c r="J201" s="238"/>
      <c r="K201" s="238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94</v>
      </c>
      <c r="AV201" s="13" t="s">
        <v>94</v>
      </c>
      <c r="AW201" s="13" t="s">
        <v>38</v>
      </c>
      <c r="AX201" s="13" t="s">
        <v>83</v>
      </c>
      <c r="AY201" s="247" t="s">
        <v>192</v>
      </c>
    </row>
    <row r="202" s="13" customFormat="1">
      <c r="A202" s="13"/>
      <c r="B202" s="237"/>
      <c r="C202" s="238"/>
      <c r="D202" s="232" t="s">
        <v>260</v>
      </c>
      <c r="E202" s="239" t="s">
        <v>1</v>
      </c>
      <c r="F202" s="240" t="s">
        <v>1724</v>
      </c>
      <c r="G202" s="238"/>
      <c r="H202" s="241">
        <v>-3.1499999999999999</v>
      </c>
      <c r="I202" s="242"/>
      <c r="J202" s="238"/>
      <c r="K202" s="238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94</v>
      </c>
      <c r="AV202" s="13" t="s">
        <v>94</v>
      </c>
      <c r="AW202" s="13" t="s">
        <v>38</v>
      </c>
      <c r="AX202" s="13" t="s">
        <v>83</v>
      </c>
      <c r="AY202" s="247" t="s">
        <v>192</v>
      </c>
    </row>
    <row r="203" s="2" customFormat="1" ht="24.15" customHeight="1">
      <c r="A203" s="37"/>
      <c r="B203" s="38"/>
      <c r="C203" s="219" t="s">
        <v>405</v>
      </c>
      <c r="D203" s="219" t="s">
        <v>193</v>
      </c>
      <c r="E203" s="220" t="s">
        <v>450</v>
      </c>
      <c r="F203" s="221" t="s">
        <v>451</v>
      </c>
      <c r="G203" s="222" t="s">
        <v>351</v>
      </c>
      <c r="H203" s="223">
        <v>28.350000000000001</v>
      </c>
      <c r="I203" s="224"/>
      <c r="J203" s="225">
        <f>ROUND(I203*H203,2)</f>
        <v>0</v>
      </c>
      <c r="K203" s="221" t="s">
        <v>266</v>
      </c>
      <c r="L203" s="43"/>
      <c r="M203" s="226" t="s">
        <v>1</v>
      </c>
      <c r="N203" s="227" t="s">
        <v>48</v>
      </c>
      <c r="O203" s="90"/>
      <c r="P203" s="228">
        <f>O203*H203</f>
        <v>0</v>
      </c>
      <c r="Q203" s="228">
        <v>0</v>
      </c>
      <c r="R203" s="228">
        <f>Q203*H203</f>
        <v>0</v>
      </c>
      <c r="S203" s="228">
        <v>0</v>
      </c>
      <c r="T203" s="22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30" t="s">
        <v>209</v>
      </c>
      <c r="AT203" s="230" t="s">
        <v>193</v>
      </c>
      <c r="AU203" s="230" t="s">
        <v>94</v>
      </c>
      <c r="AY203" s="15" t="s">
        <v>192</v>
      </c>
      <c r="BE203" s="231">
        <f>IF(N203="základní",J203,0)</f>
        <v>0</v>
      </c>
      <c r="BF203" s="231">
        <f>IF(N203="snížená",J203,0)</f>
        <v>0</v>
      </c>
      <c r="BG203" s="231">
        <f>IF(N203="zákl. přenesená",J203,0)</f>
        <v>0</v>
      </c>
      <c r="BH203" s="231">
        <f>IF(N203="sníž. přenesená",J203,0)</f>
        <v>0</v>
      </c>
      <c r="BI203" s="231">
        <f>IF(N203="nulová",J203,0)</f>
        <v>0</v>
      </c>
      <c r="BJ203" s="15" t="s">
        <v>91</v>
      </c>
      <c r="BK203" s="231">
        <f>ROUND(I203*H203,2)</f>
        <v>0</v>
      </c>
      <c r="BL203" s="15" t="s">
        <v>209</v>
      </c>
      <c r="BM203" s="230" t="s">
        <v>452</v>
      </c>
    </row>
    <row r="204" s="2" customFormat="1">
      <c r="A204" s="37"/>
      <c r="B204" s="38"/>
      <c r="C204" s="39"/>
      <c r="D204" s="232" t="s">
        <v>199</v>
      </c>
      <c r="E204" s="39"/>
      <c r="F204" s="233" t="s">
        <v>453</v>
      </c>
      <c r="G204" s="39"/>
      <c r="H204" s="39"/>
      <c r="I204" s="234"/>
      <c r="J204" s="39"/>
      <c r="K204" s="39"/>
      <c r="L204" s="43"/>
      <c r="M204" s="235"/>
      <c r="N204" s="236"/>
      <c r="O204" s="90"/>
      <c r="P204" s="90"/>
      <c r="Q204" s="90"/>
      <c r="R204" s="90"/>
      <c r="S204" s="90"/>
      <c r="T204" s="91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15" t="s">
        <v>199</v>
      </c>
      <c r="AU204" s="15" t="s">
        <v>94</v>
      </c>
    </row>
    <row r="205" s="2" customFormat="1">
      <c r="A205" s="37"/>
      <c r="B205" s="38"/>
      <c r="C205" s="39"/>
      <c r="D205" s="248" t="s">
        <v>268</v>
      </c>
      <c r="E205" s="39"/>
      <c r="F205" s="249" t="s">
        <v>454</v>
      </c>
      <c r="G205" s="39"/>
      <c r="H205" s="39"/>
      <c r="I205" s="234"/>
      <c r="J205" s="39"/>
      <c r="K205" s="39"/>
      <c r="L205" s="43"/>
      <c r="M205" s="235"/>
      <c r="N205" s="236"/>
      <c r="O205" s="90"/>
      <c r="P205" s="90"/>
      <c r="Q205" s="90"/>
      <c r="R205" s="90"/>
      <c r="S205" s="90"/>
      <c r="T205" s="91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15" t="s">
        <v>268</v>
      </c>
      <c r="AU205" s="15" t="s">
        <v>94</v>
      </c>
    </row>
    <row r="206" s="13" customFormat="1">
      <c r="A206" s="13"/>
      <c r="B206" s="237"/>
      <c r="C206" s="238"/>
      <c r="D206" s="232" t="s">
        <v>260</v>
      </c>
      <c r="E206" s="239" t="s">
        <v>1</v>
      </c>
      <c r="F206" s="240" t="s">
        <v>1735</v>
      </c>
      <c r="G206" s="238"/>
      <c r="H206" s="241">
        <v>35.700000000000003</v>
      </c>
      <c r="I206" s="242"/>
      <c r="J206" s="238"/>
      <c r="K206" s="238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94</v>
      </c>
      <c r="AV206" s="13" t="s">
        <v>94</v>
      </c>
      <c r="AW206" s="13" t="s">
        <v>38</v>
      </c>
      <c r="AX206" s="13" t="s">
        <v>83</v>
      </c>
      <c r="AY206" s="247" t="s">
        <v>192</v>
      </c>
    </row>
    <row r="207" s="13" customFormat="1">
      <c r="A207" s="13"/>
      <c r="B207" s="237"/>
      <c r="C207" s="238"/>
      <c r="D207" s="232" t="s">
        <v>260</v>
      </c>
      <c r="E207" s="239" t="s">
        <v>1</v>
      </c>
      <c r="F207" s="240" t="s">
        <v>1736</v>
      </c>
      <c r="G207" s="238"/>
      <c r="H207" s="241">
        <v>-7.3499999999999996</v>
      </c>
      <c r="I207" s="242"/>
      <c r="J207" s="238"/>
      <c r="K207" s="238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260</v>
      </c>
      <c r="AU207" s="247" t="s">
        <v>94</v>
      </c>
      <c r="AV207" s="13" t="s">
        <v>94</v>
      </c>
      <c r="AW207" s="13" t="s">
        <v>38</v>
      </c>
      <c r="AX207" s="13" t="s">
        <v>83</v>
      </c>
      <c r="AY207" s="247" t="s">
        <v>192</v>
      </c>
    </row>
    <row r="208" s="2" customFormat="1" ht="33" customHeight="1">
      <c r="A208" s="37"/>
      <c r="B208" s="38"/>
      <c r="C208" s="219" t="s">
        <v>413</v>
      </c>
      <c r="D208" s="219" t="s">
        <v>193</v>
      </c>
      <c r="E208" s="220" t="s">
        <v>458</v>
      </c>
      <c r="F208" s="221" t="s">
        <v>459</v>
      </c>
      <c r="G208" s="222" t="s">
        <v>334</v>
      </c>
      <c r="H208" s="223">
        <v>42</v>
      </c>
      <c r="I208" s="224"/>
      <c r="J208" s="225">
        <f>ROUND(I208*H208,2)</f>
        <v>0</v>
      </c>
      <c r="K208" s="221" t="s">
        <v>266</v>
      </c>
      <c r="L208" s="43"/>
      <c r="M208" s="226" t="s">
        <v>1</v>
      </c>
      <c r="N208" s="227" t="s">
        <v>48</v>
      </c>
      <c r="O208" s="90"/>
      <c r="P208" s="228">
        <f>O208*H208</f>
        <v>0</v>
      </c>
      <c r="Q208" s="228">
        <v>0</v>
      </c>
      <c r="R208" s="228">
        <f>Q208*H208</f>
        <v>0</v>
      </c>
      <c r="S208" s="228">
        <v>0</v>
      </c>
      <c r="T208" s="22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30" t="s">
        <v>209</v>
      </c>
      <c r="AT208" s="230" t="s">
        <v>193</v>
      </c>
      <c r="AU208" s="230" t="s">
        <v>94</v>
      </c>
      <c r="AY208" s="15" t="s">
        <v>192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5" t="s">
        <v>91</v>
      </c>
      <c r="BK208" s="231">
        <f>ROUND(I208*H208,2)</f>
        <v>0</v>
      </c>
      <c r="BL208" s="15" t="s">
        <v>209</v>
      </c>
      <c r="BM208" s="230" t="s">
        <v>460</v>
      </c>
    </row>
    <row r="209" s="2" customFormat="1">
      <c r="A209" s="37"/>
      <c r="B209" s="38"/>
      <c r="C209" s="39"/>
      <c r="D209" s="232" t="s">
        <v>199</v>
      </c>
      <c r="E209" s="39"/>
      <c r="F209" s="233" t="s">
        <v>461</v>
      </c>
      <c r="G209" s="39"/>
      <c r="H209" s="39"/>
      <c r="I209" s="234"/>
      <c r="J209" s="39"/>
      <c r="K209" s="39"/>
      <c r="L209" s="43"/>
      <c r="M209" s="235"/>
      <c r="N209" s="236"/>
      <c r="O209" s="90"/>
      <c r="P209" s="90"/>
      <c r="Q209" s="90"/>
      <c r="R209" s="90"/>
      <c r="S209" s="90"/>
      <c r="T209" s="91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15" t="s">
        <v>199</v>
      </c>
      <c r="AU209" s="15" t="s">
        <v>94</v>
      </c>
    </row>
    <row r="210" s="2" customFormat="1">
      <c r="A210" s="37"/>
      <c r="B210" s="38"/>
      <c r="C210" s="39"/>
      <c r="D210" s="248" t="s">
        <v>268</v>
      </c>
      <c r="E210" s="39"/>
      <c r="F210" s="249" t="s">
        <v>462</v>
      </c>
      <c r="G210" s="39"/>
      <c r="H210" s="39"/>
      <c r="I210" s="234"/>
      <c r="J210" s="39"/>
      <c r="K210" s="39"/>
      <c r="L210" s="43"/>
      <c r="M210" s="235"/>
      <c r="N210" s="236"/>
      <c r="O210" s="90"/>
      <c r="P210" s="90"/>
      <c r="Q210" s="90"/>
      <c r="R210" s="90"/>
      <c r="S210" s="90"/>
      <c r="T210" s="91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15" t="s">
        <v>268</v>
      </c>
      <c r="AU210" s="15" t="s">
        <v>94</v>
      </c>
    </row>
    <row r="211" s="13" customFormat="1">
      <c r="A211" s="13"/>
      <c r="B211" s="237"/>
      <c r="C211" s="238"/>
      <c r="D211" s="232" t="s">
        <v>260</v>
      </c>
      <c r="E211" s="239" t="s">
        <v>1</v>
      </c>
      <c r="F211" s="240" t="s">
        <v>1734</v>
      </c>
      <c r="G211" s="238"/>
      <c r="H211" s="241">
        <v>42</v>
      </c>
      <c r="I211" s="242"/>
      <c r="J211" s="238"/>
      <c r="K211" s="238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94</v>
      </c>
      <c r="AV211" s="13" t="s">
        <v>94</v>
      </c>
      <c r="AW211" s="13" t="s">
        <v>38</v>
      </c>
      <c r="AX211" s="13" t="s">
        <v>83</v>
      </c>
      <c r="AY211" s="247" t="s">
        <v>192</v>
      </c>
    </row>
    <row r="212" s="2" customFormat="1" ht="16.5" customHeight="1">
      <c r="A212" s="37"/>
      <c r="B212" s="38"/>
      <c r="C212" s="219" t="s">
        <v>7</v>
      </c>
      <c r="D212" s="219" t="s">
        <v>193</v>
      </c>
      <c r="E212" s="220" t="s">
        <v>465</v>
      </c>
      <c r="F212" s="221" t="s">
        <v>466</v>
      </c>
      <c r="G212" s="222" t="s">
        <v>351</v>
      </c>
      <c r="H212" s="223">
        <v>61.5</v>
      </c>
      <c r="I212" s="224"/>
      <c r="J212" s="225">
        <f>ROUND(I212*H212,2)</f>
        <v>0</v>
      </c>
      <c r="K212" s="221" t="s">
        <v>266</v>
      </c>
      <c r="L212" s="43"/>
      <c r="M212" s="226" t="s">
        <v>1</v>
      </c>
      <c r="N212" s="227" t="s">
        <v>48</v>
      </c>
      <c r="O212" s="90"/>
      <c r="P212" s="228">
        <f>O212*H212</f>
        <v>0</v>
      </c>
      <c r="Q212" s="228">
        <v>0</v>
      </c>
      <c r="R212" s="228">
        <f>Q212*H212</f>
        <v>0</v>
      </c>
      <c r="S212" s="228">
        <v>0</v>
      </c>
      <c r="T212" s="22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30" t="s">
        <v>209</v>
      </c>
      <c r="AT212" s="230" t="s">
        <v>193</v>
      </c>
      <c r="AU212" s="230" t="s">
        <v>94</v>
      </c>
      <c r="AY212" s="15" t="s">
        <v>192</v>
      </c>
      <c r="BE212" s="231">
        <f>IF(N212="základní",J212,0)</f>
        <v>0</v>
      </c>
      <c r="BF212" s="231">
        <f>IF(N212="snížená",J212,0)</f>
        <v>0</v>
      </c>
      <c r="BG212" s="231">
        <f>IF(N212="zákl. přenesená",J212,0)</f>
        <v>0</v>
      </c>
      <c r="BH212" s="231">
        <f>IF(N212="sníž. přenesená",J212,0)</f>
        <v>0</v>
      </c>
      <c r="BI212" s="231">
        <f>IF(N212="nulová",J212,0)</f>
        <v>0</v>
      </c>
      <c r="BJ212" s="15" t="s">
        <v>91</v>
      </c>
      <c r="BK212" s="231">
        <f>ROUND(I212*H212,2)</f>
        <v>0</v>
      </c>
      <c r="BL212" s="15" t="s">
        <v>209</v>
      </c>
      <c r="BM212" s="230" t="s">
        <v>467</v>
      </c>
    </row>
    <row r="213" s="2" customFormat="1">
      <c r="A213" s="37"/>
      <c r="B213" s="38"/>
      <c r="C213" s="39"/>
      <c r="D213" s="232" t="s">
        <v>199</v>
      </c>
      <c r="E213" s="39"/>
      <c r="F213" s="233" t="s">
        <v>468</v>
      </c>
      <c r="G213" s="39"/>
      <c r="H213" s="39"/>
      <c r="I213" s="234"/>
      <c r="J213" s="39"/>
      <c r="K213" s="39"/>
      <c r="L213" s="43"/>
      <c r="M213" s="235"/>
      <c r="N213" s="236"/>
      <c r="O213" s="90"/>
      <c r="P213" s="90"/>
      <c r="Q213" s="90"/>
      <c r="R213" s="90"/>
      <c r="S213" s="90"/>
      <c r="T213" s="91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15" t="s">
        <v>199</v>
      </c>
      <c r="AU213" s="15" t="s">
        <v>94</v>
      </c>
    </row>
    <row r="214" s="2" customFormat="1">
      <c r="A214" s="37"/>
      <c r="B214" s="38"/>
      <c r="C214" s="39"/>
      <c r="D214" s="248" t="s">
        <v>268</v>
      </c>
      <c r="E214" s="39"/>
      <c r="F214" s="249" t="s">
        <v>469</v>
      </c>
      <c r="G214" s="39"/>
      <c r="H214" s="39"/>
      <c r="I214" s="234"/>
      <c r="J214" s="39"/>
      <c r="K214" s="39"/>
      <c r="L214" s="43"/>
      <c r="M214" s="235"/>
      <c r="N214" s="236"/>
      <c r="O214" s="90"/>
      <c r="P214" s="90"/>
      <c r="Q214" s="90"/>
      <c r="R214" s="90"/>
      <c r="S214" s="90"/>
      <c r="T214" s="91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15" t="s">
        <v>268</v>
      </c>
      <c r="AU214" s="15" t="s">
        <v>94</v>
      </c>
    </row>
    <row r="215" s="13" customFormat="1">
      <c r="A215" s="13"/>
      <c r="B215" s="237"/>
      <c r="C215" s="238"/>
      <c r="D215" s="232" t="s">
        <v>260</v>
      </c>
      <c r="E215" s="239" t="s">
        <v>1</v>
      </c>
      <c r="F215" s="240" t="s">
        <v>1737</v>
      </c>
      <c r="G215" s="238"/>
      <c r="H215" s="241">
        <v>51</v>
      </c>
      <c r="I215" s="242"/>
      <c r="J215" s="238"/>
      <c r="K215" s="238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94</v>
      </c>
      <c r="AV215" s="13" t="s">
        <v>94</v>
      </c>
      <c r="AW215" s="13" t="s">
        <v>38</v>
      </c>
      <c r="AX215" s="13" t="s">
        <v>83</v>
      </c>
      <c r="AY215" s="247" t="s">
        <v>192</v>
      </c>
    </row>
    <row r="216" s="13" customFormat="1">
      <c r="A216" s="13"/>
      <c r="B216" s="237"/>
      <c r="C216" s="238"/>
      <c r="D216" s="232" t="s">
        <v>260</v>
      </c>
      <c r="E216" s="239" t="s">
        <v>1</v>
      </c>
      <c r="F216" s="240" t="s">
        <v>1738</v>
      </c>
      <c r="G216" s="238"/>
      <c r="H216" s="241">
        <v>-10.5</v>
      </c>
      <c r="I216" s="242"/>
      <c r="J216" s="238"/>
      <c r="K216" s="238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94</v>
      </c>
      <c r="AV216" s="13" t="s">
        <v>94</v>
      </c>
      <c r="AW216" s="13" t="s">
        <v>38</v>
      </c>
      <c r="AX216" s="13" t="s">
        <v>83</v>
      </c>
      <c r="AY216" s="247" t="s">
        <v>192</v>
      </c>
    </row>
    <row r="217" s="13" customFormat="1">
      <c r="A217" s="13"/>
      <c r="B217" s="237"/>
      <c r="C217" s="238"/>
      <c r="D217" s="232" t="s">
        <v>260</v>
      </c>
      <c r="E217" s="239" t="s">
        <v>1</v>
      </c>
      <c r="F217" s="240" t="s">
        <v>1733</v>
      </c>
      <c r="G217" s="238"/>
      <c r="H217" s="241">
        <v>21</v>
      </c>
      <c r="I217" s="242"/>
      <c r="J217" s="238"/>
      <c r="K217" s="238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94</v>
      </c>
      <c r="AV217" s="13" t="s">
        <v>94</v>
      </c>
      <c r="AW217" s="13" t="s">
        <v>38</v>
      </c>
      <c r="AX217" s="13" t="s">
        <v>83</v>
      </c>
      <c r="AY217" s="247" t="s">
        <v>192</v>
      </c>
    </row>
    <row r="218" s="2" customFormat="1" ht="24.15" customHeight="1">
      <c r="A218" s="37"/>
      <c r="B218" s="38"/>
      <c r="C218" s="219" t="s">
        <v>428</v>
      </c>
      <c r="D218" s="219" t="s">
        <v>193</v>
      </c>
      <c r="E218" s="220" t="s">
        <v>473</v>
      </c>
      <c r="F218" s="221" t="s">
        <v>474</v>
      </c>
      <c r="G218" s="222" t="s">
        <v>351</v>
      </c>
      <c r="H218" s="223">
        <v>19.5</v>
      </c>
      <c r="I218" s="224"/>
      <c r="J218" s="225">
        <f>ROUND(I218*H218,2)</f>
        <v>0</v>
      </c>
      <c r="K218" s="221" t="s">
        <v>266</v>
      </c>
      <c r="L218" s="43"/>
      <c r="M218" s="226" t="s">
        <v>1</v>
      </c>
      <c r="N218" s="227" t="s">
        <v>48</v>
      </c>
      <c r="O218" s="90"/>
      <c r="P218" s="228">
        <f>O218*H218</f>
        <v>0</v>
      </c>
      <c r="Q218" s="228">
        <v>0</v>
      </c>
      <c r="R218" s="228">
        <f>Q218*H218</f>
        <v>0</v>
      </c>
      <c r="S218" s="228">
        <v>0</v>
      </c>
      <c r="T218" s="22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30" t="s">
        <v>209</v>
      </c>
      <c r="AT218" s="230" t="s">
        <v>193</v>
      </c>
      <c r="AU218" s="230" t="s">
        <v>94</v>
      </c>
      <c r="AY218" s="15" t="s">
        <v>192</v>
      </c>
      <c r="BE218" s="231">
        <f>IF(N218="základní",J218,0)</f>
        <v>0</v>
      </c>
      <c r="BF218" s="231">
        <f>IF(N218="snížená",J218,0)</f>
        <v>0</v>
      </c>
      <c r="BG218" s="231">
        <f>IF(N218="zákl. přenesená",J218,0)</f>
        <v>0</v>
      </c>
      <c r="BH218" s="231">
        <f>IF(N218="sníž. přenesená",J218,0)</f>
        <v>0</v>
      </c>
      <c r="BI218" s="231">
        <f>IF(N218="nulová",J218,0)</f>
        <v>0</v>
      </c>
      <c r="BJ218" s="15" t="s">
        <v>91</v>
      </c>
      <c r="BK218" s="231">
        <f>ROUND(I218*H218,2)</f>
        <v>0</v>
      </c>
      <c r="BL218" s="15" t="s">
        <v>209</v>
      </c>
      <c r="BM218" s="230" t="s">
        <v>475</v>
      </c>
    </row>
    <row r="219" s="2" customFormat="1">
      <c r="A219" s="37"/>
      <c r="B219" s="38"/>
      <c r="C219" s="39"/>
      <c r="D219" s="232" t="s">
        <v>199</v>
      </c>
      <c r="E219" s="39"/>
      <c r="F219" s="233" t="s">
        <v>476</v>
      </c>
      <c r="G219" s="39"/>
      <c r="H219" s="39"/>
      <c r="I219" s="234"/>
      <c r="J219" s="39"/>
      <c r="K219" s="39"/>
      <c r="L219" s="43"/>
      <c r="M219" s="235"/>
      <c r="N219" s="236"/>
      <c r="O219" s="90"/>
      <c r="P219" s="90"/>
      <c r="Q219" s="90"/>
      <c r="R219" s="90"/>
      <c r="S219" s="90"/>
      <c r="T219" s="91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T219" s="15" t="s">
        <v>199</v>
      </c>
      <c r="AU219" s="15" t="s">
        <v>94</v>
      </c>
    </row>
    <row r="220" s="2" customFormat="1">
      <c r="A220" s="37"/>
      <c r="B220" s="38"/>
      <c r="C220" s="39"/>
      <c r="D220" s="248" t="s">
        <v>268</v>
      </c>
      <c r="E220" s="39"/>
      <c r="F220" s="249" t="s">
        <v>477</v>
      </c>
      <c r="G220" s="39"/>
      <c r="H220" s="39"/>
      <c r="I220" s="234"/>
      <c r="J220" s="39"/>
      <c r="K220" s="39"/>
      <c r="L220" s="43"/>
      <c r="M220" s="235"/>
      <c r="N220" s="236"/>
      <c r="O220" s="90"/>
      <c r="P220" s="90"/>
      <c r="Q220" s="90"/>
      <c r="R220" s="90"/>
      <c r="S220" s="90"/>
      <c r="T220" s="91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15" t="s">
        <v>268</v>
      </c>
      <c r="AU220" s="15" t="s">
        <v>94</v>
      </c>
    </row>
    <row r="221" s="13" customFormat="1">
      <c r="A221" s="13"/>
      <c r="B221" s="237"/>
      <c r="C221" s="238"/>
      <c r="D221" s="232" t="s">
        <v>260</v>
      </c>
      <c r="E221" s="239" t="s">
        <v>1</v>
      </c>
      <c r="F221" s="240" t="s">
        <v>1739</v>
      </c>
      <c r="G221" s="238"/>
      <c r="H221" s="241">
        <v>19.5</v>
      </c>
      <c r="I221" s="242"/>
      <c r="J221" s="238"/>
      <c r="K221" s="238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260</v>
      </c>
      <c r="AU221" s="247" t="s">
        <v>94</v>
      </c>
      <c r="AV221" s="13" t="s">
        <v>94</v>
      </c>
      <c r="AW221" s="13" t="s">
        <v>38</v>
      </c>
      <c r="AX221" s="13" t="s">
        <v>83</v>
      </c>
      <c r="AY221" s="247" t="s">
        <v>192</v>
      </c>
    </row>
    <row r="222" s="2" customFormat="1" ht="24.15" customHeight="1">
      <c r="A222" s="37"/>
      <c r="B222" s="38"/>
      <c r="C222" s="219" t="s">
        <v>435</v>
      </c>
      <c r="D222" s="219" t="s">
        <v>193</v>
      </c>
      <c r="E222" s="220" t="s">
        <v>480</v>
      </c>
      <c r="F222" s="221" t="s">
        <v>481</v>
      </c>
      <c r="G222" s="222" t="s">
        <v>351</v>
      </c>
      <c r="H222" s="223">
        <v>12</v>
      </c>
      <c r="I222" s="224"/>
      <c r="J222" s="225">
        <f>ROUND(I222*H222,2)</f>
        <v>0</v>
      </c>
      <c r="K222" s="221" t="s">
        <v>266</v>
      </c>
      <c r="L222" s="43"/>
      <c r="M222" s="226" t="s">
        <v>1</v>
      </c>
      <c r="N222" s="227" t="s">
        <v>48</v>
      </c>
      <c r="O222" s="90"/>
      <c r="P222" s="228">
        <f>O222*H222</f>
        <v>0</v>
      </c>
      <c r="Q222" s="228">
        <v>0</v>
      </c>
      <c r="R222" s="228">
        <f>Q222*H222</f>
        <v>0</v>
      </c>
      <c r="S222" s="228">
        <v>0</v>
      </c>
      <c r="T222" s="22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30" t="s">
        <v>209</v>
      </c>
      <c r="AT222" s="230" t="s">
        <v>193</v>
      </c>
      <c r="AU222" s="230" t="s">
        <v>94</v>
      </c>
      <c r="AY222" s="15" t="s">
        <v>192</v>
      </c>
      <c r="BE222" s="231">
        <f>IF(N222="základní",J222,0)</f>
        <v>0</v>
      </c>
      <c r="BF222" s="231">
        <f>IF(N222="snížená",J222,0)</f>
        <v>0</v>
      </c>
      <c r="BG222" s="231">
        <f>IF(N222="zákl. přenesená",J222,0)</f>
        <v>0</v>
      </c>
      <c r="BH222" s="231">
        <f>IF(N222="sníž. přenesená",J222,0)</f>
        <v>0</v>
      </c>
      <c r="BI222" s="231">
        <f>IF(N222="nulová",J222,0)</f>
        <v>0</v>
      </c>
      <c r="BJ222" s="15" t="s">
        <v>91</v>
      </c>
      <c r="BK222" s="231">
        <f>ROUND(I222*H222,2)</f>
        <v>0</v>
      </c>
      <c r="BL222" s="15" t="s">
        <v>209</v>
      </c>
      <c r="BM222" s="230" t="s">
        <v>482</v>
      </c>
    </row>
    <row r="223" s="2" customFormat="1">
      <c r="A223" s="37"/>
      <c r="B223" s="38"/>
      <c r="C223" s="39"/>
      <c r="D223" s="232" t="s">
        <v>199</v>
      </c>
      <c r="E223" s="39"/>
      <c r="F223" s="233" t="s">
        <v>483</v>
      </c>
      <c r="G223" s="39"/>
      <c r="H223" s="39"/>
      <c r="I223" s="234"/>
      <c r="J223" s="39"/>
      <c r="K223" s="39"/>
      <c r="L223" s="43"/>
      <c r="M223" s="235"/>
      <c r="N223" s="236"/>
      <c r="O223" s="90"/>
      <c r="P223" s="90"/>
      <c r="Q223" s="90"/>
      <c r="R223" s="90"/>
      <c r="S223" s="90"/>
      <c r="T223" s="91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15" t="s">
        <v>199</v>
      </c>
      <c r="AU223" s="15" t="s">
        <v>94</v>
      </c>
    </row>
    <row r="224" s="2" customFormat="1">
      <c r="A224" s="37"/>
      <c r="B224" s="38"/>
      <c r="C224" s="39"/>
      <c r="D224" s="248" t="s">
        <v>268</v>
      </c>
      <c r="E224" s="39"/>
      <c r="F224" s="249" t="s">
        <v>484</v>
      </c>
      <c r="G224" s="39"/>
      <c r="H224" s="39"/>
      <c r="I224" s="234"/>
      <c r="J224" s="39"/>
      <c r="K224" s="39"/>
      <c r="L224" s="43"/>
      <c r="M224" s="235"/>
      <c r="N224" s="236"/>
      <c r="O224" s="90"/>
      <c r="P224" s="90"/>
      <c r="Q224" s="90"/>
      <c r="R224" s="90"/>
      <c r="S224" s="90"/>
      <c r="T224" s="91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15" t="s">
        <v>268</v>
      </c>
      <c r="AU224" s="15" t="s">
        <v>94</v>
      </c>
    </row>
    <row r="225" s="13" customFormat="1">
      <c r="A225" s="13"/>
      <c r="B225" s="237"/>
      <c r="C225" s="238"/>
      <c r="D225" s="232" t="s">
        <v>260</v>
      </c>
      <c r="E225" s="239" t="s">
        <v>1</v>
      </c>
      <c r="F225" s="240" t="s">
        <v>1740</v>
      </c>
      <c r="G225" s="238"/>
      <c r="H225" s="241">
        <v>12</v>
      </c>
      <c r="I225" s="242"/>
      <c r="J225" s="238"/>
      <c r="K225" s="238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260</v>
      </c>
      <c r="AU225" s="247" t="s">
        <v>94</v>
      </c>
      <c r="AV225" s="13" t="s">
        <v>94</v>
      </c>
      <c r="AW225" s="13" t="s">
        <v>38</v>
      </c>
      <c r="AX225" s="13" t="s">
        <v>83</v>
      </c>
      <c r="AY225" s="247" t="s">
        <v>192</v>
      </c>
    </row>
    <row r="226" s="12" customFormat="1" ht="22.8" customHeight="1">
      <c r="A226" s="12"/>
      <c r="B226" s="203"/>
      <c r="C226" s="204"/>
      <c r="D226" s="205" t="s">
        <v>82</v>
      </c>
      <c r="E226" s="217" t="s">
        <v>209</v>
      </c>
      <c r="F226" s="217" t="s">
        <v>504</v>
      </c>
      <c r="G226" s="204"/>
      <c r="H226" s="204"/>
      <c r="I226" s="207"/>
      <c r="J226" s="218">
        <f>BK226</f>
        <v>0</v>
      </c>
      <c r="K226" s="204"/>
      <c r="L226" s="209"/>
      <c r="M226" s="210"/>
      <c r="N226" s="211"/>
      <c r="O226" s="211"/>
      <c r="P226" s="212">
        <f>SUM(P227:P238)</f>
        <v>0</v>
      </c>
      <c r="Q226" s="211"/>
      <c r="R226" s="212">
        <f>SUM(R227:R238)</f>
        <v>5.6763996000000008</v>
      </c>
      <c r="S226" s="211"/>
      <c r="T226" s="213">
        <f>SUM(T227:T238)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4" t="s">
        <v>91</v>
      </c>
      <c r="AT226" s="215" t="s">
        <v>82</v>
      </c>
      <c r="AU226" s="215" t="s">
        <v>91</v>
      </c>
      <c r="AY226" s="214" t="s">
        <v>192</v>
      </c>
      <c r="BK226" s="216">
        <f>SUM(BK227:BK238)</f>
        <v>0</v>
      </c>
    </row>
    <row r="227" s="2" customFormat="1" ht="16.5" customHeight="1">
      <c r="A227" s="37"/>
      <c r="B227" s="38"/>
      <c r="C227" s="219" t="s">
        <v>442</v>
      </c>
      <c r="D227" s="219" t="s">
        <v>193</v>
      </c>
      <c r="E227" s="220" t="s">
        <v>506</v>
      </c>
      <c r="F227" s="221" t="s">
        <v>507</v>
      </c>
      <c r="G227" s="222" t="s">
        <v>351</v>
      </c>
      <c r="H227" s="223">
        <v>3</v>
      </c>
      <c r="I227" s="224"/>
      <c r="J227" s="225">
        <f>ROUND(I227*H227,2)</f>
        <v>0</v>
      </c>
      <c r="K227" s="221" t="s">
        <v>266</v>
      </c>
      <c r="L227" s="43"/>
      <c r="M227" s="226" t="s">
        <v>1</v>
      </c>
      <c r="N227" s="227" t="s">
        <v>48</v>
      </c>
      <c r="O227" s="90"/>
      <c r="P227" s="228">
        <f>O227*H227</f>
        <v>0</v>
      </c>
      <c r="Q227" s="228">
        <v>1.8907700000000001</v>
      </c>
      <c r="R227" s="228">
        <f>Q227*H227</f>
        <v>5.6723100000000004</v>
      </c>
      <c r="S227" s="228">
        <v>0</v>
      </c>
      <c r="T227" s="22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30" t="s">
        <v>209</v>
      </c>
      <c r="AT227" s="230" t="s">
        <v>193</v>
      </c>
      <c r="AU227" s="230" t="s">
        <v>94</v>
      </c>
      <c r="AY227" s="15" t="s">
        <v>192</v>
      </c>
      <c r="BE227" s="231">
        <f>IF(N227="základní",J227,0)</f>
        <v>0</v>
      </c>
      <c r="BF227" s="231">
        <f>IF(N227="snížená",J227,0)</f>
        <v>0</v>
      </c>
      <c r="BG227" s="231">
        <f>IF(N227="zákl. přenesená",J227,0)</f>
        <v>0</v>
      </c>
      <c r="BH227" s="231">
        <f>IF(N227="sníž. přenesená",J227,0)</f>
        <v>0</v>
      </c>
      <c r="BI227" s="231">
        <f>IF(N227="nulová",J227,0)</f>
        <v>0</v>
      </c>
      <c r="BJ227" s="15" t="s">
        <v>91</v>
      </c>
      <c r="BK227" s="231">
        <f>ROUND(I227*H227,2)</f>
        <v>0</v>
      </c>
      <c r="BL227" s="15" t="s">
        <v>209</v>
      </c>
      <c r="BM227" s="230" t="s">
        <v>508</v>
      </c>
    </row>
    <row r="228" s="2" customFormat="1">
      <c r="A228" s="37"/>
      <c r="B228" s="38"/>
      <c r="C228" s="39"/>
      <c r="D228" s="232" t="s">
        <v>199</v>
      </c>
      <c r="E228" s="39"/>
      <c r="F228" s="233" t="s">
        <v>509</v>
      </c>
      <c r="G228" s="39"/>
      <c r="H228" s="39"/>
      <c r="I228" s="234"/>
      <c r="J228" s="39"/>
      <c r="K228" s="39"/>
      <c r="L228" s="43"/>
      <c r="M228" s="235"/>
      <c r="N228" s="236"/>
      <c r="O228" s="90"/>
      <c r="P228" s="90"/>
      <c r="Q228" s="90"/>
      <c r="R228" s="90"/>
      <c r="S228" s="90"/>
      <c r="T228" s="91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15" t="s">
        <v>199</v>
      </c>
      <c r="AU228" s="15" t="s">
        <v>94</v>
      </c>
    </row>
    <row r="229" s="2" customFormat="1">
      <c r="A229" s="37"/>
      <c r="B229" s="38"/>
      <c r="C229" s="39"/>
      <c r="D229" s="248" t="s">
        <v>268</v>
      </c>
      <c r="E229" s="39"/>
      <c r="F229" s="249" t="s">
        <v>510</v>
      </c>
      <c r="G229" s="39"/>
      <c r="H229" s="39"/>
      <c r="I229" s="234"/>
      <c r="J229" s="39"/>
      <c r="K229" s="39"/>
      <c r="L229" s="43"/>
      <c r="M229" s="235"/>
      <c r="N229" s="236"/>
      <c r="O229" s="90"/>
      <c r="P229" s="90"/>
      <c r="Q229" s="90"/>
      <c r="R229" s="90"/>
      <c r="S229" s="90"/>
      <c r="T229" s="91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15" t="s">
        <v>268</v>
      </c>
      <c r="AU229" s="15" t="s">
        <v>94</v>
      </c>
    </row>
    <row r="230" s="13" customFormat="1">
      <c r="A230" s="13"/>
      <c r="B230" s="237"/>
      <c r="C230" s="238"/>
      <c r="D230" s="232" t="s">
        <v>260</v>
      </c>
      <c r="E230" s="239" t="s">
        <v>1</v>
      </c>
      <c r="F230" s="240" t="s">
        <v>1741</v>
      </c>
      <c r="G230" s="238"/>
      <c r="H230" s="241">
        <v>3</v>
      </c>
      <c r="I230" s="242"/>
      <c r="J230" s="238"/>
      <c r="K230" s="238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94</v>
      </c>
      <c r="AV230" s="13" t="s">
        <v>94</v>
      </c>
      <c r="AW230" s="13" t="s">
        <v>38</v>
      </c>
      <c r="AX230" s="13" t="s">
        <v>91</v>
      </c>
      <c r="AY230" s="247" t="s">
        <v>192</v>
      </c>
    </row>
    <row r="231" s="2" customFormat="1" ht="24.15" customHeight="1">
      <c r="A231" s="37"/>
      <c r="B231" s="38"/>
      <c r="C231" s="219" t="s">
        <v>449</v>
      </c>
      <c r="D231" s="219" t="s">
        <v>193</v>
      </c>
      <c r="E231" s="220" t="s">
        <v>513</v>
      </c>
      <c r="F231" s="221" t="s">
        <v>514</v>
      </c>
      <c r="G231" s="222" t="s">
        <v>351</v>
      </c>
      <c r="H231" s="223">
        <v>0.080000000000000002</v>
      </c>
      <c r="I231" s="224"/>
      <c r="J231" s="225">
        <f>ROUND(I231*H231,2)</f>
        <v>0</v>
      </c>
      <c r="K231" s="221" t="s">
        <v>266</v>
      </c>
      <c r="L231" s="43"/>
      <c r="M231" s="226" t="s">
        <v>1</v>
      </c>
      <c r="N231" s="227" t="s">
        <v>48</v>
      </c>
      <c r="O231" s="90"/>
      <c r="P231" s="228">
        <f>O231*H231</f>
        <v>0</v>
      </c>
      <c r="Q231" s="228">
        <v>0</v>
      </c>
      <c r="R231" s="228">
        <f>Q231*H231</f>
        <v>0</v>
      </c>
      <c r="S231" s="228">
        <v>0</v>
      </c>
      <c r="T231" s="22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30" t="s">
        <v>209</v>
      </c>
      <c r="AT231" s="230" t="s">
        <v>193</v>
      </c>
      <c r="AU231" s="230" t="s">
        <v>94</v>
      </c>
      <c r="AY231" s="15" t="s">
        <v>192</v>
      </c>
      <c r="BE231" s="231">
        <f>IF(N231="základní",J231,0)</f>
        <v>0</v>
      </c>
      <c r="BF231" s="231">
        <f>IF(N231="snížená",J231,0)</f>
        <v>0</v>
      </c>
      <c r="BG231" s="231">
        <f>IF(N231="zákl. přenesená",J231,0)</f>
        <v>0</v>
      </c>
      <c r="BH231" s="231">
        <f>IF(N231="sníž. přenesená",J231,0)</f>
        <v>0</v>
      </c>
      <c r="BI231" s="231">
        <f>IF(N231="nulová",J231,0)</f>
        <v>0</v>
      </c>
      <c r="BJ231" s="15" t="s">
        <v>91</v>
      </c>
      <c r="BK231" s="231">
        <f>ROUND(I231*H231,2)</f>
        <v>0</v>
      </c>
      <c r="BL231" s="15" t="s">
        <v>209</v>
      </c>
      <c r="BM231" s="230" t="s">
        <v>515</v>
      </c>
    </row>
    <row r="232" s="2" customFormat="1">
      <c r="A232" s="37"/>
      <c r="B232" s="38"/>
      <c r="C232" s="39"/>
      <c r="D232" s="232" t="s">
        <v>199</v>
      </c>
      <c r="E232" s="39"/>
      <c r="F232" s="233" t="s">
        <v>516</v>
      </c>
      <c r="G232" s="39"/>
      <c r="H232" s="39"/>
      <c r="I232" s="234"/>
      <c r="J232" s="39"/>
      <c r="K232" s="39"/>
      <c r="L232" s="43"/>
      <c r="M232" s="235"/>
      <c r="N232" s="236"/>
      <c r="O232" s="90"/>
      <c r="P232" s="90"/>
      <c r="Q232" s="90"/>
      <c r="R232" s="90"/>
      <c r="S232" s="90"/>
      <c r="T232" s="91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15" t="s">
        <v>199</v>
      </c>
      <c r="AU232" s="15" t="s">
        <v>94</v>
      </c>
    </row>
    <row r="233" s="2" customFormat="1">
      <c r="A233" s="37"/>
      <c r="B233" s="38"/>
      <c r="C233" s="39"/>
      <c r="D233" s="248" t="s">
        <v>268</v>
      </c>
      <c r="E233" s="39"/>
      <c r="F233" s="249" t="s">
        <v>517</v>
      </c>
      <c r="G233" s="39"/>
      <c r="H233" s="39"/>
      <c r="I233" s="234"/>
      <c r="J233" s="39"/>
      <c r="K233" s="39"/>
      <c r="L233" s="43"/>
      <c r="M233" s="235"/>
      <c r="N233" s="236"/>
      <c r="O233" s="90"/>
      <c r="P233" s="90"/>
      <c r="Q233" s="90"/>
      <c r="R233" s="90"/>
      <c r="S233" s="90"/>
      <c r="T233" s="91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15" t="s">
        <v>268</v>
      </c>
      <c r="AU233" s="15" t="s">
        <v>94</v>
      </c>
    </row>
    <row r="234" s="13" customFormat="1">
      <c r="A234" s="13"/>
      <c r="B234" s="237"/>
      <c r="C234" s="238"/>
      <c r="D234" s="232" t="s">
        <v>260</v>
      </c>
      <c r="E234" s="239" t="s">
        <v>1</v>
      </c>
      <c r="F234" s="240" t="s">
        <v>1126</v>
      </c>
      <c r="G234" s="238"/>
      <c r="H234" s="241">
        <v>0.080000000000000002</v>
      </c>
      <c r="I234" s="242"/>
      <c r="J234" s="238"/>
      <c r="K234" s="238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94</v>
      </c>
      <c r="AV234" s="13" t="s">
        <v>94</v>
      </c>
      <c r="AW234" s="13" t="s">
        <v>38</v>
      </c>
      <c r="AX234" s="13" t="s">
        <v>91</v>
      </c>
      <c r="AY234" s="247" t="s">
        <v>192</v>
      </c>
    </row>
    <row r="235" s="2" customFormat="1" ht="16.5" customHeight="1">
      <c r="A235" s="37"/>
      <c r="B235" s="38"/>
      <c r="C235" s="219" t="s">
        <v>457</v>
      </c>
      <c r="D235" s="219" t="s">
        <v>193</v>
      </c>
      <c r="E235" s="220" t="s">
        <v>520</v>
      </c>
      <c r="F235" s="221" t="s">
        <v>521</v>
      </c>
      <c r="G235" s="222" t="s">
        <v>298</v>
      </c>
      <c r="H235" s="223">
        <v>0.64000000000000001</v>
      </c>
      <c r="I235" s="224"/>
      <c r="J235" s="225">
        <f>ROUND(I235*H235,2)</f>
        <v>0</v>
      </c>
      <c r="K235" s="221" t="s">
        <v>266</v>
      </c>
      <c r="L235" s="43"/>
      <c r="M235" s="226" t="s">
        <v>1</v>
      </c>
      <c r="N235" s="227" t="s">
        <v>48</v>
      </c>
      <c r="O235" s="90"/>
      <c r="P235" s="228">
        <f>O235*H235</f>
        <v>0</v>
      </c>
      <c r="Q235" s="228">
        <v>0.0063899999999999998</v>
      </c>
      <c r="R235" s="228">
        <f>Q235*H235</f>
        <v>0.0040895999999999997</v>
      </c>
      <c r="S235" s="228">
        <v>0</v>
      </c>
      <c r="T235" s="22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30" t="s">
        <v>209</v>
      </c>
      <c r="AT235" s="230" t="s">
        <v>193</v>
      </c>
      <c r="AU235" s="230" t="s">
        <v>94</v>
      </c>
      <c r="AY235" s="15" t="s">
        <v>192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5" t="s">
        <v>91</v>
      </c>
      <c r="BK235" s="231">
        <f>ROUND(I235*H235,2)</f>
        <v>0</v>
      </c>
      <c r="BL235" s="15" t="s">
        <v>209</v>
      </c>
      <c r="BM235" s="230" t="s">
        <v>522</v>
      </c>
    </row>
    <row r="236" s="2" customFormat="1">
      <c r="A236" s="37"/>
      <c r="B236" s="38"/>
      <c r="C236" s="39"/>
      <c r="D236" s="232" t="s">
        <v>199</v>
      </c>
      <c r="E236" s="39"/>
      <c r="F236" s="233" t="s">
        <v>523</v>
      </c>
      <c r="G236" s="39"/>
      <c r="H236" s="39"/>
      <c r="I236" s="234"/>
      <c r="J236" s="39"/>
      <c r="K236" s="39"/>
      <c r="L236" s="43"/>
      <c r="M236" s="235"/>
      <c r="N236" s="236"/>
      <c r="O236" s="90"/>
      <c r="P236" s="90"/>
      <c r="Q236" s="90"/>
      <c r="R236" s="90"/>
      <c r="S236" s="90"/>
      <c r="T236" s="91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15" t="s">
        <v>199</v>
      </c>
      <c r="AU236" s="15" t="s">
        <v>94</v>
      </c>
    </row>
    <row r="237" s="2" customFormat="1">
      <c r="A237" s="37"/>
      <c r="B237" s="38"/>
      <c r="C237" s="39"/>
      <c r="D237" s="248" t="s">
        <v>268</v>
      </c>
      <c r="E237" s="39"/>
      <c r="F237" s="249" t="s">
        <v>524</v>
      </c>
      <c r="G237" s="39"/>
      <c r="H237" s="39"/>
      <c r="I237" s="234"/>
      <c r="J237" s="39"/>
      <c r="K237" s="39"/>
      <c r="L237" s="43"/>
      <c r="M237" s="235"/>
      <c r="N237" s="236"/>
      <c r="O237" s="90"/>
      <c r="P237" s="90"/>
      <c r="Q237" s="90"/>
      <c r="R237" s="90"/>
      <c r="S237" s="90"/>
      <c r="T237" s="91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15" t="s">
        <v>268</v>
      </c>
      <c r="AU237" s="15" t="s">
        <v>94</v>
      </c>
    </row>
    <row r="238" s="13" customFormat="1">
      <c r="A238" s="13"/>
      <c r="B238" s="237"/>
      <c r="C238" s="238"/>
      <c r="D238" s="232" t="s">
        <v>260</v>
      </c>
      <c r="E238" s="239" t="s">
        <v>1</v>
      </c>
      <c r="F238" s="240" t="s">
        <v>1484</v>
      </c>
      <c r="G238" s="238"/>
      <c r="H238" s="241">
        <v>0.64000000000000001</v>
      </c>
      <c r="I238" s="242"/>
      <c r="J238" s="238"/>
      <c r="K238" s="238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94</v>
      </c>
      <c r="AV238" s="13" t="s">
        <v>94</v>
      </c>
      <c r="AW238" s="13" t="s">
        <v>38</v>
      </c>
      <c r="AX238" s="13" t="s">
        <v>83</v>
      </c>
      <c r="AY238" s="247" t="s">
        <v>192</v>
      </c>
    </row>
    <row r="239" s="12" customFormat="1" ht="22.8" customHeight="1">
      <c r="A239" s="12"/>
      <c r="B239" s="203"/>
      <c r="C239" s="204"/>
      <c r="D239" s="205" t="s">
        <v>82</v>
      </c>
      <c r="E239" s="217" t="s">
        <v>191</v>
      </c>
      <c r="F239" s="217" t="s">
        <v>526</v>
      </c>
      <c r="G239" s="204"/>
      <c r="H239" s="204"/>
      <c r="I239" s="207"/>
      <c r="J239" s="218">
        <f>BK239</f>
        <v>0</v>
      </c>
      <c r="K239" s="204"/>
      <c r="L239" s="209"/>
      <c r="M239" s="210"/>
      <c r="N239" s="211"/>
      <c r="O239" s="211"/>
      <c r="P239" s="212">
        <f>SUM(P240:P275)</f>
        <v>0</v>
      </c>
      <c r="Q239" s="211"/>
      <c r="R239" s="212">
        <f>SUM(R240:R275)</f>
        <v>0.42315000000000003</v>
      </c>
      <c r="S239" s="211"/>
      <c r="T239" s="213">
        <f>SUM(T240:T275)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14" t="s">
        <v>91</v>
      </c>
      <c r="AT239" s="215" t="s">
        <v>82</v>
      </c>
      <c r="AU239" s="215" t="s">
        <v>91</v>
      </c>
      <c r="AY239" s="214" t="s">
        <v>192</v>
      </c>
      <c r="BK239" s="216">
        <f>SUM(BK240:BK275)</f>
        <v>0</v>
      </c>
    </row>
    <row r="240" s="2" customFormat="1" ht="24.15" customHeight="1">
      <c r="A240" s="37"/>
      <c r="B240" s="38"/>
      <c r="C240" s="219" t="s">
        <v>464</v>
      </c>
      <c r="D240" s="219" t="s">
        <v>193</v>
      </c>
      <c r="E240" s="220" t="s">
        <v>528</v>
      </c>
      <c r="F240" s="221" t="s">
        <v>529</v>
      </c>
      <c r="G240" s="222" t="s">
        <v>298</v>
      </c>
      <c r="H240" s="223">
        <v>30</v>
      </c>
      <c r="I240" s="224"/>
      <c r="J240" s="225">
        <f>ROUND(I240*H240,2)</f>
        <v>0</v>
      </c>
      <c r="K240" s="221" t="s">
        <v>364</v>
      </c>
      <c r="L240" s="43"/>
      <c r="M240" s="226" t="s">
        <v>1</v>
      </c>
      <c r="N240" s="227" t="s">
        <v>48</v>
      </c>
      <c r="O240" s="90"/>
      <c r="P240" s="228">
        <f>O240*H240</f>
        <v>0</v>
      </c>
      <c r="Q240" s="228">
        <v>0</v>
      </c>
      <c r="R240" s="228">
        <f>Q240*H240</f>
        <v>0</v>
      </c>
      <c r="S240" s="228">
        <v>0</v>
      </c>
      <c r="T240" s="22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30" t="s">
        <v>209</v>
      </c>
      <c r="AT240" s="230" t="s">
        <v>193</v>
      </c>
      <c r="AU240" s="230" t="s">
        <v>94</v>
      </c>
      <c r="AY240" s="15" t="s">
        <v>192</v>
      </c>
      <c r="BE240" s="231">
        <f>IF(N240="základní",J240,0)</f>
        <v>0</v>
      </c>
      <c r="BF240" s="231">
        <f>IF(N240="snížená",J240,0)</f>
        <v>0</v>
      </c>
      <c r="BG240" s="231">
        <f>IF(N240="zákl. přenesená",J240,0)</f>
        <v>0</v>
      </c>
      <c r="BH240" s="231">
        <f>IF(N240="sníž. přenesená",J240,0)</f>
        <v>0</v>
      </c>
      <c r="BI240" s="231">
        <f>IF(N240="nulová",J240,0)</f>
        <v>0</v>
      </c>
      <c r="BJ240" s="15" t="s">
        <v>91</v>
      </c>
      <c r="BK240" s="231">
        <f>ROUND(I240*H240,2)</f>
        <v>0</v>
      </c>
      <c r="BL240" s="15" t="s">
        <v>209</v>
      </c>
      <c r="BM240" s="230" t="s">
        <v>1128</v>
      </c>
    </row>
    <row r="241" s="2" customFormat="1">
      <c r="A241" s="37"/>
      <c r="B241" s="38"/>
      <c r="C241" s="39"/>
      <c r="D241" s="232" t="s">
        <v>199</v>
      </c>
      <c r="E241" s="39"/>
      <c r="F241" s="233" t="s">
        <v>531</v>
      </c>
      <c r="G241" s="39"/>
      <c r="H241" s="39"/>
      <c r="I241" s="234"/>
      <c r="J241" s="39"/>
      <c r="K241" s="39"/>
      <c r="L241" s="43"/>
      <c r="M241" s="235"/>
      <c r="N241" s="236"/>
      <c r="O241" s="90"/>
      <c r="P241" s="90"/>
      <c r="Q241" s="90"/>
      <c r="R241" s="90"/>
      <c r="S241" s="90"/>
      <c r="T241" s="91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15" t="s">
        <v>199</v>
      </c>
      <c r="AU241" s="15" t="s">
        <v>94</v>
      </c>
    </row>
    <row r="242" s="2" customFormat="1">
      <c r="A242" s="37"/>
      <c r="B242" s="38"/>
      <c r="C242" s="39"/>
      <c r="D242" s="248" t="s">
        <v>268</v>
      </c>
      <c r="E242" s="39"/>
      <c r="F242" s="249" t="s">
        <v>532</v>
      </c>
      <c r="G242" s="39"/>
      <c r="H242" s="39"/>
      <c r="I242" s="234"/>
      <c r="J242" s="39"/>
      <c r="K242" s="39"/>
      <c r="L242" s="43"/>
      <c r="M242" s="235"/>
      <c r="N242" s="236"/>
      <c r="O242" s="90"/>
      <c r="P242" s="90"/>
      <c r="Q242" s="90"/>
      <c r="R242" s="90"/>
      <c r="S242" s="90"/>
      <c r="T242" s="91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T242" s="15" t="s">
        <v>268</v>
      </c>
      <c r="AU242" s="15" t="s">
        <v>94</v>
      </c>
    </row>
    <row r="243" s="13" customFormat="1">
      <c r="A243" s="13"/>
      <c r="B243" s="237"/>
      <c r="C243" s="238"/>
      <c r="D243" s="232" t="s">
        <v>260</v>
      </c>
      <c r="E243" s="239" t="s">
        <v>1</v>
      </c>
      <c r="F243" s="240" t="s">
        <v>1742</v>
      </c>
      <c r="G243" s="238"/>
      <c r="H243" s="241">
        <v>30</v>
      </c>
      <c r="I243" s="242"/>
      <c r="J243" s="238"/>
      <c r="K243" s="238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94</v>
      </c>
      <c r="AV243" s="13" t="s">
        <v>94</v>
      </c>
      <c r="AW243" s="13" t="s">
        <v>38</v>
      </c>
      <c r="AX243" s="13" t="s">
        <v>91</v>
      </c>
      <c r="AY243" s="247" t="s">
        <v>192</v>
      </c>
    </row>
    <row r="244" s="2" customFormat="1" ht="24.15" customHeight="1">
      <c r="A244" s="37"/>
      <c r="B244" s="38"/>
      <c r="C244" s="219" t="s">
        <v>472</v>
      </c>
      <c r="D244" s="219" t="s">
        <v>193</v>
      </c>
      <c r="E244" s="220" t="s">
        <v>542</v>
      </c>
      <c r="F244" s="221" t="s">
        <v>543</v>
      </c>
      <c r="G244" s="222" t="s">
        <v>298</v>
      </c>
      <c r="H244" s="223">
        <v>30</v>
      </c>
      <c r="I244" s="224"/>
      <c r="J244" s="225">
        <f>ROUND(I244*H244,2)</f>
        <v>0</v>
      </c>
      <c r="K244" s="221" t="s">
        <v>364</v>
      </c>
      <c r="L244" s="43"/>
      <c r="M244" s="226" t="s">
        <v>1</v>
      </c>
      <c r="N244" s="227" t="s">
        <v>48</v>
      </c>
      <c r="O244" s="90"/>
      <c r="P244" s="228">
        <f>O244*H244</f>
        <v>0</v>
      </c>
      <c r="Q244" s="228">
        <v>0</v>
      </c>
      <c r="R244" s="228">
        <f>Q244*H244</f>
        <v>0</v>
      </c>
      <c r="S244" s="228">
        <v>0</v>
      </c>
      <c r="T244" s="22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30" t="s">
        <v>209</v>
      </c>
      <c r="AT244" s="230" t="s">
        <v>193</v>
      </c>
      <c r="AU244" s="230" t="s">
        <v>94</v>
      </c>
      <c r="AY244" s="15" t="s">
        <v>192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5" t="s">
        <v>91</v>
      </c>
      <c r="BK244" s="231">
        <f>ROUND(I244*H244,2)</f>
        <v>0</v>
      </c>
      <c r="BL244" s="15" t="s">
        <v>209</v>
      </c>
      <c r="BM244" s="230" t="s">
        <v>1130</v>
      </c>
    </row>
    <row r="245" s="2" customFormat="1">
      <c r="A245" s="37"/>
      <c r="B245" s="38"/>
      <c r="C245" s="39"/>
      <c r="D245" s="232" t="s">
        <v>199</v>
      </c>
      <c r="E245" s="39"/>
      <c r="F245" s="233" t="s">
        <v>545</v>
      </c>
      <c r="G245" s="39"/>
      <c r="H245" s="39"/>
      <c r="I245" s="234"/>
      <c r="J245" s="39"/>
      <c r="K245" s="39"/>
      <c r="L245" s="43"/>
      <c r="M245" s="235"/>
      <c r="N245" s="236"/>
      <c r="O245" s="90"/>
      <c r="P245" s="90"/>
      <c r="Q245" s="90"/>
      <c r="R245" s="90"/>
      <c r="S245" s="90"/>
      <c r="T245" s="91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15" t="s">
        <v>199</v>
      </c>
      <c r="AU245" s="15" t="s">
        <v>94</v>
      </c>
    </row>
    <row r="246" s="2" customFormat="1">
      <c r="A246" s="37"/>
      <c r="B246" s="38"/>
      <c r="C246" s="39"/>
      <c r="D246" s="248" t="s">
        <v>268</v>
      </c>
      <c r="E246" s="39"/>
      <c r="F246" s="249" t="s">
        <v>546</v>
      </c>
      <c r="G246" s="39"/>
      <c r="H246" s="39"/>
      <c r="I246" s="234"/>
      <c r="J246" s="39"/>
      <c r="K246" s="39"/>
      <c r="L246" s="43"/>
      <c r="M246" s="235"/>
      <c r="N246" s="236"/>
      <c r="O246" s="90"/>
      <c r="P246" s="90"/>
      <c r="Q246" s="90"/>
      <c r="R246" s="90"/>
      <c r="S246" s="90"/>
      <c r="T246" s="91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T246" s="15" t="s">
        <v>268</v>
      </c>
      <c r="AU246" s="15" t="s">
        <v>94</v>
      </c>
    </row>
    <row r="247" s="13" customFormat="1">
      <c r="A247" s="13"/>
      <c r="B247" s="237"/>
      <c r="C247" s="238"/>
      <c r="D247" s="232" t="s">
        <v>260</v>
      </c>
      <c r="E247" s="239" t="s">
        <v>1</v>
      </c>
      <c r="F247" s="240" t="s">
        <v>1742</v>
      </c>
      <c r="G247" s="238"/>
      <c r="H247" s="241">
        <v>30</v>
      </c>
      <c r="I247" s="242"/>
      <c r="J247" s="238"/>
      <c r="K247" s="238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94</v>
      </c>
      <c r="AV247" s="13" t="s">
        <v>94</v>
      </c>
      <c r="AW247" s="13" t="s">
        <v>38</v>
      </c>
      <c r="AX247" s="13" t="s">
        <v>91</v>
      </c>
      <c r="AY247" s="247" t="s">
        <v>192</v>
      </c>
    </row>
    <row r="248" s="2" customFormat="1" ht="24.15" customHeight="1">
      <c r="A248" s="37"/>
      <c r="B248" s="38"/>
      <c r="C248" s="219" t="s">
        <v>479</v>
      </c>
      <c r="D248" s="219" t="s">
        <v>193</v>
      </c>
      <c r="E248" s="220" t="s">
        <v>555</v>
      </c>
      <c r="F248" s="221" t="s">
        <v>556</v>
      </c>
      <c r="G248" s="222" t="s">
        <v>298</v>
      </c>
      <c r="H248" s="223">
        <v>30</v>
      </c>
      <c r="I248" s="224"/>
      <c r="J248" s="225">
        <f>ROUND(I248*H248,2)</f>
        <v>0</v>
      </c>
      <c r="K248" s="221" t="s">
        <v>266</v>
      </c>
      <c r="L248" s="43"/>
      <c r="M248" s="226" t="s">
        <v>1</v>
      </c>
      <c r="N248" s="227" t="s">
        <v>48</v>
      </c>
      <c r="O248" s="90"/>
      <c r="P248" s="228">
        <f>O248*H248</f>
        <v>0</v>
      </c>
      <c r="Q248" s="228">
        <v>0.0060099999999999997</v>
      </c>
      <c r="R248" s="228">
        <f>Q248*H248</f>
        <v>0.18029999999999999</v>
      </c>
      <c r="S248" s="228">
        <v>0</v>
      </c>
      <c r="T248" s="22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30" t="s">
        <v>209</v>
      </c>
      <c r="AT248" s="230" t="s">
        <v>193</v>
      </c>
      <c r="AU248" s="230" t="s">
        <v>94</v>
      </c>
      <c r="AY248" s="15" t="s">
        <v>192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5" t="s">
        <v>91</v>
      </c>
      <c r="BK248" s="231">
        <f>ROUND(I248*H248,2)</f>
        <v>0</v>
      </c>
      <c r="BL248" s="15" t="s">
        <v>209</v>
      </c>
      <c r="BM248" s="230" t="s">
        <v>557</v>
      </c>
    </row>
    <row r="249" s="2" customFormat="1">
      <c r="A249" s="37"/>
      <c r="B249" s="38"/>
      <c r="C249" s="39"/>
      <c r="D249" s="232" t="s">
        <v>199</v>
      </c>
      <c r="E249" s="39"/>
      <c r="F249" s="233" t="s">
        <v>558</v>
      </c>
      <c r="G249" s="39"/>
      <c r="H249" s="39"/>
      <c r="I249" s="234"/>
      <c r="J249" s="39"/>
      <c r="K249" s="39"/>
      <c r="L249" s="43"/>
      <c r="M249" s="235"/>
      <c r="N249" s="236"/>
      <c r="O249" s="90"/>
      <c r="P249" s="90"/>
      <c r="Q249" s="90"/>
      <c r="R249" s="90"/>
      <c r="S249" s="90"/>
      <c r="T249" s="91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15" t="s">
        <v>199</v>
      </c>
      <c r="AU249" s="15" t="s">
        <v>94</v>
      </c>
    </row>
    <row r="250" s="2" customFormat="1">
      <c r="A250" s="37"/>
      <c r="B250" s="38"/>
      <c r="C250" s="39"/>
      <c r="D250" s="248" t="s">
        <v>268</v>
      </c>
      <c r="E250" s="39"/>
      <c r="F250" s="249" t="s">
        <v>559</v>
      </c>
      <c r="G250" s="39"/>
      <c r="H250" s="39"/>
      <c r="I250" s="234"/>
      <c r="J250" s="39"/>
      <c r="K250" s="39"/>
      <c r="L250" s="43"/>
      <c r="M250" s="235"/>
      <c r="N250" s="236"/>
      <c r="O250" s="90"/>
      <c r="P250" s="90"/>
      <c r="Q250" s="90"/>
      <c r="R250" s="90"/>
      <c r="S250" s="90"/>
      <c r="T250" s="91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T250" s="15" t="s">
        <v>268</v>
      </c>
      <c r="AU250" s="15" t="s">
        <v>94</v>
      </c>
    </row>
    <row r="251" s="13" customFormat="1">
      <c r="A251" s="13"/>
      <c r="B251" s="237"/>
      <c r="C251" s="238"/>
      <c r="D251" s="232" t="s">
        <v>260</v>
      </c>
      <c r="E251" s="239" t="s">
        <v>1</v>
      </c>
      <c r="F251" s="240" t="s">
        <v>1742</v>
      </c>
      <c r="G251" s="238"/>
      <c r="H251" s="241">
        <v>30</v>
      </c>
      <c r="I251" s="242"/>
      <c r="J251" s="238"/>
      <c r="K251" s="238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94</v>
      </c>
      <c r="AV251" s="13" t="s">
        <v>94</v>
      </c>
      <c r="AW251" s="13" t="s">
        <v>38</v>
      </c>
      <c r="AX251" s="13" t="s">
        <v>83</v>
      </c>
      <c r="AY251" s="247" t="s">
        <v>192</v>
      </c>
    </row>
    <row r="252" s="2" customFormat="1" ht="24.15" customHeight="1">
      <c r="A252" s="37"/>
      <c r="B252" s="38"/>
      <c r="C252" s="219" t="s">
        <v>361</v>
      </c>
      <c r="D252" s="219" t="s">
        <v>193</v>
      </c>
      <c r="E252" s="220" t="s">
        <v>562</v>
      </c>
      <c r="F252" s="221" t="s">
        <v>563</v>
      </c>
      <c r="G252" s="222" t="s">
        <v>298</v>
      </c>
      <c r="H252" s="223">
        <v>85</v>
      </c>
      <c r="I252" s="224"/>
      <c r="J252" s="225">
        <f>ROUND(I252*H252,2)</f>
        <v>0</v>
      </c>
      <c r="K252" s="221" t="s">
        <v>266</v>
      </c>
      <c r="L252" s="43"/>
      <c r="M252" s="226" t="s">
        <v>1</v>
      </c>
      <c r="N252" s="227" t="s">
        <v>48</v>
      </c>
      <c r="O252" s="90"/>
      <c r="P252" s="228">
        <f>O252*H252</f>
        <v>0</v>
      </c>
      <c r="Q252" s="228">
        <v>0.00060999999999999997</v>
      </c>
      <c r="R252" s="228">
        <f>Q252*H252</f>
        <v>0.05185</v>
      </c>
      <c r="S252" s="228">
        <v>0</v>
      </c>
      <c r="T252" s="22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30" t="s">
        <v>209</v>
      </c>
      <c r="AT252" s="230" t="s">
        <v>193</v>
      </c>
      <c r="AU252" s="230" t="s">
        <v>94</v>
      </c>
      <c r="AY252" s="15" t="s">
        <v>192</v>
      </c>
      <c r="BE252" s="231">
        <f>IF(N252="základní",J252,0)</f>
        <v>0</v>
      </c>
      <c r="BF252" s="231">
        <f>IF(N252="snížená",J252,0)</f>
        <v>0</v>
      </c>
      <c r="BG252" s="231">
        <f>IF(N252="zákl. přenesená",J252,0)</f>
        <v>0</v>
      </c>
      <c r="BH252" s="231">
        <f>IF(N252="sníž. přenesená",J252,0)</f>
        <v>0</v>
      </c>
      <c r="BI252" s="231">
        <f>IF(N252="nulová",J252,0)</f>
        <v>0</v>
      </c>
      <c r="BJ252" s="15" t="s">
        <v>91</v>
      </c>
      <c r="BK252" s="231">
        <f>ROUND(I252*H252,2)</f>
        <v>0</v>
      </c>
      <c r="BL252" s="15" t="s">
        <v>209</v>
      </c>
      <c r="BM252" s="230" t="s">
        <v>564</v>
      </c>
    </row>
    <row r="253" s="2" customFormat="1">
      <c r="A253" s="37"/>
      <c r="B253" s="38"/>
      <c r="C253" s="39"/>
      <c r="D253" s="232" t="s">
        <v>199</v>
      </c>
      <c r="E253" s="39"/>
      <c r="F253" s="233" t="s">
        <v>565</v>
      </c>
      <c r="G253" s="39"/>
      <c r="H253" s="39"/>
      <c r="I253" s="234"/>
      <c r="J253" s="39"/>
      <c r="K253" s="39"/>
      <c r="L253" s="43"/>
      <c r="M253" s="235"/>
      <c r="N253" s="236"/>
      <c r="O253" s="90"/>
      <c r="P253" s="90"/>
      <c r="Q253" s="90"/>
      <c r="R253" s="90"/>
      <c r="S253" s="90"/>
      <c r="T253" s="91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T253" s="15" t="s">
        <v>199</v>
      </c>
      <c r="AU253" s="15" t="s">
        <v>94</v>
      </c>
    </row>
    <row r="254" s="2" customFormat="1">
      <c r="A254" s="37"/>
      <c r="B254" s="38"/>
      <c r="C254" s="39"/>
      <c r="D254" s="248" t="s">
        <v>268</v>
      </c>
      <c r="E254" s="39"/>
      <c r="F254" s="249" t="s">
        <v>566</v>
      </c>
      <c r="G254" s="39"/>
      <c r="H254" s="39"/>
      <c r="I254" s="234"/>
      <c r="J254" s="39"/>
      <c r="K254" s="39"/>
      <c r="L254" s="43"/>
      <c r="M254" s="235"/>
      <c r="N254" s="236"/>
      <c r="O254" s="90"/>
      <c r="P254" s="90"/>
      <c r="Q254" s="90"/>
      <c r="R254" s="90"/>
      <c r="S254" s="90"/>
      <c r="T254" s="91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15" t="s">
        <v>268</v>
      </c>
      <c r="AU254" s="15" t="s">
        <v>94</v>
      </c>
    </row>
    <row r="255" s="13" customFormat="1">
      <c r="A255" s="13"/>
      <c r="B255" s="237"/>
      <c r="C255" s="238"/>
      <c r="D255" s="232" t="s">
        <v>260</v>
      </c>
      <c r="E255" s="239" t="s">
        <v>1</v>
      </c>
      <c r="F255" s="240" t="s">
        <v>1743</v>
      </c>
      <c r="G255" s="238"/>
      <c r="H255" s="241">
        <v>85</v>
      </c>
      <c r="I255" s="242"/>
      <c r="J255" s="238"/>
      <c r="K255" s="238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94</v>
      </c>
      <c r="AV255" s="13" t="s">
        <v>94</v>
      </c>
      <c r="AW255" s="13" t="s">
        <v>38</v>
      </c>
      <c r="AX255" s="13" t="s">
        <v>91</v>
      </c>
      <c r="AY255" s="247" t="s">
        <v>192</v>
      </c>
    </row>
    <row r="256" s="2" customFormat="1" ht="33" customHeight="1">
      <c r="A256" s="37"/>
      <c r="B256" s="38"/>
      <c r="C256" s="219" t="s">
        <v>492</v>
      </c>
      <c r="D256" s="219" t="s">
        <v>193</v>
      </c>
      <c r="E256" s="220" t="s">
        <v>574</v>
      </c>
      <c r="F256" s="221" t="s">
        <v>575</v>
      </c>
      <c r="G256" s="222" t="s">
        <v>298</v>
      </c>
      <c r="H256" s="223">
        <v>85</v>
      </c>
      <c r="I256" s="224"/>
      <c r="J256" s="225">
        <f>ROUND(I256*H256,2)</f>
        <v>0</v>
      </c>
      <c r="K256" s="221" t="s">
        <v>266</v>
      </c>
      <c r="L256" s="43"/>
      <c r="M256" s="226" t="s">
        <v>1</v>
      </c>
      <c r="N256" s="227" t="s">
        <v>48</v>
      </c>
      <c r="O256" s="90"/>
      <c r="P256" s="228">
        <f>O256*H256</f>
        <v>0</v>
      </c>
      <c r="Q256" s="228">
        <v>0</v>
      </c>
      <c r="R256" s="228">
        <f>Q256*H256</f>
        <v>0</v>
      </c>
      <c r="S256" s="228">
        <v>0</v>
      </c>
      <c r="T256" s="22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30" t="s">
        <v>209</v>
      </c>
      <c r="AT256" s="230" t="s">
        <v>193</v>
      </c>
      <c r="AU256" s="230" t="s">
        <v>94</v>
      </c>
      <c r="AY256" s="15" t="s">
        <v>192</v>
      </c>
      <c r="BE256" s="231">
        <f>IF(N256="základní",J256,0)</f>
        <v>0</v>
      </c>
      <c r="BF256" s="231">
        <f>IF(N256="snížená",J256,0)</f>
        <v>0</v>
      </c>
      <c r="BG256" s="231">
        <f>IF(N256="zákl. přenesená",J256,0)</f>
        <v>0</v>
      </c>
      <c r="BH256" s="231">
        <f>IF(N256="sníž. přenesená",J256,0)</f>
        <v>0</v>
      </c>
      <c r="BI256" s="231">
        <f>IF(N256="nulová",J256,0)</f>
        <v>0</v>
      </c>
      <c r="BJ256" s="15" t="s">
        <v>91</v>
      </c>
      <c r="BK256" s="231">
        <f>ROUND(I256*H256,2)</f>
        <v>0</v>
      </c>
      <c r="BL256" s="15" t="s">
        <v>209</v>
      </c>
      <c r="BM256" s="230" t="s">
        <v>576</v>
      </c>
    </row>
    <row r="257" s="2" customFormat="1">
      <c r="A257" s="37"/>
      <c r="B257" s="38"/>
      <c r="C257" s="39"/>
      <c r="D257" s="232" t="s">
        <v>199</v>
      </c>
      <c r="E257" s="39"/>
      <c r="F257" s="233" t="s">
        <v>577</v>
      </c>
      <c r="G257" s="39"/>
      <c r="H257" s="39"/>
      <c r="I257" s="234"/>
      <c r="J257" s="39"/>
      <c r="K257" s="39"/>
      <c r="L257" s="43"/>
      <c r="M257" s="235"/>
      <c r="N257" s="236"/>
      <c r="O257" s="90"/>
      <c r="P257" s="90"/>
      <c r="Q257" s="90"/>
      <c r="R257" s="90"/>
      <c r="S257" s="90"/>
      <c r="T257" s="91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15" t="s">
        <v>199</v>
      </c>
      <c r="AU257" s="15" t="s">
        <v>94</v>
      </c>
    </row>
    <row r="258" s="2" customFormat="1">
      <c r="A258" s="37"/>
      <c r="B258" s="38"/>
      <c r="C258" s="39"/>
      <c r="D258" s="248" t="s">
        <v>268</v>
      </c>
      <c r="E258" s="39"/>
      <c r="F258" s="249" t="s">
        <v>578</v>
      </c>
      <c r="G258" s="39"/>
      <c r="H258" s="39"/>
      <c r="I258" s="234"/>
      <c r="J258" s="39"/>
      <c r="K258" s="39"/>
      <c r="L258" s="43"/>
      <c r="M258" s="235"/>
      <c r="N258" s="236"/>
      <c r="O258" s="90"/>
      <c r="P258" s="90"/>
      <c r="Q258" s="90"/>
      <c r="R258" s="90"/>
      <c r="S258" s="90"/>
      <c r="T258" s="91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T258" s="15" t="s">
        <v>268</v>
      </c>
      <c r="AU258" s="15" t="s">
        <v>94</v>
      </c>
    </row>
    <row r="259" s="13" customFormat="1">
      <c r="A259" s="13"/>
      <c r="B259" s="237"/>
      <c r="C259" s="238"/>
      <c r="D259" s="232" t="s">
        <v>260</v>
      </c>
      <c r="E259" s="239" t="s">
        <v>1</v>
      </c>
      <c r="F259" s="240" t="s">
        <v>1744</v>
      </c>
      <c r="G259" s="238"/>
      <c r="H259" s="241">
        <v>85</v>
      </c>
      <c r="I259" s="242"/>
      <c r="J259" s="238"/>
      <c r="K259" s="238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94</v>
      </c>
      <c r="AV259" s="13" t="s">
        <v>94</v>
      </c>
      <c r="AW259" s="13" t="s">
        <v>38</v>
      </c>
      <c r="AX259" s="13" t="s">
        <v>83</v>
      </c>
      <c r="AY259" s="247" t="s">
        <v>192</v>
      </c>
    </row>
    <row r="260" s="2" customFormat="1" ht="24.15" customHeight="1">
      <c r="A260" s="37"/>
      <c r="B260" s="38"/>
      <c r="C260" s="219" t="s">
        <v>498</v>
      </c>
      <c r="D260" s="219" t="s">
        <v>193</v>
      </c>
      <c r="E260" s="220" t="s">
        <v>581</v>
      </c>
      <c r="F260" s="221" t="s">
        <v>582</v>
      </c>
      <c r="G260" s="222" t="s">
        <v>298</v>
      </c>
      <c r="H260" s="223">
        <v>42.5</v>
      </c>
      <c r="I260" s="224"/>
      <c r="J260" s="225">
        <f>ROUND(I260*H260,2)</f>
        <v>0</v>
      </c>
      <c r="K260" s="221" t="s">
        <v>266</v>
      </c>
      <c r="L260" s="43"/>
      <c r="M260" s="226" t="s">
        <v>1</v>
      </c>
      <c r="N260" s="227" t="s">
        <v>48</v>
      </c>
      <c r="O260" s="90"/>
      <c r="P260" s="228">
        <f>O260*H260</f>
        <v>0</v>
      </c>
      <c r="Q260" s="228">
        <v>0</v>
      </c>
      <c r="R260" s="228">
        <f>Q260*H260</f>
        <v>0</v>
      </c>
      <c r="S260" s="228">
        <v>0</v>
      </c>
      <c r="T260" s="22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30" t="s">
        <v>209</v>
      </c>
      <c r="AT260" s="230" t="s">
        <v>193</v>
      </c>
      <c r="AU260" s="230" t="s">
        <v>94</v>
      </c>
      <c r="AY260" s="15" t="s">
        <v>192</v>
      </c>
      <c r="BE260" s="231">
        <f>IF(N260="základní",J260,0)</f>
        <v>0</v>
      </c>
      <c r="BF260" s="231">
        <f>IF(N260="snížená",J260,0)</f>
        <v>0</v>
      </c>
      <c r="BG260" s="231">
        <f>IF(N260="zákl. přenesená",J260,0)</f>
        <v>0</v>
      </c>
      <c r="BH260" s="231">
        <f>IF(N260="sníž. přenesená",J260,0)</f>
        <v>0</v>
      </c>
      <c r="BI260" s="231">
        <f>IF(N260="nulová",J260,0)</f>
        <v>0</v>
      </c>
      <c r="BJ260" s="15" t="s">
        <v>91</v>
      </c>
      <c r="BK260" s="231">
        <f>ROUND(I260*H260,2)</f>
        <v>0</v>
      </c>
      <c r="BL260" s="15" t="s">
        <v>209</v>
      </c>
      <c r="BM260" s="230" t="s">
        <v>583</v>
      </c>
    </row>
    <row r="261" s="2" customFormat="1">
      <c r="A261" s="37"/>
      <c r="B261" s="38"/>
      <c r="C261" s="39"/>
      <c r="D261" s="232" t="s">
        <v>199</v>
      </c>
      <c r="E261" s="39"/>
      <c r="F261" s="233" t="s">
        <v>584</v>
      </c>
      <c r="G261" s="39"/>
      <c r="H261" s="39"/>
      <c r="I261" s="234"/>
      <c r="J261" s="39"/>
      <c r="K261" s="39"/>
      <c r="L261" s="43"/>
      <c r="M261" s="235"/>
      <c r="N261" s="236"/>
      <c r="O261" s="90"/>
      <c r="P261" s="90"/>
      <c r="Q261" s="90"/>
      <c r="R261" s="90"/>
      <c r="S261" s="90"/>
      <c r="T261" s="91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T261" s="15" t="s">
        <v>199</v>
      </c>
      <c r="AU261" s="15" t="s">
        <v>94</v>
      </c>
    </row>
    <row r="262" s="2" customFormat="1">
      <c r="A262" s="37"/>
      <c r="B262" s="38"/>
      <c r="C262" s="39"/>
      <c r="D262" s="248" t="s">
        <v>268</v>
      </c>
      <c r="E262" s="39"/>
      <c r="F262" s="249" t="s">
        <v>585</v>
      </c>
      <c r="G262" s="39"/>
      <c r="H262" s="39"/>
      <c r="I262" s="234"/>
      <c r="J262" s="39"/>
      <c r="K262" s="39"/>
      <c r="L262" s="43"/>
      <c r="M262" s="235"/>
      <c r="N262" s="236"/>
      <c r="O262" s="90"/>
      <c r="P262" s="90"/>
      <c r="Q262" s="90"/>
      <c r="R262" s="90"/>
      <c r="S262" s="90"/>
      <c r="T262" s="91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T262" s="15" t="s">
        <v>268</v>
      </c>
      <c r="AU262" s="15" t="s">
        <v>94</v>
      </c>
    </row>
    <row r="263" s="13" customFormat="1">
      <c r="A263" s="13"/>
      <c r="B263" s="237"/>
      <c r="C263" s="238"/>
      <c r="D263" s="232" t="s">
        <v>260</v>
      </c>
      <c r="E263" s="239" t="s">
        <v>1</v>
      </c>
      <c r="F263" s="240" t="s">
        <v>1720</v>
      </c>
      <c r="G263" s="238"/>
      <c r="H263" s="241">
        <v>42.5</v>
      </c>
      <c r="I263" s="242"/>
      <c r="J263" s="238"/>
      <c r="K263" s="238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94</v>
      </c>
      <c r="AV263" s="13" t="s">
        <v>94</v>
      </c>
      <c r="AW263" s="13" t="s">
        <v>38</v>
      </c>
      <c r="AX263" s="13" t="s">
        <v>91</v>
      </c>
      <c r="AY263" s="247" t="s">
        <v>192</v>
      </c>
    </row>
    <row r="264" s="2" customFormat="1" ht="21.75" customHeight="1">
      <c r="A264" s="37"/>
      <c r="B264" s="38"/>
      <c r="C264" s="219" t="s">
        <v>505</v>
      </c>
      <c r="D264" s="219" t="s">
        <v>193</v>
      </c>
      <c r="E264" s="220" t="s">
        <v>595</v>
      </c>
      <c r="F264" s="221" t="s">
        <v>596</v>
      </c>
      <c r="G264" s="222" t="s">
        <v>316</v>
      </c>
      <c r="H264" s="223">
        <v>50</v>
      </c>
      <c r="I264" s="224"/>
      <c r="J264" s="225">
        <f>ROUND(I264*H264,2)</f>
        <v>0</v>
      </c>
      <c r="K264" s="221" t="s">
        <v>266</v>
      </c>
      <c r="L264" s="43"/>
      <c r="M264" s="226" t="s">
        <v>1</v>
      </c>
      <c r="N264" s="227" t="s">
        <v>48</v>
      </c>
      <c r="O264" s="90"/>
      <c r="P264" s="228">
        <f>O264*H264</f>
        <v>0</v>
      </c>
      <c r="Q264" s="228">
        <v>0.0035999999999999999</v>
      </c>
      <c r="R264" s="228">
        <f>Q264*H264</f>
        <v>0.17999999999999999</v>
      </c>
      <c r="S264" s="228">
        <v>0</v>
      </c>
      <c r="T264" s="22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30" t="s">
        <v>209</v>
      </c>
      <c r="AT264" s="230" t="s">
        <v>193</v>
      </c>
      <c r="AU264" s="230" t="s">
        <v>94</v>
      </c>
      <c r="AY264" s="15" t="s">
        <v>192</v>
      </c>
      <c r="BE264" s="231">
        <f>IF(N264="základní",J264,0)</f>
        <v>0</v>
      </c>
      <c r="BF264" s="231">
        <f>IF(N264="snížená",J264,0)</f>
        <v>0</v>
      </c>
      <c r="BG264" s="231">
        <f>IF(N264="zákl. přenesená",J264,0)</f>
        <v>0</v>
      </c>
      <c r="BH264" s="231">
        <f>IF(N264="sníž. přenesená",J264,0)</f>
        <v>0</v>
      </c>
      <c r="BI264" s="231">
        <f>IF(N264="nulová",J264,0)</f>
        <v>0</v>
      </c>
      <c r="BJ264" s="15" t="s">
        <v>91</v>
      </c>
      <c r="BK264" s="231">
        <f>ROUND(I264*H264,2)</f>
        <v>0</v>
      </c>
      <c r="BL264" s="15" t="s">
        <v>209</v>
      </c>
      <c r="BM264" s="230" t="s">
        <v>597</v>
      </c>
    </row>
    <row r="265" s="2" customFormat="1">
      <c r="A265" s="37"/>
      <c r="B265" s="38"/>
      <c r="C265" s="39"/>
      <c r="D265" s="232" t="s">
        <v>199</v>
      </c>
      <c r="E265" s="39"/>
      <c r="F265" s="233" t="s">
        <v>596</v>
      </c>
      <c r="G265" s="39"/>
      <c r="H265" s="39"/>
      <c r="I265" s="234"/>
      <c r="J265" s="39"/>
      <c r="K265" s="39"/>
      <c r="L265" s="43"/>
      <c r="M265" s="235"/>
      <c r="N265" s="236"/>
      <c r="O265" s="90"/>
      <c r="P265" s="90"/>
      <c r="Q265" s="90"/>
      <c r="R265" s="90"/>
      <c r="S265" s="90"/>
      <c r="T265" s="91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T265" s="15" t="s">
        <v>199</v>
      </c>
      <c r="AU265" s="15" t="s">
        <v>94</v>
      </c>
    </row>
    <row r="266" s="2" customFormat="1">
      <c r="A266" s="37"/>
      <c r="B266" s="38"/>
      <c r="C266" s="39"/>
      <c r="D266" s="248" t="s">
        <v>268</v>
      </c>
      <c r="E266" s="39"/>
      <c r="F266" s="249" t="s">
        <v>598</v>
      </c>
      <c r="G266" s="39"/>
      <c r="H266" s="39"/>
      <c r="I266" s="234"/>
      <c r="J266" s="39"/>
      <c r="K266" s="39"/>
      <c r="L266" s="43"/>
      <c r="M266" s="235"/>
      <c r="N266" s="236"/>
      <c r="O266" s="90"/>
      <c r="P266" s="90"/>
      <c r="Q266" s="90"/>
      <c r="R266" s="90"/>
      <c r="S266" s="90"/>
      <c r="T266" s="91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15" t="s">
        <v>268</v>
      </c>
      <c r="AU266" s="15" t="s">
        <v>94</v>
      </c>
    </row>
    <row r="267" s="13" customFormat="1">
      <c r="A267" s="13"/>
      <c r="B267" s="237"/>
      <c r="C267" s="238"/>
      <c r="D267" s="232" t="s">
        <v>260</v>
      </c>
      <c r="E267" s="239" t="s">
        <v>1</v>
      </c>
      <c r="F267" s="240" t="s">
        <v>1745</v>
      </c>
      <c r="G267" s="238"/>
      <c r="H267" s="241">
        <v>50</v>
      </c>
      <c r="I267" s="242"/>
      <c r="J267" s="238"/>
      <c r="K267" s="238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260</v>
      </c>
      <c r="AU267" s="247" t="s">
        <v>94</v>
      </c>
      <c r="AV267" s="13" t="s">
        <v>94</v>
      </c>
      <c r="AW267" s="13" t="s">
        <v>38</v>
      </c>
      <c r="AX267" s="13" t="s">
        <v>83</v>
      </c>
      <c r="AY267" s="247" t="s">
        <v>192</v>
      </c>
    </row>
    <row r="268" s="2" customFormat="1" ht="24.15" customHeight="1">
      <c r="A268" s="37"/>
      <c r="B268" s="38"/>
      <c r="C268" s="219" t="s">
        <v>512</v>
      </c>
      <c r="D268" s="219" t="s">
        <v>193</v>
      </c>
      <c r="E268" s="220" t="s">
        <v>601</v>
      </c>
      <c r="F268" s="221" t="s">
        <v>602</v>
      </c>
      <c r="G268" s="222" t="s">
        <v>316</v>
      </c>
      <c r="H268" s="223">
        <v>50</v>
      </c>
      <c r="I268" s="224"/>
      <c r="J268" s="225">
        <f>ROUND(I268*H268,2)</f>
        <v>0</v>
      </c>
      <c r="K268" s="221" t="s">
        <v>266</v>
      </c>
      <c r="L268" s="43"/>
      <c r="M268" s="226" t="s">
        <v>1</v>
      </c>
      <c r="N268" s="227" t="s">
        <v>48</v>
      </c>
      <c r="O268" s="90"/>
      <c r="P268" s="228">
        <f>O268*H268</f>
        <v>0</v>
      </c>
      <c r="Q268" s="228">
        <v>0.00022000000000000001</v>
      </c>
      <c r="R268" s="228">
        <f>Q268*H268</f>
        <v>0.011000000000000001</v>
      </c>
      <c r="S268" s="228">
        <v>0</v>
      </c>
      <c r="T268" s="22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30" t="s">
        <v>209</v>
      </c>
      <c r="AT268" s="230" t="s">
        <v>193</v>
      </c>
      <c r="AU268" s="230" t="s">
        <v>94</v>
      </c>
      <c r="AY268" s="15" t="s">
        <v>192</v>
      </c>
      <c r="BE268" s="231">
        <f>IF(N268="základní",J268,0)</f>
        <v>0</v>
      </c>
      <c r="BF268" s="231">
        <f>IF(N268="snížená",J268,0)</f>
        <v>0</v>
      </c>
      <c r="BG268" s="231">
        <f>IF(N268="zákl. přenesená",J268,0)</f>
        <v>0</v>
      </c>
      <c r="BH268" s="231">
        <f>IF(N268="sníž. přenesená",J268,0)</f>
        <v>0</v>
      </c>
      <c r="BI268" s="231">
        <f>IF(N268="nulová",J268,0)</f>
        <v>0</v>
      </c>
      <c r="BJ268" s="15" t="s">
        <v>91</v>
      </c>
      <c r="BK268" s="231">
        <f>ROUND(I268*H268,2)</f>
        <v>0</v>
      </c>
      <c r="BL268" s="15" t="s">
        <v>209</v>
      </c>
      <c r="BM268" s="230" t="s">
        <v>603</v>
      </c>
    </row>
    <row r="269" s="2" customFormat="1">
      <c r="A269" s="37"/>
      <c r="B269" s="38"/>
      <c r="C269" s="39"/>
      <c r="D269" s="232" t="s">
        <v>199</v>
      </c>
      <c r="E269" s="39"/>
      <c r="F269" s="233" t="s">
        <v>604</v>
      </c>
      <c r="G269" s="39"/>
      <c r="H269" s="39"/>
      <c r="I269" s="234"/>
      <c r="J269" s="39"/>
      <c r="K269" s="39"/>
      <c r="L269" s="43"/>
      <c r="M269" s="235"/>
      <c r="N269" s="236"/>
      <c r="O269" s="90"/>
      <c r="P269" s="90"/>
      <c r="Q269" s="90"/>
      <c r="R269" s="90"/>
      <c r="S269" s="90"/>
      <c r="T269" s="91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T269" s="15" t="s">
        <v>199</v>
      </c>
      <c r="AU269" s="15" t="s">
        <v>94</v>
      </c>
    </row>
    <row r="270" s="2" customFormat="1">
      <c r="A270" s="37"/>
      <c r="B270" s="38"/>
      <c r="C270" s="39"/>
      <c r="D270" s="248" t="s">
        <v>268</v>
      </c>
      <c r="E270" s="39"/>
      <c r="F270" s="249" t="s">
        <v>605</v>
      </c>
      <c r="G270" s="39"/>
      <c r="H270" s="39"/>
      <c r="I270" s="234"/>
      <c r="J270" s="39"/>
      <c r="K270" s="39"/>
      <c r="L270" s="43"/>
      <c r="M270" s="235"/>
      <c r="N270" s="236"/>
      <c r="O270" s="90"/>
      <c r="P270" s="90"/>
      <c r="Q270" s="90"/>
      <c r="R270" s="90"/>
      <c r="S270" s="90"/>
      <c r="T270" s="91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T270" s="15" t="s">
        <v>268</v>
      </c>
      <c r="AU270" s="15" t="s">
        <v>94</v>
      </c>
    </row>
    <row r="271" s="13" customFormat="1">
      <c r="A271" s="13"/>
      <c r="B271" s="237"/>
      <c r="C271" s="238"/>
      <c r="D271" s="232" t="s">
        <v>260</v>
      </c>
      <c r="E271" s="239" t="s">
        <v>1</v>
      </c>
      <c r="F271" s="240" t="s">
        <v>1745</v>
      </c>
      <c r="G271" s="238"/>
      <c r="H271" s="241">
        <v>50</v>
      </c>
      <c r="I271" s="242"/>
      <c r="J271" s="238"/>
      <c r="K271" s="238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94</v>
      </c>
      <c r="AV271" s="13" t="s">
        <v>94</v>
      </c>
      <c r="AW271" s="13" t="s">
        <v>38</v>
      </c>
      <c r="AX271" s="13" t="s">
        <v>83</v>
      </c>
      <c r="AY271" s="247" t="s">
        <v>192</v>
      </c>
    </row>
    <row r="272" s="2" customFormat="1" ht="24.15" customHeight="1">
      <c r="A272" s="37"/>
      <c r="B272" s="38"/>
      <c r="C272" s="219" t="s">
        <v>519</v>
      </c>
      <c r="D272" s="219" t="s">
        <v>193</v>
      </c>
      <c r="E272" s="220" t="s">
        <v>607</v>
      </c>
      <c r="F272" s="221" t="s">
        <v>608</v>
      </c>
      <c r="G272" s="222" t="s">
        <v>316</v>
      </c>
      <c r="H272" s="223">
        <v>50</v>
      </c>
      <c r="I272" s="224"/>
      <c r="J272" s="225">
        <f>ROUND(I272*H272,2)</f>
        <v>0</v>
      </c>
      <c r="K272" s="221" t="s">
        <v>266</v>
      </c>
      <c r="L272" s="43"/>
      <c r="M272" s="226" t="s">
        <v>1</v>
      </c>
      <c r="N272" s="227" t="s">
        <v>48</v>
      </c>
      <c r="O272" s="90"/>
      <c r="P272" s="228">
        <f>O272*H272</f>
        <v>0</v>
      </c>
      <c r="Q272" s="228">
        <v>0</v>
      </c>
      <c r="R272" s="228">
        <f>Q272*H272</f>
        <v>0</v>
      </c>
      <c r="S272" s="228">
        <v>0</v>
      </c>
      <c r="T272" s="22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30" t="s">
        <v>209</v>
      </c>
      <c r="AT272" s="230" t="s">
        <v>193</v>
      </c>
      <c r="AU272" s="230" t="s">
        <v>94</v>
      </c>
      <c r="AY272" s="15" t="s">
        <v>192</v>
      </c>
      <c r="BE272" s="231">
        <f>IF(N272="základní",J272,0)</f>
        <v>0</v>
      </c>
      <c r="BF272" s="231">
        <f>IF(N272="snížená",J272,0)</f>
        <v>0</v>
      </c>
      <c r="BG272" s="231">
        <f>IF(N272="zákl. přenesená",J272,0)</f>
        <v>0</v>
      </c>
      <c r="BH272" s="231">
        <f>IF(N272="sníž. přenesená",J272,0)</f>
        <v>0</v>
      </c>
      <c r="BI272" s="231">
        <f>IF(N272="nulová",J272,0)</f>
        <v>0</v>
      </c>
      <c r="BJ272" s="15" t="s">
        <v>91</v>
      </c>
      <c r="BK272" s="231">
        <f>ROUND(I272*H272,2)</f>
        <v>0</v>
      </c>
      <c r="BL272" s="15" t="s">
        <v>209</v>
      </c>
      <c r="BM272" s="230" t="s">
        <v>609</v>
      </c>
    </row>
    <row r="273" s="2" customFormat="1">
      <c r="A273" s="37"/>
      <c r="B273" s="38"/>
      <c r="C273" s="39"/>
      <c r="D273" s="232" t="s">
        <v>199</v>
      </c>
      <c r="E273" s="39"/>
      <c r="F273" s="233" t="s">
        <v>610</v>
      </c>
      <c r="G273" s="39"/>
      <c r="H273" s="39"/>
      <c r="I273" s="234"/>
      <c r="J273" s="39"/>
      <c r="K273" s="39"/>
      <c r="L273" s="43"/>
      <c r="M273" s="235"/>
      <c r="N273" s="236"/>
      <c r="O273" s="90"/>
      <c r="P273" s="90"/>
      <c r="Q273" s="90"/>
      <c r="R273" s="90"/>
      <c r="S273" s="90"/>
      <c r="T273" s="91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15" t="s">
        <v>199</v>
      </c>
      <c r="AU273" s="15" t="s">
        <v>94</v>
      </c>
    </row>
    <row r="274" s="2" customFormat="1">
      <c r="A274" s="37"/>
      <c r="B274" s="38"/>
      <c r="C274" s="39"/>
      <c r="D274" s="248" t="s">
        <v>268</v>
      </c>
      <c r="E274" s="39"/>
      <c r="F274" s="249" t="s">
        <v>611</v>
      </c>
      <c r="G274" s="39"/>
      <c r="H274" s="39"/>
      <c r="I274" s="234"/>
      <c r="J274" s="39"/>
      <c r="K274" s="39"/>
      <c r="L274" s="43"/>
      <c r="M274" s="235"/>
      <c r="N274" s="236"/>
      <c r="O274" s="90"/>
      <c r="P274" s="90"/>
      <c r="Q274" s="90"/>
      <c r="R274" s="90"/>
      <c r="S274" s="90"/>
      <c r="T274" s="91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T274" s="15" t="s">
        <v>268</v>
      </c>
      <c r="AU274" s="15" t="s">
        <v>94</v>
      </c>
    </row>
    <row r="275" s="13" customFormat="1">
      <c r="A275" s="13"/>
      <c r="B275" s="237"/>
      <c r="C275" s="238"/>
      <c r="D275" s="232" t="s">
        <v>260</v>
      </c>
      <c r="E275" s="239" t="s">
        <v>1</v>
      </c>
      <c r="F275" s="240" t="s">
        <v>1745</v>
      </c>
      <c r="G275" s="238"/>
      <c r="H275" s="241">
        <v>50</v>
      </c>
      <c r="I275" s="242"/>
      <c r="J275" s="238"/>
      <c r="K275" s="238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94</v>
      </c>
      <c r="AV275" s="13" t="s">
        <v>94</v>
      </c>
      <c r="AW275" s="13" t="s">
        <v>38</v>
      </c>
      <c r="AX275" s="13" t="s">
        <v>83</v>
      </c>
      <c r="AY275" s="247" t="s">
        <v>192</v>
      </c>
    </row>
    <row r="276" s="12" customFormat="1" ht="22.8" customHeight="1">
      <c r="A276" s="12"/>
      <c r="B276" s="203"/>
      <c r="C276" s="204"/>
      <c r="D276" s="205" t="s">
        <v>82</v>
      </c>
      <c r="E276" s="217" t="s">
        <v>226</v>
      </c>
      <c r="F276" s="217" t="s">
        <v>612</v>
      </c>
      <c r="G276" s="204"/>
      <c r="H276" s="204"/>
      <c r="I276" s="207"/>
      <c r="J276" s="218">
        <f>BK276</f>
        <v>0</v>
      </c>
      <c r="K276" s="204"/>
      <c r="L276" s="209"/>
      <c r="M276" s="210"/>
      <c r="N276" s="211"/>
      <c r="O276" s="211"/>
      <c r="P276" s="212">
        <f>P277+SUM(P278:P380)</f>
        <v>0</v>
      </c>
      <c r="Q276" s="211"/>
      <c r="R276" s="212">
        <f>R277+SUM(R278:R380)</f>
        <v>1.6947800000000002</v>
      </c>
      <c r="S276" s="211"/>
      <c r="T276" s="213">
        <f>T277+SUM(T278:T380)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14" t="s">
        <v>91</v>
      </c>
      <c r="AT276" s="215" t="s">
        <v>82</v>
      </c>
      <c r="AU276" s="215" t="s">
        <v>91</v>
      </c>
      <c r="AY276" s="214" t="s">
        <v>192</v>
      </c>
      <c r="BK276" s="216">
        <f>BK277+SUM(BK278:BK380)</f>
        <v>0</v>
      </c>
    </row>
    <row r="277" s="2" customFormat="1" ht="16.5" customHeight="1">
      <c r="A277" s="37"/>
      <c r="B277" s="38"/>
      <c r="C277" s="254" t="s">
        <v>527</v>
      </c>
      <c r="D277" s="254" t="s">
        <v>331</v>
      </c>
      <c r="E277" s="255" t="s">
        <v>614</v>
      </c>
      <c r="F277" s="256" t="s">
        <v>615</v>
      </c>
      <c r="G277" s="257" t="s">
        <v>316</v>
      </c>
      <c r="H277" s="258">
        <v>50</v>
      </c>
      <c r="I277" s="259"/>
      <c r="J277" s="260">
        <f>ROUND(I277*H277,2)</f>
        <v>0</v>
      </c>
      <c r="K277" s="256" t="s">
        <v>1</v>
      </c>
      <c r="L277" s="261"/>
      <c r="M277" s="262" t="s">
        <v>1</v>
      </c>
      <c r="N277" s="263" t="s">
        <v>48</v>
      </c>
      <c r="O277" s="90"/>
      <c r="P277" s="228">
        <f>O277*H277</f>
        <v>0</v>
      </c>
      <c r="Q277" s="228">
        <v>0</v>
      </c>
      <c r="R277" s="228">
        <f>Q277*H277</f>
        <v>0</v>
      </c>
      <c r="S277" s="228">
        <v>0</v>
      </c>
      <c r="T277" s="22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30" t="s">
        <v>616</v>
      </c>
      <c r="AT277" s="230" t="s">
        <v>331</v>
      </c>
      <c r="AU277" s="230" t="s">
        <v>94</v>
      </c>
      <c r="AY277" s="15" t="s">
        <v>192</v>
      </c>
      <c r="BE277" s="231">
        <f>IF(N277="základní",J277,0)</f>
        <v>0</v>
      </c>
      <c r="BF277" s="231">
        <f>IF(N277="snížená",J277,0)</f>
        <v>0</v>
      </c>
      <c r="BG277" s="231">
        <f>IF(N277="zákl. přenesená",J277,0)</f>
        <v>0</v>
      </c>
      <c r="BH277" s="231">
        <f>IF(N277="sníž. přenesená",J277,0)</f>
        <v>0</v>
      </c>
      <c r="BI277" s="231">
        <f>IF(N277="nulová",J277,0)</f>
        <v>0</v>
      </c>
      <c r="BJ277" s="15" t="s">
        <v>91</v>
      </c>
      <c r="BK277" s="231">
        <f>ROUND(I277*H277,2)</f>
        <v>0</v>
      </c>
      <c r="BL277" s="15" t="s">
        <v>616</v>
      </c>
      <c r="BM277" s="230" t="s">
        <v>617</v>
      </c>
    </row>
    <row r="278" s="2" customFormat="1">
      <c r="A278" s="37"/>
      <c r="B278" s="38"/>
      <c r="C278" s="39"/>
      <c r="D278" s="232" t="s">
        <v>199</v>
      </c>
      <c r="E278" s="39"/>
      <c r="F278" s="233" t="s">
        <v>615</v>
      </c>
      <c r="G278" s="39"/>
      <c r="H278" s="39"/>
      <c r="I278" s="234"/>
      <c r="J278" s="39"/>
      <c r="K278" s="39"/>
      <c r="L278" s="43"/>
      <c r="M278" s="235"/>
      <c r="N278" s="236"/>
      <c r="O278" s="90"/>
      <c r="P278" s="90"/>
      <c r="Q278" s="90"/>
      <c r="R278" s="90"/>
      <c r="S278" s="90"/>
      <c r="T278" s="91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T278" s="15" t="s">
        <v>199</v>
      </c>
      <c r="AU278" s="15" t="s">
        <v>94</v>
      </c>
    </row>
    <row r="279" s="13" customFormat="1">
      <c r="A279" s="13"/>
      <c r="B279" s="237"/>
      <c r="C279" s="238"/>
      <c r="D279" s="232" t="s">
        <v>260</v>
      </c>
      <c r="E279" s="239" t="s">
        <v>1</v>
      </c>
      <c r="F279" s="240" t="s">
        <v>325</v>
      </c>
      <c r="G279" s="238"/>
      <c r="H279" s="241">
        <v>50</v>
      </c>
      <c r="I279" s="242"/>
      <c r="J279" s="238"/>
      <c r="K279" s="238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94</v>
      </c>
      <c r="AV279" s="13" t="s">
        <v>94</v>
      </c>
      <c r="AW279" s="13" t="s">
        <v>38</v>
      </c>
      <c r="AX279" s="13" t="s">
        <v>91</v>
      </c>
      <c r="AY279" s="247" t="s">
        <v>192</v>
      </c>
    </row>
    <row r="280" s="2" customFormat="1" ht="16.5" customHeight="1">
      <c r="A280" s="37"/>
      <c r="B280" s="38"/>
      <c r="C280" s="219" t="s">
        <v>534</v>
      </c>
      <c r="D280" s="219" t="s">
        <v>193</v>
      </c>
      <c r="E280" s="220" t="s">
        <v>1135</v>
      </c>
      <c r="F280" s="221" t="s">
        <v>1136</v>
      </c>
      <c r="G280" s="222" t="s">
        <v>316</v>
      </c>
      <c r="H280" s="223">
        <v>50</v>
      </c>
      <c r="I280" s="224"/>
      <c r="J280" s="225">
        <f>ROUND(I280*H280,2)</f>
        <v>0</v>
      </c>
      <c r="K280" s="221" t="s">
        <v>266</v>
      </c>
      <c r="L280" s="43"/>
      <c r="M280" s="226" t="s">
        <v>1</v>
      </c>
      <c r="N280" s="227" t="s">
        <v>48</v>
      </c>
      <c r="O280" s="90"/>
      <c r="P280" s="228">
        <f>O280*H280</f>
        <v>0</v>
      </c>
      <c r="Q280" s="228">
        <v>0</v>
      </c>
      <c r="R280" s="228">
        <f>Q280*H280</f>
        <v>0</v>
      </c>
      <c r="S280" s="228">
        <v>0</v>
      </c>
      <c r="T280" s="22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30" t="s">
        <v>209</v>
      </c>
      <c r="AT280" s="230" t="s">
        <v>193</v>
      </c>
      <c r="AU280" s="230" t="s">
        <v>94</v>
      </c>
      <c r="AY280" s="15" t="s">
        <v>192</v>
      </c>
      <c r="BE280" s="231">
        <f>IF(N280="základní",J280,0)</f>
        <v>0</v>
      </c>
      <c r="BF280" s="231">
        <f>IF(N280="snížená",J280,0)</f>
        <v>0</v>
      </c>
      <c r="BG280" s="231">
        <f>IF(N280="zákl. přenesená",J280,0)</f>
        <v>0</v>
      </c>
      <c r="BH280" s="231">
        <f>IF(N280="sníž. přenesená",J280,0)</f>
        <v>0</v>
      </c>
      <c r="BI280" s="231">
        <f>IF(N280="nulová",J280,0)</f>
        <v>0</v>
      </c>
      <c r="BJ280" s="15" t="s">
        <v>91</v>
      </c>
      <c r="BK280" s="231">
        <f>ROUND(I280*H280,2)</f>
        <v>0</v>
      </c>
      <c r="BL280" s="15" t="s">
        <v>209</v>
      </c>
      <c r="BM280" s="230" t="s">
        <v>1137</v>
      </c>
    </row>
    <row r="281" s="2" customFormat="1">
      <c r="A281" s="37"/>
      <c r="B281" s="38"/>
      <c r="C281" s="39"/>
      <c r="D281" s="232" t="s">
        <v>199</v>
      </c>
      <c r="E281" s="39"/>
      <c r="F281" s="233" t="s">
        <v>1136</v>
      </c>
      <c r="G281" s="39"/>
      <c r="H281" s="39"/>
      <c r="I281" s="234"/>
      <c r="J281" s="39"/>
      <c r="K281" s="39"/>
      <c r="L281" s="43"/>
      <c r="M281" s="235"/>
      <c r="N281" s="236"/>
      <c r="O281" s="90"/>
      <c r="P281" s="90"/>
      <c r="Q281" s="90"/>
      <c r="R281" s="90"/>
      <c r="S281" s="90"/>
      <c r="T281" s="91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15" t="s">
        <v>199</v>
      </c>
      <c r="AU281" s="15" t="s">
        <v>94</v>
      </c>
    </row>
    <row r="282" s="2" customFormat="1">
      <c r="A282" s="37"/>
      <c r="B282" s="38"/>
      <c r="C282" s="39"/>
      <c r="D282" s="248" t="s">
        <v>268</v>
      </c>
      <c r="E282" s="39"/>
      <c r="F282" s="249" t="s">
        <v>1138</v>
      </c>
      <c r="G282" s="39"/>
      <c r="H282" s="39"/>
      <c r="I282" s="234"/>
      <c r="J282" s="39"/>
      <c r="K282" s="39"/>
      <c r="L282" s="43"/>
      <c r="M282" s="235"/>
      <c r="N282" s="236"/>
      <c r="O282" s="90"/>
      <c r="P282" s="90"/>
      <c r="Q282" s="90"/>
      <c r="R282" s="90"/>
      <c r="S282" s="90"/>
      <c r="T282" s="91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T282" s="15" t="s">
        <v>268</v>
      </c>
      <c r="AU282" s="15" t="s">
        <v>94</v>
      </c>
    </row>
    <row r="283" s="13" customFormat="1">
      <c r="A283" s="13"/>
      <c r="B283" s="237"/>
      <c r="C283" s="238"/>
      <c r="D283" s="232" t="s">
        <v>260</v>
      </c>
      <c r="E283" s="239" t="s">
        <v>1</v>
      </c>
      <c r="F283" s="240" t="s">
        <v>325</v>
      </c>
      <c r="G283" s="238"/>
      <c r="H283" s="241">
        <v>50</v>
      </c>
      <c r="I283" s="242"/>
      <c r="J283" s="238"/>
      <c r="K283" s="238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94</v>
      </c>
      <c r="AV283" s="13" t="s">
        <v>94</v>
      </c>
      <c r="AW283" s="13" t="s">
        <v>38</v>
      </c>
      <c r="AX283" s="13" t="s">
        <v>91</v>
      </c>
      <c r="AY283" s="247" t="s">
        <v>192</v>
      </c>
    </row>
    <row r="284" s="2" customFormat="1" ht="24.15" customHeight="1">
      <c r="A284" s="37"/>
      <c r="B284" s="38"/>
      <c r="C284" s="219" t="s">
        <v>541</v>
      </c>
      <c r="D284" s="219" t="s">
        <v>193</v>
      </c>
      <c r="E284" s="220" t="s">
        <v>650</v>
      </c>
      <c r="F284" s="221" t="s">
        <v>651</v>
      </c>
      <c r="G284" s="222" t="s">
        <v>316</v>
      </c>
      <c r="H284" s="223">
        <v>50</v>
      </c>
      <c r="I284" s="224"/>
      <c r="J284" s="225">
        <f>ROUND(I284*H284,2)</f>
        <v>0</v>
      </c>
      <c r="K284" s="221" t="s">
        <v>266</v>
      </c>
      <c r="L284" s="43"/>
      <c r="M284" s="226" t="s">
        <v>1</v>
      </c>
      <c r="N284" s="227" t="s">
        <v>48</v>
      </c>
      <c r="O284" s="90"/>
      <c r="P284" s="228">
        <f>O284*H284</f>
        <v>0</v>
      </c>
      <c r="Q284" s="228">
        <v>0</v>
      </c>
      <c r="R284" s="228">
        <f>Q284*H284</f>
        <v>0</v>
      </c>
      <c r="S284" s="228">
        <v>0</v>
      </c>
      <c r="T284" s="22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30" t="s">
        <v>209</v>
      </c>
      <c r="AT284" s="230" t="s">
        <v>193</v>
      </c>
      <c r="AU284" s="230" t="s">
        <v>94</v>
      </c>
      <c r="AY284" s="15" t="s">
        <v>192</v>
      </c>
      <c r="BE284" s="231">
        <f>IF(N284="základní",J284,0)</f>
        <v>0</v>
      </c>
      <c r="BF284" s="231">
        <f>IF(N284="snížená",J284,0)</f>
        <v>0</v>
      </c>
      <c r="BG284" s="231">
        <f>IF(N284="zákl. přenesená",J284,0)</f>
        <v>0</v>
      </c>
      <c r="BH284" s="231">
        <f>IF(N284="sníž. přenesená",J284,0)</f>
        <v>0</v>
      </c>
      <c r="BI284" s="231">
        <f>IF(N284="nulová",J284,0)</f>
        <v>0</v>
      </c>
      <c r="BJ284" s="15" t="s">
        <v>91</v>
      </c>
      <c r="BK284" s="231">
        <f>ROUND(I284*H284,2)</f>
        <v>0</v>
      </c>
      <c r="BL284" s="15" t="s">
        <v>209</v>
      </c>
      <c r="BM284" s="230" t="s">
        <v>652</v>
      </c>
    </row>
    <row r="285" s="2" customFormat="1">
      <c r="A285" s="37"/>
      <c r="B285" s="38"/>
      <c r="C285" s="39"/>
      <c r="D285" s="232" t="s">
        <v>199</v>
      </c>
      <c r="E285" s="39"/>
      <c r="F285" s="233" t="s">
        <v>651</v>
      </c>
      <c r="G285" s="39"/>
      <c r="H285" s="39"/>
      <c r="I285" s="234"/>
      <c r="J285" s="39"/>
      <c r="K285" s="39"/>
      <c r="L285" s="43"/>
      <c r="M285" s="235"/>
      <c r="N285" s="236"/>
      <c r="O285" s="90"/>
      <c r="P285" s="90"/>
      <c r="Q285" s="90"/>
      <c r="R285" s="90"/>
      <c r="S285" s="90"/>
      <c r="T285" s="91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T285" s="15" t="s">
        <v>199</v>
      </c>
      <c r="AU285" s="15" t="s">
        <v>94</v>
      </c>
    </row>
    <row r="286" s="2" customFormat="1">
      <c r="A286" s="37"/>
      <c r="B286" s="38"/>
      <c r="C286" s="39"/>
      <c r="D286" s="248" t="s">
        <v>268</v>
      </c>
      <c r="E286" s="39"/>
      <c r="F286" s="249" t="s">
        <v>653</v>
      </c>
      <c r="G286" s="39"/>
      <c r="H286" s="39"/>
      <c r="I286" s="234"/>
      <c r="J286" s="39"/>
      <c r="K286" s="39"/>
      <c r="L286" s="43"/>
      <c r="M286" s="235"/>
      <c r="N286" s="236"/>
      <c r="O286" s="90"/>
      <c r="P286" s="90"/>
      <c r="Q286" s="90"/>
      <c r="R286" s="90"/>
      <c r="S286" s="90"/>
      <c r="T286" s="91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T286" s="15" t="s">
        <v>268</v>
      </c>
      <c r="AU286" s="15" t="s">
        <v>94</v>
      </c>
    </row>
    <row r="287" s="13" customFormat="1">
      <c r="A287" s="13"/>
      <c r="B287" s="237"/>
      <c r="C287" s="238"/>
      <c r="D287" s="232" t="s">
        <v>260</v>
      </c>
      <c r="E287" s="239" t="s">
        <v>1</v>
      </c>
      <c r="F287" s="240" t="s">
        <v>325</v>
      </c>
      <c r="G287" s="238"/>
      <c r="H287" s="241">
        <v>50</v>
      </c>
      <c r="I287" s="242"/>
      <c r="J287" s="238"/>
      <c r="K287" s="238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94</v>
      </c>
      <c r="AV287" s="13" t="s">
        <v>94</v>
      </c>
      <c r="AW287" s="13" t="s">
        <v>38</v>
      </c>
      <c r="AX287" s="13" t="s">
        <v>91</v>
      </c>
      <c r="AY287" s="247" t="s">
        <v>192</v>
      </c>
    </row>
    <row r="288" s="2" customFormat="1" ht="21.75" customHeight="1">
      <c r="A288" s="37"/>
      <c r="B288" s="38"/>
      <c r="C288" s="219" t="s">
        <v>549</v>
      </c>
      <c r="D288" s="219" t="s">
        <v>193</v>
      </c>
      <c r="E288" s="220" t="s">
        <v>655</v>
      </c>
      <c r="F288" s="221" t="s">
        <v>656</v>
      </c>
      <c r="G288" s="222" t="s">
        <v>316</v>
      </c>
      <c r="H288" s="223">
        <v>50</v>
      </c>
      <c r="I288" s="224"/>
      <c r="J288" s="225">
        <f>ROUND(I288*H288,2)</f>
        <v>0</v>
      </c>
      <c r="K288" s="221" t="s">
        <v>266</v>
      </c>
      <c r="L288" s="43"/>
      <c r="M288" s="226" t="s">
        <v>1</v>
      </c>
      <c r="N288" s="227" t="s">
        <v>48</v>
      </c>
      <c r="O288" s="90"/>
      <c r="P288" s="228">
        <f>O288*H288</f>
        <v>0</v>
      </c>
      <c r="Q288" s="228">
        <v>0.00012999999999999999</v>
      </c>
      <c r="R288" s="228">
        <f>Q288*H288</f>
        <v>0.0064999999999999997</v>
      </c>
      <c r="S288" s="228">
        <v>0</v>
      </c>
      <c r="T288" s="22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30" t="s">
        <v>209</v>
      </c>
      <c r="AT288" s="230" t="s">
        <v>193</v>
      </c>
      <c r="AU288" s="230" t="s">
        <v>94</v>
      </c>
      <c r="AY288" s="15" t="s">
        <v>192</v>
      </c>
      <c r="BE288" s="231">
        <f>IF(N288="základní",J288,0)</f>
        <v>0</v>
      </c>
      <c r="BF288" s="231">
        <f>IF(N288="snížená",J288,0)</f>
        <v>0</v>
      </c>
      <c r="BG288" s="231">
        <f>IF(N288="zákl. přenesená",J288,0)</f>
        <v>0</v>
      </c>
      <c r="BH288" s="231">
        <f>IF(N288="sníž. přenesená",J288,0)</f>
        <v>0</v>
      </c>
      <c r="BI288" s="231">
        <f>IF(N288="nulová",J288,0)</f>
        <v>0</v>
      </c>
      <c r="BJ288" s="15" t="s">
        <v>91</v>
      </c>
      <c r="BK288" s="231">
        <f>ROUND(I288*H288,2)</f>
        <v>0</v>
      </c>
      <c r="BL288" s="15" t="s">
        <v>209</v>
      </c>
      <c r="BM288" s="230" t="s">
        <v>657</v>
      </c>
    </row>
    <row r="289" s="2" customFormat="1">
      <c r="A289" s="37"/>
      <c r="B289" s="38"/>
      <c r="C289" s="39"/>
      <c r="D289" s="232" t="s">
        <v>199</v>
      </c>
      <c r="E289" s="39"/>
      <c r="F289" s="233" t="s">
        <v>658</v>
      </c>
      <c r="G289" s="39"/>
      <c r="H289" s="39"/>
      <c r="I289" s="234"/>
      <c r="J289" s="39"/>
      <c r="K289" s="39"/>
      <c r="L289" s="43"/>
      <c r="M289" s="235"/>
      <c r="N289" s="236"/>
      <c r="O289" s="90"/>
      <c r="P289" s="90"/>
      <c r="Q289" s="90"/>
      <c r="R289" s="90"/>
      <c r="S289" s="90"/>
      <c r="T289" s="91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T289" s="15" t="s">
        <v>199</v>
      </c>
      <c r="AU289" s="15" t="s">
        <v>94</v>
      </c>
    </row>
    <row r="290" s="2" customFormat="1">
      <c r="A290" s="37"/>
      <c r="B290" s="38"/>
      <c r="C290" s="39"/>
      <c r="D290" s="248" t="s">
        <v>268</v>
      </c>
      <c r="E290" s="39"/>
      <c r="F290" s="249" t="s">
        <v>659</v>
      </c>
      <c r="G290" s="39"/>
      <c r="H290" s="39"/>
      <c r="I290" s="234"/>
      <c r="J290" s="39"/>
      <c r="K290" s="39"/>
      <c r="L290" s="43"/>
      <c r="M290" s="235"/>
      <c r="N290" s="236"/>
      <c r="O290" s="90"/>
      <c r="P290" s="90"/>
      <c r="Q290" s="90"/>
      <c r="R290" s="90"/>
      <c r="S290" s="90"/>
      <c r="T290" s="91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T290" s="15" t="s">
        <v>268</v>
      </c>
      <c r="AU290" s="15" t="s">
        <v>94</v>
      </c>
    </row>
    <row r="291" s="13" customFormat="1">
      <c r="A291" s="13"/>
      <c r="B291" s="237"/>
      <c r="C291" s="238"/>
      <c r="D291" s="232" t="s">
        <v>260</v>
      </c>
      <c r="E291" s="239" t="s">
        <v>1</v>
      </c>
      <c r="F291" s="240" t="s">
        <v>325</v>
      </c>
      <c r="G291" s="238"/>
      <c r="H291" s="241">
        <v>50</v>
      </c>
      <c r="I291" s="242"/>
      <c r="J291" s="238"/>
      <c r="K291" s="238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94</v>
      </c>
      <c r="AV291" s="13" t="s">
        <v>94</v>
      </c>
      <c r="AW291" s="13" t="s">
        <v>38</v>
      </c>
      <c r="AX291" s="13" t="s">
        <v>91</v>
      </c>
      <c r="AY291" s="247" t="s">
        <v>192</v>
      </c>
    </row>
    <row r="292" s="2" customFormat="1" ht="24.15" customHeight="1">
      <c r="A292" s="37"/>
      <c r="B292" s="38"/>
      <c r="C292" s="219" t="s">
        <v>554</v>
      </c>
      <c r="D292" s="219" t="s">
        <v>193</v>
      </c>
      <c r="E292" s="220" t="s">
        <v>675</v>
      </c>
      <c r="F292" s="221" t="s">
        <v>676</v>
      </c>
      <c r="G292" s="222" t="s">
        <v>316</v>
      </c>
      <c r="H292" s="223">
        <v>50</v>
      </c>
      <c r="I292" s="224"/>
      <c r="J292" s="225">
        <f>ROUND(I292*H292,2)</f>
        <v>0</v>
      </c>
      <c r="K292" s="221" t="s">
        <v>266</v>
      </c>
      <c r="L292" s="43"/>
      <c r="M292" s="226" t="s">
        <v>1</v>
      </c>
      <c r="N292" s="227" t="s">
        <v>48</v>
      </c>
      <c r="O292" s="90"/>
      <c r="P292" s="228">
        <f>O292*H292</f>
        <v>0</v>
      </c>
      <c r="Q292" s="228">
        <v>0</v>
      </c>
      <c r="R292" s="228">
        <f>Q292*H292</f>
        <v>0</v>
      </c>
      <c r="S292" s="228">
        <v>0</v>
      </c>
      <c r="T292" s="22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30" t="s">
        <v>209</v>
      </c>
      <c r="AT292" s="230" t="s">
        <v>193</v>
      </c>
      <c r="AU292" s="230" t="s">
        <v>94</v>
      </c>
      <c r="AY292" s="15" t="s">
        <v>192</v>
      </c>
      <c r="BE292" s="231">
        <f>IF(N292="základní",J292,0)</f>
        <v>0</v>
      </c>
      <c r="BF292" s="231">
        <f>IF(N292="snížená",J292,0)</f>
        <v>0</v>
      </c>
      <c r="BG292" s="231">
        <f>IF(N292="zákl. přenesená",J292,0)</f>
        <v>0</v>
      </c>
      <c r="BH292" s="231">
        <f>IF(N292="sníž. přenesená",J292,0)</f>
        <v>0</v>
      </c>
      <c r="BI292" s="231">
        <f>IF(N292="nulová",J292,0)</f>
        <v>0</v>
      </c>
      <c r="BJ292" s="15" t="s">
        <v>91</v>
      </c>
      <c r="BK292" s="231">
        <f>ROUND(I292*H292,2)</f>
        <v>0</v>
      </c>
      <c r="BL292" s="15" t="s">
        <v>209</v>
      </c>
      <c r="BM292" s="230" t="s">
        <v>677</v>
      </c>
    </row>
    <row r="293" s="2" customFormat="1">
      <c r="A293" s="37"/>
      <c r="B293" s="38"/>
      <c r="C293" s="39"/>
      <c r="D293" s="232" t="s">
        <v>199</v>
      </c>
      <c r="E293" s="39"/>
      <c r="F293" s="233" t="s">
        <v>678</v>
      </c>
      <c r="G293" s="39"/>
      <c r="H293" s="39"/>
      <c r="I293" s="234"/>
      <c r="J293" s="39"/>
      <c r="K293" s="39"/>
      <c r="L293" s="43"/>
      <c r="M293" s="235"/>
      <c r="N293" s="236"/>
      <c r="O293" s="90"/>
      <c r="P293" s="90"/>
      <c r="Q293" s="90"/>
      <c r="R293" s="90"/>
      <c r="S293" s="90"/>
      <c r="T293" s="91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15" t="s">
        <v>199</v>
      </c>
      <c r="AU293" s="15" t="s">
        <v>94</v>
      </c>
    </row>
    <row r="294" s="2" customFormat="1">
      <c r="A294" s="37"/>
      <c r="B294" s="38"/>
      <c r="C294" s="39"/>
      <c r="D294" s="248" t="s">
        <v>268</v>
      </c>
      <c r="E294" s="39"/>
      <c r="F294" s="249" t="s">
        <v>679</v>
      </c>
      <c r="G294" s="39"/>
      <c r="H294" s="39"/>
      <c r="I294" s="234"/>
      <c r="J294" s="39"/>
      <c r="K294" s="39"/>
      <c r="L294" s="43"/>
      <c r="M294" s="235"/>
      <c r="N294" s="236"/>
      <c r="O294" s="90"/>
      <c r="P294" s="90"/>
      <c r="Q294" s="90"/>
      <c r="R294" s="90"/>
      <c r="S294" s="90"/>
      <c r="T294" s="91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T294" s="15" t="s">
        <v>268</v>
      </c>
      <c r="AU294" s="15" t="s">
        <v>94</v>
      </c>
    </row>
    <row r="295" s="13" customFormat="1">
      <c r="A295" s="13"/>
      <c r="B295" s="237"/>
      <c r="C295" s="238"/>
      <c r="D295" s="232" t="s">
        <v>260</v>
      </c>
      <c r="E295" s="239" t="s">
        <v>1</v>
      </c>
      <c r="F295" s="240" t="s">
        <v>325</v>
      </c>
      <c r="G295" s="238"/>
      <c r="H295" s="241">
        <v>50</v>
      </c>
      <c r="I295" s="242"/>
      <c r="J295" s="238"/>
      <c r="K295" s="238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94</v>
      </c>
      <c r="AV295" s="13" t="s">
        <v>94</v>
      </c>
      <c r="AW295" s="13" t="s">
        <v>38</v>
      </c>
      <c r="AX295" s="13" t="s">
        <v>91</v>
      </c>
      <c r="AY295" s="247" t="s">
        <v>192</v>
      </c>
    </row>
    <row r="296" s="2" customFormat="1" ht="55.5" customHeight="1">
      <c r="A296" s="37"/>
      <c r="B296" s="38"/>
      <c r="C296" s="254" t="s">
        <v>561</v>
      </c>
      <c r="D296" s="254" t="s">
        <v>331</v>
      </c>
      <c r="E296" s="255" t="s">
        <v>681</v>
      </c>
      <c r="F296" s="256" t="s">
        <v>682</v>
      </c>
      <c r="G296" s="257" t="s">
        <v>316</v>
      </c>
      <c r="H296" s="258">
        <v>50</v>
      </c>
      <c r="I296" s="259"/>
      <c r="J296" s="260">
        <f>ROUND(I296*H296,2)</f>
        <v>0</v>
      </c>
      <c r="K296" s="256" t="s">
        <v>1</v>
      </c>
      <c r="L296" s="261"/>
      <c r="M296" s="262" t="s">
        <v>1</v>
      </c>
      <c r="N296" s="263" t="s">
        <v>48</v>
      </c>
      <c r="O296" s="90"/>
      <c r="P296" s="228">
        <f>O296*H296</f>
        <v>0</v>
      </c>
      <c r="Q296" s="228">
        <v>0.0027000000000000001</v>
      </c>
      <c r="R296" s="228">
        <f>Q296*H296</f>
        <v>0.13500000000000001</v>
      </c>
      <c r="S296" s="228">
        <v>0</v>
      </c>
      <c r="T296" s="22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30" t="s">
        <v>226</v>
      </c>
      <c r="AT296" s="230" t="s">
        <v>331</v>
      </c>
      <c r="AU296" s="230" t="s">
        <v>94</v>
      </c>
      <c r="AY296" s="15" t="s">
        <v>192</v>
      </c>
      <c r="BE296" s="231">
        <f>IF(N296="základní",J296,0)</f>
        <v>0</v>
      </c>
      <c r="BF296" s="231">
        <f>IF(N296="snížená",J296,0)</f>
        <v>0</v>
      </c>
      <c r="BG296" s="231">
        <f>IF(N296="zákl. přenesená",J296,0)</f>
        <v>0</v>
      </c>
      <c r="BH296" s="231">
        <f>IF(N296="sníž. přenesená",J296,0)</f>
        <v>0</v>
      </c>
      <c r="BI296" s="231">
        <f>IF(N296="nulová",J296,0)</f>
        <v>0</v>
      </c>
      <c r="BJ296" s="15" t="s">
        <v>91</v>
      </c>
      <c r="BK296" s="231">
        <f>ROUND(I296*H296,2)</f>
        <v>0</v>
      </c>
      <c r="BL296" s="15" t="s">
        <v>209</v>
      </c>
      <c r="BM296" s="230" t="s">
        <v>683</v>
      </c>
    </row>
    <row r="297" s="2" customFormat="1">
      <c r="A297" s="37"/>
      <c r="B297" s="38"/>
      <c r="C297" s="39"/>
      <c r="D297" s="232" t="s">
        <v>199</v>
      </c>
      <c r="E297" s="39"/>
      <c r="F297" s="233" t="s">
        <v>684</v>
      </c>
      <c r="G297" s="39"/>
      <c r="H297" s="39"/>
      <c r="I297" s="234"/>
      <c r="J297" s="39"/>
      <c r="K297" s="39"/>
      <c r="L297" s="43"/>
      <c r="M297" s="235"/>
      <c r="N297" s="236"/>
      <c r="O297" s="90"/>
      <c r="P297" s="90"/>
      <c r="Q297" s="90"/>
      <c r="R297" s="90"/>
      <c r="S297" s="90"/>
      <c r="T297" s="91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T297" s="15" t="s">
        <v>199</v>
      </c>
      <c r="AU297" s="15" t="s">
        <v>94</v>
      </c>
    </row>
    <row r="298" s="13" customFormat="1">
      <c r="A298" s="13"/>
      <c r="B298" s="237"/>
      <c r="C298" s="238"/>
      <c r="D298" s="232" t="s">
        <v>260</v>
      </c>
      <c r="E298" s="239" t="s">
        <v>1</v>
      </c>
      <c r="F298" s="240" t="s">
        <v>325</v>
      </c>
      <c r="G298" s="238"/>
      <c r="H298" s="241">
        <v>50</v>
      </c>
      <c r="I298" s="242"/>
      <c r="J298" s="238"/>
      <c r="K298" s="238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94</v>
      </c>
      <c r="AV298" s="13" t="s">
        <v>94</v>
      </c>
      <c r="AW298" s="13" t="s">
        <v>38</v>
      </c>
      <c r="AX298" s="13" t="s">
        <v>91</v>
      </c>
      <c r="AY298" s="247" t="s">
        <v>192</v>
      </c>
    </row>
    <row r="299" s="2" customFormat="1" ht="16.5" customHeight="1">
      <c r="A299" s="37"/>
      <c r="B299" s="38"/>
      <c r="C299" s="219" t="s">
        <v>568</v>
      </c>
      <c r="D299" s="219" t="s">
        <v>193</v>
      </c>
      <c r="E299" s="220" t="s">
        <v>698</v>
      </c>
      <c r="F299" s="221" t="s">
        <v>699</v>
      </c>
      <c r="G299" s="222" t="s">
        <v>316</v>
      </c>
      <c r="H299" s="223">
        <v>50</v>
      </c>
      <c r="I299" s="224"/>
      <c r="J299" s="225">
        <f>ROUND(I299*H299,2)</f>
        <v>0</v>
      </c>
      <c r="K299" s="221" t="s">
        <v>266</v>
      </c>
      <c r="L299" s="43"/>
      <c r="M299" s="226" t="s">
        <v>1</v>
      </c>
      <c r="N299" s="227" t="s">
        <v>48</v>
      </c>
      <c r="O299" s="90"/>
      <c r="P299" s="228">
        <f>O299*H299</f>
        <v>0</v>
      </c>
      <c r="Q299" s="228">
        <v>0.00019000000000000001</v>
      </c>
      <c r="R299" s="228">
        <f>Q299*H299</f>
        <v>0.0094999999999999998</v>
      </c>
      <c r="S299" s="228">
        <v>0</v>
      </c>
      <c r="T299" s="229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30" t="s">
        <v>209</v>
      </c>
      <c r="AT299" s="230" t="s">
        <v>193</v>
      </c>
      <c r="AU299" s="230" t="s">
        <v>94</v>
      </c>
      <c r="AY299" s="15" t="s">
        <v>192</v>
      </c>
      <c r="BE299" s="231">
        <f>IF(N299="základní",J299,0)</f>
        <v>0</v>
      </c>
      <c r="BF299" s="231">
        <f>IF(N299="snížená",J299,0)</f>
        <v>0</v>
      </c>
      <c r="BG299" s="231">
        <f>IF(N299="zákl. přenesená",J299,0)</f>
        <v>0</v>
      </c>
      <c r="BH299" s="231">
        <f>IF(N299="sníž. přenesená",J299,0)</f>
        <v>0</v>
      </c>
      <c r="BI299" s="231">
        <f>IF(N299="nulová",J299,0)</f>
        <v>0</v>
      </c>
      <c r="BJ299" s="15" t="s">
        <v>91</v>
      </c>
      <c r="BK299" s="231">
        <f>ROUND(I299*H299,2)</f>
        <v>0</v>
      </c>
      <c r="BL299" s="15" t="s">
        <v>209</v>
      </c>
      <c r="BM299" s="230" t="s">
        <v>700</v>
      </c>
    </row>
    <row r="300" s="2" customFormat="1">
      <c r="A300" s="37"/>
      <c r="B300" s="38"/>
      <c r="C300" s="39"/>
      <c r="D300" s="232" t="s">
        <v>199</v>
      </c>
      <c r="E300" s="39"/>
      <c r="F300" s="233" t="s">
        <v>701</v>
      </c>
      <c r="G300" s="39"/>
      <c r="H300" s="39"/>
      <c r="I300" s="234"/>
      <c r="J300" s="39"/>
      <c r="K300" s="39"/>
      <c r="L300" s="43"/>
      <c r="M300" s="235"/>
      <c r="N300" s="236"/>
      <c r="O300" s="90"/>
      <c r="P300" s="90"/>
      <c r="Q300" s="90"/>
      <c r="R300" s="90"/>
      <c r="S300" s="90"/>
      <c r="T300" s="91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T300" s="15" t="s">
        <v>199</v>
      </c>
      <c r="AU300" s="15" t="s">
        <v>94</v>
      </c>
    </row>
    <row r="301" s="2" customFormat="1">
      <c r="A301" s="37"/>
      <c r="B301" s="38"/>
      <c r="C301" s="39"/>
      <c r="D301" s="248" t="s">
        <v>268</v>
      </c>
      <c r="E301" s="39"/>
      <c r="F301" s="249" t="s">
        <v>702</v>
      </c>
      <c r="G301" s="39"/>
      <c r="H301" s="39"/>
      <c r="I301" s="234"/>
      <c r="J301" s="39"/>
      <c r="K301" s="39"/>
      <c r="L301" s="43"/>
      <c r="M301" s="235"/>
      <c r="N301" s="236"/>
      <c r="O301" s="90"/>
      <c r="P301" s="90"/>
      <c r="Q301" s="90"/>
      <c r="R301" s="90"/>
      <c r="S301" s="90"/>
      <c r="T301" s="91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T301" s="15" t="s">
        <v>268</v>
      </c>
      <c r="AU301" s="15" t="s">
        <v>94</v>
      </c>
    </row>
    <row r="302" s="13" customFormat="1">
      <c r="A302" s="13"/>
      <c r="B302" s="237"/>
      <c r="C302" s="238"/>
      <c r="D302" s="232" t="s">
        <v>260</v>
      </c>
      <c r="E302" s="239" t="s">
        <v>1</v>
      </c>
      <c r="F302" s="240" t="s">
        <v>325</v>
      </c>
      <c r="G302" s="238"/>
      <c r="H302" s="241">
        <v>50</v>
      </c>
      <c r="I302" s="242"/>
      <c r="J302" s="238"/>
      <c r="K302" s="238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260</v>
      </c>
      <c r="AU302" s="247" t="s">
        <v>94</v>
      </c>
      <c r="AV302" s="13" t="s">
        <v>94</v>
      </c>
      <c r="AW302" s="13" t="s">
        <v>38</v>
      </c>
      <c r="AX302" s="13" t="s">
        <v>91</v>
      </c>
      <c r="AY302" s="247" t="s">
        <v>192</v>
      </c>
    </row>
    <row r="303" s="2" customFormat="1" ht="24.15" customHeight="1">
      <c r="A303" s="37"/>
      <c r="B303" s="38"/>
      <c r="C303" s="219" t="s">
        <v>573</v>
      </c>
      <c r="D303" s="219" t="s">
        <v>193</v>
      </c>
      <c r="E303" s="220" t="s">
        <v>760</v>
      </c>
      <c r="F303" s="221" t="s">
        <v>761</v>
      </c>
      <c r="G303" s="222" t="s">
        <v>628</v>
      </c>
      <c r="H303" s="223">
        <v>9</v>
      </c>
      <c r="I303" s="224"/>
      <c r="J303" s="225">
        <f>ROUND(I303*H303,2)</f>
        <v>0</v>
      </c>
      <c r="K303" s="221" t="s">
        <v>266</v>
      </c>
      <c r="L303" s="43"/>
      <c r="M303" s="226" t="s">
        <v>1</v>
      </c>
      <c r="N303" s="227" t="s">
        <v>48</v>
      </c>
      <c r="O303" s="90"/>
      <c r="P303" s="228">
        <f>O303*H303</f>
        <v>0</v>
      </c>
      <c r="Q303" s="228">
        <v>0</v>
      </c>
      <c r="R303" s="228">
        <f>Q303*H303</f>
        <v>0</v>
      </c>
      <c r="S303" s="228">
        <v>0</v>
      </c>
      <c r="T303" s="22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30" t="s">
        <v>209</v>
      </c>
      <c r="AT303" s="230" t="s">
        <v>193</v>
      </c>
      <c r="AU303" s="230" t="s">
        <v>94</v>
      </c>
      <c r="AY303" s="15" t="s">
        <v>192</v>
      </c>
      <c r="BE303" s="231">
        <f>IF(N303="základní",J303,0)</f>
        <v>0</v>
      </c>
      <c r="BF303" s="231">
        <f>IF(N303="snížená",J303,0)</f>
        <v>0</v>
      </c>
      <c r="BG303" s="231">
        <f>IF(N303="zákl. přenesená",J303,0)</f>
        <v>0</v>
      </c>
      <c r="BH303" s="231">
        <f>IF(N303="sníž. přenesená",J303,0)</f>
        <v>0</v>
      </c>
      <c r="BI303" s="231">
        <f>IF(N303="nulová",J303,0)</f>
        <v>0</v>
      </c>
      <c r="BJ303" s="15" t="s">
        <v>91</v>
      </c>
      <c r="BK303" s="231">
        <f>ROUND(I303*H303,2)</f>
        <v>0</v>
      </c>
      <c r="BL303" s="15" t="s">
        <v>209</v>
      </c>
      <c r="BM303" s="230" t="s">
        <v>762</v>
      </c>
    </row>
    <row r="304" s="2" customFormat="1">
      <c r="A304" s="37"/>
      <c r="B304" s="38"/>
      <c r="C304" s="39"/>
      <c r="D304" s="232" t="s">
        <v>199</v>
      </c>
      <c r="E304" s="39"/>
      <c r="F304" s="233" t="s">
        <v>763</v>
      </c>
      <c r="G304" s="39"/>
      <c r="H304" s="39"/>
      <c r="I304" s="234"/>
      <c r="J304" s="39"/>
      <c r="K304" s="39"/>
      <c r="L304" s="43"/>
      <c r="M304" s="235"/>
      <c r="N304" s="236"/>
      <c r="O304" s="90"/>
      <c r="P304" s="90"/>
      <c r="Q304" s="90"/>
      <c r="R304" s="90"/>
      <c r="S304" s="90"/>
      <c r="T304" s="91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T304" s="15" t="s">
        <v>199</v>
      </c>
      <c r="AU304" s="15" t="s">
        <v>94</v>
      </c>
    </row>
    <row r="305" s="2" customFormat="1">
      <c r="A305" s="37"/>
      <c r="B305" s="38"/>
      <c r="C305" s="39"/>
      <c r="D305" s="248" t="s">
        <v>268</v>
      </c>
      <c r="E305" s="39"/>
      <c r="F305" s="249" t="s">
        <v>764</v>
      </c>
      <c r="G305" s="39"/>
      <c r="H305" s="39"/>
      <c r="I305" s="234"/>
      <c r="J305" s="39"/>
      <c r="K305" s="39"/>
      <c r="L305" s="43"/>
      <c r="M305" s="235"/>
      <c r="N305" s="236"/>
      <c r="O305" s="90"/>
      <c r="P305" s="90"/>
      <c r="Q305" s="90"/>
      <c r="R305" s="90"/>
      <c r="S305" s="90"/>
      <c r="T305" s="91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15" t="s">
        <v>268</v>
      </c>
      <c r="AU305" s="15" t="s">
        <v>94</v>
      </c>
    </row>
    <row r="306" s="13" customFormat="1">
      <c r="A306" s="13"/>
      <c r="B306" s="237"/>
      <c r="C306" s="238"/>
      <c r="D306" s="232" t="s">
        <v>260</v>
      </c>
      <c r="E306" s="239" t="s">
        <v>1</v>
      </c>
      <c r="F306" s="240" t="s">
        <v>231</v>
      </c>
      <c r="G306" s="238"/>
      <c r="H306" s="241">
        <v>9</v>
      </c>
      <c r="I306" s="242"/>
      <c r="J306" s="238"/>
      <c r="K306" s="238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94</v>
      </c>
      <c r="AV306" s="13" t="s">
        <v>94</v>
      </c>
      <c r="AW306" s="13" t="s">
        <v>38</v>
      </c>
      <c r="AX306" s="13" t="s">
        <v>91</v>
      </c>
      <c r="AY306" s="247" t="s">
        <v>192</v>
      </c>
    </row>
    <row r="307" s="2" customFormat="1" ht="16.5" customHeight="1">
      <c r="A307" s="37"/>
      <c r="B307" s="38"/>
      <c r="C307" s="254" t="s">
        <v>580</v>
      </c>
      <c r="D307" s="254" t="s">
        <v>331</v>
      </c>
      <c r="E307" s="255" t="s">
        <v>766</v>
      </c>
      <c r="F307" s="256" t="s">
        <v>767</v>
      </c>
      <c r="G307" s="257" t="s">
        <v>628</v>
      </c>
      <c r="H307" s="258">
        <v>9</v>
      </c>
      <c r="I307" s="259"/>
      <c r="J307" s="260">
        <f>ROUND(I307*H307,2)</f>
        <v>0</v>
      </c>
      <c r="K307" s="256" t="s">
        <v>266</v>
      </c>
      <c r="L307" s="261"/>
      <c r="M307" s="262" t="s">
        <v>1</v>
      </c>
      <c r="N307" s="263" t="s">
        <v>48</v>
      </c>
      <c r="O307" s="90"/>
      <c r="P307" s="228">
        <f>O307*H307</f>
        <v>0</v>
      </c>
      <c r="Q307" s="228">
        <v>0.00038999999999999999</v>
      </c>
      <c r="R307" s="228">
        <f>Q307*H307</f>
        <v>0.0035100000000000001</v>
      </c>
      <c r="S307" s="228">
        <v>0</v>
      </c>
      <c r="T307" s="22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30" t="s">
        <v>226</v>
      </c>
      <c r="AT307" s="230" t="s">
        <v>331</v>
      </c>
      <c r="AU307" s="230" t="s">
        <v>94</v>
      </c>
      <c r="AY307" s="15" t="s">
        <v>192</v>
      </c>
      <c r="BE307" s="231">
        <f>IF(N307="základní",J307,0)</f>
        <v>0</v>
      </c>
      <c r="BF307" s="231">
        <f>IF(N307="snížená",J307,0)</f>
        <v>0</v>
      </c>
      <c r="BG307" s="231">
        <f>IF(N307="zákl. přenesená",J307,0)</f>
        <v>0</v>
      </c>
      <c r="BH307" s="231">
        <f>IF(N307="sníž. přenesená",J307,0)</f>
        <v>0</v>
      </c>
      <c r="BI307" s="231">
        <f>IF(N307="nulová",J307,0)</f>
        <v>0</v>
      </c>
      <c r="BJ307" s="15" t="s">
        <v>91</v>
      </c>
      <c r="BK307" s="231">
        <f>ROUND(I307*H307,2)</f>
        <v>0</v>
      </c>
      <c r="BL307" s="15" t="s">
        <v>209</v>
      </c>
      <c r="BM307" s="230" t="s">
        <v>768</v>
      </c>
    </row>
    <row r="308" s="2" customFormat="1">
      <c r="A308" s="37"/>
      <c r="B308" s="38"/>
      <c r="C308" s="39"/>
      <c r="D308" s="232" t="s">
        <v>199</v>
      </c>
      <c r="E308" s="39"/>
      <c r="F308" s="233" t="s">
        <v>767</v>
      </c>
      <c r="G308" s="39"/>
      <c r="H308" s="39"/>
      <c r="I308" s="234"/>
      <c r="J308" s="39"/>
      <c r="K308" s="39"/>
      <c r="L308" s="43"/>
      <c r="M308" s="235"/>
      <c r="N308" s="236"/>
      <c r="O308" s="90"/>
      <c r="P308" s="90"/>
      <c r="Q308" s="90"/>
      <c r="R308" s="90"/>
      <c r="S308" s="90"/>
      <c r="T308" s="91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T308" s="15" t="s">
        <v>199</v>
      </c>
      <c r="AU308" s="15" t="s">
        <v>94</v>
      </c>
    </row>
    <row r="309" s="13" customFormat="1">
      <c r="A309" s="13"/>
      <c r="B309" s="237"/>
      <c r="C309" s="238"/>
      <c r="D309" s="232" t="s">
        <v>260</v>
      </c>
      <c r="E309" s="239" t="s">
        <v>1</v>
      </c>
      <c r="F309" s="240" t="s">
        <v>231</v>
      </c>
      <c r="G309" s="238"/>
      <c r="H309" s="241">
        <v>9</v>
      </c>
      <c r="I309" s="242"/>
      <c r="J309" s="238"/>
      <c r="K309" s="238"/>
      <c r="L309" s="243"/>
      <c r="M309" s="244"/>
      <c r="N309" s="245"/>
      <c r="O309" s="245"/>
      <c r="P309" s="245"/>
      <c r="Q309" s="245"/>
      <c r="R309" s="245"/>
      <c r="S309" s="245"/>
      <c r="T309" s="246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7" t="s">
        <v>260</v>
      </c>
      <c r="AU309" s="247" t="s">
        <v>94</v>
      </c>
      <c r="AV309" s="13" t="s">
        <v>94</v>
      </c>
      <c r="AW309" s="13" t="s">
        <v>38</v>
      </c>
      <c r="AX309" s="13" t="s">
        <v>91</v>
      </c>
      <c r="AY309" s="247" t="s">
        <v>192</v>
      </c>
    </row>
    <row r="310" s="2" customFormat="1" ht="16.5" customHeight="1">
      <c r="A310" s="37"/>
      <c r="B310" s="38"/>
      <c r="C310" s="254" t="s">
        <v>587</v>
      </c>
      <c r="D310" s="254" t="s">
        <v>331</v>
      </c>
      <c r="E310" s="255" t="s">
        <v>770</v>
      </c>
      <c r="F310" s="256" t="s">
        <v>771</v>
      </c>
      <c r="G310" s="257" t="s">
        <v>628</v>
      </c>
      <c r="H310" s="258">
        <v>1</v>
      </c>
      <c r="I310" s="259"/>
      <c r="J310" s="260">
        <f>ROUND(I310*H310,2)</f>
        <v>0</v>
      </c>
      <c r="K310" s="256" t="s">
        <v>1</v>
      </c>
      <c r="L310" s="261"/>
      <c r="M310" s="262" t="s">
        <v>1</v>
      </c>
      <c r="N310" s="263" t="s">
        <v>48</v>
      </c>
      <c r="O310" s="90"/>
      <c r="P310" s="228">
        <f>O310*H310</f>
        <v>0</v>
      </c>
      <c r="Q310" s="228">
        <v>0.00139</v>
      </c>
      <c r="R310" s="228">
        <f>Q310*H310</f>
        <v>0.00139</v>
      </c>
      <c r="S310" s="228">
        <v>0</v>
      </c>
      <c r="T310" s="22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30" t="s">
        <v>226</v>
      </c>
      <c r="AT310" s="230" t="s">
        <v>331</v>
      </c>
      <c r="AU310" s="230" t="s">
        <v>94</v>
      </c>
      <c r="AY310" s="15" t="s">
        <v>192</v>
      </c>
      <c r="BE310" s="231">
        <f>IF(N310="základní",J310,0)</f>
        <v>0</v>
      </c>
      <c r="BF310" s="231">
        <f>IF(N310="snížená",J310,0)</f>
        <v>0</v>
      </c>
      <c r="BG310" s="231">
        <f>IF(N310="zákl. přenesená",J310,0)</f>
        <v>0</v>
      </c>
      <c r="BH310" s="231">
        <f>IF(N310="sníž. přenesená",J310,0)</f>
        <v>0</v>
      </c>
      <c r="BI310" s="231">
        <f>IF(N310="nulová",J310,0)</f>
        <v>0</v>
      </c>
      <c r="BJ310" s="15" t="s">
        <v>91</v>
      </c>
      <c r="BK310" s="231">
        <f>ROUND(I310*H310,2)</f>
        <v>0</v>
      </c>
      <c r="BL310" s="15" t="s">
        <v>209</v>
      </c>
      <c r="BM310" s="230" t="s">
        <v>772</v>
      </c>
    </row>
    <row r="311" s="2" customFormat="1">
      <c r="A311" s="37"/>
      <c r="B311" s="38"/>
      <c r="C311" s="39"/>
      <c r="D311" s="232" t="s">
        <v>199</v>
      </c>
      <c r="E311" s="39"/>
      <c r="F311" s="233" t="s">
        <v>771</v>
      </c>
      <c r="G311" s="39"/>
      <c r="H311" s="39"/>
      <c r="I311" s="234"/>
      <c r="J311" s="39"/>
      <c r="K311" s="39"/>
      <c r="L311" s="43"/>
      <c r="M311" s="235"/>
      <c r="N311" s="236"/>
      <c r="O311" s="90"/>
      <c r="P311" s="90"/>
      <c r="Q311" s="90"/>
      <c r="R311" s="90"/>
      <c r="S311" s="90"/>
      <c r="T311" s="91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T311" s="15" t="s">
        <v>199</v>
      </c>
      <c r="AU311" s="15" t="s">
        <v>94</v>
      </c>
    </row>
    <row r="312" s="2" customFormat="1">
      <c r="A312" s="37"/>
      <c r="B312" s="38"/>
      <c r="C312" s="39"/>
      <c r="D312" s="232" t="s">
        <v>671</v>
      </c>
      <c r="E312" s="39"/>
      <c r="F312" s="264" t="s">
        <v>773</v>
      </c>
      <c r="G312" s="39"/>
      <c r="H312" s="39"/>
      <c r="I312" s="234"/>
      <c r="J312" s="39"/>
      <c r="K312" s="39"/>
      <c r="L312" s="43"/>
      <c r="M312" s="235"/>
      <c r="N312" s="236"/>
      <c r="O312" s="90"/>
      <c r="P312" s="90"/>
      <c r="Q312" s="90"/>
      <c r="R312" s="90"/>
      <c r="S312" s="90"/>
      <c r="T312" s="91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T312" s="15" t="s">
        <v>671</v>
      </c>
      <c r="AU312" s="15" t="s">
        <v>94</v>
      </c>
    </row>
    <row r="313" s="13" customFormat="1">
      <c r="A313" s="13"/>
      <c r="B313" s="237"/>
      <c r="C313" s="238"/>
      <c r="D313" s="232" t="s">
        <v>260</v>
      </c>
      <c r="E313" s="239" t="s">
        <v>1</v>
      </c>
      <c r="F313" s="240" t="s">
        <v>91</v>
      </c>
      <c r="G313" s="238"/>
      <c r="H313" s="241">
        <v>1</v>
      </c>
      <c r="I313" s="242"/>
      <c r="J313" s="238"/>
      <c r="K313" s="238"/>
      <c r="L313" s="243"/>
      <c r="M313" s="244"/>
      <c r="N313" s="245"/>
      <c r="O313" s="245"/>
      <c r="P313" s="245"/>
      <c r="Q313" s="245"/>
      <c r="R313" s="245"/>
      <c r="S313" s="245"/>
      <c r="T313" s="24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7" t="s">
        <v>260</v>
      </c>
      <c r="AU313" s="247" t="s">
        <v>94</v>
      </c>
      <c r="AV313" s="13" t="s">
        <v>94</v>
      </c>
      <c r="AW313" s="13" t="s">
        <v>38</v>
      </c>
      <c r="AX313" s="13" t="s">
        <v>91</v>
      </c>
      <c r="AY313" s="247" t="s">
        <v>192</v>
      </c>
    </row>
    <row r="314" s="2" customFormat="1" ht="16.5" customHeight="1">
      <c r="A314" s="37"/>
      <c r="B314" s="38"/>
      <c r="C314" s="254" t="s">
        <v>594</v>
      </c>
      <c r="D314" s="254" t="s">
        <v>331</v>
      </c>
      <c r="E314" s="255" t="s">
        <v>775</v>
      </c>
      <c r="F314" s="256" t="s">
        <v>776</v>
      </c>
      <c r="G314" s="257" t="s">
        <v>628</v>
      </c>
      <c r="H314" s="258">
        <v>1</v>
      </c>
      <c r="I314" s="259"/>
      <c r="J314" s="260">
        <f>ROUND(I314*H314,2)</f>
        <v>0</v>
      </c>
      <c r="K314" s="256" t="s">
        <v>266</v>
      </c>
      <c r="L314" s="261"/>
      <c r="M314" s="262" t="s">
        <v>1</v>
      </c>
      <c r="N314" s="263" t="s">
        <v>48</v>
      </c>
      <c r="O314" s="90"/>
      <c r="P314" s="228">
        <f>O314*H314</f>
        <v>0</v>
      </c>
      <c r="Q314" s="228">
        <v>0.00048000000000000001</v>
      </c>
      <c r="R314" s="228">
        <f>Q314*H314</f>
        <v>0.00048000000000000001</v>
      </c>
      <c r="S314" s="228">
        <v>0</v>
      </c>
      <c r="T314" s="229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30" t="s">
        <v>226</v>
      </c>
      <c r="AT314" s="230" t="s">
        <v>331</v>
      </c>
      <c r="AU314" s="230" t="s">
        <v>94</v>
      </c>
      <c r="AY314" s="15" t="s">
        <v>192</v>
      </c>
      <c r="BE314" s="231">
        <f>IF(N314="základní",J314,0)</f>
        <v>0</v>
      </c>
      <c r="BF314" s="231">
        <f>IF(N314="snížená",J314,0)</f>
        <v>0</v>
      </c>
      <c r="BG314" s="231">
        <f>IF(N314="zákl. přenesená",J314,0)</f>
        <v>0</v>
      </c>
      <c r="BH314" s="231">
        <f>IF(N314="sníž. přenesená",J314,0)</f>
        <v>0</v>
      </c>
      <c r="BI314" s="231">
        <f>IF(N314="nulová",J314,0)</f>
        <v>0</v>
      </c>
      <c r="BJ314" s="15" t="s">
        <v>91</v>
      </c>
      <c r="BK314" s="231">
        <f>ROUND(I314*H314,2)</f>
        <v>0</v>
      </c>
      <c r="BL314" s="15" t="s">
        <v>209</v>
      </c>
      <c r="BM314" s="230" t="s">
        <v>777</v>
      </c>
    </row>
    <row r="315" s="2" customFormat="1">
      <c r="A315" s="37"/>
      <c r="B315" s="38"/>
      <c r="C315" s="39"/>
      <c r="D315" s="232" t="s">
        <v>199</v>
      </c>
      <c r="E315" s="39"/>
      <c r="F315" s="233" t="s">
        <v>776</v>
      </c>
      <c r="G315" s="39"/>
      <c r="H315" s="39"/>
      <c r="I315" s="234"/>
      <c r="J315" s="39"/>
      <c r="K315" s="39"/>
      <c r="L315" s="43"/>
      <c r="M315" s="235"/>
      <c r="N315" s="236"/>
      <c r="O315" s="90"/>
      <c r="P315" s="90"/>
      <c r="Q315" s="90"/>
      <c r="R315" s="90"/>
      <c r="S315" s="90"/>
      <c r="T315" s="91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T315" s="15" t="s">
        <v>199</v>
      </c>
      <c r="AU315" s="15" t="s">
        <v>94</v>
      </c>
    </row>
    <row r="316" s="2" customFormat="1" ht="21.75" customHeight="1">
      <c r="A316" s="37"/>
      <c r="B316" s="38"/>
      <c r="C316" s="219" t="s">
        <v>600</v>
      </c>
      <c r="D316" s="219" t="s">
        <v>193</v>
      </c>
      <c r="E316" s="220" t="s">
        <v>794</v>
      </c>
      <c r="F316" s="221" t="s">
        <v>795</v>
      </c>
      <c r="G316" s="222" t="s">
        <v>628</v>
      </c>
      <c r="H316" s="223">
        <v>1</v>
      </c>
      <c r="I316" s="224"/>
      <c r="J316" s="225">
        <f>ROUND(I316*H316,2)</f>
        <v>0</v>
      </c>
      <c r="K316" s="221" t="s">
        <v>266</v>
      </c>
      <c r="L316" s="43"/>
      <c r="M316" s="226" t="s">
        <v>1</v>
      </c>
      <c r="N316" s="227" t="s">
        <v>48</v>
      </c>
      <c r="O316" s="90"/>
      <c r="P316" s="228">
        <f>O316*H316</f>
        <v>0</v>
      </c>
      <c r="Q316" s="228">
        <v>0.0016199999999999999</v>
      </c>
      <c r="R316" s="228">
        <f>Q316*H316</f>
        <v>0.0016199999999999999</v>
      </c>
      <c r="S316" s="228">
        <v>0</v>
      </c>
      <c r="T316" s="229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30" t="s">
        <v>209</v>
      </c>
      <c r="AT316" s="230" t="s">
        <v>193</v>
      </c>
      <c r="AU316" s="230" t="s">
        <v>94</v>
      </c>
      <c r="AY316" s="15" t="s">
        <v>192</v>
      </c>
      <c r="BE316" s="231">
        <f>IF(N316="základní",J316,0)</f>
        <v>0</v>
      </c>
      <c r="BF316" s="231">
        <f>IF(N316="snížená",J316,0)</f>
        <v>0</v>
      </c>
      <c r="BG316" s="231">
        <f>IF(N316="zákl. přenesená",J316,0)</f>
        <v>0</v>
      </c>
      <c r="BH316" s="231">
        <f>IF(N316="sníž. přenesená",J316,0)</f>
        <v>0</v>
      </c>
      <c r="BI316" s="231">
        <f>IF(N316="nulová",J316,0)</f>
        <v>0</v>
      </c>
      <c r="BJ316" s="15" t="s">
        <v>91</v>
      </c>
      <c r="BK316" s="231">
        <f>ROUND(I316*H316,2)</f>
        <v>0</v>
      </c>
      <c r="BL316" s="15" t="s">
        <v>209</v>
      </c>
      <c r="BM316" s="230" t="s">
        <v>796</v>
      </c>
    </row>
    <row r="317" s="2" customFormat="1">
      <c r="A317" s="37"/>
      <c r="B317" s="38"/>
      <c r="C317" s="39"/>
      <c r="D317" s="232" t="s">
        <v>199</v>
      </c>
      <c r="E317" s="39"/>
      <c r="F317" s="233" t="s">
        <v>797</v>
      </c>
      <c r="G317" s="39"/>
      <c r="H317" s="39"/>
      <c r="I317" s="234"/>
      <c r="J317" s="39"/>
      <c r="K317" s="39"/>
      <c r="L317" s="43"/>
      <c r="M317" s="235"/>
      <c r="N317" s="236"/>
      <c r="O317" s="90"/>
      <c r="P317" s="90"/>
      <c r="Q317" s="90"/>
      <c r="R317" s="90"/>
      <c r="S317" s="90"/>
      <c r="T317" s="91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T317" s="15" t="s">
        <v>199</v>
      </c>
      <c r="AU317" s="15" t="s">
        <v>94</v>
      </c>
    </row>
    <row r="318" s="2" customFormat="1">
      <c r="A318" s="37"/>
      <c r="B318" s="38"/>
      <c r="C318" s="39"/>
      <c r="D318" s="248" t="s">
        <v>268</v>
      </c>
      <c r="E318" s="39"/>
      <c r="F318" s="249" t="s">
        <v>798</v>
      </c>
      <c r="G318" s="39"/>
      <c r="H318" s="39"/>
      <c r="I318" s="234"/>
      <c r="J318" s="39"/>
      <c r="K318" s="39"/>
      <c r="L318" s="43"/>
      <c r="M318" s="235"/>
      <c r="N318" s="236"/>
      <c r="O318" s="90"/>
      <c r="P318" s="90"/>
      <c r="Q318" s="90"/>
      <c r="R318" s="90"/>
      <c r="S318" s="90"/>
      <c r="T318" s="91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T318" s="15" t="s">
        <v>268</v>
      </c>
      <c r="AU318" s="15" t="s">
        <v>94</v>
      </c>
    </row>
    <row r="319" s="13" customFormat="1">
      <c r="A319" s="13"/>
      <c r="B319" s="237"/>
      <c r="C319" s="238"/>
      <c r="D319" s="232" t="s">
        <v>260</v>
      </c>
      <c r="E319" s="239" t="s">
        <v>1</v>
      </c>
      <c r="F319" s="240" t="s">
        <v>91</v>
      </c>
      <c r="G319" s="238"/>
      <c r="H319" s="241">
        <v>1</v>
      </c>
      <c r="I319" s="242"/>
      <c r="J319" s="238"/>
      <c r="K319" s="238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260</v>
      </c>
      <c r="AU319" s="247" t="s">
        <v>94</v>
      </c>
      <c r="AV319" s="13" t="s">
        <v>94</v>
      </c>
      <c r="AW319" s="13" t="s">
        <v>38</v>
      </c>
      <c r="AX319" s="13" t="s">
        <v>91</v>
      </c>
      <c r="AY319" s="247" t="s">
        <v>192</v>
      </c>
    </row>
    <row r="320" s="2" customFormat="1" ht="24.15" customHeight="1">
      <c r="A320" s="37"/>
      <c r="B320" s="38"/>
      <c r="C320" s="254" t="s">
        <v>606</v>
      </c>
      <c r="D320" s="254" t="s">
        <v>331</v>
      </c>
      <c r="E320" s="255" t="s">
        <v>800</v>
      </c>
      <c r="F320" s="256" t="s">
        <v>801</v>
      </c>
      <c r="G320" s="257" t="s">
        <v>628</v>
      </c>
      <c r="H320" s="258">
        <v>1</v>
      </c>
      <c r="I320" s="259"/>
      <c r="J320" s="260">
        <f>ROUND(I320*H320,2)</f>
        <v>0</v>
      </c>
      <c r="K320" s="256" t="s">
        <v>266</v>
      </c>
      <c r="L320" s="261"/>
      <c r="M320" s="262" t="s">
        <v>1</v>
      </c>
      <c r="N320" s="263" t="s">
        <v>48</v>
      </c>
      <c r="O320" s="90"/>
      <c r="P320" s="228">
        <f>O320*H320</f>
        <v>0</v>
      </c>
      <c r="Q320" s="228">
        <v>0.017999999999999999</v>
      </c>
      <c r="R320" s="228">
        <f>Q320*H320</f>
        <v>0.017999999999999999</v>
      </c>
      <c r="S320" s="228">
        <v>0</v>
      </c>
      <c r="T320" s="229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30" t="s">
        <v>226</v>
      </c>
      <c r="AT320" s="230" t="s">
        <v>331</v>
      </c>
      <c r="AU320" s="230" t="s">
        <v>94</v>
      </c>
      <c r="AY320" s="15" t="s">
        <v>192</v>
      </c>
      <c r="BE320" s="231">
        <f>IF(N320="základní",J320,0)</f>
        <v>0</v>
      </c>
      <c r="BF320" s="231">
        <f>IF(N320="snížená",J320,0)</f>
        <v>0</v>
      </c>
      <c r="BG320" s="231">
        <f>IF(N320="zákl. přenesená",J320,0)</f>
        <v>0</v>
      </c>
      <c r="BH320" s="231">
        <f>IF(N320="sníž. přenesená",J320,0)</f>
        <v>0</v>
      </c>
      <c r="BI320" s="231">
        <f>IF(N320="nulová",J320,0)</f>
        <v>0</v>
      </c>
      <c r="BJ320" s="15" t="s">
        <v>91</v>
      </c>
      <c r="BK320" s="231">
        <f>ROUND(I320*H320,2)</f>
        <v>0</v>
      </c>
      <c r="BL320" s="15" t="s">
        <v>209</v>
      </c>
      <c r="BM320" s="230" t="s">
        <v>802</v>
      </c>
    </row>
    <row r="321" s="2" customFormat="1">
      <c r="A321" s="37"/>
      <c r="B321" s="38"/>
      <c r="C321" s="39"/>
      <c r="D321" s="232" t="s">
        <v>199</v>
      </c>
      <c r="E321" s="39"/>
      <c r="F321" s="233" t="s">
        <v>801</v>
      </c>
      <c r="G321" s="39"/>
      <c r="H321" s="39"/>
      <c r="I321" s="234"/>
      <c r="J321" s="39"/>
      <c r="K321" s="39"/>
      <c r="L321" s="43"/>
      <c r="M321" s="235"/>
      <c r="N321" s="236"/>
      <c r="O321" s="90"/>
      <c r="P321" s="90"/>
      <c r="Q321" s="90"/>
      <c r="R321" s="90"/>
      <c r="S321" s="90"/>
      <c r="T321" s="91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T321" s="15" t="s">
        <v>199</v>
      </c>
      <c r="AU321" s="15" t="s">
        <v>94</v>
      </c>
    </row>
    <row r="322" s="13" customFormat="1">
      <c r="A322" s="13"/>
      <c r="B322" s="237"/>
      <c r="C322" s="238"/>
      <c r="D322" s="232" t="s">
        <v>260</v>
      </c>
      <c r="E322" s="239" t="s">
        <v>1</v>
      </c>
      <c r="F322" s="240" t="s">
        <v>91</v>
      </c>
      <c r="G322" s="238"/>
      <c r="H322" s="241">
        <v>1</v>
      </c>
      <c r="I322" s="242"/>
      <c r="J322" s="238"/>
      <c r="K322" s="238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94</v>
      </c>
      <c r="AV322" s="13" t="s">
        <v>94</v>
      </c>
      <c r="AW322" s="13" t="s">
        <v>38</v>
      </c>
      <c r="AX322" s="13" t="s">
        <v>91</v>
      </c>
      <c r="AY322" s="247" t="s">
        <v>192</v>
      </c>
    </row>
    <row r="323" s="2" customFormat="1" ht="16.5" customHeight="1">
      <c r="A323" s="37"/>
      <c r="B323" s="38"/>
      <c r="C323" s="219" t="s">
        <v>613</v>
      </c>
      <c r="D323" s="219" t="s">
        <v>193</v>
      </c>
      <c r="E323" s="220" t="s">
        <v>836</v>
      </c>
      <c r="F323" s="221" t="s">
        <v>837</v>
      </c>
      <c r="G323" s="222" t="s">
        <v>628</v>
      </c>
      <c r="H323" s="223">
        <v>1</v>
      </c>
      <c r="I323" s="224"/>
      <c r="J323" s="225">
        <f>ROUND(I323*H323,2)</f>
        <v>0</v>
      </c>
      <c r="K323" s="221" t="s">
        <v>266</v>
      </c>
      <c r="L323" s="43"/>
      <c r="M323" s="226" t="s">
        <v>1</v>
      </c>
      <c r="N323" s="227" t="s">
        <v>48</v>
      </c>
      <c r="O323" s="90"/>
      <c r="P323" s="228">
        <f>O323*H323</f>
        <v>0</v>
      </c>
      <c r="Q323" s="228">
        <v>0.040000000000000001</v>
      </c>
      <c r="R323" s="228">
        <f>Q323*H323</f>
        <v>0.040000000000000001</v>
      </c>
      <c r="S323" s="228">
        <v>0</v>
      </c>
      <c r="T323" s="229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30" t="s">
        <v>209</v>
      </c>
      <c r="AT323" s="230" t="s">
        <v>193</v>
      </c>
      <c r="AU323" s="230" t="s">
        <v>94</v>
      </c>
      <c r="AY323" s="15" t="s">
        <v>192</v>
      </c>
      <c r="BE323" s="231">
        <f>IF(N323="základní",J323,0)</f>
        <v>0</v>
      </c>
      <c r="BF323" s="231">
        <f>IF(N323="snížená",J323,0)</f>
        <v>0</v>
      </c>
      <c r="BG323" s="231">
        <f>IF(N323="zákl. přenesená",J323,0)</f>
        <v>0</v>
      </c>
      <c r="BH323" s="231">
        <f>IF(N323="sníž. přenesená",J323,0)</f>
        <v>0</v>
      </c>
      <c r="BI323" s="231">
        <f>IF(N323="nulová",J323,0)</f>
        <v>0</v>
      </c>
      <c r="BJ323" s="15" t="s">
        <v>91</v>
      </c>
      <c r="BK323" s="231">
        <f>ROUND(I323*H323,2)</f>
        <v>0</v>
      </c>
      <c r="BL323" s="15" t="s">
        <v>209</v>
      </c>
      <c r="BM323" s="230" t="s">
        <v>838</v>
      </c>
    </row>
    <row r="324" s="2" customFormat="1">
      <c r="A324" s="37"/>
      <c r="B324" s="38"/>
      <c r="C324" s="39"/>
      <c r="D324" s="232" t="s">
        <v>199</v>
      </c>
      <c r="E324" s="39"/>
      <c r="F324" s="233" t="s">
        <v>837</v>
      </c>
      <c r="G324" s="39"/>
      <c r="H324" s="39"/>
      <c r="I324" s="234"/>
      <c r="J324" s="39"/>
      <c r="K324" s="39"/>
      <c r="L324" s="43"/>
      <c r="M324" s="235"/>
      <c r="N324" s="236"/>
      <c r="O324" s="90"/>
      <c r="P324" s="90"/>
      <c r="Q324" s="90"/>
      <c r="R324" s="90"/>
      <c r="S324" s="90"/>
      <c r="T324" s="91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T324" s="15" t="s">
        <v>199</v>
      </c>
      <c r="AU324" s="15" t="s">
        <v>94</v>
      </c>
    </row>
    <row r="325" s="2" customFormat="1">
      <c r="A325" s="37"/>
      <c r="B325" s="38"/>
      <c r="C325" s="39"/>
      <c r="D325" s="248" t="s">
        <v>268</v>
      </c>
      <c r="E325" s="39"/>
      <c r="F325" s="249" t="s">
        <v>839</v>
      </c>
      <c r="G325" s="39"/>
      <c r="H325" s="39"/>
      <c r="I325" s="234"/>
      <c r="J325" s="39"/>
      <c r="K325" s="39"/>
      <c r="L325" s="43"/>
      <c r="M325" s="235"/>
      <c r="N325" s="236"/>
      <c r="O325" s="90"/>
      <c r="P325" s="90"/>
      <c r="Q325" s="90"/>
      <c r="R325" s="90"/>
      <c r="S325" s="90"/>
      <c r="T325" s="91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T325" s="15" t="s">
        <v>268</v>
      </c>
      <c r="AU325" s="15" t="s">
        <v>94</v>
      </c>
    </row>
    <row r="326" s="13" customFormat="1">
      <c r="A326" s="13"/>
      <c r="B326" s="237"/>
      <c r="C326" s="238"/>
      <c r="D326" s="232" t="s">
        <v>260</v>
      </c>
      <c r="E326" s="239" t="s">
        <v>1</v>
      </c>
      <c r="F326" s="240" t="s">
        <v>91</v>
      </c>
      <c r="G326" s="238"/>
      <c r="H326" s="241">
        <v>1</v>
      </c>
      <c r="I326" s="242"/>
      <c r="J326" s="238"/>
      <c r="K326" s="238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94</v>
      </c>
      <c r="AV326" s="13" t="s">
        <v>94</v>
      </c>
      <c r="AW326" s="13" t="s">
        <v>38</v>
      </c>
      <c r="AX326" s="13" t="s">
        <v>91</v>
      </c>
      <c r="AY326" s="247" t="s">
        <v>192</v>
      </c>
    </row>
    <row r="327" s="2" customFormat="1" ht="24.15" customHeight="1">
      <c r="A327" s="37"/>
      <c r="B327" s="38"/>
      <c r="C327" s="254" t="s">
        <v>325</v>
      </c>
      <c r="D327" s="254" t="s">
        <v>331</v>
      </c>
      <c r="E327" s="255" t="s">
        <v>804</v>
      </c>
      <c r="F327" s="256" t="s">
        <v>805</v>
      </c>
      <c r="G327" s="257" t="s">
        <v>628</v>
      </c>
      <c r="H327" s="258">
        <v>1</v>
      </c>
      <c r="I327" s="259"/>
      <c r="J327" s="260">
        <f>ROUND(I327*H327,2)</f>
        <v>0</v>
      </c>
      <c r="K327" s="256" t="s">
        <v>1</v>
      </c>
      <c r="L327" s="261"/>
      <c r="M327" s="262" t="s">
        <v>1</v>
      </c>
      <c r="N327" s="263" t="s">
        <v>48</v>
      </c>
      <c r="O327" s="90"/>
      <c r="P327" s="228">
        <f>O327*H327</f>
        <v>0</v>
      </c>
      <c r="Q327" s="228">
        <v>0.0065399999999999998</v>
      </c>
      <c r="R327" s="228">
        <f>Q327*H327</f>
        <v>0.0065399999999999998</v>
      </c>
      <c r="S327" s="228">
        <v>0</v>
      </c>
      <c r="T327" s="229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30" t="s">
        <v>226</v>
      </c>
      <c r="AT327" s="230" t="s">
        <v>331</v>
      </c>
      <c r="AU327" s="230" t="s">
        <v>94</v>
      </c>
      <c r="AY327" s="15" t="s">
        <v>192</v>
      </c>
      <c r="BE327" s="231">
        <f>IF(N327="základní",J327,0)</f>
        <v>0</v>
      </c>
      <c r="BF327" s="231">
        <f>IF(N327="snížená",J327,0)</f>
        <v>0</v>
      </c>
      <c r="BG327" s="231">
        <f>IF(N327="zákl. přenesená",J327,0)</f>
        <v>0</v>
      </c>
      <c r="BH327" s="231">
        <f>IF(N327="sníž. přenesená",J327,0)</f>
        <v>0</v>
      </c>
      <c r="BI327" s="231">
        <f>IF(N327="nulová",J327,0)</f>
        <v>0</v>
      </c>
      <c r="BJ327" s="15" t="s">
        <v>91</v>
      </c>
      <c r="BK327" s="231">
        <f>ROUND(I327*H327,2)</f>
        <v>0</v>
      </c>
      <c r="BL327" s="15" t="s">
        <v>209</v>
      </c>
      <c r="BM327" s="230" t="s">
        <v>806</v>
      </c>
    </row>
    <row r="328" s="2" customFormat="1">
      <c r="A328" s="37"/>
      <c r="B328" s="38"/>
      <c r="C328" s="39"/>
      <c r="D328" s="232" t="s">
        <v>199</v>
      </c>
      <c r="E328" s="39"/>
      <c r="F328" s="233" t="s">
        <v>805</v>
      </c>
      <c r="G328" s="39"/>
      <c r="H328" s="39"/>
      <c r="I328" s="234"/>
      <c r="J328" s="39"/>
      <c r="K328" s="39"/>
      <c r="L328" s="43"/>
      <c r="M328" s="235"/>
      <c r="N328" s="236"/>
      <c r="O328" s="90"/>
      <c r="P328" s="90"/>
      <c r="Q328" s="90"/>
      <c r="R328" s="90"/>
      <c r="S328" s="90"/>
      <c r="T328" s="91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T328" s="15" t="s">
        <v>199</v>
      </c>
      <c r="AU328" s="15" t="s">
        <v>94</v>
      </c>
    </row>
    <row r="329" s="13" customFormat="1">
      <c r="A329" s="13"/>
      <c r="B329" s="237"/>
      <c r="C329" s="238"/>
      <c r="D329" s="232" t="s">
        <v>260</v>
      </c>
      <c r="E329" s="239" t="s">
        <v>1</v>
      </c>
      <c r="F329" s="240" t="s">
        <v>91</v>
      </c>
      <c r="G329" s="238"/>
      <c r="H329" s="241">
        <v>1</v>
      </c>
      <c r="I329" s="242"/>
      <c r="J329" s="238"/>
      <c r="K329" s="238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94</v>
      </c>
      <c r="AV329" s="13" t="s">
        <v>94</v>
      </c>
      <c r="AW329" s="13" t="s">
        <v>38</v>
      </c>
      <c r="AX329" s="13" t="s">
        <v>91</v>
      </c>
      <c r="AY329" s="247" t="s">
        <v>192</v>
      </c>
    </row>
    <row r="330" s="2" customFormat="1" ht="16.5" customHeight="1">
      <c r="A330" s="37"/>
      <c r="B330" s="38"/>
      <c r="C330" s="254" t="s">
        <v>625</v>
      </c>
      <c r="D330" s="254" t="s">
        <v>331</v>
      </c>
      <c r="E330" s="255" t="s">
        <v>842</v>
      </c>
      <c r="F330" s="256" t="s">
        <v>843</v>
      </c>
      <c r="G330" s="257" t="s">
        <v>628</v>
      </c>
      <c r="H330" s="258">
        <v>1</v>
      </c>
      <c r="I330" s="259"/>
      <c r="J330" s="260">
        <f>ROUND(I330*H330,2)</f>
        <v>0</v>
      </c>
      <c r="K330" s="256" t="s">
        <v>1</v>
      </c>
      <c r="L330" s="261"/>
      <c r="M330" s="262" t="s">
        <v>1</v>
      </c>
      <c r="N330" s="263" t="s">
        <v>48</v>
      </c>
      <c r="O330" s="90"/>
      <c r="P330" s="228">
        <f>O330*H330</f>
        <v>0</v>
      </c>
      <c r="Q330" s="228">
        <v>0.013299999999999999</v>
      </c>
      <c r="R330" s="228">
        <f>Q330*H330</f>
        <v>0.013299999999999999</v>
      </c>
      <c r="S330" s="228">
        <v>0</v>
      </c>
      <c r="T330" s="229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30" t="s">
        <v>226</v>
      </c>
      <c r="AT330" s="230" t="s">
        <v>331</v>
      </c>
      <c r="AU330" s="230" t="s">
        <v>94</v>
      </c>
      <c r="AY330" s="15" t="s">
        <v>192</v>
      </c>
      <c r="BE330" s="231">
        <f>IF(N330="základní",J330,0)</f>
        <v>0</v>
      </c>
      <c r="BF330" s="231">
        <f>IF(N330="snížená",J330,0)</f>
        <v>0</v>
      </c>
      <c r="BG330" s="231">
        <f>IF(N330="zákl. přenesená",J330,0)</f>
        <v>0</v>
      </c>
      <c r="BH330" s="231">
        <f>IF(N330="sníž. přenesená",J330,0)</f>
        <v>0</v>
      </c>
      <c r="BI330" s="231">
        <f>IF(N330="nulová",J330,0)</f>
        <v>0</v>
      </c>
      <c r="BJ330" s="15" t="s">
        <v>91</v>
      </c>
      <c r="BK330" s="231">
        <f>ROUND(I330*H330,2)</f>
        <v>0</v>
      </c>
      <c r="BL330" s="15" t="s">
        <v>209</v>
      </c>
      <c r="BM330" s="230" t="s">
        <v>844</v>
      </c>
    </row>
    <row r="331" s="2" customFormat="1">
      <c r="A331" s="37"/>
      <c r="B331" s="38"/>
      <c r="C331" s="39"/>
      <c r="D331" s="232" t="s">
        <v>199</v>
      </c>
      <c r="E331" s="39"/>
      <c r="F331" s="233" t="s">
        <v>843</v>
      </c>
      <c r="G331" s="39"/>
      <c r="H331" s="39"/>
      <c r="I331" s="234"/>
      <c r="J331" s="39"/>
      <c r="K331" s="39"/>
      <c r="L331" s="43"/>
      <c r="M331" s="235"/>
      <c r="N331" s="236"/>
      <c r="O331" s="90"/>
      <c r="P331" s="90"/>
      <c r="Q331" s="90"/>
      <c r="R331" s="90"/>
      <c r="S331" s="90"/>
      <c r="T331" s="91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T331" s="15" t="s">
        <v>199</v>
      </c>
      <c r="AU331" s="15" t="s">
        <v>94</v>
      </c>
    </row>
    <row r="332" s="13" customFormat="1">
      <c r="A332" s="13"/>
      <c r="B332" s="237"/>
      <c r="C332" s="238"/>
      <c r="D332" s="232" t="s">
        <v>260</v>
      </c>
      <c r="E332" s="239" t="s">
        <v>1</v>
      </c>
      <c r="F332" s="240" t="s">
        <v>91</v>
      </c>
      <c r="G332" s="238"/>
      <c r="H332" s="241">
        <v>1</v>
      </c>
      <c r="I332" s="242"/>
      <c r="J332" s="238"/>
      <c r="K332" s="238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94</v>
      </c>
      <c r="AV332" s="13" t="s">
        <v>94</v>
      </c>
      <c r="AW332" s="13" t="s">
        <v>38</v>
      </c>
      <c r="AX332" s="13" t="s">
        <v>91</v>
      </c>
      <c r="AY332" s="247" t="s">
        <v>192</v>
      </c>
    </row>
    <row r="333" s="2" customFormat="1" ht="16.5" customHeight="1">
      <c r="A333" s="37"/>
      <c r="B333" s="38"/>
      <c r="C333" s="219" t="s">
        <v>633</v>
      </c>
      <c r="D333" s="219" t="s">
        <v>193</v>
      </c>
      <c r="E333" s="220" t="s">
        <v>846</v>
      </c>
      <c r="F333" s="221" t="s">
        <v>847</v>
      </c>
      <c r="G333" s="222" t="s">
        <v>628</v>
      </c>
      <c r="H333" s="223">
        <v>1</v>
      </c>
      <c r="I333" s="224"/>
      <c r="J333" s="225">
        <f>ROUND(I333*H333,2)</f>
        <v>0</v>
      </c>
      <c r="K333" s="221" t="s">
        <v>266</v>
      </c>
      <c r="L333" s="43"/>
      <c r="M333" s="226" t="s">
        <v>1</v>
      </c>
      <c r="N333" s="227" t="s">
        <v>48</v>
      </c>
      <c r="O333" s="90"/>
      <c r="P333" s="228">
        <f>O333*H333</f>
        <v>0</v>
      </c>
      <c r="Q333" s="228">
        <v>0.0013600000000000001</v>
      </c>
      <c r="R333" s="228">
        <f>Q333*H333</f>
        <v>0.0013600000000000001</v>
      </c>
      <c r="S333" s="228">
        <v>0</v>
      </c>
      <c r="T333" s="229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30" t="s">
        <v>209</v>
      </c>
      <c r="AT333" s="230" t="s">
        <v>193</v>
      </c>
      <c r="AU333" s="230" t="s">
        <v>94</v>
      </c>
      <c r="AY333" s="15" t="s">
        <v>192</v>
      </c>
      <c r="BE333" s="231">
        <f>IF(N333="základní",J333,0)</f>
        <v>0</v>
      </c>
      <c r="BF333" s="231">
        <f>IF(N333="snížená",J333,0)</f>
        <v>0</v>
      </c>
      <c r="BG333" s="231">
        <f>IF(N333="zákl. přenesená",J333,0)</f>
        <v>0</v>
      </c>
      <c r="BH333" s="231">
        <f>IF(N333="sníž. přenesená",J333,0)</f>
        <v>0</v>
      </c>
      <c r="BI333" s="231">
        <f>IF(N333="nulová",J333,0)</f>
        <v>0</v>
      </c>
      <c r="BJ333" s="15" t="s">
        <v>91</v>
      </c>
      <c r="BK333" s="231">
        <f>ROUND(I333*H333,2)</f>
        <v>0</v>
      </c>
      <c r="BL333" s="15" t="s">
        <v>209</v>
      </c>
      <c r="BM333" s="230" t="s">
        <v>848</v>
      </c>
    </row>
    <row r="334" s="2" customFormat="1">
      <c r="A334" s="37"/>
      <c r="B334" s="38"/>
      <c r="C334" s="39"/>
      <c r="D334" s="232" t="s">
        <v>199</v>
      </c>
      <c r="E334" s="39"/>
      <c r="F334" s="233" t="s">
        <v>847</v>
      </c>
      <c r="G334" s="39"/>
      <c r="H334" s="39"/>
      <c r="I334" s="234"/>
      <c r="J334" s="39"/>
      <c r="K334" s="39"/>
      <c r="L334" s="43"/>
      <c r="M334" s="235"/>
      <c r="N334" s="236"/>
      <c r="O334" s="90"/>
      <c r="P334" s="90"/>
      <c r="Q334" s="90"/>
      <c r="R334" s="90"/>
      <c r="S334" s="90"/>
      <c r="T334" s="91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T334" s="15" t="s">
        <v>199</v>
      </c>
      <c r="AU334" s="15" t="s">
        <v>94</v>
      </c>
    </row>
    <row r="335" s="2" customFormat="1">
      <c r="A335" s="37"/>
      <c r="B335" s="38"/>
      <c r="C335" s="39"/>
      <c r="D335" s="248" t="s">
        <v>268</v>
      </c>
      <c r="E335" s="39"/>
      <c r="F335" s="249" t="s">
        <v>849</v>
      </c>
      <c r="G335" s="39"/>
      <c r="H335" s="39"/>
      <c r="I335" s="234"/>
      <c r="J335" s="39"/>
      <c r="K335" s="39"/>
      <c r="L335" s="43"/>
      <c r="M335" s="235"/>
      <c r="N335" s="236"/>
      <c r="O335" s="90"/>
      <c r="P335" s="90"/>
      <c r="Q335" s="90"/>
      <c r="R335" s="90"/>
      <c r="S335" s="90"/>
      <c r="T335" s="91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T335" s="15" t="s">
        <v>268</v>
      </c>
      <c r="AU335" s="15" t="s">
        <v>94</v>
      </c>
    </row>
    <row r="336" s="13" customFormat="1">
      <c r="A336" s="13"/>
      <c r="B336" s="237"/>
      <c r="C336" s="238"/>
      <c r="D336" s="232" t="s">
        <v>260</v>
      </c>
      <c r="E336" s="239" t="s">
        <v>1</v>
      </c>
      <c r="F336" s="240" t="s">
        <v>91</v>
      </c>
      <c r="G336" s="238"/>
      <c r="H336" s="241">
        <v>1</v>
      </c>
      <c r="I336" s="242"/>
      <c r="J336" s="238"/>
      <c r="K336" s="238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260</v>
      </c>
      <c r="AU336" s="247" t="s">
        <v>94</v>
      </c>
      <c r="AV336" s="13" t="s">
        <v>94</v>
      </c>
      <c r="AW336" s="13" t="s">
        <v>38</v>
      </c>
      <c r="AX336" s="13" t="s">
        <v>91</v>
      </c>
      <c r="AY336" s="247" t="s">
        <v>192</v>
      </c>
    </row>
    <row r="337" s="2" customFormat="1" ht="21.75" customHeight="1">
      <c r="A337" s="37"/>
      <c r="B337" s="38"/>
      <c r="C337" s="254" t="s">
        <v>637</v>
      </c>
      <c r="D337" s="254" t="s">
        <v>331</v>
      </c>
      <c r="E337" s="255" t="s">
        <v>851</v>
      </c>
      <c r="F337" s="256" t="s">
        <v>852</v>
      </c>
      <c r="G337" s="257" t="s">
        <v>853</v>
      </c>
      <c r="H337" s="258">
        <v>1</v>
      </c>
      <c r="I337" s="259"/>
      <c r="J337" s="260">
        <f>ROUND(I337*H337,2)</f>
        <v>0</v>
      </c>
      <c r="K337" s="256" t="s">
        <v>1</v>
      </c>
      <c r="L337" s="261"/>
      <c r="M337" s="262" t="s">
        <v>1</v>
      </c>
      <c r="N337" s="263" t="s">
        <v>48</v>
      </c>
      <c r="O337" s="90"/>
      <c r="P337" s="228">
        <f>O337*H337</f>
        <v>0</v>
      </c>
      <c r="Q337" s="228">
        <v>0.0015</v>
      </c>
      <c r="R337" s="228">
        <f>Q337*H337</f>
        <v>0.0015</v>
      </c>
      <c r="S337" s="228">
        <v>0</v>
      </c>
      <c r="T337" s="229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230" t="s">
        <v>226</v>
      </c>
      <c r="AT337" s="230" t="s">
        <v>331</v>
      </c>
      <c r="AU337" s="230" t="s">
        <v>94</v>
      </c>
      <c r="AY337" s="15" t="s">
        <v>192</v>
      </c>
      <c r="BE337" s="231">
        <f>IF(N337="základní",J337,0)</f>
        <v>0</v>
      </c>
      <c r="BF337" s="231">
        <f>IF(N337="snížená",J337,0)</f>
        <v>0</v>
      </c>
      <c r="BG337" s="231">
        <f>IF(N337="zákl. přenesená",J337,0)</f>
        <v>0</v>
      </c>
      <c r="BH337" s="231">
        <f>IF(N337="sníž. přenesená",J337,0)</f>
        <v>0</v>
      </c>
      <c r="BI337" s="231">
        <f>IF(N337="nulová",J337,0)</f>
        <v>0</v>
      </c>
      <c r="BJ337" s="15" t="s">
        <v>91</v>
      </c>
      <c r="BK337" s="231">
        <f>ROUND(I337*H337,2)</f>
        <v>0</v>
      </c>
      <c r="BL337" s="15" t="s">
        <v>209</v>
      </c>
      <c r="BM337" s="230" t="s">
        <v>854</v>
      </c>
    </row>
    <row r="338" s="2" customFormat="1">
      <c r="A338" s="37"/>
      <c r="B338" s="38"/>
      <c r="C338" s="39"/>
      <c r="D338" s="232" t="s">
        <v>199</v>
      </c>
      <c r="E338" s="39"/>
      <c r="F338" s="233" t="s">
        <v>852</v>
      </c>
      <c r="G338" s="39"/>
      <c r="H338" s="39"/>
      <c r="I338" s="234"/>
      <c r="J338" s="39"/>
      <c r="K338" s="39"/>
      <c r="L338" s="43"/>
      <c r="M338" s="235"/>
      <c r="N338" s="236"/>
      <c r="O338" s="90"/>
      <c r="P338" s="90"/>
      <c r="Q338" s="90"/>
      <c r="R338" s="90"/>
      <c r="S338" s="90"/>
      <c r="T338" s="91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T338" s="15" t="s">
        <v>199</v>
      </c>
      <c r="AU338" s="15" t="s">
        <v>94</v>
      </c>
    </row>
    <row r="339" s="13" customFormat="1">
      <c r="A339" s="13"/>
      <c r="B339" s="237"/>
      <c r="C339" s="238"/>
      <c r="D339" s="232" t="s">
        <v>260</v>
      </c>
      <c r="E339" s="239" t="s">
        <v>1</v>
      </c>
      <c r="F339" s="240" t="s">
        <v>91</v>
      </c>
      <c r="G339" s="238"/>
      <c r="H339" s="241">
        <v>1</v>
      </c>
      <c r="I339" s="242"/>
      <c r="J339" s="238"/>
      <c r="K339" s="238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94</v>
      </c>
      <c r="AV339" s="13" t="s">
        <v>94</v>
      </c>
      <c r="AW339" s="13" t="s">
        <v>38</v>
      </c>
      <c r="AX339" s="13" t="s">
        <v>91</v>
      </c>
      <c r="AY339" s="247" t="s">
        <v>192</v>
      </c>
    </row>
    <row r="340" s="2" customFormat="1" ht="24.15" customHeight="1">
      <c r="A340" s="37"/>
      <c r="B340" s="38"/>
      <c r="C340" s="254" t="s">
        <v>642</v>
      </c>
      <c r="D340" s="254" t="s">
        <v>331</v>
      </c>
      <c r="E340" s="255" t="s">
        <v>856</v>
      </c>
      <c r="F340" s="256" t="s">
        <v>857</v>
      </c>
      <c r="G340" s="257" t="s">
        <v>628</v>
      </c>
      <c r="H340" s="258">
        <v>1</v>
      </c>
      <c r="I340" s="259"/>
      <c r="J340" s="260">
        <f>ROUND(I340*H340,2)</f>
        <v>0</v>
      </c>
      <c r="K340" s="256" t="s">
        <v>1</v>
      </c>
      <c r="L340" s="261"/>
      <c r="M340" s="262" t="s">
        <v>1</v>
      </c>
      <c r="N340" s="263" t="s">
        <v>48</v>
      </c>
      <c r="O340" s="90"/>
      <c r="P340" s="228">
        <f>O340*H340</f>
        <v>0</v>
      </c>
      <c r="Q340" s="228">
        <v>0.0395</v>
      </c>
      <c r="R340" s="228">
        <f>Q340*H340</f>
        <v>0.0395</v>
      </c>
      <c r="S340" s="228">
        <v>0</v>
      </c>
      <c r="T340" s="229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30" t="s">
        <v>226</v>
      </c>
      <c r="AT340" s="230" t="s">
        <v>331</v>
      </c>
      <c r="AU340" s="230" t="s">
        <v>94</v>
      </c>
      <c r="AY340" s="15" t="s">
        <v>192</v>
      </c>
      <c r="BE340" s="231">
        <f>IF(N340="základní",J340,0)</f>
        <v>0</v>
      </c>
      <c r="BF340" s="231">
        <f>IF(N340="snížená",J340,0)</f>
        <v>0</v>
      </c>
      <c r="BG340" s="231">
        <f>IF(N340="zákl. přenesená",J340,0)</f>
        <v>0</v>
      </c>
      <c r="BH340" s="231">
        <f>IF(N340="sníž. přenesená",J340,0)</f>
        <v>0</v>
      </c>
      <c r="BI340" s="231">
        <f>IF(N340="nulová",J340,0)</f>
        <v>0</v>
      </c>
      <c r="BJ340" s="15" t="s">
        <v>91</v>
      </c>
      <c r="BK340" s="231">
        <f>ROUND(I340*H340,2)</f>
        <v>0</v>
      </c>
      <c r="BL340" s="15" t="s">
        <v>209</v>
      </c>
      <c r="BM340" s="230" t="s">
        <v>858</v>
      </c>
    </row>
    <row r="341" s="2" customFormat="1">
      <c r="A341" s="37"/>
      <c r="B341" s="38"/>
      <c r="C341" s="39"/>
      <c r="D341" s="232" t="s">
        <v>199</v>
      </c>
      <c r="E341" s="39"/>
      <c r="F341" s="233" t="s">
        <v>857</v>
      </c>
      <c r="G341" s="39"/>
      <c r="H341" s="39"/>
      <c r="I341" s="234"/>
      <c r="J341" s="39"/>
      <c r="K341" s="39"/>
      <c r="L341" s="43"/>
      <c r="M341" s="235"/>
      <c r="N341" s="236"/>
      <c r="O341" s="90"/>
      <c r="P341" s="90"/>
      <c r="Q341" s="90"/>
      <c r="R341" s="90"/>
      <c r="S341" s="90"/>
      <c r="T341" s="91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T341" s="15" t="s">
        <v>199</v>
      </c>
      <c r="AU341" s="15" t="s">
        <v>94</v>
      </c>
    </row>
    <row r="342" s="13" customFormat="1">
      <c r="A342" s="13"/>
      <c r="B342" s="237"/>
      <c r="C342" s="238"/>
      <c r="D342" s="232" t="s">
        <v>260</v>
      </c>
      <c r="E342" s="239" t="s">
        <v>1</v>
      </c>
      <c r="F342" s="240" t="s">
        <v>91</v>
      </c>
      <c r="G342" s="238"/>
      <c r="H342" s="241">
        <v>1</v>
      </c>
      <c r="I342" s="242"/>
      <c r="J342" s="238"/>
      <c r="K342" s="238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94</v>
      </c>
      <c r="AV342" s="13" t="s">
        <v>94</v>
      </c>
      <c r="AW342" s="13" t="s">
        <v>38</v>
      </c>
      <c r="AX342" s="13" t="s">
        <v>91</v>
      </c>
      <c r="AY342" s="247" t="s">
        <v>192</v>
      </c>
    </row>
    <row r="343" s="2" customFormat="1" ht="24.15" customHeight="1">
      <c r="A343" s="37"/>
      <c r="B343" s="38"/>
      <c r="C343" s="254" t="s">
        <v>649</v>
      </c>
      <c r="D343" s="254" t="s">
        <v>331</v>
      </c>
      <c r="E343" s="255" t="s">
        <v>860</v>
      </c>
      <c r="F343" s="256" t="s">
        <v>861</v>
      </c>
      <c r="G343" s="257" t="s">
        <v>628</v>
      </c>
      <c r="H343" s="258">
        <v>1</v>
      </c>
      <c r="I343" s="259"/>
      <c r="J343" s="260">
        <f>ROUND(I343*H343,2)</f>
        <v>0</v>
      </c>
      <c r="K343" s="256" t="s">
        <v>1</v>
      </c>
      <c r="L343" s="261"/>
      <c r="M343" s="262" t="s">
        <v>1</v>
      </c>
      <c r="N343" s="263" t="s">
        <v>48</v>
      </c>
      <c r="O343" s="90"/>
      <c r="P343" s="228">
        <f>O343*H343</f>
        <v>0</v>
      </c>
      <c r="Q343" s="228">
        <v>0.001</v>
      </c>
      <c r="R343" s="228">
        <f>Q343*H343</f>
        <v>0.001</v>
      </c>
      <c r="S343" s="228">
        <v>0</v>
      </c>
      <c r="T343" s="229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30" t="s">
        <v>226</v>
      </c>
      <c r="AT343" s="230" t="s">
        <v>331</v>
      </c>
      <c r="AU343" s="230" t="s">
        <v>94</v>
      </c>
      <c r="AY343" s="15" t="s">
        <v>192</v>
      </c>
      <c r="BE343" s="231">
        <f>IF(N343="základní",J343,0)</f>
        <v>0</v>
      </c>
      <c r="BF343" s="231">
        <f>IF(N343="snížená",J343,0)</f>
        <v>0</v>
      </c>
      <c r="BG343" s="231">
        <f>IF(N343="zákl. přenesená",J343,0)</f>
        <v>0</v>
      </c>
      <c r="BH343" s="231">
        <f>IF(N343="sníž. přenesená",J343,0)</f>
        <v>0</v>
      </c>
      <c r="BI343" s="231">
        <f>IF(N343="nulová",J343,0)</f>
        <v>0</v>
      </c>
      <c r="BJ343" s="15" t="s">
        <v>91</v>
      </c>
      <c r="BK343" s="231">
        <f>ROUND(I343*H343,2)</f>
        <v>0</v>
      </c>
      <c r="BL343" s="15" t="s">
        <v>209</v>
      </c>
      <c r="BM343" s="230" t="s">
        <v>862</v>
      </c>
    </row>
    <row r="344" s="2" customFormat="1">
      <c r="A344" s="37"/>
      <c r="B344" s="38"/>
      <c r="C344" s="39"/>
      <c r="D344" s="232" t="s">
        <v>199</v>
      </c>
      <c r="E344" s="39"/>
      <c r="F344" s="233" t="s">
        <v>861</v>
      </c>
      <c r="G344" s="39"/>
      <c r="H344" s="39"/>
      <c r="I344" s="234"/>
      <c r="J344" s="39"/>
      <c r="K344" s="39"/>
      <c r="L344" s="43"/>
      <c r="M344" s="235"/>
      <c r="N344" s="236"/>
      <c r="O344" s="90"/>
      <c r="P344" s="90"/>
      <c r="Q344" s="90"/>
      <c r="R344" s="90"/>
      <c r="S344" s="90"/>
      <c r="T344" s="91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T344" s="15" t="s">
        <v>199</v>
      </c>
      <c r="AU344" s="15" t="s">
        <v>94</v>
      </c>
    </row>
    <row r="345" s="13" customFormat="1">
      <c r="A345" s="13"/>
      <c r="B345" s="237"/>
      <c r="C345" s="238"/>
      <c r="D345" s="232" t="s">
        <v>260</v>
      </c>
      <c r="E345" s="239" t="s">
        <v>1</v>
      </c>
      <c r="F345" s="240" t="s">
        <v>91</v>
      </c>
      <c r="G345" s="238"/>
      <c r="H345" s="241">
        <v>1</v>
      </c>
      <c r="I345" s="242"/>
      <c r="J345" s="238"/>
      <c r="K345" s="238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260</v>
      </c>
      <c r="AU345" s="247" t="s">
        <v>94</v>
      </c>
      <c r="AV345" s="13" t="s">
        <v>94</v>
      </c>
      <c r="AW345" s="13" t="s">
        <v>38</v>
      </c>
      <c r="AX345" s="13" t="s">
        <v>91</v>
      </c>
      <c r="AY345" s="247" t="s">
        <v>192</v>
      </c>
    </row>
    <row r="346" s="2" customFormat="1" ht="16.5" customHeight="1">
      <c r="A346" s="37"/>
      <c r="B346" s="38"/>
      <c r="C346" s="219" t="s">
        <v>654</v>
      </c>
      <c r="D346" s="219" t="s">
        <v>193</v>
      </c>
      <c r="E346" s="220" t="s">
        <v>864</v>
      </c>
      <c r="F346" s="221" t="s">
        <v>865</v>
      </c>
      <c r="G346" s="222" t="s">
        <v>628</v>
      </c>
      <c r="H346" s="223">
        <v>1</v>
      </c>
      <c r="I346" s="224"/>
      <c r="J346" s="225">
        <f>ROUND(I346*H346,2)</f>
        <v>0</v>
      </c>
      <c r="K346" s="221" t="s">
        <v>266</v>
      </c>
      <c r="L346" s="43"/>
      <c r="M346" s="226" t="s">
        <v>1</v>
      </c>
      <c r="N346" s="227" t="s">
        <v>48</v>
      </c>
      <c r="O346" s="90"/>
      <c r="P346" s="228">
        <f>O346*H346</f>
        <v>0</v>
      </c>
      <c r="Q346" s="228">
        <v>0.050000000000000003</v>
      </c>
      <c r="R346" s="228">
        <f>Q346*H346</f>
        <v>0.050000000000000003</v>
      </c>
      <c r="S346" s="228">
        <v>0</v>
      </c>
      <c r="T346" s="229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230" t="s">
        <v>209</v>
      </c>
      <c r="AT346" s="230" t="s">
        <v>193</v>
      </c>
      <c r="AU346" s="230" t="s">
        <v>94</v>
      </c>
      <c r="AY346" s="15" t="s">
        <v>192</v>
      </c>
      <c r="BE346" s="231">
        <f>IF(N346="základní",J346,0)</f>
        <v>0</v>
      </c>
      <c r="BF346" s="231">
        <f>IF(N346="snížená",J346,0)</f>
        <v>0</v>
      </c>
      <c r="BG346" s="231">
        <f>IF(N346="zákl. přenesená",J346,0)</f>
        <v>0</v>
      </c>
      <c r="BH346" s="231">
        <f>IF(N346="sníž. přenesená",J346,0)</f>
        <v>0</v>
      </c>
      <c r="BI346" s="231">
        <f>IF(N346="nulová",J346,0)</f>
        <v>0</v>
      </c>
      <c r="BJ346" s="15" t="s">
        <v>91</v>
      </c>
      <c r="BK346" s="231">
        <f>ROUND(I346*H346,2)</f>
        <v>0</v>
      </c>
      <c r="BL346" s="15" t="s">
        <v>209</v>
      </c>
      <c r="BM346" s="230" t="s">
        <v>866</v>
      </c>
    </row>
    <row r="347" s="2" customFormat="1">
      <c r="A347" s="37"/>
      <c r="B347" s="38"/>
      <c r="C347" s="39"/>
      <c r="D347" s="232" t="s">
        <v>199</v>
      </c>
      <c r="E347" s="39"/>
      <c r="F347" s="233" t="s">
        <v>865</v>
      </c>
      <c r="G347" s="39"/>
      <c r="H347" s="39"/>
      <c r="I347" s="234"/>
      <c r="J347" s="39"/>
      <c r="K347" s="39"/>
      <c r="L347" s="43"/>
      <c r="M347" s="235"/>
      <c r="N347" s="236"/>
      <c r="O347" s="90"/>
      <c r="P347" s="90"/>
      <c r="Q347" s="90"/>
      <c r="R347" s="90"/>
      <c r="S347" s="90"/>
      <c r="T347" s="91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T347" s="15" t="s">
        <v>199</v>
      </c>
      <c r="AU347" s="15" t="s">
        <v>94</v>
      </c>
    </row>
    <row r="348" s="2" customFormat="1">
      <c r="A348" s="37"/>
      <c r="B348" s="38"/>
      <c r="C348" s="39"/>
      <c r="D348" s="248" t="s">
        <v>268</v>
      </c>
      <c r="E348" s="39"/>
      <c r="F348" s="249" t="s">
        <v>867</v>
      </c>
      <c r="G348" s="39"/>
      <c r="H348" s="39"/>
      <c r="I348" s="234"/>
      <c r="J348" s="39"/>
      <c r="K348" s="39"/>
      <c r="L348" s="43"/>
      <c r="M348" s="235"/>
      <c r="N348" s="236"/>
      <c r="O348" s="90"/>
      <c r="P348" s="90"/>
      <c r="Q348" s="90"/>
      <c r="R348" s="90"/>
      <c r="S348" s="90"/>
      <c r="T348" s="91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T348" s="15" t="s">
        <v>268</v>
      </c>
      <c r="AU348" s="15" t="s">
        <v>94</v>
      </c>
    </row>
    <row r="349" s="13" customFormat="1">
      <c r="A349" s="13"/>
      <c r="B349" s="237"/>
      <c r="C349" s="238"/>
      <c r="D349" s="232" t="s">
        <v>260</v>
      </c>
      <c r="E349" s="239" t="s">
        <v>1</v>
      </c>
      <c r="F349" s="240" t="s">
        <v>91</v>
      </c>
      <c r="G349" s="238"/>
      <c r="H349" s="241">
        <v>1</v>
      </c>
      <c r="I349" s="242"/>
      <c r="J349" s="238"/>
      <c r="K349" s="238"/>
      <c r="L349" s="243"/>
      <c r="M349" s="244"/>
      <c r="N349" s="245"/>
      <c r="O349" s="245"/>
      <c r="P349" s="245"/>
      <c r="Q349" s="245"/>
      <c r="R349" s="245"/>
      <c r="S349" s="245"/>
      <c r="T349" s="246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7" t="s">
        <v>260</v>
      </c>
      <c r="AU349" s="247" t="s">
        <v>94</v>
      </c>
      <c r="AV349" s="13" t="s">
        <v>94</v>
      </c>
      <c r="AW349" s="13" t="s">
        <v>38</v>
      </c>
      <c r="AX349" s="13" t="s">
        <v>91</v>
      </c>
      <c r="AY349" s="247" t="s">
        <v>192</v>
      </c>
    </row>
    <row r="350" s="2" customFormat="1" ht="16.5" customHeight="1">
      <c r="A350" s="37"/>
      <c r="B350" s="38"/>
      <c r="C350" s="254" t="s">
        <v>660</v>
      </c>
      <c r="D350" s="254" t="s">
        <v>331</v>
      </c>
      <c r="E350" s="255" t="s">
        <v>869</v>
      </c>
      <c r="F350" s="256" t="s">
        <v>870</v>
      </c>
      <c r="G350" s="257" t="s">
        <v>628</v>
      </c>
      <c r="H350" s="258">
        <v>1</v>
      </c>
      <c r="I350" s="259"/>
      <c r="J350" s="260">
        <f>ROUND(I350*H350,2)</f>
        <v>0</v>
      </c>
      <c r="K350" s="256" t="s">
        <v>266</v>
      </c>
      <c r="L350" s="261"/>
      <c r="M350" s="262" t="s">
        <v>1</v>
      </c>
      <c r="N350" s="263" t="s">
        <v>48</v>
      </c>
      <c r="O350" s="90"/>
      <c r="P350" s="228">
        <f>O350*H350</f>
        <v>0</v>
      </c>
      <c r="Q350" s="228">
        <v>0.029499999999999998</v>
      </c>
      <c r="R350" s="228">
        <f>Q350*H350</f>
        <v>0.029499999999999998</v>
      </c>
      <c r="S350" s="228">
        <v>0</v>
      </c>
      <c r="T350" s="229">
        <f>S350*H350</f>
        <v>0</v>
      </c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R350" s="230" t="s">
        <v>226</v>
      </c>
      <c r="AT350" s="230" t="s">
        <v>331</v>
      </c>
      <c r="AU350" s="230" t="s">
        <v>94</v>
      </c>
      <c r="AY350" s="15" t="s">
        <v>192</v>
      </c>
      <c r="BE350" s="231">
        <f>IF(N350="základní",J350,0)</f>
        <v>0</v>
      </c>
      <c r="BF350" s="231">
        <f>IF(N350="snížená",J350,0)</f>
        <v>0</v>
      </c>
      <c r="BG350" s="231">
        <f>IF(N350="zákl. přenesená",J350,0)</f>
        <v>0</v>
      </c>
      <c r="BH350" s="231">
        <f>IF(N350="sníž. přenesená",J350,0)</f>
        <v>0</v>
      </c>
      <c r="BI350" s="231">
        <f>IF(N350="nulová",J350,0)</f>
        <v>0</v>
      </c>
      <c r="BJ350" s="15" t="s">
        <v>91</v>
      </c>
      <c r="BK350" s="231">
        <f>ROUND(I350*H350,2)</f>
        <v>0</v>
      </c>
      <c r="BL350" s="15" t="s">
        <v>209</v>
      </c>
      <c r="BM350" s="230" t="s">
        <v>871</v>
      </c>
    </row>
    <row r="351" s="2" customFormat="1">
      <c r="A351" s="37"/>
      <c r="B351" s="38"/>
      <c r="C351" s="39"/>
      <c r="D351" s="232" t="s">
        <v>199</v>
      </c>
      <c r="E351" s="39"/>
      <c r="F351" s="233" t="s">
        <v>870</v>
      </c>
      <c r="G351" s="39"/>
      <c r="H351" s="39"/>
      <c r="I351" s="234"/>
      <c r="J351" s="39"/>
      <c r="K351" s="39"/>
      <c r="L351" s="43"/>
      <c r="M351" s="235"/>
      <c r="N351" s="236"/>
      <c r="O351" s="90"/>
      <c r="P351" s="90"/>
      <c r="Q351" s="90"/>
      <c r="R351" s="90"/>
      <c r="S351" s="90"/>
      <c r="T351" s="91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T351" s="15" t="s">
        <v>199</v>
      </c>
      <c r="AU351" s="15" t="s">
        <v>94</v>
      </c>
    </row>
    <row r="352" s="13" customFormat="1">
      <c r="A352" s="13"/>
      <c r="B352" s="237"/>
      <c r="C352" s="238"/>
      <c r="D352" s="232" t="s">
        <v>260</v>
      </c>
      <c r="E352" s="239" t="s">
        <v>1</v>
      </c>
      <c r="F352" s="240" t="s">
        <v>91</v>
      </c>
      <c r="G352" s="238"/>
      <c r="H352" s="241">
        <v>1</v>
      </c>
      <c r="I352" s="242"/>
      <c r="J352" s="238"/>
      <c r="K352" s="238"/>
      <c r="L352" s="243"/>
      <c r="M352" s="244"/>
      <c r="N352" s="245"/>
      <c r="O352" s="245"/>
      <c r="P352" s="245"/>
      <c r="Q352" s="245"/>
      <c r="R352" s="245"/>
      <c r="S352" s="245"/>
      <c r="T352" s="24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7" t="s">
        <v>260</v>
      </c>
      <c r="AU352" s="247" t="s">
        <v>94</v>
      </c>
      <c r="AV352" s="13" t="s">
        <v>94</v>
      </c>
      <c r="AW352" s="13" t="s">
        <v>38</v>
      </c>
      <c r="AX352" s="13" t="s">
        <v>91</v>
      </c>
      <c r="AY352" s="247" t="s">
        <v>192</v>
      </c>
    </row>
    <row r="353" s="2" customFormat="1" ht="24.15" customHeight="1">
      <c r="A353" s="37"/>
      <c r="B353" s="38"/>
      <c r="C353" s="219" t="s">
        <v>666</v>
      </c>
      <c r="D353" s="219" t="s">
        <v>193</v>
      </c>
      <c r="E353" s="220" t="s">
        <v>899</v>
      </c>
      <c r="F353" s="221" t="s">
        <v>900</v>
      </c>
      <c r="G353" s="222" t="s">
        <v>628</v>
      </c>
      <c r="H353" s="223">
        <v>2</v>
      </c>
      <c r="I353" s="224"/>
      <c r="J353" s="225">
        <f>ROUND(I353*H353,2)</f>
        <v>0</v>
      </c>
      <c r="K353" s="221" t="s">
        <v>266</v>
      </c>
      <c r="L353" s="43"/>
      <c r="M353" s="226" t="s">
        <v>1</v>
      </c>
      <c r="N353" s="227" t="s">
        <v>48</v>
      </c>
      <c r="O353" s="90"/>
      <c r="P353" s="228">
        <f>O353*H353</f>
        <v>0</v>
      </c>
      <c r="Q353" s="228">
        <v>0.42080000000000001</v>
      </c>
      <c r="R353" s="228">
        <f>Q353*H353</f>
        <v>0.84160000000000001</v>
      </c>
      <c r="S353" s="228">
        <v>0</v>
      </c>
      <c r="T353" s="229">
        <f>S353*H353</f>
        <v>0</v>
      </c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R353" s="230" t="s">
        <v>209</v>
      </c>
      <c r="AT353" s="230" t="s">
        <v>193</v>
      </c>
      <c r="AU353" s="230" t="s">
        <v>94</v>
      </c>
      <c r="AY353" s="15" t="s">
        <v>192</v>
      </c>
      <c r="BE353" s="231">
        <f>IF(N353="základní",J353,0)</f>
        <v>0</v>
      </c>
      <c r="BF353" s="231">
        <f>IF(N353="snížená",J353,0)</f>
        <v>0</v>
      </c>
      <c r="BG353" s="231">
        <f>IF(N353="zákl. přenesená",J353,0)</f>
        <v>0</v>
      </c>
      <c r="BH353" s="231">
        <f>IF(N353="sníž. přenesená",J353,0)</f>
        <v>0</v>
      </c>
      <c r="BI353" s="231">
        <f>IF(N353="nulová",J353,0)</f>
        <v>0</v>
      </c>
      <c r="BJ353" s="15" t="s">
        <v>91</v>
      </c>
      <c r="BK353" s="231">
        <f>ROUND(I353*H353,2)</f>
        <v>0</v>
      </c>
      <c r="BL353" s="15" t="s">
        <v>209</v>
      </c>
      <c r="BM353" s="230" t="s">
        <v>901</v>
      </c>
    </row>
    <row r="354" s="2" customFormat="1">
      <c r="A354" s="37"/>
      <c r="B354" s="38"/>
      <c r="C354" s="39"/>
      <c r="D354" s="232" t="s">
        <v>199</v>
      </c>
      <c r="E354" s="39"/>
      <c r="F354" s="233" t="s">
        <v>902</v>
      </c>
      <c r="G354" s="39"/>
      <c r="H354" s="39"/>
      <c r="I354" s="234"/>
      <c r="J354" s="39"/>
      <c r="K354" s="39"/>
      <c r="L354" s="43"/>
      <c r="M354" s="235"/>
      <c r="N354" s="236"/>
      <c r="O354" s="90"/>
      <c r="P354" s="90"/>
      <c r="Q354" s="90"/>
      <c r="R354" s="90"/>
      <c r="S354" s="90"/>
      <c r="T354" s="91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T354" s="15" t="s">
        <v>199</v>
      </c>
      <c r="AU354" s="15" t="s">
        <v>94</v>
      </c>
    </row>
    <row r="355" s="2" customFormat="1">
      <c r="A355" s="37"/>
      <c r="B355" s="38"/>
      <c r="C355" s="39"/>
      <c r="D355" s="248" t="s">
        <v>268</v>
      </c>
      <c r="E355" s="39"/>
      <c r="F355" s="249" t="s">
        <v>903</v>
      </c>
      <c r="G355" s="39"/>
      <c r="H355" s="39"/>
      <c r="I355" s="234"/>
      <c r="J355" s="39"/>
      <c r="K355" s="39"/>
      <c r="L355" s="43"/>
      <c r="M355" s="235"/>
      <c r="N355" s="236"/>
      <c r="O355" s="90"/>
      <c r="P355" s="90"/>
      <c r="Q355" s="90"/>
      <c r="R355" s="90"/>
      <c r="S355" s="90"/>
      <c r="T355" s="91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T355" s="15" t="s">
        <v>268</v>
      </c>
      <c r="AU355" s="15" t="s">
        <v>94</v>
      </c>
    </row>
    <row r="356" s="13" customFormat="1">
      <c r="A356" s="13"/>
      <c r="B356" s="237"/>
      <c r="C356" s="238"/>
      <c r="D356" s="232" t="s">
        <v>260</v>
      </c>
      <c r="E356" s="239" t="s">
        <v>1</v>
      </c>
      <c r="F356" s="240" t="s">
        <v>1746</v>
      </c>
      <c r="G356" s="238"/>
      <c r="H356" s="241">
        <v>2</v>
      </c>
      <c r="I356" s="242"/>
      <c r="J356" s="238"/>
      <c r="K356" s="238"/>
      <c r="L356" s="243"/>
      <c r="M356" s="244"/>
      <c r="N356" s="245"/>
      <c r="O356" s="245"/>
      <c r="P356" s="245"/>
      <c r="Q356" s="245"/>
      <c r="R356" s="245"/>
      <c r="S356" s="245"/>
      <c r="T356" s="24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7" t="s">
        <v>260</v>
      </c>
      <c r="AU356" s="247" t="s">
        <v>94</v>
      </c>
      <c r="AV356" s="13" t="s">
        <v>94</v>
      </c>
      <c r="AW356" s="13" t="s">
        <v>38</v>
      </c>
      <c r="AX356" s="13" t="s">
        <v>91</v>
      </c>
      <c r="AY356" s="247" t="s">
        <v>192</v>
      </c>
    </row>
    <row r="357" s="2" customFormat="1" ht="16.5" customHeight="1">
      <c r="A357" s="37"/>
      <c r="B357" s="38"/>
      <c r="C357" s="219" t="s">
        <v>674</v>
      </c>
      <c r="D357" s="219" t="s">
        <v>193</v>
      </c>
      <c r="E357" s="220" t="s">
        <v>906</v>
      </c>
      <c r="F357" s="221" t="s">
        <v>907</v>
      </c>
      <c r="G357" s="222" t="s">
        <v>628</v>
      </c>
      <c r="H357" s="223">
        <v>2</v>
      </c>
      <c r="I357" s="224"/>
      <c r="J357" s="225">
        <f>ROUND(I357*H357,2)</f>
        <v>0</v>
      </c>
      <c r="K357" s="221" t="s">
        <v>266</v>
      </c>
      <c r="L357" s="43"/>
      <c r="M357" s="226" t="s">
        <v>1</v>
      </c>
      <c r="N357" s="227" t="s">
        <v>48</v>
      </c>
      <c r="O357" s="90"/>
      <c r="P357" s="228">
        <f>O357*H357</f>
        <v>0</v>
      </c>
      <c r="Q357" s="228">
        <v>0.00031</v>
      </c>
      <c r="R357" s="228">
        <f>Q357*H357</f>
        <v>0.00062</v>
      </c>
      <c r="S357" s="228">
        <v>0</v>
      </c>
      <c r="T357" s="229">
        <f>S357*H357</f>
        <v>0</v>
      </c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R357" s="230" t="s">
        <v>209</v>
      </c>
      <c r="AT357" s="230" t="s">
        <v>193</v>
      </c>
      <c r="AU357" s="230" t="s">
        <v>94</v>
      </c>
      <c r="AY357" s="15" t="s">
        <v>192</v>
      </c>
      <c r="BE357" s="231">
        <f>IF(N357="základní",J357,0)</f>
        <v>0</v>
      </c>
      <c r="BF357" s="231">
        <f>IF(N357="snížená",J357,0)</f>
        <v>0</v>
      </c>
      <c r="BG357" s="231">
        <f>IF(N357="zákl. přenesená",J357,0)</f>
        <v>0</v>
      </c>
      <c r="BH357" s="231">
        <f>IF(N357="sníž. přenesená",J357,0)</f>
        <v>0</v>
      </c>
      <c r="BI357" s="231">
        <f>IF(N357="nulová",J357,0)</f>
        <v>0</v>
      </c>
      <c r="BJ357" s="15" t="s">
        <v>91</v>
      </c>
      <c r="BK357" s="231">
        <f>ROUND(I357*H357,2)</f>
        <v>0</v>
      </c>
      <c r="BL357" s="15" t="s">
        <v>209</v>
      </c>
      <c r="BM357" s="230" t="s">
        <v>908</v>
      </c>
    </row>
    <row r="358" s="2" customFormat="1">
      <c r="A358" s="37"/>
      <c r="B358" s="38"/>
      <c r="C358" s="39"/>
      <c r="D358" s="232" t="s">
        <v>199</v>
      </c>
      <c r="E358" s="39"/>
      <c r="F358" s="233" t="s">
        <v>909</v>
      </c>
      <c r="G358" s="39"/>
      <c r="H358" s="39"/>
      <c r="I358" s="234"/>
      <c r="J358" s="39"/>
      <c r="K358" s="39"/>
      <c r="L358" s="43"/>
      <c r="M358" s="235"/>
      <c r="N358" s="236"/>
      <c r="O358" s="90"/>
      <c r="P358" s="90"/>
      <c r="Q358" s="90"/>
      <c r="R358" s="90"/>
      <c r="S358" s="90"/>
      <c r="T358" s="91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T358" s="15" t="s">
        <v>199</v>
      </c>
      <c r="AU358" s="15" t="s">
        <v>94</v>
      </c>
    </row>
    <row r="359" s="2" customFormat="1">
      <c r="A359" s="37"/>
      <c r="B359" s="38"/>
      <c r="C359" s="39"/>
      <c r="D359" s="248" t="s">
        <v>268</v>
      </c>
      <c r="E359" s="39"/>
      <c r="F359" s="249" t="s">
        <v>910</v>
      </c>
      <c r="G359" s="39"/>
      <c r="H359" s="39"/>
      <c r="I359" s="234"/>
      <c r="J359" s="39"/>
      <c r="K359" s="39"/>
      <c r="L359" s="43"/>
      <c r="M359" s="235"/>
      <c r="N359" s="236"/>
      <c r="O359" s="90"/>
      <c r="P359" s="90"/>
      <c r="Q359" s="90"/>
      <c r="R359" s="90"/>
      <c r="S359" s="90"/>
      <c r="T359" s="91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T359" s="15" t="s">
        <v>268</v>
      </c>
      <c r="AU359" s="15" t="s">
        <v>94</v>
      </c>
    </row>
    <row r="360" s="13" customFormat="1">
      <c r="A360" s="13"/>
      <c r="B360" s="237"/>
      <c r="C360" s="238"/>
      <c r="D360" s="232" t="s">
        <v>260</v>
      </c>
      <c r="E360" s="239" t="s">
        <v>1</v>
      </c>
      <c r="F360" s="240" t="s">
        <v>1746</v>
      </c>
      <c r="G360" s="238"/>
      <c r="H360" s="241">
        <v>2</v>
      </c>
      <c r="I360" s="242"/>
      <c r="J360" s="238"/>
      <c r="K360" s="238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94</v>
      </c>
      <c r="AV360" s="13" t="s">
        <v>94</v>
      </c>
      <c r="AW360" s="13" t="s">
        <v>38</v>
      </c>
      <c r="AX360" s="13" t="s">
        <v>91</v>
      </c>
      <c r="AY360" s="247" t="s">
        <v>192</v>
      </c>
    </row>
    <row r="361" s="2" customFormat="1" ht="24.15" customHeight="1">
      <c r="A361" s="37"/>
      <c r="B361" s="38"/>
      <c r="C361" s="254" t="s">
        <v>680</v>
      </c>
      <c r="D361" s="254" t="s">
        <v>331</v>
      </c>
      <c r="E361" s="255" t="s">
        <v>912</v>
      </c>
      <c r="F361" s="256" t="s">
        <v>913</v>
      </c>
      <c r="G361" s="257" t="s">
        <v>628</v>
      </c>
      <c r="H361" s="258">
        <v>2</v>
      </c>
      <c r="I361" s="259"/>
      <c r="J361" s="260">
        <f>ROUND(I361*H361,2)</f>
        <v>0</v>
      </c>
      <c r="K361" s="256" t="s">
        <v>1</v>
      </c>
      <c r="L361" s="261"/>
      <c r="M361" s="262" t="s">
        <v>1</v>
      </c>
      <c r="N361" s="263" t="s">
        <v>48</v>
      </c>
      <c r="O361" s="90"/>
      <c r="P361" s="228">
        <f>O361*H361</f>
        <v>0</v>
      </c>
      <c r="Q361" s="228">
        <v>0.00064999999999999997</v>
      </c>
      <c r="R361" s="228">
        <f>Q361*H361</f>
        <v>0.0012999999999999999</v>
      </c>
      <c r="S361" s="228">
        <v>0</v>
      </c>
      <c r="T361" s="229">
        <f>S361*H361</f>
        <v>0</v>
      </c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R361" s="230" t="s">
        <v>226</v>
      </c>
      <c r="AT361" s="230" t="s">
        <v>331</v>
      </c>
      <c r="AU361" s="230" t="s">
        <v>94</v>
      </c>
      <c r="AY361" s="15" t="s">
        <v>192</v>
      </c>
      <c r="BE361" s="231">
        <f>IF(N361="základní",J361,0)</f>
        <v>0</v>
      </c>
      <c r="BF361" s="231">
        <f>IF(N361="snížená",J361,0)</f>
        <v>0</v>
      </c>
      <c r="BG361" s="231">
        <f>IF(N361="zákl. přenesená",J361,0)</f>
        <v>0</v>
      </c>
      <c r="BH361" s="231">
        <f>IF(N361="sníž. přenesená",J361,0)</f>
        <v>0</v>
      </c>
      <c r="BI361" s="231">
        <f>IF(N361="nulová",J361,0)</f>
        <v>0</v>
      </c>
      <c r="BJ361" s="15" t="s">
        <v>91</v>
      </c>
      <c r="BK361" s="231">
        <f>ROUND(I361*H361,2)</f>
        <v>0</v>
      </c>
      <c r="BL361" s="15" t="s">
        <v>209</v>
      </c>
      <c r="BM361" s="230" t="s">
        <v>914</v>
      </c>
    </row>
    <row r="362" s="2" customFormat="1">
      <c r="A362" s="37"/>
      <c r="B362" s="38"/>
      <c r="C362" s="39"/>
      <c r="D362" s="232" t="s">
        <v>199</v>
      </c>
      <c r="E362" s="39"/>
      <c r="F362" s="233" t="s">
        <v>913</v>
      </c>
      <c r="G362" s="39"/>
      <c r="H362" s="39"/>
      <c r="I362" s="234"/>
      <c r="J362" s="39"/>
      <c r="K362" s="39"/>
      <c r="L362" s="43"/>
      <c r="M362" s="235"/>
      <c r="N362" s="236"/>
      <c r="O362" s="90"/>
      <c r="P362" s="90"/>
      <c r="Q362" s="90"/>
      <c r="R362" s="90"/>
      <c r="S362" s="90"/>
      <c r="T362" s="91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T362" s="15" t="s">
        <v>199</v>
      </c>
      <c r="AU362" s="15" t="s">
        <v>94</v>
      </c>
    </row>
    <row r="363" s="13" customFormat="1">
      <c r="A363" s="13"/>
      <c r="B363" s="237"/>
      <c r="C363" s="238"/>
      <c r="D363" s="232" t="s">
        <v>260</v>
      </c>
      <c r="E363" s="239" t="s">
        <v>1</v>
      </c>
      <c r="F363" s="240" t="s">
        <v>1746</v>
      </c>
      <c r="G363" s="238"/>
      <c r="H363" s="241">
        <v>2</v>
      </c>
      <c r="I363" s="242"/>
      <c r="J363" s="238"/>
      <c r="K363" s="238"/>
      <c r="L363" s="243"/>
      <c r="M363" s="244"/>
      <c r="N363" s="245"/>
      <c r="O363" s="245"/>
      <c r="P363" s="245"/>
      <c r="Q363" s="245"/>
      <c r="R363" s="245"/>
      <c r="S363" s="245"/>
      <c r="T363" s="24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7" t="s">
        <v>260</v>
      </c>
      <c r="AU363" s="247" t="s">
        <v>94</v>
      </c>
      <c r="AV363" s="13" t="s">
        <v>94</v>
      </c>
      <c r="AW363" s="13" t="s">
        <v>38</v>
      </c>
      <c r="AX363" s="13" t="s">
        <v>91</v>
      </c>
      <c r="AY363" s="247" t="s">
        <v>192</v>
      </c>
    </row>
    <row r="364" s="2" customFormat="1" ht="16.5" customHeight="1">
      <c r="A364" s="37"/>
      <c r="B364" s="38"/>
      <c r="C364" s="254" t="s">
        <v>685</v>
      </c>
      <c r="D364" s="254" t="s">
        <v>331</v>
      </c>
      <c r="E364" s="255" t="s">
        <v>916</v>
      </c>
      <c r="F364" s="256" t="s">
        <v>917</v>
      </c>
      <c r="G364" s="257" t="s">
        <v>250</v>
      </c>
      <c r="H364" s="258">
        <v>1</v>
      </c>
      <c r="I364" s="259"/>
      <c r="J364" s="260">
        <f>ROUND(I364*H364,2)</f>
        <v>0</v>
      </c>
      <c r="K364" s="256" t="s">
        <v>1</v>
      </c>
      <c r="L364" s="261"/>
      <c r="M364" s="262" t="s">
        <v>1</v>
      </c>
      <c r="N364" s="263" t="s">
        <v>48</v>
      </c>
      <c r="O364" s="90"/>
      <c r="P364" s="228">
        <f>O364*H364</f>
        <v>0</v>
      </c>
      <c r="Q364" s="228">
        <v>0.0042500000000000003</v>
      </c>
      <c r="R364" s="228">
        <f>Q364*H364</f>
        <v>0.0042500000000000003</v>
      </c>
      <c r="S364" s="228">
        <v>0</v>
      </c>
      <c r="T364" s="229">
        <f>S364*H364</f>
        <v>0</v>
      </c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R364" s="230" t="s">
        <v>226</v>
      </c>
      <c r="AT364" s="230" t="s">
        <v>331</v>
      </c>
      <c r="AU364" s="230" t="s">
        <v>94</v>
      </c>
      <c r="AY364" s="15" t="s">
        <v>192</v>
      </c>
      <c r="BE364" s="231">
        <f>IF(N364="základní",J364,0)</f>
        <v>0</v>
      </c>
      <c r="BF364" s="231">
        <f>IF(N364="snížená",J364,0)</f>
        <v>0</v>
      </c>
      <c r="BG364" s="231">
        <f>IF(N364="zákl. přenesená",J364,0)</f>
        <v>0</v>
      </c>
      <c r="BH364" s="231">
        <f>IF(N364="sníž. přenesená",J364,0)</f>
        <v>0</v>
      </c>
      <c r="BI364" s="231">
        <f>IF(N364="nulová",J364,0)</f>
        <v>0</v>
      </c>
      <c r="BJ364" s="15" t="s">
        <v>91</v>
      </c>
      <c r="BK364" s="231">
        <f>ROUND(I364*H364,2)</f>
        <v>0</v>
      </c>
      <c r="BL364" s="15" t="s">
        <v>209</v>
      </c>
      <c r="BM364" s="230" t="s">
        <v>918</v>
      </c>
    </row>
    <row r="365" s="2" customFormat="1">
      <c r="A365" s="37"/>
      <c r="B365" s="38"/>
      <c r="C365" s="39"/>
      <c r="D365" s="232" t="s">
        <v>199</v>
      </c>
      <c r="E365" s="39"/>
      <c r="F365" s="233" t="s">
        <v>917</v>
      </c>
      <c r="G365" s="39"/>
      <c r="H365" s="39"/>
      <c r="I365" s="234"/>
      <c r="J365" s="39"/>
      <c r="K365" s="39"/>
      <c r="L365" s="43"/>
      <c r="M365" s="235"/>
      <c r="N365" s="236"/>
      <c r="O365" s="90"/>
      <c r="P365" s="90"/>
      <c r="Q365" s="90"/>
      <c r="R365" s="90"/>
      <c r="S365" s="90"/>
      <c r="T365" s="91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T365" s="15" t="s">
        <v>199</v>
      </c>
      <c r="AU365" s="15" t="s">
        <v>94</v>
      </c>
    </row>
    <row r="366" s="13" customFormat="1">
      <c r="A366" s="13"/>
      <c r="B366" s="237"/>
      <c r="C366" s="238"/>
      <c r="D366" s="232" t="s">
        <v>260</v>
      </c>
      <c r="E366" s="239" t="s">
        <v>1</v>
      </c>
      <c r="F366" s="240" t="s">
        <v>91</v>
      </c>
      <c r="G366" s="238"/>
      <c r="H366" s="241">
        <v>1</v>
      </c>
      <c r="I366" s="242"/>
      <c r="J366" s="238"/>
      <c r="K366" s="238"/>
      <c r="L366" s="243"/>
      <c r="M366" s="244"/>
      <c r="N366" s="245"/>
      <c r="O366" s="245"/>
      <c r="P366" s="245"/>
      <c r="Q366" s="245"/>
      <c r="R366" s="245"/>
      <c r="S366" s="245"/>
      <c r="T366" s="24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7" t="s">
        <v>260</v>
      </c>
      <c r="AU366" s="247" t="s">
        <v>94</v>
      </c>
      <c r="AV366" s="13" t="s">
        <v>94</v>
      </c>
      <c r="AW366" s="13" t="s">
        <v>38</v>
      </c>
      <c r="AX366" s="13" t="s">
        <v>91</v>
      </c>
      <c r="AY366" s="247" t="s">
        <v>192</v>
      </c>
    </row>
    <row r="367" s="2" customFormat="1" ht="24.15" customHeight="1">
      <c r="A367" s="37"/>
      <c r="B367" s="38"/>
      <c r="C367" s="219" t="s">
        <v>691</v>
      </c>
      <c r="D367" s="219" t="s">
        <v>193</v>
      </c>
      <c r="E367" s="220" t="s">
        <v>946</v>
      </c>
      <c r="F367" s="221" t="s">
        <v>947</v>
      </c>
      <c r="G367" s="222" t="s">
        <v>628</v>
      </c>
      <c r="H367" s="223">
        <v>2</v>
      </c>
      <c r="I367" s="224"/>
      <c r="J367" s="225">
        <f>ROUND(I367*H367,2)</f>
        <v>0</v>
      </c>
      <c r="K367" s="221" t="s">
        <v>266</v>
      </c>
      <c r="L367" s="43"/>
      <c r="M367" s="226" t="s">
        <v>1</v>
      </c>
      <c r="N367" s="227" t="s">
        <v>48</v>
      </c>
      <c r="O367" s="90"/>
      <c r="P367" s="228">
        <f>O367*H367</f>
        <v>0</v>
      </c>
      <c r="Q367" s="228">
        <v>0.00167</v>
      </c>
      <c r="R367" s="228">
        <f>Q367*H367</f>
        <v>0.0033400000000000001</v>
      </c>
      <c r="S367" s="228">
        <v>0</v>
      </c>
      <c r="T367" s="229">
        <f>S367*H367</f>
        <v>0</v>
      </c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R367" s="230" t="s">
        <v>209</v>
      </c>
      <c r="AT367" s="230" t="s">
        <v>193</v>
      </c>
      <c r="AU367" s="230" t="s">
        <v>94</v>
      </c>
      <c r="AY367" s="15" t="s">
        <v>192</v>
      </c>
      <c r="BE367" s="231">
        <f>IF(N367="základní",J367,0)</f>
        <v>0</v>
      </c>
      <c r="BF367" s="231">
        <f>IF(N367="snížená",J367,0)</f>
        <v>0</v>
      </c>
      <c r="BG367" s="231">
        <f>IF(N367="zákl. přenesená",J367,0)</f>
        <v>0</v>
      </c>
      <c r="BH367" s="231">
        <f>IF(N367="sníž. přenesená",J367,0)</f>
        <v>0</v>
      </c>
      <c r="BI367" s="231">
        <f>IF(N367="nulová",J367,0)</f>
        <v>0</v>
      </c>
      <c r="BJ367" s="15" t="s">
        <v>91</v>
      </c>
      <c r="BK367" s="231">
        <f>ROUND(I367*H367,2)</f>
        <v>0</v>
      </c>
      <c r="BL367" s="15" t="s">
        <v>209</v>
      </c>
      <c r="BM367" s="230" t="s">
        <v>948</v>
      </c>
    </row>
    <row r="368" s="2" customFormat="1">
      <c r="A368" s="37"/>
      <c r="B368" s="38"/>
      <c r="C368" s="39"/>
      <c r="D368" s="232" t="s">
        <v>199</v>
      </c>
      <c r="E368" s="39"/>
      <c r="F368" s="233" t="s">
        <v>947</v>
      </c>
      <c r="G368" s="39"/>
      <c r="H368" s="39"/>
      <c r="I368" s="234"/>
      <c r="J368" s="39"/>
      <c r="K368" s="39"/>
      <c r="L368" s="43"/>
      <c r="M368" s="235"/>
      <c r="N368" s="236"/>
      <c r="O368" s="90"/>
      <c r="P368" s="90"/>
      <c r="Q368" s="90"/>
      <c r="R368" s="90"/>
      <c r="S368" s="90"/>
      <c r="T368" s="91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T368" s="15" t="s">
        <v>199</v>
      </c>
      <c r="AU368" s="15" t="s">
        <v>94</v>
      </c>
    </row>
    <row r="369" s="2" customFormat="1">
      <c r="A369" s="37"/>
      <c r="B369" s="38"/>
      <c r="C369" s="39"/>
      <c r="D369" s="248" t="s">
        <v>268</v>
      </c>
      <c r="E369" s="39"/>
      <c r="F369" s="249" t="s">
        <v>949</v>
      </c>
      <c r="G369" s="39"/>
      <c r="H369" s="39"/>
      <c r="I369" s="234"/>
      <c r="J369" s="39"/>
      <c r="K369" s="39"/>
      <c r="L369" s="43"/>
      <c r="M369" s="235"/>
      <c r="N369" s="236"/>
      <c r="O369" s="90"/>
      <c r="P369" s="90"/>
      <c r="Q369" s="90"/>
      <c r="R369" s="90"/>
      <c r="S369" s="90"/>
      <c r="T369" s="91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T369" s="15" t="s">
        <v>268</v>
      </c>
      <c r="AU369" s="15" t="s">
        <v>94</v>
      </c>
    </row>
    <row r="370" s="2" customFormat="1" ht="24.15" customHeight="1">
      <c r="A370" s="37"/>
      <c r="B370" s="38"/>
      <c r="C370" s="254" t="s">
        <v>697</v>
      </c>
      <c r="D370" s="254" t="s">
        <v>331</v>
      </c>
      <c r="E370" s="255" t="s">
        <v>951</v>
      </c>
      <c r="F370" s="256" t="s">
        <v>952</v>
      </c>
      <c r="G370" s="257" t="s">
        <v>628</v>
      </c>
      <c r="H370" s="258">
        <v>1</v>
      </c>
      <c r="I370" s="259"/>
      <c r="J370" s="260">
        <f>ROUND(I370*H370,2)</f>
        <v>0</v>
      </c>
      <c r="K370" s="256" t="s">
        <v>1</v>
      </c>
      <c r="L370" s="261"/>
      <c r="M370" s="262" t="s">
        <v>1</v>
      </c>
      <c r="N370" s="263" t="s">
        <v>48</v>
      </c>
      <c r="O370" s="90"/>
      <c r="P370" s="228">
        <f>O370*H370</f>
        <v>0</v>
      </c>
      <c r="Q370" s="228">
        <v>0.016</v>
      </c>
      <c r="R370" s="228">
        <f>Q370*H370</f>
        <v>0.016</v>
      </c>
      <c r="S370" s="228">
        <v>0</v>
      </c>
      <c r="T370" s="229">
        <f>S370*H370</f>
        <v>0</v>
      </c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R370" s="230" t="s">
        <v>226</v>
      </c>
      <c r="AT370" s="230" t="s">
        <v>331</v>
      </c>
      <c r="AU370" s="230" t="s">
        <v>94</v>
      </c>
      <c r="AY370" s="15" t="s">
        <v>192</v>
      </c>
      <c r="BE370" s="231">
        <f>IF(N370="základní",J370,0)</f>
        <v>0</v>
      </c>
      <c r="BF370" s="231">
        <f>IF(N370="snížená",J370,0)</f>
        <v>0</v>
      </c>
      <c r="BG370" s="231">
        <f>IF(N370="zákl. přenesená",J370,0)</f>
        <v>0</v>
      </c>
      <c r="BH370" s="231">
        <f>IF(N370="sníž. přenesená",J370,0)</f>
        <v>0</v>
      </c>
      <c r="BI370" s="231">
        <f>IF(N370="nulová",J370,0)</f>
        <v>0</v>
      </c>
      <c r="BJ370" s="15" t="s">
        <v>91</v>
      </c>
      <c r="BK370" s="231">
        <f>ROUND(I370*H370,2)</f>
        <v>0</v>
      </c>
      <c r="BL370" s="15" t="s">
        <v>209</v>
      </c>
      <c r="BM370" s="230" t="s">
        <v>953</v>
      </c>
    </row>
    <row r="371" s="2" customFormat="1">
      <c r="A371" s="37"/>
      <c r="B371" s="38"/>
      <c r="C371" s="39"/>
      <c r="D371" s="232" t="s">
        <v>199</v>
      </c>
      <c r="E371" s="39"/>
      <c r="F371" s="233" t="s">
        <v>952</v>
      </c>
      <c r="G371" s="39"/>
      <c r="H371" s="39"/>
      <c r="I371" s="234"/>
      <c r="J371" s="39"/>
      <c r="K371" s="39"/>
      <c r="L371" s="43"/>
      <c r="M371" s="235"/>
      <c r="N371" s="236"/>
      <c r="O371" s="90"/>
      <c r="P371" s="90"/>
      <c r="Q371" s="90"/>
      <c r="R371" s="90"/>
      <c r="S371" s="90"/>
      <c r="T371" s="91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T371" s="15" t="s">
        <v>199</v>
      </c>
      <c r="AU371" s="15" t="s">
        <v>94</v>
      </c>
    </row>
    <row r="372" s="13" customFormat="1">
      <c r="A372" s="13"/>
      <c r="B372" s="237"/>
      <c r="C372" s="238"/>
      <c r="D372" s="232" t="s">
        <v>260</v>
      </c>
      <c r="E372" s="239" t="s">
        <v>1</v>
      </c>
      <c r="F372" s="240" t="s">
        <v>91</v>
      </c>
      <c r="G372" s="238"/>
      <c r="H372" s="241">
        <v>1</v>
      </c>
      <c r="I372" s="242"/>
      <c r="J372" s="238"/>
      <c r="K372" s="238"/>
      <c r="L372" s="243"/>
      <c r="M372" s="244"/>
      <c r="N372" s="245"/>
      <c r="O372" s="245"/>
      <c r="P372" s="245"/>
      <c r="Q372" s="245"/>
      <c r="R372" s="245"/>
      <c r="S372" s="245"/>
      <c r="T372" s="246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7" t="s">
        <v>260</v>
      </c>
      <c r="AU372" s="247" t="s">
        <v>94</v>
      </c>
      <c r="AV372" s="13" t="s">
        <v>94</v>
      </c>
      <c r="AW372" s="13" t="s">
        <v>38</v>
      </c>
      <c r="AX372" s="13" t="s">
        <v>91</v>
      </c>
      <c r="AY372" s="247" t="s">
        <v>192</v>
      </c>
    </row>
    <row r="373" s="2" customFormat="1" ht="24.15" customHeight="1">
      <c r="A373" s="37"/>
      <c r="B373" s="38"/>
      <c r="C373" s="254" t="s">
        <v>621</v>
      </c>
      <c r="D373" s="254" t="s">
        <v>331</v>
      </c>
      <c r="E373" s="255" t="s">
        <v>959</v>
      </c>
      <c r="F373" s="256" t="s">
        <v>960</v>
      </c>
      <c r="G373" s="257" t="s">
        <v>628</v>
      </c>
      <c r="H373" s="258">
        <v>1</v>
      </c>
      <c r="I373" s="259"/>
      <c r="J373" s="260">
        <f>ROUND(I373*H373,2)</f>
        <v>0</v>
      </c>
      <c r="K373" s="256" t="s">
        <v>364</v>
      </c>
      <c r="L373" s="261"/>
      <c r="M373" s="262" t="s">
        <v>1</v>
      </c>
      <c r="N373" s="263" t="s">
        <v>48</v>
      </c>
      <c r="O373" s="90"/>
      <c r="P373" s="228">
        <f>O373*H373</f>
        <v>0</v>
      </c>
      <c r="Q373" s="228">
        <v>0.0095999999999999992</v>
      </c>
      <c r="R373" s="228">
        <f>Q373*H373</f>
        <v>0.0095999999999999992</v>
      </c>
      <c r="S373" s="228">
        <v>0</v>
      </c>
      <c r="T373" s="229">
        <f>S373*H373</f>
        <v>0</v>
      </c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R373" s="230" t="s">
        <v>226</v>
      </c>
      <c r="AT373" s="230" t="s">
        <v>331</v>
      </c>
      <c r="AU373" s="230" t="s">
        <v>94</v>
      </c>
      <c r="AY373" s="15" t="s">
        <v>192</v>
      </c>
      <c r="BE373" s="231">
        <f>IF(N373="základní",J373,0)</f>
        <v>0</v>
      </c>
      <c r="BF373" s="231">
        <f>IF(N373="snížená",J373,0)</f>
        <v>0</v>
      </c>
      <c r="BG373" s="231">
        <f>IF(N373="zákl. přenesená",J373,0)</f>
        <v>0</v>
      </c>
      <c r="BH373" s="231">
        <f>IF(N373="sníž. přenesená",J373,0)</f>
        <v>0</v>
      </c>
      <c r="BI373" s="231">
        <f>IF(N373="nulová",J373,0)</f>
        <v>0</v>
      </c>
      <c r="BJ373" s="15" t="s">
        <v>91</v>
      </c>
      <c r="BK373" s="231">
        <f>ROUND(I373*H373,2)</f>
        <v>0</v>
      </c>
      <c r="BL373" s="15" t="s">
        <v>209</v>
      </c>
      <c r="BM373" s="230" t="s">
        <v>1156</v>
      </c>
    </row>
    <row r="374" s="2" customFormat="1">
      <c r="A374" s="37"/>
      <c r="B374" s="38"/>
      <c r="C374" s="39"/>
      <c r="D374" s="232" t="s">
        <v>199</v>
      </c>
      <c r="E374" s="39"/>
      <c r="F374" s="233" t="s">
        <v>960</v>
      </c>
      <c r="G374" s="39"/>
      <c r="H374" s="39"/>
      <c r="I374" s="234"/>
      <c r="J374" s="39"/>
      <c r="K374" s="39"/>
      <c r="L374" s="43"/>
      <c r="M374" s="235"/>
      <c r="N374" s="236"/>
      <c r="O374" s="90"/>
      <c r="P374" s="90"/>
      <c r="Q374" s="90"/>
      <c r="R374" s="90"/>
      <c r="S374" s="90"/>
      <c r="T374" s="91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T374" s="15" t="s">
        <v>199</v>
      </c>
      <c r="AU374" s="15" t="s">
        <v>94</v>
      </c>
    </row>
    <row r="375" s="13" customFormat="1">
      <c r="A375" s="13"/>
      <c r="B375" s="237"/>
      <c r="C375" s="238"/>
      <c r="D375" s="232" t="s">
        <v>260</v>
      </c>
      <c r="E375" s="239" t="s">
        <v>1</v>
      </c>
      <c r="F375" s="240" t="s">
        <v>91</v>
      </c>
      <c r="G375" s="238"/>
      <c r="H375" s="241">
        <v>1</v>
      </c>
      <c r="I375" s="242"/>
      <c r="J375" s="238"/>
      <c r="K375" s="238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94</v>
      </c>
      <c r="AV375" s="13" t="s">
        <v>94</v>
      </c>
      <c r="AW375" s="13" t="s">
        <v>38</v>
      </c>
      <c r="AX375" s="13" t="s">
        <v>91</v>
      </c>
      <c r="AY375" s="247" t="s">
        <v>192</v>
      </c>
    </row>
    <row r="376" s="2" customFormat="1" ht="24.15" customHeight="1">
      <c r="A376" s="37"/>
      <c r="B376" s="38"/>
      <c r="C376" s="219" t="s">
        <v>708</v>
      </c>
      <c r="D376" s="219" t="s">
        <v>193</v>
      </c>
      <c r="E376" s="220" t="s">
        <v>1000</v>
      </c>
      <c r="F376" s="221" t="s">
        <v>1001</v>
      </c>
      <c r="G376" s="222" t="s">
        <v>628</v>
      </c>
      <c r="H376" s="223">
        <v>1</v>
      </c>
      <c r="I376" s="224"/>
      <c r="J376" s="225">
        <f>ROUND(I376*H376,2)</f>
        <v>0</v>
      </c>
      <c r="K376" s="221" t="s">
        <v>266</v>
      </c>
      <c r="L376" s="43"/>
      <c r="M376" s="226" t="s">
        <v>1</v>
      </c>
      <c r="N376" s="227" t="s">
        <v>48</v>
      </c>
      <c r="O376" s="90"/>
      <c r="P376" s="228">
        <f>O376*H376</f>
        <v>0</v>
      </c>
      <c r="Q376" s="228">
        <v>0.45937</v>
      </c>
      <c r="R376" s="228">
        <f>Q376*H376</f>
        <v>0.45937</v>
      </c>
      <c r="S376" s="228">
        <v>0</v>
      </c>
      <c r="T376" s="229">
        <f>S376*H376</f>
        <v>0</v>
      </c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R376" s="230" t="s">
        <v>209</v>
      </c>
      <c r="AT376" s="230" t="s">
        <v>193</v>
      </c>
      <c r="AU376" s="230" t="s">
        <v>94</v>
      </c>
      <c r="AY376" s="15" t="s">
        <v>192</v>
      </c>
      <c r="BE376" s="231">
        <f>IF(N376="základní",J376,0)</f>
        <v>0</v>
      </c>
      <c r="BF376" s="231">
        <f>IF(N376="snížená",J376,0)</f>
        <v>0</v>
      </c>
      <c r="BG376" s="231">
        <f>IF(N376="zákl. přenesená",J376,0)</f>
        <v>0</v>
      </c>
      <c r="BH376" s="231">
        <f>IF(N376="sníž. přenesená",J376,0)</f>
        <v>0</v>
      </c>
      <c r="BI376" s="231">
        <f>IF(N376="nulová",J376,0)</f>
        <v>0</v>
      </c>
      <c r="BJ376" s="15" t="s">
        <v>91</v>
      </c>
      <c r="BK376" s="231">
        <f>ROUND(I376*H376,2)</f>
        <v>0</v>
      </c>
      <c r="BL376" s="15" t="s">
        <v>209</v>
      </c>
      <c r="BM376" s="230" t="s">
        <v>1002</v>
      </c>
    </row>
    <row r="377" s="2" customFormat="1">
      <c r="A377" s="37"/>
      <c r="B377" s="38"/>
      <c r="C377" s="39"/>
      <c r="D377" s="232" t="s">
        <v>199</v>
      </c>
      <c r="E377" s="39"/>
      <c r="F377" s="233" t="s">
        <v>1003</v>
      </c>
      <c r="G377" s="39"/>
      <c r="H377" s="39"/>
      <c r="I377" s="234"/>
      <c r="J377" s="39"/>
      <c r="K377" s="39"/>
      <c r="L377" s="43"/>
      <c r="M377" s="235"/>
      <c r="N377" s="236"/>
      <c r="O377" s="90"/>
      <c r="P377" s="90"/>
      <c r="Q377" s="90"/>
      <c r="R377" s="90"/>
      <c r="S377" s="90"/>
      <c r="T377" s="91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T377" s="15" t="s">
        <v>199</v>
      </c>
      <c r="AU377" s="15" t="s">
        <v>94</v>
      </c>
    </row>
    <row r="378" s="2" customFormat="1">
      <c r="A378" s="37"/>
      <c r="B378" s="38"/>
      <c r="C378" s="39"/>
      <c r="D378" s="248" t="s">
        <v>268</v>
      </c>
      <c r="E378" s="39"/>
      <c r="F378" s="249" t="s">
        <v>1004</v>
      </c>
      <c r="G378" s="39"/>
      <c r="H378" s="39"/>
      <c r="I378" s="234"/>
      <c r="J378" s="39"/>
      <c r="K378" s="39"/>
      <c r="L378" s="43"/>
      <c r="M378" s="235"/>
      <c r="N378" s="236"/>
      <c r="O378" s="90"/>
      <c r="P378" s="90"/>
      <c r="Q378" s="90"/>
      <c r="R378" s="90"/>
      <c r="S378" s="90"/>
      <c r="T378" s="91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T378" s="15" t="s">
        <v>268</v>
      </c>
      <c r="AU378" s="15" t="s">
        <v>94</v>
      </c>
    </row>
    <row r="379" s="13" customFormat="1">
      <c r="A379" s="13"/>
      <c r="B379" s="237"/>
      <c r="C379" s="238"/>
      <c r="D379" s="232" t="s">
        <v>260</v>
      </c>
      <c r="E379" s="239" t="s">
        <v>1</v>
      </c>
      <c r="F379" s="240" t="s">
        <v>91</v>
      </c>
      <c r="G379" s="238"/>
      <c r="H379" s="241">
        <v>1</v>
      </c>
      <c r="I379" s="242"/>
      <c r="J379" s="238"/>
      <c r="K379" s="238"/>
      <c r="L379" s="243"/>
      <c r="M379" s="244"/>
      <c r="N379" s="245"/>
      <c r="O379" s="245"/>
      <c r="P379" s="245"/>
      <c r="Q379" s="245"/>
      <c r="R379" s="245"/>
      <c r="S379" s="245"/>
      <c r="T379" s="246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7" t="s">
        <v>260</v>
      </c>
      <c r="AU379" s="247" t="s">
        <v>94</v>
      </c>
      <c r="AV379" s="13" t="s">
        <v>94</v>
      </c>
      <c r="AW379" s="13" t="s">
        <v>38</v>
      </c>
      <c r="AX379" s="13" t="s">
        <v>91</v>
      </c>
      <c r="AY379" s="247" t="s">
        <v>192</v>
      </c>
    </row>
    <row r="380" s="12" customFormat="1" ht="20.88" customHeight="1">
      <c r="A380" s="12"/>
      <c r="B380" s="203"/>
      <c r="C380" s="204"/>
      <c r="D380" s="205" t="s">
        <v>82</v>
      </c>
      <c r="E380" s="217" t="s">
        <v>868</v>
      </c>
      <c r="F380" s="217" t="s">
        <v>1005</v>
      </c>
      <c r="G380" s="204"/>
      <c r="H380" s="204"/>
      <c r="I380" s="207"/>
      <c r="J380" s="218">
        <f>BK380</f>
        <v>0</v>
      </c>
      <c r="K380" s="204"/>
      <c r="L380" s="209"/>
      <c r="M380" s="210"/>
      <c r="N380" s="211"/>
      <c r="O380" s="211"/>
      <c r="P380" s="212">
        <f>SUM(P381:P412)</f>
        <v>0</v>
      </c>
      <c r="Q380" s="211"/>
      <c r="R380" s="212">
        <f>SUM(R381:R412)</f>
        <v>0</v>
      </c>
      <c r="S380" s="211"/>
      <c r="T380" s="213">
        <f>SUM(T381:T412)</f>
        <v>0</v>
      </c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R380" s="214" t="s">
        <v>91</v>
      </c>
      <c r="AT380" s="215" t="s">
        <v>82</v>
      </c>
      <c r="AU380" s="215" t="s">
        <v>94</v>
      </c>
      <c r="AY380" s="214" t="s">
        <v>192</v>
      </c>
      <c r="BK380" s="216">
        <f>SUM(BK381:BK412)</f>
        <v>0</v>
      </c>
    </row>
    <row r="381" s="2" customFormat="1" ht="21.75" customHeight="1">
      <c r="A381" s="37"/>
      <c r="B381" s="38"/>
      <c r="C381" s="219" t="s">
        <v>713</v>
      </c>
      <c r="D381" s="219" t="s">
        <v>193</v>
      </c>
      <c r="E381" s="220" t="s">
        <v>1007</v>
      </c>
      <c r="F381" s="221" t="s">
        <v>1008</v>
      </c>
      <c r="G381" s="222" t="s">
        <v>316</v>
      </c>
      <c r="H381" s="223">
        <v>50</v>
      </c>
      <c r="I381" s="224"/>
      <c r="J381" s="225">
        <f>ROUND(I381*H381,2)</f>
        <v>0</v>
      </c>
      <c r="K381" s="221" t="s">
        <v>266</v>
      </c>
      <c r="L381" s="43"/>
      <c r="M381" s="226" t="s">
        <v>1</v>
      </c>
      <c r="N381" s="227" t="s">
        <v>48</v>
      </c>
      <c r="O381" s="90"/>
      <c r="P381" s="228">
        <f>O381*H381</f>
        <v>0</v>
      </c>
      <c r="Q381" s="228">
        <v>0</v>
      </c>
      <c r="R381" s="228">
        <f>Q381*H381</f>
        <v>0</v>
      </c>
      <c r="S381" s="228">
        <v>0</v>
      </c>
      <c r="T381" s="229">
        <f>S381*H381</f>
        <v>0</v>
      </c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R381" s="230" t="s">
        <v>209</v>
      </c>
      <c r="AT381" s="230" t="s">
        <v>193</v>
      </c>
      <c r="AU381" s="230" t="s">
        <v>204</v>
      </c>
      <c r="AY381" s="15" t="s">
        <v>192</v>
      </c>
      <c r="BE381" s="231">
        <f>IF(N381="základní",J381,0)</f>
        <v>0</v>
      </c>
      <c r="BF381" s="231">
        <f>IF(N381="snížená",J381,0)</f>
        <v>0</v>
      </c>
      <c r="BG381" s="231">
        <f>IF(N381="zákl. přenesená",J381,0)</f>
        <v>0</v>
      </c>
      <c r="BH381" s="231">
        <f>IF(N381="sníž. přenesená",J381,0)</f>
        <v>0</v>
      </c>
      <c r="BI381" s="231">
        <f>IF(N381="nulová",J381,0)</f>
        <v>0</v>
      </c>
      <c r="BJ381" s="15" t="s">
        <v>91</v>
      </c>
      <c r="BK381" s="231">
        <f>ROUND(I381*H381,2)</f>
        <v>0</v>
      </c>
      <c r="BL381" s="15" t="s">
        <v>209</v>
      </c>
      <c r="BM381" s="230" t="s">
        <v>1009</v>
      </c>
    </row>
    <row r="382" s="2" customFormat="1">
      <c r="A382" s="37"/>
      <c r="B382" s="38"/>
      <c r="C382" s="39"/>
      <c r="D382" s="232" t="s">
        <v>199</v>
      </c>
      <c r="E382" s="39"/>
      <c r="F382" s="233" t="s">
        <v>1010</v>
      </c>
      <c r="G382" s="39"/>
      <c r="H382" s="39"/>
      <c r="I382" s="234"/>
      <c r="J382" s="39"/>
      <c r="K382" s="39"/>
      <c r="L382" s="43"/>
      <c r="M382" s="235"/>
      <c r="N382" s="236"/>
      <c r="O382" s="90"/>
      <c r="P382" s="90"/>
      <c r="Q382" s="90"/>
      <c r="R382" s="90"/>
      <c r="S382" s="90"/>
      <c r="T382" s="91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T382" s="15" t="s">
        <v>199</v>
      </c>
      <c r="AU382" s="15" t="s">
        <v>204</v>
      </c>
    </row>
    <row r="383" s="2" customFormat="1">
      <c r="A383" s="37"/>
      <c r="B383" s="38"/>
      <c r="C383" s="39"/>
      <c r="D383" s="248" t="s">
        <v>268</v>
      </c>
      <c r="E383" s="39"/>
      <c r="F383" s="249" t="s">
        <v>1011</v>
      </c>
      <c r="G383" s="39"/>
      <c r="H383" s="39"/>
      <c r="I383" s="234"/>
      <c r="J383" s="39"/>
      <c r="K383" s="39"/>
      <c r="L383" s="43"/>
      <c r="M383" s="235"/>
      <c r="N383" s="236"/>
      <c r="O383" s="90"/>
      <c r="P383" s="90"/>
      <c r="Q383" s="90"/>
      <c r="R383" s="90"/>
      <c r="S383" s="90"/>
      <c r="T383" s="91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T383" s="15" t="s">
        <v>268</v>
      </c>
      <c r="AU383" s="15" t="s">
        <v>204</v>
      </c>
    </row>
    <row r="384" s="13" customFormat="1">
      <c r="A384" s="13"/>
      <c r="B384" s="237"/>
      <c r="C384" s="238"/>
      <c r="D384" s="232" t="s">
        <v>260</v>
      </c>
      <c r="E384" s="239" t="s">
        <v>1</v>
      </c>
      <c r="F384" s="240" t="s">
        <v>325</v>
      </c>
      <c r="G384" s="238"/>
      <c r="H384" s="241">
        <v>50</v>
      </c>
      <c r="I384" s="242"/>
      <c r="J384" s="238"/>
      <c r="K384" s="238"/>
      <c r="L384" s="243"/>
      <c r="M384" s="244"/>
      <c r="N384" s="245"/>
      <c r="O384" s="245"/>
      <c r="P384" s="245"/>
      <c r="Q384" s="245"/>
      <c r="R384" s="245"/>
      <c r="S384" s="245"/>
      <c r="T384" s="246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7" t="s">
        <v>260</v>
      </c>
      <c r="AU384" s="247" t="s">
        <v>204</v>
      </c>
      <c r="AV384" s="13" t="s">
        <v>94</v>
      </c>
      <c r="AW384" s="13" t="s">
        <v>38</v>
      </c>
      <c r="AX384" s="13" t="s">
        <v>83</v>
      </c>
      <c r="AY384" s="247" t="s">
        <v>192</v>
      </c>
    </row>
    <row r="385" s="2" customFormat="1" ht="24.15" customHeight="1">
      <c r="A385" s="37"/>
      <c r="B385" s="38"/>
      <c r="C385" s="219" t="s">
        <v>719</v>
      </c>
      <c r="D385" s="219" t="s">
        <v>193</v>
      </c>
      <c r="E385" s="220" t="s">
        <v>1013</v>
      </c>
      <c r="F385" s="221" t="s">
        <v>1014</v>
      </c>
      <c r="G385" s="222" t="s">
        <v>334</v>
      </c>
      <c r="H385" s="223">
        <v>35</v>
      </c>
      <c r="I385" s="224"/>
      <c r="J385" s="225">
        <f>ROUND(I385*H385,2)</f>
        <v>0</v>
      </c>
      <c r="K385" s="221" t="s">
        <v>266</v>
      </c>
      <c r="L385" s="43"/>
      <c r="M385" s="226" t="s">
        <v>1</v>
      </c>
      <c r="N385" s="227" t="s">
        <v>48</v>
      </c>
      <c r="O385" s="90"/>
      <c r="P385" s="228">
        <f>O385*H385</f>
        <v>0</v>
      </c>
      <c r="Q385" s="228">
        <v>0</v>
      </c>
      <c r="R385" s="228">
        <f>Q385*H385</f>
        <v>0</v>
      </c>
      <c r="S385" s="228">
        <v>0</v>
      </c>
      <c r="T385" s="229">
        <f>S385*H385</f>
        <v>0</v>
      </c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R385" s="230" t="s">
        <v>209</v>
      </c>
      <c r="AT385" s="230" t="s">
        <v>193</v>
      </c>
      <c r="AU385" s="230" t="s">
        <v>204</v>
      </c>
      <c r="AY385" s="15" t="s">
        <v>192</v>
      </c>
      <c r="BE385" s="231">
        <f>IF(N385="základní",J385,0)</f>
        <v>0</v>
      </c>
      <c r="BF385" s="231">
        <f>IF(N385="snížená",J385,0)</f>
        <v>0</v>
      </c>
      <c r="BG385" s="231">
        <f>IF(N385="zákl. přenesená",J385,0)</f>
        <v>0</v>
      </c>
      <c r="BH385" s="231">
        <f>IF(N385="sníž. přenesená",J385,0)</f>
        <v>0</v>
      </c>
      <c r="BI385" s="231">
        <f>IF(N385="nulová",J385,0)</f>
        <v>0</v>
      </c>
      <c r="BJ385" s="15" t="s">
        <v>91</v>
      </c>
      <c r="BK385" s="231">
        <f>ROUND(I385*H385,2)</f>
        <v>0</v>
      </c>
      <c r="BL385" s="15" t="s">
        <v>209</v>
      </c>
      <c r="BM385" s="230" t="s">
        <v>1015</v>
      </c>
    </row>
    <row r="386" s="2" customFormat="1">
      <c r="A386" s="37"/>
      <c r="B386" s="38"/>
      <c r="C386" s="39"/>
      <c r="D386" s="232" t="s">
        <v>199</v>
      </c>
      <c r="E386" s="39"/>
      <c r="F386" s="233" t="s">
        <v>1016</v>
      </c>
      <c r="G386" s="39"/>
      <c r="H386" s="39"/>
      <c r="I386" s="234"/>
      <c r="J386" s="39"/>
      <c r="K386" s="39"/>
      <c r="L386" s="43"/>
      <c r="M386" s="235"/>
      <c r="N386" s="236"/>
      <c r="O386" s="90"/>
      <c r="P386" s="90"/>
      <c r="Q386" s="90"/>
      <c r="R386" s="90"/>
      <c r="S386" s="90"/>
      <c r="T386" s="91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T386" s="15" t="s">
        <v>199</v>
      </c>
      <c r="AU386" s="15" t="s">
        <v>204</v>
      </c>
    </row>
    <row r="387" s="2" customFormat="1">
      <c r="A387" s="37"/>
      <c r="B387" s="38"/>
      <c r="C387" s="39"/>
      <c r="D387" s="248" t="s">
        <v>268</v>
      </c>
      <c r="E387" s="39"/>
      <c r="F387" s="249" t="s">
        <v>1017</v>
      </c>
      <c r="G387" s="39"/>
      <c r="H387" s="39"/>
      <c r="I387" s="234"/>
      <c r="J387" s="39"/>
      <c r="K387" s="39"/>
      <c r="L387" s="43"/>
      <c r="M387" s="235"/>
      <c r="N387" s="236"/>
      <c r="O387" s="90"/>
      <c r="P387" s="90"/>
      <c r="Q387" s="90"/>
      <c r="R387" s="90"/>
      <c r="S387" s="90"/>
      <c r="T387" s="91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T387" s="15" t="s">
        <v>268</v>
      </c>
      <c r="AU387" s="15" t="s">
        <v>204</v>
      </c>
    </row>
    <row r="388" s="13" customFormat="1">
      <c r="A388" s="13"/>
      <c r="B388" s="237"/>
      <c r="C388" s="238"/>
      <c r="D388" s="232" t="s">
        <v>260</v>
      </c>
      <c r="E388" s="239" t="s">
        <v>1</v>
      </c>
      <c r="F388" s="240" t="s">
        <v>1747</v>
      </c>
      <c r="G388" s="238"/>
      <c r="H388" s="241">
        <v>12.75</v>
      </c>
      <c r="I388" s="242"/>
      <c r="J388" s="238"/>
      <c r="K388" s="238"/>
      <c r="L388" s="243"/>
      <c r="M388" s="244"/>
      <c r="N388" s="245"/>
      <c r="O388" s="245"/>
      <c r="P388" s="245"/>
      <c r="Q388" s="245"/>
      <c r="R388" s="245"/>
      <c r="S388" s="245"/>
      <c r="T388" s="24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7" t="s">
        <v>260</v>
      </c>
      <c r="AU388" s="247" t="s">
        <v>204</v>
      </c>
      <c r="AV388" s="13" t="s">
        <v>94</v>
      </c>
      <c r="AW388" s="13" t="s">
        <v>38</v>
      </c>
      <c r="AX388" s="13" t="s">
        <v>83</v>
      </c>
      <c r="AY388" s="247" t="s">
        <v>192</v>
      </c>
    </row>
    <row r="389" s="13" customFormat="1">
      <c r="A389" s="13"/>
      <c r="B389" s="237"/>
      <c r="C389" s="238"/>
      <c r="D389" s="232" t="s">
        <v>260</v>
      </c>
      <c r="E389" s="239" t="s">
        <v>1</v>
      </c>
      <c r="F389" s="240" t="s">
        <v>1748</v>
      </c>
      <c r="G389" s="238"/>
      <c r="H389" s="241">
        <v>4.25</v>
      </c>
      <c r="I389" s="242"/>
      <c r="J389" s="238"/>
      <c r="K389" s="238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204</v>
      </c>
      <c r="AV389" s="13" t="s">
        <v>94</v>
      </c>
      <c r="AW389" s="13" t="s">
        <v>38</v>
      </c>
      <c r="AX389" s="13" t="s">
        <v>83</v>
      </c>
      <c r="AY389" s="247" t="s">
        <v>192</v>
      </c>
    </row>
    <row r="390" s="13" customFormat="1">
      <c r="A390" s="13"/>
      <c r="B390" s="237"/>
      <c r="C390" s="238"/>
      <c r="D390" s="232" t="s">
        <v>260</v>
      </c>
      <c r="E390" s="239" t="s">
        <v>1</v>
      </c>
      <c r="F390" s="240" t="s">
        <v>1749</v>
      </c>
      <c r="G390" s="238"/>
      <c r="H390" s="241">
        <v>18</v>
      </c>
      <c r="I390" s="242"/>
      <c r="J390" s="238"/>
      <c r="K390" s="238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260</v>
      </c>
      <c r="AU390" s="247" t="s">
        <v>204</v>
      </c>
      <c r="AV390" s="13" t="s">
        <v>94</v>
      </c>
      <c r="AW390" s="13" t="s">
        <v>38</v>
      </c>
      <c r="AX390" s="13" t="s">
        <v>83</v>
      </c>
      <c r="AY390" s="247" t="s">
        <v>192</v>
      </c>
    </row>
    <row r="391" s="2" customFormat="1" ht="24.15" customHeight="1">
      <c r="A391" s="37"/>
      <c r="B391" s="38"/>
      <c r="C391" s="219" t="s">
        <v>723</v>
      </c>
      <c r="D391" s="219" t="s">
        <v>193</v>
      </c>
      <c r="E391" s="220" t="s">
        <v>1022</v>
      </c>
      <c r="F391" s="221" t="s">
        <v>1023</v>
      </c>
      <c r="G391" s="222" t="s">
        <v>334</v>
      </c>
      <c r="H391" s="223">
        <v>385</v>
      </c>
      <c r="I391" s="224"/>
      <c r="J391" s="225">
        <f>ROUND(I391*H391,2)</f>
        <v>0</v>
      </c>
      <c r="K391" s="221" t="s">
        <v>266</v>
      </c>
      <c r="L391" s="43"/>
      <c r="M391" s="226" t="s">
        <v>1</v>
      </c>
      <c r="N391" s="227" t="s">
        <v>48</v>
      </c>
      <c r="O391" s="90"/>
      <c r="P391" s="228">
        <f>O391*H391</f>
        <v>0</v>
      </c>
      <c r="Q391" s="228">
        <v>0</v>
      </c>
      <c r="R391" s="228">
        <f>Q391*H391</f>
        <v>0</v>
      </c>
      <c r="S391" s="228">
        <v>0</v>
      </c>
      <c r="T391" s="229">
        <f>S391*H391</f>
        <v>0</v>
      </c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R391" s="230" t="s">
        <v>209</v>
      </c>
      <c r="AT391" s="230" t="s">
        <v>193</v>
      </c>
      <c r="AU391" s="230" t="s">
        <v>204</v>
      </c>
      <c r="AY391" s="15" t="s">
        <v>192</v>
      </c>
      <c r="BE391" s="231">
        <f>IF(N391="základní",J391,0)</f>
        <v>0</v>
      </c>
      <c r="BF391" s="231">
        <f>IF(N391="snížená",J391,0)</f>
        <v>0</v>
      </c>
      <c r="BG391" s="231">
        <f>IF(N391="zákl. přenesená",J391,0)</f>
        <v>0</v>
      </c>
      <c r="BH391" s="231">
        <f>IF(N391="sníž. přenesená",J391,0)</f>
        <v>0</v>
      </c>
      <c r="BI391" s="231">
        <f>IF(N391="nulová",J391,0)</f>
        <v>0</v>
      </c>
      <c r="BJ391" s="15" t="s">
        <v>91</v>
      </c>
      <c r="BK391" s="231">
        <f>ROUND(I391*H391,2)</f>
        <v>0</v>
      </c>
      <c r="BL391" s="15" t="s">
        <v>209</v>
      </c>
      <c r="BM391" s="230" t="s">
        <v>1024</v>
      </c>
    </row>
    <row r="392" s="2" customFormat="1">
      <c r="A392" s="37"/>
      <c r="B392" s="38"/>
      <c r="C392" s="39"/>
      <c r="D392" s="232" t="s">
        <v>199</v>
      </c>
      <c r="E392" s="39"/>
      <c r="F392" s="233" t="s">
        <v>1023</v>
      </c>
      <c r="G392" s="39"/>
      <c r="H392" s="39"/>
      <c r="I392" s="234"/>
      <c r="J392" s="39"/>
      <c r="K392" s="39"/>
      <c r="L392" s="43"/>
      <c r="M392" s="235"/>
      <c r="N392" s="236"/>
      <c r="O392" s="90"/>
      <c r="P392" s="90"/>
      <c r="Q392" s="90"/>
      <c r="R392" s="90"/>
      <c r="S392" s="90"/>
      <c r="T392" s="91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T392" s="15" t="s">
        <v>199</v>
      </c>
      <c r="AU392" s="15" t="s">
        <v>204</v>
      </c>
    </row>
    <row r="393" s="2" customFormat="1">
      <c r="A393" s="37"/>
      <c r="B393" s="38"/>
      <c r="C393" s="39"/>
      <c r="D393" s="248" t="s">
        <v>268</v>
      </c>
      <c r="E393" s="39"/>
      <c r="F393" s="249" t="s">
        <v>1025</v>
      </c>
      <c r="G393" s="39"/>
      <c r="H393" s="39"/>
      <c r="I393" s="234"/>
      <c r="J393" s="39"/>
      <c r="K393" s="39"/>
      <c r="L393" s="43"/>
      <c r="M393" s="235"/>
      <c r="N393" s="236"/>
      <c r="O393" s="90"/>
      <c r="P393" s="90"/>
      <c r="Q393" s="90"/>
      <c r="R393" s="90"/>
      <c r="S393" s="90"/>
      <c r="T393" s="91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T393" s="15" t="s">
        <v>268</v>
      </c>
      <c r="AU393" s="15" t="s">
        <v>204</v>
      </c>
    </row>
    <row r="394" s="13" customFormat="1">
      <c r="A394" s="13"/>
      <c r="B394" s="237"/>
      <c r="C394" s="238"/>
      <c r="D394" s="232" t="s">
        <v>260</v>
      </c>
      <c r="E394" s="239" t="s">
        <v>1</v>
      </c>
      <c r="F394" s="240" t="s">
        <v>1750</v>
      </c>
      <c r="G394" s="238"/>
      <c r="H394" s="241">
        <v>140.25</v>
      </c>
      <c r="I394" s="242"/>
      <c r="J394" s="238"/>
      <c r="K394" s="238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204</v>
      </c>
      <c r="AV394" s="13" t="s">
        <v>94</v>
      </c>
      <c r="AW394" s="13" t="s">
        <v>38</v>
      </c>
      <c r="AX394" s="13" t="s">
        <v>83</v>
      </c>
      <c r="AY394" s="247" t="s">
        <v>192</v>
      </c>
    </row>
    <row r="395" s="13" customFormat="1">
      <c r="A395" s="13"/>
      <c r="B395" s="237"/>
      <c r="C395" s="238"/>
      <c r="D395" s="232" t="s">
        <v>260</v>
      </c>
      <c r="E395" s="239" t="s">
        <v>1</v>
      </c>
      <c r="F395" s="240" t="s">
        <v>1751</v>
      </c>
      <c r="G395" s="238"/>
      <c r="H395" s="241">
        <v>46.75</v>
      </c>
      <c r="I395" s="242"/>
      <c r="J395" s="238"/>
      <c r="K395" s="238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204</v>
      </c>
      <c r="AV395" s="13" t="s">
        <v>94</v>
      </c>
      <c r="AW395" s="13" t="s">
        <v>38</v>
      </c>
      <c r="AX395" s="13" t="s">
        <v>83</v>
      </c>
      <c r="AY395" s="247" t="s">
        <v>192</v>
      </c>
    </row>
    <row r="396" s="13" customFormat="1">
      <c r="A396" s="13"/>
      <c r="B396" s="237"/>
      <c r="C396" s="238"/>
      <c r="D396" s="232" t="s">
        <v>260</v>
      </c>
      <c r="E396" s="239" t="s">
        <v>1</v>
      </c>
      <c r="F396" s="240" t="s">
        <v>1752</v>
      </c>
      <c r="G396" s="238"/>
      <c r="H396" s="241">
        <v>198</v>
      </c>
      <c r="I396" s="242"/>
      <c r="J396" s="238"/>
      <c r="K396" s="238"/>
      <c r="L396" s="243"/>
      <c r="M396" s="244"/>
      <c r="N396" s="245"/>
      <c r="O396" s="245"/>
      <c r="P396" s="245"/>
      <c r="Q396" s="245"/>
      <c r="R396" s="245"/>
      <c r="S396" s="245"/>
      <c r="T396" s="246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7" t="s">
        <v>260</v>
      </c>
      <c r="AU396" s="247" t="s">
        <v>204</v>
      </c>
      <c r="AV396" s="13" t="s">
        <v>94</v>
      </c>
      <c r="AW396" s="13" t="s">
        <v>38</v>
      </c>
      <c r="AX396" s="13" t="s">
        <v>83</v>
      </c>
      <c r="AY396" s="247" t="s">
        <v>192</v>
      </c>
    </row>
    <row r="397" s="2" customFormat="1" ht="24.15" customHeight="1">
      <c r="A397" s="37"/>
      <c r="B397" s="38"/>
      <c r="C397" s="219" t="s">
        <v>729</v>
      </c>
      <c r="D397" s="219" t="s">
        <v>193</v>
      </c>
      <c r="E397" s="220" t="s">
        <v>1028</v>
      </c>
      <c r="F397" s="221" t="s">
        <v>1029</v>
      </c>
      <c r="G397" s="222" t="s">
        <v>334</v>
      </c>
      <c r="H397" s="223">
        <v>35</v>
      </c>
      <c r="I397" s="224"/>
      <c r="J397" s="225">
        <f>ROUND(I397*H397,2)</f>
        <v>0</v>
      </c>
      <c r="K397" s="221" t="s">
        <v>266</v>
      </c>
      <c r="L397" s="43"/>
      <c r="M397" s="226" t="s">
        <v>1</v>
      </c>
      <c r="N397" s="227" t="s">
        <v>48</v>
      </c>
      <c r="O397" s="90"/>
      <c r="P397" s="228">
        <f>O397*H397</f>
        <v>0</v>
      </c>
      <c r="Q397" s="228">
        <v>0</v>
      </c>
      <c r="R397" s="228">
        <f>Q397*H397</f>
        <v>0</v>
      </c>
      <c r="S397" s="228">
        <v>0</v>
      </c>
      <c r="T397" s="229">
        <f>S397*H397</f>
        <v>0</v>
      </c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R397" s="230" t="s">
        <v>209</v>
      </c>
      <c r="AT397" s="230" t="s">
        <v>193</v>
      </c>
      <c r="AU397" s="230" t="s">
        <v>204</v>
      </c>
      <c r="AY397" s="15" t="s">
        <v>192</v>
      </c>
      <c r="BE397" s="231">
        <f>IF(N397="základní",J397,0)</f>
        <v>0</v>
      </c>
      <c r="BF397" s="231">
        <f>IF(N397="snížená",J397,0)</f>
        <v>0</v>
      </c>
      <c r="BG397" s="231">
        <f>IF(N397="zákl. přenesená",J397,0)</f>
        <v>0</v>
      </c>
      <c r="BH397" s="231">
        <f>IF(N397="sníž. přenesená",J397,0)</f>
        <v>0</v>
      </c>
      <c r="BI397" s="231">
        <f>IF(N397="nulová",J397,0)</f>
        <v>0</v>
      </c>
      <c r="BJ397" s="15" t="s">
        <v>91</v>
      </c>
      <c r="BK397" s="231">
        <f>ROUND(I397*H397,2)</f>
        <v>0</v>
      </c>
      <c r="BL397" s="15" t="s">
        <v>209</v>
      </c>
      <c r="BM397" s="230" t="s">
        <v>1030</v>
      </c>
    </row>
    <row r="398" s="2" customFormat="1">
      <c r="A398" s="37"/>
      <c r="B398" s="38"/>
      <c r="C398" s="39"/>
      <c r="D398" s="232" t="s">
        <v>199</v>
      </c>
      <c r="E398" s="39"/>
      <c r="F398" s="233" t="s">
        <v>1031</v>
      </c>
      <c r="G398" s="39"/>
      <c r="H398" s="39"/>
      <c r="I398" s="234"/>
      <c r="J398" s="39"/>
      <c r="K398" s="39"/>
      <c r="L398" s="43"/>
      <c r="M398" s="235"/>
      <c r="N398" s="236"/>
      <c r="O398" s="90"/>
      <c r="P398" s="90"/>
      <c r="Q398" s="90"/>
      <c r="R398" s="90"/>
      <c r="S398" s="90"/>
      <c r="T398" s="91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T398" s="15" t="s">
        <v>199</v>
      </c>
      <c r="AU398" s="15" t="s">
        <v>204</v>
      </c>
    </row>
    <row r="399" s="2" customFormat="1">
      <c r="A399" s="37"/>
      <c r="B399" s="38"/>
      <c r="C399" s="39"/>
      <c r="D399" s="248" t="s">
        <v>268</v>
      </c>
      <c r="E399" s="39"/>
      <c r="F399" s="249" t="s">
        <v>1032</v>
      </c>
      <c r="G399" s="39"/>
      <c r="H399" s="39"/>
      <c r="I399" s="234"/>
      <c r="J399" s="39"/>
      <c r="K399" s="39"/>
      <c r="L399" s="43"/>
      <c r="M399" s="235"/>
      <c r="N399" s="236"/>
      <c r="O399" s="90"/>
      <c r="P399" s="90"/>
      <c r="Q399" s="90"/>
      <c r="R399" s="90"/>
      <c r="S399" s="90"/>
      <c r="T399" s="91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T399" s="15" t="s">
        <v>268</v>
      </c>
      <c r="AU399" s="15" t="s">
        <v>204</v>
      </c>
    </row>
    <row r="400" s="13" customFormat="1">
      <c r="A400" s="13"/>
      <c r="B400" s="237"/>
      <c r="C400" s="238"/>
      <c r="D400" s="232" t="s">
        <v>260</v>
      </c>
      <c r="E400" s="239" t="s">
        <v>1</v>
      </c>
      <c r="F400" s="240" t="s">
        <v>1747</v>
      </c>
      <c r="G400" s="238"/>
      <c r="H400" s="241">
        <v>12.75</v>
      </c>
      <c r="I400" s="242"/>
      <c r="J400" s="238"/>
      <c r="K400" s="238"/>
      <c r="L400" s="243"/>
      <c r="M400" s="244"/>
      <c r="N400" s="245"/>
      <c r="O400" s="245"/>
      <c r="P400" s="245"/>
      <c r="Q400" s="245"/>
      <c r="R400" s="245"/>
      <c r="S400" s="245"/>
      <c r="T400" s="246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7" t="s">
        <v>260</v>
      </c>
      <c r="AU400" s="247" t="s">
        <v>204</v>
      </c>
      <c r="AV400" s="13" t="s">
        <v>94</v>
      </c>
      <c r="AW400" s="13" t="s">
        <v>38</v>
      </c>
      <c r="AX400" s="13" t="s">
        <v>83</v>
      </c>
      <c r="AY400" s="247" t="s">
        <v>192</v>
      </c>
    </row>
    <row r="401" s="13" customFormat="1">
      <c r="A401" s="13"/>
      <c r="B401" s="237"/>
      <c r="C401" s="238"/>
      <c r="D401" s="232" t="s">
        <v>260</v>
      </c>
      <c r="E401" s="239" t="s">
        <v>1</v>
      </c>
      <c r="F401" s="240" t="s">
        <v>1748</v>
      </c>
      <c r="G401" s="238"/>
      <c r="H401" s="241">
        <v>4.25</v>
      </c>
      <c r="I401" s="242"/>
      <c r="J401" s="238"/>
      <c r="K401" s="238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204</v>
      </c>
      <c r="AV401" s="13" t="s">
        <v>94</v>
      </c>
      <c r="AW401" s="13" t="s">
        <v>38</v>
      </c>
      <c r="AX401" s="13" t="s">
        <v>83</v>
      </c>
      <c r="AY401" s="247" t="s">
        <v>192</v>
      </c>
    </row>
    <row r="402" s="13" customFormat="1">
      <c r="A402" s="13"/>
      <c r="B402" s="237"/>
      <c r="C402" s="238"/>
      <c r="D402" s="232" t="s">
        <v>260</v>
      </c>
      <c r="E402" s="239" t="s">
        <v>1</v>
      </c>
      <c r="F402" s="240" t="s">
        <v>1749</v>
      </c>
      <c r="G402" s="238"/>
      <c r="H402" s="241">
        <v>18</v>
      </c>
      <c r="I402" s="242"/>
      <c r="J402" s="238"/>
      <c r="K402" s="238"/>
      <c r="L402" s="243"/>
      <c r="M402" s="244"/>
      <c r="N402" s="245"/>
      <c r="O402" s="245"/>
      <c r="P402" s="245"/>
      <c r="Q402" s="245"/>
      <c r="R402" s="245"/>
      <c r="S402" s="245"/>
      <c r="T402" s="24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7" t="s">
        <v>260</v>
      </c>
      <c r="AU402" s="247" t="s">
        <v>204</v>
      </c>
      <c r="AV402" s="13" t="s">
        <v>94</v>
      </c>
      <c r="AW402" s="13" t="s">
        <v>38</v>
      </c>
      <c r="AX402" s="13" t="s">
        <v>83</v>
      </c>
      <c r="AY402" s="247" t="s">
        <v>192</v>
      </c>
    </row>
    <row r="403" s="2" customFormat="1" ht="33" customHeight="1">
      <c r="A403" s="37"/>
      <c r="B403" s="38"/>
      <c r="C403" s="219" t="s">
        <v>733</v>
      </c>
      <c r="D403" s="219" t="s">
        <v>193</v>
      </c>
      <c r="E403" s="220" t="s">
        <v>1035</v>
      </c>
      <c r="F403" s="221" t="s">
        <v>1036</v>
      </c>
      <c r="G403" s="222" t="s">
        <v>334</v>
      </c>
      <c r="H403" s="223">
        <v>41</v>
      </c>
      <c r="I403" s="224"/>
      <c r="J403" s="225">
        <f>ROUND(I403*H403,2)</f>
        <v>0</v>
      </c>
      <c r="K403" s="221" t="s">
        <v>266</v>
      </c>
      <c r="L403" s="43"/>
      <c r="M403" s="226" t="s">
        <v>1</v>
      </c>
      <c r="N403" s="227" t="s">
        <v>48</v>
      </c>
      <c r="O403" s="90"/>
      <c r="P403" s="228">
        <f>O403*H403</f>
        <v>0</v>
      </c>
      <c r="Q403" s="228">
        <v>0</v>
      </c>
      <c r="R403" s="228">
        <f>Q403*H403</f>
        <v>0</v>
      </c>
      <c r="S403" s="228">
        <v>0</v>
      </c>
      <c r="T403" s="229">
        <f>S403*H403</f>
        <v>0</v>
      </c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R403" s="230" t="s">
        <v>209</v>
      </c>
      <c r="AT403" s="230" t="s">
        <v>193</v>
      </c>
      <c r="AU403" s="230" t="s">
        <v>204</v>
      </c>
      <c r="AY403" s="15" t="s">
        <v>192</v>
      </c>
      <c r="BE403" s="231">
        <f>IF(N403="základní",J403,0)</f>
        <v>0</v>
      </c>
      <c r="BF403" s="231">
        <f>IF(N403="snížená",J403,0)</f>
        <v>0</v>
      </c>
      <c r="BG403" s="231">
        <f>IF(N403="zákl. přenesená",J403,0)</f>
        <v>0</v>
      </c>
      <c r="BH403" s="231">
        <f>IF(N403="sníž. přenesená",J403,0)</f>
        <v>0</v>
      </c>
      <c r="BI403" s="231">
        <f>IF(N403="nulová",J403,0)</f>
        <v>0</v>
      </c>
      <c r="BJ403" s="15" t="s">
        <v>91</v>
      </c>
      <c r="BK403" s="231">
        <f>ROUND(I403*H403,2)</f>
        <v>0</v>
      </c>
      <c r="BL403" s="15" t="s">
        <v>209</v>
      </c>
      <c r="BM403" s="230" t="s">
        <v>1037</v>
      </c>
    </row>
    <row r="404" s="2" customFormat="1">
      <c r="A404" s="37"/>
      <c r="B404" s="38"/>
      <c r="C404" s="39"/>
      <c r="D404" s="232" t="s">
        <v>199</v>
      </c>
      <c r="E404" s="39"/>
      <c r="F404" s="233" t="s">
        <v>1038</v>
      </c>
      <c r="G404" s="39"/>
      <c r="H404" s="39"/>
      <c r="I404" s="234"/>
      <c r="J404" s="39"/>
      <c r="K404" s="39"/>
      <c r="L404" s="43"/>
      <c r="M404" s="235"/>
      <c r="N404" s="236"/>
      <c r="O404" s="90"/>
      <c r="P404" s="90"/>
      <c r="Q404" s="90"/>
      <c r="R404" s="90"/>
      <c r="S404" s="90"/>
      <c r="T404" s="91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T404" s="15" t="s">
        <v>199</v>
      </c>
      <c r="AU404" s="15" t="s">
        <v>204</v>
      </c>
    </row>
    <row r="405" s="2" customFormat="1">
      <c r="A405" s="37"/>
      <c r="B405" s="38"/>
      <c r="C405" s="39"/>
      <c r="D405" s="248" t="s">
        <v>268</v>
      </c>
      <c r="E405" s="39"/>
      <c r="F405" s="249" t="s">
        <v>1039</v>
      </c>
      <c r="G405" s="39"/>
      <c r="H405" s="39"/>
      <c r="I405" s="234"/>
      <c r="J405" s="39"/>
      <c r="K405" s="39"/>
      <c r="L405" s="43"/>
      <c r="M405" s="235"/>
      <c r="N405" s="236"/>
      <c r="O405" s="90"/>
      <c r="P405" s="90"/>
      <c r="Q405" s="90"/>
      <c r="R405" s="90"/>
      <c r="S405" s="90"/>
      <c r="T405" s="91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T405" s="15" t="s">
        <v>268</v>
      </c>
      <c r="AU405" s="15" t="s">
        <v>204</v>
      </c>
    </row>
    <row r="406" s="13" customFormat="1">
      <c r="A406" s="13"/>
      <c r="B406" s="237"/>
      <c r="C406" s="238"/>
      <c r="D406" s="232" t="s">
        <v>260</v>
      </c>
      <c r="E406" s="239" t="s">
        <v>1</v>
      </c>
      <c r="F406" s="240" t="s">
        <v>1747</v>
      </c>
      <c r="G406" s="238"/>
      <c r="H406" s="241">
        <v>12.75</v>
      </c>
      <c r="I406" s="242"/>
      <c r="J406" s="238"/>
      <c r="K406" s="238"/>
      <c r="L406" s="243"/>
      <c r="M406" s="244"/>
      <c r="N406" s="245"/>
      <c r="O406" s="245"/>
      <c r="P406" s="245"/>
      <c r="Q406" s="245"/>
      <c r="R406" s="245"/>
      <c r="S406" s="245"/>
      <c r="T406" s="246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7" t="s">
        <v>260</v>
      </c>
      <c r="AU406" s="247" t="s">
        <v>204</v>
      </c>
      <c r="AV406" s="13" t="s">
        <v>94</v>
      </c>
      <c r="AW406" s="13" t="s">
        <v>38</v>
      </c>
      <c r="AX406" s="13" t="s">
        <v>83</v>
      </c>
      <c r="AY406" s="247" t="s">
        <v>192</v>
      </c>
    </row>
    <row r="407" s="13" customFormat="1">
      <c r="A407" s="13"/>
      <c r="B407" s="237"/>
      <c r="C407" s="238"/>
      <c r="D407" s="232" t="s">
        <v>260</v>
      </c>
      <c r="E407" s="239" t="s">
        <v>1</v>
      </c>
      <c r="F407" s="240" t="s">
        <v>1748</v>
      </c>
      <c r="G407" s="238"/>
      <c r="H407" s="241">
        <v>4.25</v>
      </c>
      <c r="I407" s="242"/>
      <c r="J407" s="238"/>
      <c r="K407" s="238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204</v>
      </c>
      <c r="AV407" s="13" t="s">
        <v>94</v>
      </c>
      <c r="AW407" s="13" t="s">
        <v>38</v>
      </c>
      <c r="AX407" s="13" t="s">
        <v>83</v>
      </c>
      <c r="AY407" s="247" t="s">
        <v>192</v>
      </c>
    </row>
    <row r="408" s="13" customFormat="1">
      <c r="A408" s="13"/>
      <c r="B408" s="237"/>
      <c r="C408" s="238"/>
      <c r="D408" s="232" t="s">
        <v>260</v>
      </c>
      <c r="E408" s="239" t="s">
        <v>1</v>
      </c>
      <c r="F408" s="240" t="s">
        <v>1753</v>
      </c>
      <c r="G408" s="238"/>
      <c r="H408" s="241">
        <v>24</v>
      </c>
      <c r="I408" s="242"/>
      <c r="J408" s="238"/>
      <c r="K408" s="238"/>
      <c r="L408" s="243"/>
      <c r="M408" s="244"/>
      <c r="N408" s="245"/>
      <c r="O408" s="245"/>
      <c r="P408" s="245"/>
      <c r="Q408" s="245"/>
      <c r="R408" s="245"/>
      <c r="S408" s="245"/>
      <c r="T408" s="246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7" t="s">
        <v>260</v>
      </c>
      <c r="AU408" s="247" t="s">
        <v>204</v>
      </c>
      <c r="AV408" s="13" t="s">
        <v>94</v>
      </c>
      <c r="AW408" s="13" t="s">
        <v>38</v>
      </c>
      <c r="AX408" s="13" t="s">
        <v>83</v>
      </c>
      <c r="AY408" s="247" t="s">
        <v>192</v>
      </c>
    </row>
    <row r="409" s="2" customFormat="1" ht="24.15" customHeight="1">
      <c r="A409" s="37"/>
      <c r="B409" s="38"/>
      <c r="C409" s="219" t="s">
        <v>737</v>
      </c>
      <c r="D409" s="219" t="s">
        <v>193</v>
      </c>
      <c r="E409" s="220" t="s">
        <v>1042</v>
      </c>
      <c r="F409" s="221" t="s">
        <v>1043</v>
      </c>
      <c r="G409" s="222" t="s">
        <v>334</v>
      </c>
      <c r="H409" s="223">
        <v>1</v>
      </c>
      <c r="I409" s="224"/>
      <c r="J409" s="225">
        <f>ROUND(I409*H409,2)</f>
        <v>0</v>
      </c>
      <c r="K409" s="221" t="s">
        <v>266</v>
      </c>
      <c r="L409" s="43"/>
      <c r="M409" s="226" t="s">
        <v>1</v>
      </c>
      <c r="N409" s="227" t="s">
        <v>48</v>
      </c>
      <c r="O409" s="90"/>
      <c r="P409" s="228">
        <f>O409*H409</f>
        <v>0</v>
      </c>
      <c r="Q409" s="228">
        <v>0</v>
      </c>
      <c r="R409" s="228">
        <f>Q409*H409</f>
        <v>0</v>
      </c>
      <c r="S409" s="228">
        <v>0</v>
      </c>
      <c r="T409" s="229">
        <f>S409*H409</f>
        <v>0</v>
      </c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R409" s="230" t="s">
        <v>209</v>
      </c>
      <c r="AT409" s="230" t="s">
        <v>193</v>
      </c>
      <c r="AU409" s="230" t="s">
        <v>204</v>
      </c>
      <c r="AY409" s="15" t="s">
        <v>192</v>
      </c>
      <c r="BE409" s="231">
        <f>IF(N409="základní",J409,0)</f>
        <v>0</v>
      </c>
      <c r="BF409" s="231">
        <f>IF(N409="snížená",J409,0)</f>
        <v>0</v>
      </c>
      <c r="BG409" s="231">
        <f>IF(N409="zákl. přenesená",J409,0)</f>
        <v>0</v>
      </c>
      <c r="BH409" s="231">
        <f>IF(N409="sníž. přenesená",J409,0)</f>
        <v>0</v>
      </c>
      <c r="BI409" s="231">
        <f>IF(N409="nulová",J409,0)</f>
        <v>0</v>
      </c>
      <c r="BJ409" s="15" t="s">
        <v>91</v>
      </c>
      <c r="BK409" s="231">
        <f>ROUND(I409*H409,2)</f>
        <v>0</v>
      </c>
      <c r="BL409" s="15" t="s">
        <v>209</v>
      </c>
      <c r="BM409" s="230" t="s">
        <v>1044</v>
      </c>
    </row>
    <row r="410" s="2" customFormat="1">
      <c r="A410" s="37"/>
      <c r="B410" s="38"/>
      <c r="C410" s="39"/>
      <c r="D410" s="232" t="s">
        <v>199</v>
      </c>
      <c r="E410" s="39"/>
      <c r="F410" s="233" t="s">
        <v>1045</v>
      </c>
      <c r="G410" s="39"/>
      <c r="H410" s="39"/>
      <c r="I410" s="234"/>
      <c r="J410" s="39"/>
      <c r="K410" s="39"/>
      <c r="L410" s="43"/>
      <c r="M410" s="235"/>
      <c r="N410" s="236"/>
      <c r="O410" s="90"/>
      <c r="P410" s="90"/>
      <c r="Q410" s="90"/>
      <c r="R410" s="90"/>
      <c r="S410" s="90"/>
      <c r="T410" s="91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T410" s="15" t="s">
        <v>199</v>
      </c>
      <c r="AU410" s="15" t="s">
        <v>204</v>
      </c>
    </row>
    <row r="411" s="2" customFormat="1">
      <c r="A411" s="37"/>
      <c r="B411" s="38"/>
      <c r="C411" s="39"/>
      <c r="D411" s="248" t="s">
        <v>268</v>
      </c>
      <c r="E411" s="39"/>
      <c r="F411" s="249" t="s">
        <v>1046</v>
      </c>
      <c r="G411" s="39"/>
      <c r="H411" s="39"/>
      <c r="I411" s="234"/>
      <c r="J411" s="39"/>
      <c r="K411" s="39"/>
      <c r="L411" s="43"/>
      <c r="M411" s="235"/>
      <c r="N411" s="236"/>
      <c r="O411" s="90"/>
      <c r="P411" s="90"/>
      <c r="Q411" s="90"/>
      <c r="R411" s="90"/>
      <c r="S411" s="90"/>
      <c r="T411" s="91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T411" s="15" t="s">
        <v>268</v>
      </c>
      <c r="AU411" s="15" t="s">
        <v>204</v>
      </c>
    </row>
    <row r="412" s="13" customFormat="1">
      <c r="A412" s="13"/>
      <c r="B412" s="237"/>
      <c r="C412" s="238"/>
      <c r="D412" s="232" t="s">
        <v>260</v>
      </c>
      <c r="E412" s="239" t="s">
        <v>1</v>
      </c>
      <c r="F412" s="240" t="s">
        <v>91</v>
      </c>
      <c r="G412" s="238"/>
      <c r="H412" s="241">
        <v>1</v>
      </c>
      <c r="I412" s="242"/>
      <c r="J412" s="238"/>
      <c r="K412" s="238"/>
      <c r="L412" s="243"/>
      <c r="M412" s="244"/>
      <c r="N412" s="245"/>
      <c r="O412" s="245"/>
      <c r="P412" s="245"/>
      <c r="Q412" s="245"/>
      <c r="R412" s="245"/>
      <c r="S412" s="245"/>
      <c r="T412" s="24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7" t="s">
        <v>260</v>
      </c>
      <c r="AU412" s="247" t="s">
        <v>204</v>
      </c>
      <c r="AV412" s="13" t="s">
        <v>94</v>
      </c>
      <c r="AW412" s="13" t="s">
        <v>38</v>
      </c>
      <c r="AX412" s="13" t="s">
        <v>91</v>
      </c>
      <c r="AY412" s="247" t="s">
        <v>192</v>
      </c>
    </row>
    <row r="413" s="12" customFormat="1" ht="22.8" customHeight="1">
      <c r="A413" s="12"/>
      <c r="B413" s="203"/>
      <c r="C413" s="204"/>
      <c r="D413" s="205" t="s">
        <v>82</v>
      </c>
      <c r="E413" s="217" t="s">
        <v>231</v>
      </c>
      <c r="F413" s="217" t="s">
        <v>1047</v>
      </c>
      <c r="G413" s="204"/>
      <c r="H413" s="204"/>
      <c r="I413" s="207"/>
      <c r="J413" s="218">
        <f>BK413</f>
        <v>0</v>
      </c>
      <c r="K413" s="204"/>
      <c r="L413" s="209"/>
      <c r="M413" s="210"/>
      <c r="N413" s="211"/>
      <c r="O413" s="211"/>
      <c r="P413" s="212">
        <f>SUM(P414:P429)</f>
        <v>0</v>
      </c>
      <c r="Q413" s="211"/>
      <c r="R413" s="212">
        <f>SUM(R414:R429)</f>
        <v>0.0050000000000000001</v>
      </c>
      <c r="S413" s="211"/>
      <c r="T413" s="213">
        <f>SUM(T414:T429)</f>
        <v>1</v>
      </c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R413" s="214" t="s">
        <v>91</v>
      </c>
      <c r="AT413" s="215" t="s">
        <v>82</v>
      </c>
      <c r="AU413" s="215" t="s">
        <v>91</v>
      </c>
      <c r="AY413" s="214" t="s">
        <v>192</v>
      </c>
      <c r="BK413" s="216">
        <f>SUM(BK414:BK429)</f>
        <v>0</v>
      </c>
    </row>
    <row r="414" s="2" customFormat="1" ht="24.15" customHeight="1">
      <c r="A414" s="37"/>
      <c r="B414" s="38"/>
      <c r="C414" s="219" t="s">
        <v>741</v>
      </c>
      <c r="D414" s="219" t="s">
        <v>193</v>
      </c>
      <c r="E414" s="220" t="s">
        <v>1049</v>
      </c>
      <c r="F414" s="221" t="s">
        <v>1050</v>
      </c>
      <c r="G414" s="222" t="s">
        <v>316</v>
      </c>
      <c r="H414" s="223">
        <v>50</v>
      </c>
      <c r="I414" s="224"/>
      <c r="J414" s="225">
        <f>ROUND(I414*H414,2)</f>
        <v>0</v>
      </c>
      <c r="K414" s="221" t="s">
        <v>266</v>
      </c>
      <c r="L414" s="43"/>
      <c r="M414" s="226" t="s">
        <v>1</v>
      </c>
      <c r="N414" s="227" t="s">
        <v>48</v>
      </c>
      <c r="O414" s="90"/>
      <c r="P414" s="228">
        <f>O414*H414</f>
        <v>0</v>
      </c>
      <c r="Q414" s="228">
        <v>0.00010000000000000001</v>
      </c>
      <c r="R414" s="228">
        <f>Q414*H414</f>
        <v>0.0050000000000000001</v>
      </c>
      <c r="S414" s="228">
        <v>0</v>
      </c>
      <c r="T414" s="229">
        <f>S414*H414</f>
        <v>0</v>
      </c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R414" s="230" t="s">
        <v>209</v>
      </c>
      <c r="AT414" s="230" t="s">
        <v>193</v>
      </c>
      <c r="AU414" s="230" t="s">
        <v>94</v>
      </c>
      <c r="AY414" s="15" t="s">
        <v>192</v>
      </c>
      <c r="BE414" s="231">
        <f>IF(N414="základní",J414,0)</f>
        <v>0</v>
      </c>
      <c r="BF414" s="231">
        <f>IF(N414="snížená",J414,0)</f>
        <v>0</v>
      </c>
      <c r="BG414" s="231">
        <f>IF(N414="zákl. přenesená",J414,0)</f>
        <v>0</v>
      </c>
      <c r="BH414" s="231">
        <f>IF(N414="sníž. přenesená",J414,0)</f>
        <v>0</v>
      </c>
      <c r="BI414" s="231">
        <f>IF(N414="nulová",J414,0)</f>
        <v>0</v>
      </c>
      <c r="BJ414" s="15" t="s">
        <v>91</v>
      </c>
      <c r="BK414" s="231">
        <f>ROUND(I414*H414,2)</f>
        <v>0</v>
      </c>
      <c r="BL414" s="15" t="s">
        <v>209</v>
      </c>
      <c r="BM414" s="230" t="s">
        <v>1051</v>
      </c>
    </row>
    <row r="415" s="2" customFormat="1">
      <c r="A415" s="37"/>
      <c r="B415" s="38"/>
      <c r="C415" s="39"/>
      <c r="D415" s="232" t="s">
        <v>199</v>
      </c>
      <c r="E415" s="39"/>
      <c r="F415" s="233" t="s">
        <v>1052</v>
      </c>
      <c r="G415" s="39"/>
      <c r="H415" s="39"/>
      <c r="I415" s="234"/>
      <c r="J415" s="39"/>
      <c r="K415" s="39"/>
      <c r="L415" s="43"/>
      <c r="M415" s="235"/>
      <c r="N415" s="236"/>
      <c r="O415" s="90"/>
      <c r="P415" s="90"/>
      <c r="Q415" s="90"/>
      <c r="R415" s="90"/>
      <c r="S415" s="90"/>
      <c r="T415" s="91"/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T415" s="15" t="s">
        <v>199</v>
      </c>
      <c r="AU415" s="15" t="s">
        <v>94</v>
      </c>
    </row>
    <row r="416" s="2" customFormat="1">
      <c r="A416" s="37"/>
      <c r="B416" s="38"/>
      <c r="C416" s="39"/>
      <c r="D416" s="248" t="s">
        <v>268</v>
      </c>
      <c r="E416" s="39"/>
      <c r="F416" s="249" t="s">
        <v>1053</v>
      </c>
      <c r="G416" s="39"/>
      <c r="H416" s="39"/>
      <c r="I416" s="234"/>
      <c r="J416" s="39"/>
      <c r="K416" s="39"/>
      <c r="L416" s="43"/>
      <c r="M416" s="235"/>
      <c r="N416" s="236"/>
      <c r="O416" s="90"/>
      <c r="P416" s="90"/>
      <c r="Q416" s="90"/>
      <c r="R416" s="90"/>
      <c r="S416" s="90"/>
      <c r="T416" s="91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T416" s="15" t="s">
        <v>268</v>
      </c>
      <c r="AU416" s="15" t="s">
        <v>94</v>
      </c>
    </row>
    <row r="417" s="13" customFormat="1">
      <c r="A417" s="13"/>
      <c r="B417" s="237"/>
      <c r="C417" s="238"/>
      <c r="D417" s="232" t="s">
        <v>260</v>
      </c>
      <c r="E417" s="239" t="s">
        <v>1</v>
      </c>
      <c r="F417" s="240" t="s">
        <v>1754</v>
      </c>
      <c r="G417" s="238"/>
      <c r="H417" s="241">
        <v>50</v>
      </c>
      <c r="I417" s="242"/>
      <c r="J417" s="238"/>
      <c r="K417" s="238"/>
      <c r="L417" s="243"/>
      <c r="M417" s="244"/>
      <c r="N417" s="245"/>
      <c r="O417" s="245"/>
      <c r="P417" s="245"/>
      <c r="Q417" s="245"/>
      <c r="R417" s="245"/>
      <c r="S417" s="245"/>
      <c r="T417" s="246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7" t="s">
        <v>260</v>
      </c>
      <c r="AU417" s="247" t="s">
        <v>94</v>
      </c>
      <c r="AV417" s="13" t="s">
        <v>94</v>
      </c>
      <c r="AW417" s="13" t="s">
        <v>38</v>
      </c>
      <c r="AX417" s="13" t="s">
        <v>91</v>
      </c>
      <c r="AY417" s="247" t="s">
        <v>192</v>
      </c>
    </row>
    <row r="418" s="2" customFormat="1" ht="24.15" customHeight="1">
      <c r="A418" s="37"/>
      <c r="B418" s="38"/>
      <c r="C418" s="219" t="s">
        <v>747</v>
      </c>
      <c r="D418" s="219" t="s">
        <v>193</v>
      </c>
      <c r="E418" s="220" t="s">
        <v>1056</v>
      </c>
      <c r="F418" s="221" t="s">
        <v>1057</v>
      </c>
      <c r="G418" s="222" t="s">
        <v>316</v>
      </c>
      <c r="H418" s="223">
        <v>50</v>
      </c>
      <c r="I418" s="224"/>
      <c r="J418" s="225">
        <f>ROUND(I418*H418,2)</f>
        <v>0</v>
      </c>
      <c r="K418" s="221" t="s">
        <v>266</v>
      </c>
      <c r="L418" s="43"/>
      <c r="M418" s="226" t="s">
        <v>1</v>
      </c>
      <c r="N418" s="227" t="s">
        <v>48</v>
      </c>
      <c r="O418" s="90"/>
      <c r="P418" s="228">
        <f>O418*H418</f>
        <v>0</v>
      </c>
      <c r="Q418" s="228">
        <v>0</v>
      </c>
      <c r="R418" s="228">
        <f>Q418*H418</f>
        <v>0</v>
      </c>
      <c r="S418" s="228">
        <v>0</v>
      </c>
      <c r="T418" s="229">
        <f>S418*H418</f>
        <v>0</v>
      </c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R418" s="230" t="s">
        <v>209</v>
      </c>
      <c r="AT418" s="230" t="s">
        <v>193</v>
      </c>
      <c r="AU418" s="230" t="s">
        <v>94</v>
      </c>
      <c r="AY418" s="15" t="s">
        <v>192</v>
      </c>
      <c r="BE418" s="231">
        <f>IF(N418="základní",J418,0)</f>
        <v>0</v>
      </c>
      <c r="BF418" s="231">
        <f>IF(N418="snížená",J418,0)</f>
        <v>0</v>
      </c>
      <c r="BG418" s="231">
        <f>IF(N418="zákl. přenesená",J418,0)</f>
        <v>0</v>
      </c>
      <c r="BH418" s="231">
        <f>IF(N418="sníž. přenesená",J418,0)</f>
        <v>0</v>
      </c>
      <c r="BI418" s="231">
        <f>IF(N418="nulová",J418,0)</f>
        <v>0</v>
      </c>
      <c r="BJ418" s="15" t="s">
        <v>91</v>
      </c>
      <c r="BK418" s="231">
        <f>ROUND(I418*H418,2)</f>
        <v>0</v>
      </c>
      <c r="BL418" s="15" t="s">
        <v>209</v>
      </c>
      <c r="BM418" s="230" t="s">
        <v>1058</v>
      </c>
    </row>
    <row r="419" s="2" customFormat="1">
      <c r="A419" s="37"/>
      <c r="B419" s="38"/>
      <c r="C419" s="39"/>
      <c r="D419" s="232" t="s">
        <v>199</v>
      </c>
      <c r="E419" s="39"/>
      <c r="F419" s="233" t="s">
        <v>1059</v>
      </c>
      <c r="G419" s="39"/>
      <c r="H419" s="39"/>
      <c r="I419" s="234"/>
      <c r="J419" s="39"/>
      <c r="K419" s="39"/>
      <c r="L419" s="43"/>
      <c r="M419" s="235"/>
      <c r="N419" s="236"/>
      <c r="O419" s="90"/>
      <c r="P419" s="90"/>
      <c r="Q419" s="90"/>
      <c r="R419" s="90"/>
      <c r="S419" s="90"/>
      <c r="T419" s="91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T419" s="15" t="s">
        <v>199</v>
      </c>
      <c r="AU419" s="15" t="s">
        <v>94</v>
      </c>
    </row>
    <row r="420" s="2" customFormat="1">
      <c r="A420" s="37"/>
      <c r="B420" s="38"/>
      <c r="C420" s="39"/>
      <c r="D420" s="248" t="s">
        <v>268</v>
      </c>
      <c r="E420" s="39"/>
      <c r="F420" s="249" t="s">
        <v>1060</v>
      </c>
      <c r="G420" s="39"/>
      <c r="H420" s="39"/>
      <c r="I420" s="234"/>
      <c r="J420" s="39"/>
      <c r="K420" s="39"/>
      <c r="L420" s="43"/>
      <c r="M420" s="235"/>
      <c r="N420" s="236"/>
      <c r="O420" s="90"/>
      <c r="P420" s="90"/>
      <c r="Q420" s="90"/>
      <c r="R420" s="90"/>
      <c r="S420" s="90"/>
      <c r="T420" s="91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T420" s="15" t="s">
        <v>268</v>
      </c>
      <c r="AU420" s="15" t="s">
        <v>94</v>
      </c>
    </row>
    <row r="421" s="13" customFormat="1">
      <c r="A421" s="13"/>
      <c r="B421" s="237"/>
      <c r="C421" s="238"/>
      <c r="D421" s="232" t="s">
        <v>260</v>
      </c>
      <c r="E421" s="239" t="s">
        <v>1</v>
      </c>
      <c r="F421" s="240" t="s">
        <v>1754</v>
      </c>
      <c r="G421" s="238"/>
      <c r="H421" s="241">
        <v>50</v>
      </c>
      <c r="I421" s="242"/>
      <c r="J421" s="238"/>
      <c r="K421" s="238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94</v>
      </c>
      <c r="AV421" s="13" t="s">
        <v>94</v>
      </c>
      <c r="AW421" s="13" t="s">
        <v>38</v>
      </c>
      <c r="AX421" s="13" t="s">
        <v>91</v>
      </c>
      <c r="AY421" s="247" t="s">
        <v>192</v>
      </c>
    </row>
    <row r="422" s="2" customFormat="1" ht="16.5" customHeight="1">
      <c r="A422" s="37"/>
      <c r="B422" s="38"/>
      <c r="C422" s="219" t="s">
        <v>751</v>
      </c>
      <c r="D422" s="219" t="s">
        <v>193</v>
      </c>
      <c r="E422" s="220" t="s">
        <v>1062</v>
      </c>
      <c r="F422" s="221" t="s">
        <v>1063</v>
      </c>
      <c r="G422" s="222" t="s">
        <v>316</v>
      </c>
      <c r="H422" s="223">
        <v>50</v>
      </c>
      <c r="I422" s="224"/>
      <c r="J422" s="225">
        <f>ROUND(I422*H422,2)</f>
        <v>0</v>
      </c>
      <c r="K422" s="221" t="s">
        <v>266</v>
      </c>
      <c r="L422" s="43"/>
      <c r="M422" s="226" t="s">
        <v>1</v>
      </c>
      <c r="N422" s="227" t="s">
        <v>48</v>
      </c>
      <c r="O422" s="90"/>
      <c r="P422" s="228">
        <f>O422*H422</f>
        <v>0</v>
      </c>
      <c r="Q422" s="228">
        <v>0</v>
      </c>
      <c r="R422" s="228">
        <f>Q422*H422</f>
        <v>0</v>
      </c>
      <c r="S422" s="228">
        <v>0</v>
      </c>
      <c r="T422" s="229">
        <f>S422*H422</f>
        <v>0</v>
      </c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R422" s="230" t="s">
        <v>209</v>
      </c>
      <c r="AT422" s="230" t="s">
        <v>193</v>
      </c>
      <c r="AU422" s="230" t="s">
        <v>94</v>
      </c>
      <c r="AY422" s="15" t="s">
        <v>192</v>
      </c>
      <c r="BE422" s="231">
        <f>IF(N422="základní",J422,0)</f>
        <v>0</v>
      </c>
      <c r="BF422" s="231">
        <f>IF(N422="snížená",J422,0)</f>
        <v>0</v>
      </c>
      <c r="BG422" s="231">
        <f>IF(N422="zákl. přenesená",J422,0)</f>
        <v>0</v>
      </c>
      <c r="BH422" s="231">
        <f>IF(N422="sníž. přenesená",J422,0)</f>
        <v>0</v>
      </c>
      <c r="BI422" s="231">
        <f>IF(N422="nulová",J422,0)</f>
        <v>0</v>
      </c>
      <c r="BJ422" s="15" t="s">
        <v>91</v>
      </c>
      <c r="BK422" s="231">
        <f>ROUND(I422*H422,2)</f>
        <v>0</v>
      </c>
      <c r="BL422" s="15" t="s">
        <v>209</v>
      </c>
      <c r="BM422" s="230" t="s">
        <v>1064</v>
      </c>
    </row>
    <row r="423" s="2" customFormat="1">
      <c r="A423" s="37"/>
      <c r="B423" s="38"/>
      <c r="C423" s="39"/>
      <c r="D423" s="232" t="s">
        <v>199</v>
      </c>
      <c r="E423" s="39"/>
      <c r="F423" s="233" t="s">
        <v>1065</v>
      </c>
      <c r="G423" s="39"/>
      <c r="H423" s="39"/>
      <c r="I423" s="234"/>
      <c r="J423" s="39"/>
      <c r="K423" s="39"/>
      <c r="L423" s="43"/>
      <c r="M423" s="235"/>
      <c r="N423" s="236"/>
      <c r="O423" s="90"/>
      <c r="P423" s="90"/>
      <c r="Q423" s="90"/>
      <c r="R423" s="90"/>
      <c r="S423" s="90"/>
      <c r="T423" s="91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T423" s="15" t="s">
        <v>199</v>
      </c>
      <c r="AU423" s="15" t="s">
        <v>94</v>
      </c>
    </row>
    <row r="424" s="2" customFormat="1">
      <c r="A424" s="37"/>
      <c r="B424" s="38"/>
      <c r="C424" s="39"/>
      <c r="D424" s="248" t="s">
        <v>268</v>
      </c>
      <c r="E424" s="39"/>
      <c r="F424" s="249" t="s">
        <v>1066</v>
      </c>
      <c r="G424" s="39"/>
      <c r="H424" s="39"/>
      <c r="I424" s="234"/>
      <c r="J424" s="39"/>
      <c r="K424" s="39"/>
      <c r="L424" s="43"/>
      <c r="M424" s="235"/>
      <c r="N424" s="236"/>
      <c r="O424" s="90"/>
      <c r="P424" s="90"/>
      <c r="Q424" s="90"/>
      <c r="R424" s="90"/>
      <c r="S424" s="90"/>
      <c r="T424" s="91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T424" s="15" t="s">
        <v>268</v>
      </c>
      <c r="AU424" s="15" t="s">
        <v>94</v>
      </c>
    </row>
    <row r="425" s="13" customFormat="1">
      <c r="A425" s="13"/>
      <c r="B425" s="237"/>
      <c r="C425" s="238"/>
      <c r="D425" s="232" t="s">
        <v>260</v>
      </c>
      <c r="E425" s="239" t="s">
        <v>1</v>
      </c>
      <c r="F425" s="240" t="s">
        <v>325</v>
      </c>
      <c r="G425" s="238"/>
      <c r="H425" s="241">
        <v>50</v>
      </c>
      <c r="I425" s="242"/>
      <c r="J425" s="238"/>
      <c r="K425" s="238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94</v>
      </c>
      <c r="AV425" s="13" t="s">
        <v>94</v>
      </c>
      <c r="AW425" s="13" t="s">
        <v>38</v>
      </c>
      <c r="AX425" s="13" t="s">
        <v>83</v>
      </c>
      <c r="AY425" s="247" t="s">
        <v>192</v>
      </c>
    </row>
    <row r="426" s="2" customFormat="1" ht="16.5" customHeight="1">
      <c r="A426" s="37"/>
      <c r="B426" s="38"/>
      <c r="C426" s="219" t="s">
        <v>755</v>
      </c>
      <c r="D426" s="219" t="s">
        <v>193</v>
      </c>
      <c r="E426" s="220" t="s">
        <v>1068</v>
      </c>
      <c r="F426" s="221" t="s">
        <v>1069</v>
      </c>
      <c r="G426" s="222" t="s">
        <v>298</v>
      </c>
      <c r="H426" s="223">
        <v>100</v>
      </c>
      <c r="I426" s="224"/>
      <c r="J426" s="225">
        <f>ROUND(I426*H426,2)</f>
        <v>0</v>
      </c>
      <c r="K426" s="221" t="s">
        <v>266</v>
      </c>
      <c r="L426" s="43"/>
      <c r="M426" s="226" t="s">
        <v>1</v>
      </c>
      <c r="N426" s="227" t="s">
        <v>48</v>
      </c>
      <c r="O426" s="90"/>
      <c r="P426" s="228">
        <f>O426*H426</f>
        <v>0</v>
      </c>
      <c r="Q426" s="228">
        <v>0</v>
      </c>
      <c r="R426" s="228">
        <f>Q426*H426</f>
        <v>0</v>
      </c>
      <c r="S426" s="228">
        <v>0.01</v>
      </c>
      <c r="T426" s="229">
        <f>S426*H426</f>
        <v>1</v>
      </c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R426" s="230" t="s">
        <v>209</v>
      </c>
      <c r="AT426" s="230" t="s">
        <v>193</v>
      </c>
      <c r="AU426" s="230" t="s">
        <v>94</v>
      </c>
      <c r="AY426" s="15" t="s">
        <v>192</v>
      </c>
      <c r="BE426" s="231">
        <f>IF(N426="základní",J426,0)</f>
        <v>0</v>
      </c>
      <c r="BF426" s="231">
        <f>IF(N426="snížená",J426,0)</f>
        <v>0</v>
      </c>
      <c r="BG426" s="231">
        <f>IF(N426="zákl. přenesená",J426,0)</f>
        <v>0</v>
      </c>
      <c r="BH426" s="231">
        <f>IF(N426="sníž. přenesená",J426,0)</f>
        <v>0</v>
      </c>
      <c r="BI426" s="231">
        <f>IF(N426="nulová",J426,0)</f>
        <v>0</v>
      </c>
      <c r="BJ426" s="15" t="s">
        <v>91</v>
      </c>
      <c r="BK426" s="231">
        <f>ROUND(I426*H426,2)</f>
        <v>0</v>
      </c>
      <c r="BL426" s="15" t="s">
        <v>209</v>
      </c>
      <c r="BM426" s="230" t="s">
        <v>1070</v>
      </c>
    </row>
    <row r="427" s="2" customFormat="1">
      <c r="A427" s="37"/>
      <c r="B427" s="38"/>
      <c r="C427" s="39"/>
      <c r="D427" s="232" t="s">
        <v>199</v>
      </c>
      <c r="E427" s="39"/>
      <c r="F427" s="233" t="s">
        <v>1071</v>
      </c>
      <c r="G427" s="39"/>
      <c r="H427" s="39"/>
      <c r="I427" s="234"/>
      <c r="J427" s="39"/>
      <c r="K427" s="39"/>
      <c r="L427" s="43"/>
      <c r="M427" s="235"/>
      <c r="N427" s="236"/>
      <c r="O427" s="90"/>
      <c r="P427" s="90"/>
      <c r="Q427" s="90"/>
      <c r="R427" s="90"/>
      <c r="S427" s="90"/>
      <c r="T427" s="91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T427" s="15" t="s">
        <v>199</v>
      </c>
      <c r="AU427" s="15" t="s">
        <v>94</v>
      </c>
    </row>
    <row r="428" s="2" customFormat="1">
      <c r="A428" s="37"/>
      <c r="B428" s="38"/>
      <c r="C428" s="39"/>
      <c r="D428" s="248" t="s">
        <v>268</v>
      </c>
      <c r="E428" s="39"/>
      <c r="F428" s="249" t="s">
        <v>1072</v>
      </c>
      <c r="G428" s="39"/>
      <c r="H428" s="39"/>
      <c r="I428" s="234"/>
      <c r="J428" s="39"/>
      <c r="K428" s="39"/>
      <c r="L428" s="43"/>
      <c r="M428" s="235"/>
      <c r="N428" s="236"/>
      <c r="O428" s="90"/>
      <c r="P428" s="90"/>
      <c r="Q428" s="90"/>
      <c r="R428" s="90"/>
      <c r="S428" s="90"/>
      <c r="T428" s="91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T428" s="15" t="s">
        <v>268</v>
      </c>
      <c r="AU428" s="15" t="s">
        <v>94</v>
      </c>
    </row>
    <row r="429" s="13" customFormat="1">
      <c r="A429" s="13"/>
      <c r="B429" s="237"/>
      <c r="C429" s="238"/>
      <c r="D429" s="232" t="s">
        <v>260</v>
      </c>
      <c r="E429" s="239" t="s">
        <v>1</v>
      </c>
      <c r="F429" s="240" t="s">
        <v>1755</v>
      </c>
      <c r="G429" s="238"/>
      <c r="H429" s="241">
        <v>100</v>
      </c>
      <c r="I429" s="242"/>
      <c r="J429" s="238"/>
      <c r="K429" s="238"/>
      <c r="L429" s="243"/>
      <c r="M429" s="244"/>
      <c r="N429" s="245"/>
      <c r="O429" s="245"/>
      <c r="P429" s="245"/>
      <c r="Q429" s="245"/>
      <c r="R429" s="245"/>
      <c r="S429" s="245"/>
      <c r="T429" s="246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7" t="s">
        <v>260</v>
      </c>
      <c r="AU429" s="247" t="s">
        <v>94</v>
      </c>
      <c r="AV429" s="13" t="s">
        <v>94</v>
      </c>
      <c r="AW429" s="13" t="s">
        <v>38</v>
      </c>
      <c r="AX429" s="13" t="s">
        <v>91</v>
      </c>
      <c r="AY429" s="247" t="s">
        <v>192</v>
      </c>
    </row>
    <row r="430" s="12" customFormat="1" ht="22.8" customHeight="1">
      <c r="A430" s="12"/>
      <c r="B430" s="203"/>
      <c r="C430" s="204"/>
      <c r="D430" s="205" t="s">
        <v>82</v>
      </c>
      <c r="E430" s="217" t="s">
        <v>1074</v>
      </c>
      <c r="F430" s="217" t="s">
        <v>1075</v>
      </c>
      <c r="G430" s="204"/>
      <c r="H430" s="204"/>
      <c r="I430" s="207"/>
      <c r="J430" s="218">
        <f>BK430</f>
        <v>0</v>
      </c>
      <c r="K430" s="204"/>
      <c r="L430" s="209"/>
      <c r="M430" s="210"/>
      <c r="N430" s="211"/>
      <c r="O430" s="211"/>
      <c r="P430" s="212">
        <f>SUM(P431:P439)</f>
        <v>0</v>
      </c>
      <c r="Q430" s="211"/>
      <c r="R430" s="212">
        <f>SUM(R431:R439)</f>
        <v>0</v>
      </c>
      <c r="S430" s="211"/>
      <c r="T430" s="213">
        <f>SUM(T431:T439)</f>
        <v>0</v>
      </c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R430" s="214" t="s">
        <v>91</v>
      </c>
      <c r="AT430" s="215" t="s">
        <v>82</v>
      </c>
      <c r="AU430" s="215" t="s">
        <v>91</v>
      </c>
      <c r="AY430" s="214" t="s">
        <v>192</v>
      </c>
      <c r="BK430" s="216">
        <f>SUM(BK431:BK439)</f>
        <v>0</v>
      </c>
    </row>
    <row r="431" s="2" customFormat="1" ht="44.25" customHeight="1">
      <c r="A431" s="37"/>
      <c r="B431" s="38"/>
      <c r="C431" s="219" t="s">
        <v>759</v>
      </c>
      <c r="D431" s="219" t="s">
        <v>193</v>
      </c>
      <c r="E431" s="220" t="s">
        <v>1077</v>
      </c>
      <c r="F431" s="221" t="s">
        <v>461</v>
      </c>
      <c r="G431" s="222" t="s">
        <v>334</v>
      </c>
      <c r="H431" s="223">
        <v>18</v>
      </c>
      <c r="I431" s="224"/>
      <c r="J431" s="225">
        <f>ROUND(I431*H431,2)</f>
        <v>0</v>
      </c>
      <c r="K431" s="221" t="s">
        <v>364</v>
      </c>
      <c r="L431" s="43"/>
      <c r="M431" s="226" t="s">
        <v>1</v>
      </c>
      <c r="N431" s="227" t="s">
        <v>48</v>
      </c>
      <c r="O431" s="90"/>
      <c r="P431" s="228">
        <f>O431*H431</f>
        <v>0</v>
      </c>
      <c r="Q431" s="228">
        <v>0</v>
      </c>
      <c r="R431" s="228">
        <f>Q431*H431</f>
        <v>0</v>
      </c>
      <c r="S431" s="228">
        <v>0</v>
      </c>
      <c r="T431" s="229">
        <f>S431*H431</f>
        <v>0</v>
      </c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R431" s="230" t="s">
        <v>209</v>
      </c>
      <c r="AT431" s="230" t="s">
        <v>193</v>
      </c>
      <c r="AU431" s="230" t="s">
        <v>94</v>
      </c>
      <c r="AY431" s="15" t="s">
        <v>192</v>
      </c>
      <c r="BE431" s="231">
        <f>IF(N431="základní",J431,0)</f>
        <v>0</v>
      </c>
      <c r="BF431" s="231">
        <f>IF(N431="snížená",J431,0)</f>
        <v>0</v>
      </c>
      <c r="BG431" s="231">
        <f>IF(N431="zákl. přenesená",J431,0)</f>
        <v>0</v>
      </c>
      <c r="BH431" s="231">
        <f>IF(N431="sníž. přenesená",J431,0)</f>
        <v>0</v>
      </c>
      <c r="BI431" s="231">
        <f>IF(N431="nulová",J431,0)</f>
        <v>0</v>
      </c>
      <c r="BJ431" s="15" t="s">
        <v>91</v>
      </c>
      <c r="BK431" s="231">
        <f>ROUND(I431*H431,2)</f>
        <v>0</v>
      </c>
      <c r="BL431" s="15" t="s">
        <v>209</v>
      </c>
      <c r="BM431" s="230" t="s">
        <v>1715</v>
      </c>
    </row>
    <row r="432" s="2" customFormat="1">
      <c r="A432" s="37"/>
      <c r="B432" s="38"/>
      <c r="C432" s="39"/>
      <c r="D432" s="232" t="s">
        <v>199</v>
      </c>
      <c r="E432" s="39"/>
      <c r="F432" s="233" t="s">
        <v>461</v>
      </c>
      <c r="G432" s="39"/>
      <c r="H432" s="39"/>
      <c r="I432" s="234"/>
      <c r="J432" s="39"/>
      <c r="K432" s="39"/>
      <c r="L432" s="43"/>
      <c r="M432" s="235"/>
      <c r="N432" s="236"/>
      <c r="O432" s="90"/>
      <c r="P432" s="90"/>
      <c r="Q432" s="90"/>
      <c r="R432" s="90"/>
      <c r="S432" s="90"/>
      <c r="T432" s="91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T432" s="15" t="s">
        <v>199</v>
      </c>
      <c r="AU432" s="15" t="s">
        <v>94</v>
      </c>
    </row>
    <row r="433" s="2" customFormat="1">
      <c r="A433" s="37"/>
      <c r="B433" s="38"/>
      <c r="C433" s="39"/>
      <c r="D433" s="248" t="s">
        <v>268</v>
      </c>
      <c r="E433" s="39"/>
      <c r="F433" s="249" t="s">
        <v>1079</v>
      </c>
      <c r="G433" s="39"/>
      <c r="H433" s="39"/>
      <c r="I433" s="234"/>
      <c r="J433" s="39"/>
      <c r="K433" s="39"/>
      <c r="L433" s="43"/>
      <c r="M433" s="235"/>
      <c r="N433" s="236"/>
      <c r="O433" s="90"/>
      <c r="P433" s="90"/>
      <c r="Q433" s="90"/>
      <c r="R433" s="90"/>
      <c r="S433" s="90"/>
      <c r="T433" s="91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T433" s="15" t="s">
        <v>268</v>
      </c>
      <c r="AU433" s="15" t="s">
        <v>94</v>
      </c>
    </row>
    <row r="434" s="13" customFormat="1">
      <c r="A434" s="13"/>
      <c r="B434" s="237"/>
      <c r="C434" s="238"/>
      <c r="D434" s="232" t="s">
        <v>260</v>
      </c>
      <c r="E434" s="239" t="s">
        <v>1</v>
      </c>
      <c r="F434" s="240" t="s">
        <v>1749</v>
      </c>
      <c r="G434" s="238"/>
      <c r="H434" s="241">
        <v>18</v>
      </c>
      <c r="I434" s="242"/>
      <c r="J434" s="238"/>
      <c r="K434" s="238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94</v>
      </c>
      <c r="AV434" s="13" t="s">
        <v>94</v>
      </c>
      <c r="AW434" s="13" t="s">
        <v>38</v>
      </c>
      <c r="AX434" s="13" t="s">
        <v>91</v>
      </c>
      <c r="AY434" s="247" t="s">
        <v>192</v>
      </c>
    </row>
    <row r="435" s="2" customFormat="1" ht="44.25" customHeight="1">
      <c r="A435" s="37"/>
      <c r="B435" s="38"/>
      <c r="C435" s="219" t="s">
        <v>765</v>
      </c>
      <c r="D435" s="219" t="s">
        <v>193</v>
      </c>
      <c r="E435" s="220" t="s">
        <v>1082</v>
      </c>
      <c r="F435" s="221" t="s">
        <v>1083</v>
      </c>
      <c r="G435" s="222" t="s">
        <v>334</v>
      </c>
      <c r="H435" s="223">
        <v>17</v>
      </c>
      <c r="I435" s="224"/>
      <c r="J435" s="225">
        <f>ROUND(I435*H435,2)</f>
        <v>0</v>
      </c>
      <c r="K435" s="221" t="s">
        <v>364</v>
      </c>
      <c r="L435" s="43"/>
      <c r="M435" s="226" t="s">
        <v>1</v>
      </c>
      <c r="N435" s="227" t="s">
        <v>48</v>
      </c>
      <c r="O435" s="90"/>
      <c r="P435" s="228">
        <f>O435*H435</f>
        <v>0</v>
      </c>
      <c r="Q435" s="228">
        <v>0</v>
      </c>
      <c r="R435" s="228">
        <f>Q435*H435</f>
        <v>0</v>
      </c>
      <c r="S435" s="228">
        <v>0</v>
      </c>
      <c r="T435" s="229">
        <f>S435*H435</f>
        <v>0</v>
      </c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R435" s="230" t="s">
        <v>209</v>
      </c>
      <c r="AT435" s="230" t="s">
        <v>193</v>
      </c>
      <c r="AU435" s="230" t="s">
        <v>94</v>
      </c>
      <c r="AY435" s="15" t="s">
        <v>192</v>
      </c>
      <c r="BE435" s="231">
        <f>IF(N435="základní",J435,0)</f>
        <v>0</v>
      </c>
      <c r="BF435" s="231">
        <f>IF(N435="snížená",J435,0)</f>
        <v>0</v>
      </c>
      <c r="BG435" s="231">
        <f>IF(N435="zákl. přenesená",J435,0)</f>
        <v>0</v>
      </c>
      <c r="BH435" s="231">
        <f>IF(N435="sníž. přenesená",J435,0)</f>
        <v>0</v>
      </c>
      <c r="BI435" s="231">
        <f>IF(N435="nulová",J435,0)</f>
        <v>0</v>
      </c>
      <c r="BJ435" s="15" t="s">
        <v>91</v>
      </c>
      <c r="BK435" s="231">
        <f>ROUND(I435*H435,2)</f>
        <v>0</v>
      </c>
      <c r="BL435" s="15" t="s">
        <v>209</v>
      </c>
      <c r="BM435" s="230" t="s">
        <v>1716</v>
      </c>
    </row>
    <row r="436" s="2" customFormat="1">
      <c r="A436" s="37"/>
      <c r="B436" s="38"/>
      <c r="C436" s="39"/>
      <c r="D436" s="232" t="s">
        <v>199</v>
      </c>
      <c r="E436" s="39"/>
      <c r="F436" s="233" t="s">
        <v>1083</v>
      </c>
      <c r="G436" s="39"/>
      <c r="H436" s="39"/>
      <c r="I436" s="234"/>
      <c r="J436" s="39"/>
      <c r="K436" s="39"/>
      <c r="L436" s="43"/>
      <c r="M436" s="235"/>
      <c r="N436" s="236"/>
      <c r="O436" s="90"/>
      <c r="P436" s="90"/>
      <c r="Q436" s="90"/>
      <c r="R436" s="90"/>
      <c r="S436" s="90"/>
      <c r="T436" s="91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T436" s="15" t="s">
        <v>199</v>
      </c>
      <c r="AU436" s="15" t="s">
        <v>94</v>
      </c>
    </row>
    <row r="437" s="2" customFormat="1">
      <c r="A437" s="37"/>
      <c r="B437" s="38"/>
      <c r="C437" s="39"/>
      <c r="D437" s="248" t="s">
        <v>268</v>
      </c>
      <c r="E437" s="39"/>
      <c r="F437" s="249" t="s">
        <v>1085</v>
      </c>
      <c r="G437" s="39"/>
      <c r="H437" s="39"/>
      <c r="I437" s="234"/>
      <c r="J437" s="39"/>
      <c r="K437" s="39"/>
      <c r="L437" s="43"/>
      <c r="M437" s="235"/>
      <c r="N437" s="236"/>
      <c r="O437" s="90"/>
      <c r="P437" s="90"/>
      <c r="Q437" s="90"/>
      <c r="R437" s="90"/>
      <c r="S437" s="90"/>
      <c r="T437" s="91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T437" s="15" t="s">
        <v>268</v>
      </c>
      <c r="AU437" s="15" t="s">
        <v>94</v>
      </c>
    </row>
    <row r="438" s="13" customFormat="1">
      <c r="A438" s="13"/>
      <c r="B438" s="237"/>
      <c r="C438" s="238"/>
      <c r="D438" s="232" t="s">
        <v>260</v>
      </c>
      <c r="E438" s="239" t="s">
        <v>1</v>
      </c>
      <c r="F438" s="240" t="s">
        <v>1747</v>
      </c>
      <c r="G438" s="238"/>
      <c r="H438" s="241">
        <v>12.75</v>
      </c>
      <c r="I438" s="242"/>
      <c r="J438" s="238"/>
      <c r="K438" s="238"/>
      <c r="L438" s="243"/>
      <c r="M438" s="244"/>
      <c r="N438" s="245"/>
      <c r="O438" s="245"/>
      <c r="P438" s="245"/>
      <c r="Q438" s="245"/>
      <c r="R438" s="245"/>
      <c r="S438" s="245"/>
      <c r="T438" s="24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7" t="s">
        <v>260</v>
      </c>
      <c r="AU438" s="247" t="s">
        <v>94</v>
      </c>
      <c r="AV438" s="13" t="s">
        <v>94</v>
      </c>
      <c r="AW438" s="13" t="s">
        <v>38</v>
      </c>
      <c r="AX438" s="13" t="s">
        <v>83</v>
      </c>
      <c r="AY438" s="247" t="s">
        <v>192</v>
      </c>
    </row>
    <row r="439" s="13" customFormat="1">
      <c r="A439" s="13"/>
      <c r="B439" s="237"/>
      <c r="C439" s="238"/>
      <c r="D439" s="232" t="s">
        <v>260</v>
      </c>
      <c r="E439" s="239" t="s">
        <v>1</v>
      </c>
      <c r="F439" s="240" t="s">
        <v>1748</v>
      </c>
      <c r="G439" s="238"/>
      <c r="H439" s="241">
        <v>4.25</v>
      </c>
      <c r="I439" s="242"/>
      <c r="J439" s="238"/>
      <c r="K439" s="238"/>
      <c r="L439" s="243"/>
      <c r="M439" s="265"/>
      <c r="N439" s="266"/>
      <c r="O439" s="266"/>
      <c r="P439" s="266"/>
      <c r="Q439" s="266"/>
      <c r="R439" s="266"/>
      <c r="S439" s="266"/>
      <c r="T439" s="267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7" t="s">
        <v>260</v>
      </c>
      <c r="AU439" s="247" t="s">
        <v>94</v>
      </c>
      <c r="AV439" s="13" t="s">
        <v>94</v>
      </c>
      <c r="AW439" s="13" t="s">
        <v>38</v>
      </c>
      <c r="AX439" s="13" t="s">
        <v>83</v>
      </c>
      <c r="AY439" s="247" t="s">
        <v>192</v>
      </c>
    </row>
    <row r="440" s="2" customFormat="1" ht="6.96" customHeight="1">
      <c r="A440" s="37"/>
      <c r="B440" s="65"/>
      <c r="C440" s="66"/>
      <c r="D440" s="66"/>
      <c r="E440" s="66"/>
      <c r="F440" s="66"/>
      <c r="G440" s="66"/>
      <c r="H440" s="66"/>
      <c r="I440" s="66"/>
      <c r="J440" s="66"/>
      <c r="K440" s="66"/>
      <c r="L440" s="43"/>
      <c r="M440" s="37"/>
      <c r="O440" s="37"/>
      <c r="P440" s="37"/>
      <c r="Q440" s="37"/>
      <c r="R440" s="37"/>
      <c r="S440" s="37"/>
      <c r="T440" s="37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</row>
  </sheetData>
  <sheetProtection sheet="1" autoFilter="0" formatColumns="0" formatRows="0" objects="1" scenarios="1" spinCount="100000" saltValue="xNn/+lel25+mWIIyGNEn/YnabRvAIY5Ide4X0DOkW/KK51z8p6fPjAGbotbf3UaDhuGN/n9pM3hWB8z45MQGEQ==" hashValue="VZfrGanQo2rzK23km5BKA+omBlZ/Lux/yWwfqUnRLvu1GCnQFu+iJo//m3XdEqzVqN0jpYzQNjW7B8X6lHhhWQ==" algorithmName="SHA-512" password="CC35"/>
  <autoFilter ref="C122:K439"/>
  <mergeCells count="9">
    <mergeCell ref="E7:H7"/>
    <mergeCell ref="E9:H9"/>
    <mergeCell ref="E18:H18"/>
    <mergeCell ref="E27:H27"/>
    <mergeCell ref="E84:H84"/>
    <mergeCell ref="E86:H86"/>
    <mergeCell ref="E113:H113"/>
    <mergeCell ref="E115:H115"/>
    <mergeCell ref="L2:V2"/>
  </mergeCells>
  <hyperlinks>
    <hyperlink ref="F128" r:id="rId1" display="https://podminky.urs.cz/item/CS_URS_2023_01/113107223"/>
    <hyperlink ref="F132" r:id="rId2" display="https://podminky.urs.cz/item/CS_URS_2023_01/113107243"/>
    <hyperlink ref="F136" r:id="rId3" display="https://podminky.urs.cz/item/CS_URS_2023_01/113154263"/>
    <hyperlink ref="F143" r:id="rId4" display="https://podminky.urs.cz/item/CS_URS_2023_01/119001421"/>
    <hyperlink ref="F147" r:id="rId5" display="https://podminky.urs.cz/item/CS_URS_2023_01/120001101"/>
    <hyperlink ref="F151" r:id="rId6" display="https://podminky.urs.cz/item/CS_URS_2023_01/132212231"/>
    <hyperlink ref="F155" r:id="rId7" display="https://podminky.urs.cz/item/CS_URS_2023_02/132254204"/>
    <hyperlink ref="F160" r:id="rId8" display="https://podminky.urs.cz/item/CS_URS_2023_01/132312231"/>
    <hyperlink ref="F164" r:id="rId9" display="https://podminky.urs.cz/item/CS_URS_2023_01/132354204"/>
    <hyperlink ref="F169" r:id="rId10" display="https://podminky.urs.cz/item/CS_URS_2023_01/132454204"/>
    <hyperlink ref="F174" r:id="rId11" display="https://podminky.urs.cz/item/CS_URS_2023_01/151101101"/>
    <hyperlink ref="F178" r:id="rId12" display="https://podminky.urs.cz/item/CS_URS_2023_01/151101111"/>
    <hyperlink ref="F182" r:id="rId13" display="https://podminky.urs.cz/item/CS_URS_2023_01/162251101"/>
    <hyperlink ref="F187" r:id="rId14" display="https://podminky.urs.cz/item/CS_URS_2023_01/162251121"/>
    <hyperlink ref="F192" r:id="rId15" display="https://podminky.urs.cz/item/CS_URS_2023_01/162751137"/>
    <hyperlink ref="F196" r:id="rId16" display="https://podminky.urs.cz/item/CS_URS_2023_01/162751139"/>
    <hyperlink ref="F200" r:id="rId17" display="https://podminky.urs.cz/item/CS_URS_2023_01/167151111"/>
    <hyperlink ref="F205" r:id="rId18" display="https://podminky.urs.cz/item/CS_URS_2023_01/167151112"/>
    <hyperlink ref="F210" r:id="rId19" display="https://podminky.urs.cz/item/CS_URS_2023_01/171201231"/>
    <hyperlink ref="F214" r:id="rId20" display="https://podminky.urs.cz/item/CS_URS_2023_01/171251201"/>
    <hyperlink ref="F220" r:id="rId21" display="https://podminky.urs.cz/item/CS_URS_2023_01/174101101"/>
    <hyperlink ref="F224" r:id="rId22" display="https://podminky.urs.cz/item/CS_URS_2023_01/175151101"/>
    <hyperlink ref="F229" r:id="rId23" display="https://podminky.urs.cz/item/CS_URS_2023_01/451573111"/>
    <hyperlink ref="F233" r:id="rId24" display="https://podminky.urs.cz/item/CS_URS_2023_01/452313151"/>
    <hyperlink ref="F237" r:id="rId25" display="https://podminky.urs.cz/item/CS_URS_2023_01/452353101"/>
    <hyperlink ref="F242" r:id="rId26" display="https://podminky.urs.cz/item/CS_URS_2023_02/564851111"/>
    <hyperlink ref="F246" r:id="rId27" display="https://podminky.urs.cz/item/CS_URS_2023_02/564871116"/>
    <hyperlink ref="F250" r:id="rId28" display="https://podminky.urs.cz/item/CS_URS_2023_01/573111112"/>
    <hyperlink ref="F254" r:id="rId29" display="https://podminky.urs.cz/item/CS_URS_2023_01/573211111"/>
    <hyperlink ref="F258" r:id="rId30" display="https://podminky.urs.cz/item/CS_URS_2023_01/577144111"/>
    <hyperlink ref="F262" r:id="rId31" display="https://podminky.urs.cz/item/CS_URS_2023_01/577145112"/>
    <hyperlink ref="F266" r:id="rId32" display="https://podminky.urs.cz/item/CS_URS_2023_01/599141111"/>
    <hyperlink ref="F270" r:id="rId33" display="https://podminky.urs.cz/item/CS_URS_2023_01/919121212"/>
    <hyperlink ref="F274" r:id="rId34" display="https://podminky.urs.cz/item/CS_URS_2023_01/919731123"/>
    <hyperlink ref="F282" r:id="rId35" display="https://podminky.urs.cz/item/CS_URS_2023_01/892241111"/>
    <hyperlink ref="F286" r:id="rId36" display="https://podminky.urs.cz/item/CS_URS_2023_01/892273122"/>
    <hyperlink ref="F290" r:id="rId37" display="https://podminky.urs.cz/item/CS_URS_2023_01/899722114"/>
    <hyperlink ref="F294" r:id="rId38" display="https://podminky.urs.cz/item/CS_URS_2023_01/871241211"/>
    <hyperlink ref="F301" r:id="rId39" display="https://podminky.urs.cz/item/CS_URS_2023_01/899721111"/>
    <hyperlink ref="F305" r:id="rId40" display="https://podminky.urs.cz/item/CS_URS_2023_01/877241101"/>
    <hyperlink ref="F318" r:id="rId41" display="https://podminky.urs.cz/item/CS_URS_2023_01/891241112"/>
    <hyperlink ref="F325" r:id="rId42" display="https://podminky.urs.cz/item/CS_URS_2023_01/899401112"/>
    <hyperlink ref="F335" r:id="rId43" display="https://podminky.urs.cz/item/CS_URS_2023_01/891247111"/>
    <hyperlink ref="F348" r:id="rId44" display="https://podminky.urs.cz/item/CS_URS_2023_01/899401113"/>
    <hyperlink ref="F355" r:id="rId45" display="https://podminky.urs.cz/item/CS_URS_2023_01/899331111"/>
    <hyperlink ref="F359" r:id="rId46" display="https://podminky.urs.cz/item/CS_URS_2023_01/899712111"/>
    <hyperlink ref="F369" r:id="rId47" display="https://podminky.urs.cz/item/CS_URS_2023_01/857242121"/>
    <hyperlink ref="F378" r:id="rId48" display="https://podminky.urs.cz/item/CS_URS_2023_01/892372111"/>
    <hyperlink ref="F383" r:id="rId49" display="https://podminky.urs.cz/item/CS_URS_2023_01/919735112"/>
    <hyperlink ref="F387" r:id="rId50" display="https://podminky.urs.cz/item/CS_URS_2023_01/997013501"/>
    <hyperlink ref="F393" r:id="rId51" display="https://podminky.urs.cz/item/CS_URS_2023_01/997013509"/>
    <hyperlink ref="F399" r:id="rId52" display="https://podminky.urs.cz/item/CS_URS_2023_01/997221612"/>
    <hyperlink ref="F405" r:id="rId53" display="https://podminky.urs.cz/item/CS_URS_2023_01/998225111"/>
    <hyperlink ref="F411" r:id="rId54" display="https://podminky.urs.cz/item/CS_URS_2023_01/998276101"/>
    <hyperlink ref="F416" r:id="rId55" display="https://podminky.urs.cz/item/CS_URS_2023_01/119003217"/>
    <hyperlink ref="F420" r:id="rId56" display="https://podminky.urs.cz/item/CS_URS_2023_01/119003218"/>
    <hyperlink ref="F424" r:id="rId57" display="https://podminky.urs.cz/item/CS_URS_2023_01/919735111"/>
    <hyperlink ref="F428" r:id="rId58" display="https://podminky.urs.cz/item/CS_URS_2023_01/938908411"/>
    <hyperlink ref="F433" r:id="rId59" display="https://podminky.urs.cz/item/CS_URS_2023_02/997013873"/>
    <hyperlink ref="F437" r:id="rId60" display="https://podminky.urs.cz/item/CS_URS_2023_02/99701387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137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16.5" customHeight="1">
      <c r="A9" s="37"/>
      <c r="B9" s="43"/>
      <c r="C9" s="37"/>
      <c r="D9" s="37"/>
      <c r="E9" s="141" t="s">
        <v>1756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281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27</v>
      </c>
      <c r="G13" s="37"/>
      <c r="H13" s="37"/>
      <c r="I13" s="144" t="s">
        <v>28</v>
      </c>
      <c r="J13" s="145" t="s">
        <v>282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162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ROUND(J125,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ROUND((SUM(BE125:BE463)),  2)</f>
        <v>0</v>
      </c>
      <c r="G33" s="37"/>
      <c r="H33" s="37"/>
      <c r="I33" s="156">
        <v>0.20999999999999999</v>
      </c>
      <c r="J33" s="155">
        <f>ROUND(((SUM(BE125:BE463))*I33),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ROUND((SUM(BF125:BF463)),  2)</f>
        <v>0</v>
      </c>
      <c r="G34" s="37"/>
      <c r="H34" s="37"/>
      <c r="I34" s="156">
        <v>0.14999999999999999</v>
      </c>
      <c r="J34" s="155">
        <f>ROUND(((SUM(BF125:BF463))*I34),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ROUND((SUM(BG125:BG463)),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ROUND((SUM(BH125:BH463)),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ROUND((SUM(BI125:BI463)),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16.5" customHeight="1">
      <c r="A86" s="37"/>
      <c r="B86" s="38"/>
      <c r="C86" s="39"/>
      <c r="D86" s="39"/>
      <c r="E86" s="75" t="str">
        <f>E9</f>
        <v>2023_09_12. - Řad A4a, IO 03.12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J125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283</v>
      </c>
      <c r="E96" s="183"/>
      <c r="F96" s="183"/>
      <c r="G96" s="183"/>
      <c r="H96" s="183"/>
      <c r="I96" s="183"/>
      <c r="J96" s="184">
        <f>J126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284</v>
      </c>
      <c r="E97" s="189"/>
      <c r="F97" s="189"/>
      <c r="G97" s="189"/>
      <c r="H97" s="189"/>
      <c r="I97" s="189"/>
      <c r="J97" s="190">
        <f>J127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285</v>
      </c>
      <c r="E98" s="189"/>
      <c r="F98" s="189"/>
      <c r="G98" s="189"/>
      <c r="H98" s="189"/>
      <c r="I98" s="189"/>
      <c r="J98" s="190">
        <f>J228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286</v>
      </c>
      <c r="E99" s="189"/>
      <c r="F99" s="189"/>
      <c r="G99" s="189"/>
      <c r="H99" s="189"/>
      <c r="I99" s="189"/>
      <c r="J99" s="190">
        <f>J241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287</v>
      </c>
      <c r="E100" s="189"/>
      <c r="F100" s="189"/>
      <c r="G100" s="189"/>
      <c r="H100" s="189"/>
      <c r="I100" s="189"/>
      <c r="J100" s="190">
        <f>J278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6"/>
      <c r="C101" s="187"/>
      <c r="D101" s="188" t="s">
        <v>288</v>
      </c>
      <c r="E101" s="189"/>
      <c r="F101" s="189"/>
      <c r="G101" s="189"/>
      <c r="H101" s="189"/>
      <c r="I101" s="189"/>
      <c r="J101" s="190">
        <f>J399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6"/>
      <c r="C102" s="187"/>
      <c r="D102" s="188" t="s">
        <v>289</v>
      </c>
      <c r="E102" s="189"/>
      <c r="F102" s="189"/>
      <c r="G102" s="189"/>
      <c r="H102" s="189"/>
      <c r="I102" s="189"/>
      <c r="J102" s="190">
        <f>J432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6"/>
      <c r="C103" s="187"/>
      <c r="D103" s="188" t="s">
        <v>290</v>
      </c>
      <c r="E103" s="189"/>
      <c r="F103" s="189"/>
      <c r="G103" s="189"/>
      <c r="H103" s="189"/>
      <c r="I103" s="189"/>
      <c r="J103" s="190">
        <f>J449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9" customFormat="1" ht="24.96" customHeight="1">
      <c r="A104" s="9"/>
      <c r="B104" s="180"/>
      <c r="C104" s="181"/>
      <c r="D104" s="182" t="s">
        <v>291</v>
      </c>
      <c r="E104" s="183"/>
      <c r="F104" s="183"/>
      <c r="G104" s="183"/>
      <c r="H104" s="183"/>
      <c r="I104" s="183"/>
      <c r="J104" s="184">
        <f>J459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10" customFormat="1" ht="19.92" customHeight="1">
      <c r="A105" s="10"/>
      <c r="B105" s="186"/>
      <c r="C105" s="187"/>
      <c r="D105" s="188" t="s">
        <v>292</v>
      </c>
      <c r="E105" s="189"/>
      <c r="F105" s="189"/>
      <c r="G105" s="189"/>
      <c r="H105" s="189"/>
      <c r="I105" s="189"/>
      <c r="J105" s="190">
        <f>J460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39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hidden="1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hidden="1"/>
    <row r="109" hidden="1"/>
    <row r="110" hidden="1"/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1" t="s">
        <v>176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75" t="str">
        <f>E7</f>
        <v>Vodovod Přestavlky</v>
      </c>
      <c r="F115" s="30"/>
      <c r="G115" s="30"/>
      <c r="H115" s="30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0" t="s">
        <v>160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75" t="str">
        <f>E9</f>
        <v>2023_09_12. - Řad A4a, IO 03.12</v>
      </c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2" customHeight="1">
      <c r="A119" s="37"/>
      <c r="B119" s="38"/>
      <c r="C119" s="30" t="s">
        <v>22</v>
      </c>
      <c r="D119" s="39"/>
      <c r="E119" s="39"/>
      <c r="F119" s="25" t="str">
        <f>F12</f>
        <v>Přestavlky u Čerčan</v>
      </c>
      <c r="G119" s="39"/>
      <c r="H119" s="39"/>
      <c r="I119" s="30" t="s">
        <v>24</v>
      </c>
      <c r="J119" s="78" t="str">
        <f>IF(J12="","",J12)</f>
        <v>1. 9. 2023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6.96" customHeight="1">
      <c r="A120" s="37"/>
      <c r="B120" s="38"/>
      <c r="C120" s="39"/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25.65" customHeight="1">
      <c r="A121" s="37"/>
      <c r="B121" s="38"/>
      <c r="C121" s="30" t="s">
        <v>30</v>
      </c>
      <c r="D121" s="39"/>
      <c r="E121" s="39"/>
      <c r="F121" s="25" t="str">
        <f>E15</f>
        <v>Přestavlky u Čerčan</v>
      </c>
      <c r="G121" s="39"/>
      <c r="H121" s="39"/>
      <c r="I121" s="30" t="s">
        <v>35</v>
      </c>
      <c r="J121" s="35" t="str">
        <f>E21</f>
        <v>Vodohospodářský rozvoj a výstavba a.s.</v>
      </c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5.15" customHeight="1">
      <c r="A122" s="37"/>
      <c r="B122" s="38"/>
      <c r="C122" s="30" t="s">
        <v>33</v>
      </c>
      <c r="D122" s="39"/>
      <c r="E122" s="39"/>
      <c r="F122" s="25" t="str">
        <f>IF(E18="","",E18)</f>
        <v>Vyplň údaj</v>
      </c>
      <c r="G122" s="39"/>
      <c r="H122" s="39"/>
      <c r="I122" s="30" t="s">
        <v>39</v>
      </c>
      <c r="J122" s="35" t="str">
        <f>E24</f>
        <v>Dvořák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0.32" customHeight="1">
      <c r="A123" s="37"/>
      <c r="B123" s="38"/>
      <c r="C123" s="39"/>
      <c r="D123" s="39"/>
      <c r="E123" s="39"/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11" customFormat="1" ht="29.28" customHeight="1">
      <c r="A124" s="192"/>
      <c r="B124" s="193"/>
      <c r="C124" s="194" t="s">
        <v>177</v>
      </c>
      <c r="D124" s="195" t="s">
        <v>68</v>
      </c>
      <c r="E124" s="195" t="s">
        <v>64</v>
      </c>
      <c r="F124" s="195" t="s">
        <v>65</v>
      </c>
      <c r="G124" s="195" t="s">
        <v>178</v>
      </c>
      <c r="H124" s="195" t="s">
        <v>179</v>
      </c>
      <c r="I124" s="195" t="s">
        <v>180</v>
      </c>
      <c r="J124" s="195" t="s">
        <v>167</v>
      </c>
      <c r="K124" s="196" t="s">
        <v>181</v>
      </c>
      <c r="L124" s="197"/>
      <c r="M124" s="99" t="s">
        <v>1</v>
      </c>
      <c r="N124" s="100" t="s">
        <v>47</v>
      </c>
      <c r="O124" s="100" t="s">
        <v>182</v>
      </c>
      <c r="P124" s="100" t="s">
        <v>183</v>
      </c>
      <c r="Q124" s="100" t="s">
        <v>184</v>
      </c>
      <c r="R124" s="100" t="s">
        <v>185</v>
      </c>
      <c r="S124" s="100" t="s">
        <v>186</v>
      </c>
      <c r="T124" s="101" t="s">
        <v>187</v>
      </c>
      <c r="U124" s="192"/>
      <c r="V124" s="192"/>
      <c r="W124" s="192"/>
      <c r="X124" s="192"/>
      <c r="Y124" s="192"/>
      <c r="Z124" s="192"/>
      <c r="AA124" s="192"/>
      <c r="AB124" s="192"/>
      <c r="AC124" s="192"/>
      <c r="AD124" s="192"/>
      <c r="AE124" s="192"/>
    </row>
    <row r="125" s="2" customFormat="1" ht="22.8" customHeight="1">
      <c r="A125" s="37"/>
      <c r="B125" s="38"/>
      <c r="C125" s="106" t="s">
        <v>188</v>
      </c>
      <c r="D125" s="39"/>
      <c r="E125" s="39"/>
      <c r="F125" s="39"/>
      <c r="G125" s="39"/>
      <c r="H125" s="39"/>
      <c r="I125" s="39"/>
      <c r="J125" s="198">
        <f>BK125</f>
        <v>0</v>
      </c>
      <c r="K125" s="39"/>
      <c r="L125" s="43"/>
      <c r="M125" s="102"/>
      <c r="N125" s="199"/>
      <c r="O125" s="103"/>
      <c r="P125" s="200">
        <f>P126+P459</f>
        <v>0</v>
      </c>
      <c r="Q125" s="103"/>
      <c r="R125" s="200">
        <f>R126+R459</f>
        <v>25.415560800000002</v>
      </c>
      <c r="S125" s="103"/>
      <c r="T125" s="201">
        <f>T126+T459</f>
        <v>12.177200000000001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5" t="s">
        <v>82</v>
      </c>
      <c r="AU125" s="15" t="s">
        <v>169</v>
      </c>
      <c r="BK125" s="202">
        <f>BK126+BK459</f>
        <v>0</v>
      </c>
    </row>
    <row r="126" s="12" customFormat="1" ht="25.92" customHeight="1">
      <c r="A126" s="12"/>
      <c r="B126" s="203"/>
      <c r="C126" s="204"/>
      <c r="D126" s="205" t="s">
        <v>82</v>
      </c>
      <c r="E126" s="206" t="s">
        <v>293</v>
      </c>
      <c r="F126" s="206" t="s">
        <v>294</v>
      </c>
      <c r="G126" s="204"/>
      <c r="H126" s="204"/>
      <c r="I126" s="207"/>
      <c r="J126" s="208">
        <f>BK126</f>
        <v>0</v>
      </c>
      <c r="K126" s="204"/>
      <c r="L126" s="209"/>
      <c r="M126" s="210"/>
      <c r="N126" s="211"/>
      <c r="O126" s="211"/>
      <c r="P126" s="212">
        <f>P127+P228+P241+P278+P432+P449</f>
        <v>0</v>
      </c>
      <c r="Q126" s="211"/>
      <c r="R126" s="212">
        <f>R127+R228+R241+R278+R432+R449</f>
        <v>25.415160800000002</v>
      </c>
      <c r="S126" s="211"/>
      <c r="T126" s="213">
        <f>T127+T228+T241+T278+T432+T449</f>
        <v>12.177200000000001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4" t="s">
        <v>91</v>
      </c>
      <c r="AT126" s="215" t="s">
        <v>82</v>
      </c>
      <c r="AU126" s="215" t="s">
        <v>83</v>
      </c>
      <c r="AY126" s="214" t="s">
        <v>192</v>
      </c>
      <c r="BK126" s="216">
        <f>BK127+BK228+BK241+BK278+BK432+BK449</f>
        <v>0</v>
      </c>
    </row>
    <row r="127" s="12" customFormat="1" ht="22.8" customHeight="1">
      <c r="A127" s="12"/>
      <c r="B127" s="203"/>
      <c r="C127" s="204"/>
      <c r="D127" s="205" t="s">
        <v>82</v>
      </c>
      <c r="E127" s="217" t="s">
        <v>91</v>
      </c>
      <c r="F127" s="217" t="s">
        <v>295</v>
      </c>
      <c r="G127" s="204"/>
      <c r="H127" s="204"/>
      <c r="I127" s="207"/>
      <c r="J127" s="218">
        <f>BK127</f>
        <v>0</v>
      </c>
      <c r="K127" s="204"/>
      <c r="L127" s="209"/>
      <c r="M127" s="210"/>
      <c r="N127" s="211"/>
      <c r="O127" s="211"/>
      <c r="P127" s="212">
        <f>SUM(P128:P227)</f>
        <v>0</v>
      </c>
      <c r="Q127" s="211"/>
      <c r="R127" s="212">
        <f>SUM(R128:R227)</f>
        <v>18.367084000000002</v>
      </c>
      <c r="S127" s="211"/>
      <c r="T127" s="213">
        <f>SUM(T128:T227)</f>
        <v>12.097200000000001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4" t="s">
        <v>91</v>
      </c>
      <c r="AT127" s="215" t="s">
        <v>82</v>
      </c>
      <c r="AU127" s="215" t="s">
        <v>91</v>
      </c>
      <c r="AY127" s="214" t="s">
        <v>192</v>
      </c>
      <c r="BK127" s="216">
        <f>SUM(BK128:BK227)</f>
        <v>0</v>
      </c>
    </row>
    <row r="128" s="2" customFormat="1" ht="24.15" customHeight="1">
      <c r="A128" s="37"/>
      <c r="B128" s="38"/>
      <c r="C128" s="219" t="s">
        <v>91</v>
      </c>
      <c r="D128" s="219" t="s">
        <v>193</v>
      </c>
      <c r="E128" s="220" t="s">
        <v>296</v>
      </c>
      <c r="F128" s="221" t="s">
        <v>297</v>
      </c>
      <c r="G128" s="222" t="s">
        <v>298</v>
      </c>
      <c r="H128" s="223">
        <v>22.399999999999999</v>
      </c>
      <c r="I128" s="224"/>
      <c r="J128" s="225">
        <f>ROUND(I128*H128,2)</f>
        <v>0</v>
      </c>
      <c r="K128" s="221" t="s">
        <v>266</v>
      </c>
      <c r="L128" s="43"/>
      <c r="M128" s="226" t="s">
        <v>1</v>
      </c>
      <c r="N128" s="227" t="s">
        <v>48</v>
      </c>
      <c r="O128" s="90"/>
      <c r="P128" s="228">
        <f>O128*H128</f>
        <v>0</v>
      </c>
      <c r="Q128" s="228">
        <v>0</v>
      </c>
      <c r="R128" s="228">
        <f>Q128*H128</f>
        <v>0</v>
      </c>
      <c r="S128" s="228">
        <v>0.44</v>
      </c>
      <c r="T128" s="229">
        <f>S128*H128</f>
        <v>9.8559999999999999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0" t="s">
        <v>209</v>
      </c>
      <c r="AT128" s="230" t="s">
        <v>193</v>
      </c>
      <c r="AU128" s="230" t="s">
        <v>94</v>
      </c>
      <c r="AY128" s="15" t="s">
        <v>192</v>
      </c>
      <c r="BE128" s="231">
        <f>IF(N128="základní",J128,0)</f>
        <v>0</v>
      </c>
      <c r="BF128" s="231">
        <f>IF(N128="snížená",J128,0)</f>
        <v>0</v>
      </c>
      <c r="BG128" s="231">
        <f>IF(N128="zákl. přenesená",J128,0)</f>
        <v>0</v>
      </c>
      <c r="BH128" s="231">
        <f>IF(N128="sníž. přenesená",J128,0)</f>
        <v>0</v>
      </c>
      <c r="BI128" s="231">
        <f>IF(N128="nulová",J128,0)</f>
        <v>0</v>
      </c>
      <c r="BJ128" s="15" t="s">
        <v>91</v>
      </c>
      <c r="BK128" s="231">
        <f>ROUND(I128*H128,2)</f>
        <v>0</v>
      </c>
      <c r="BL128" s="15" t="s">
        <v>209</v>
      </c>
      <c r="BM128" s="230" t="s">
        <v>299</v>
      </c>
    </row>
    <row r="129" s="2" customFormat="1">
      <c r="A129" s="37"/>
      <c r="B129" s="38"/>
      <c r="C129" s="39"/>
      <c r="D129" s="232" t="s">
        <v>199</v>
      </c>
      <c r="E129" s="39"/>
      <c r="F129" s="233" t="s">
        <v>300</v>
      </c>
      <c r="G129" s="39"/>
      <c r="H129" s="39"/>
      <c r="I129" s="234"/>
      <c r="J129" s="39"/>
      <c r="K129" s="39"/>
      <c r="L129" s="43"/>
      <c r="M129" s="235"/>
      <c r="N129" s="236"/>
      <c r="O129" s="90"/>
      <c r="P129" s="90"/>
      <c r="Q129" s="90"/>
      <c r="R129" s="90"/>
      <c r="S129" s="90"/>
      <c r="T129" s="91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5" t="s">
        <v>199</v>
      </c>
      <c r="AU129" s="15" t="s">
        <v>94</v>
      </c>
    </row>
    <row r="130" s="2" customFormat="1">
      <c r="A130" s="37"/>
      <c r="B130" s="38"/>
      <c r="C130" s="39"/>
      <c r="D130" s="248" t="s">
        <v>268</v>
      </c>
      <c r="E130" s="39"/>
      <c r="F130" s="249" t="s">
        <v>301</v>
      </c>
      <c r="G130" s="39"/>
      <c r="H130" s="39"/>
      <c r="I130" s="234"/>
      <c r="J130" s="39"/>
      <c r="K130" s="39"/>
      <c r="L130" s="43"/>
      <c r="M130" s="235"/>
      <c r="N130" s="236"/>
      <c r="O130" s="90"/>
      <c r="P130" s="90"/>
      <c r="Q130" s="90"/>
      <c r="R130" s="90"/>
      <c r="S130" s="90"/>
      <c r="T130" s="91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15" t="s">
        <v>268</v>
      </c>
      <c r="AU130" s="15" t="s">
        <v>94</v>
      </c>
    </row>
    <row r="131" s="13" customFormat="1">
      <c r="A131" s="13"/>
      <c r="B131" s="237"/>
      <c r="C131" s="238"/>
      <c r="D131" s="232" t="s">
        <v>260</v>
      </c>
      <c r="E131" s="239" t="s">
        <v>1</v>
      </c>
      <c r="F131" s="240" t="s">
        <v>1757</v>
      </c>
      <c r="G131" s="238"/>
      <c r="H131" s="241">
        <v>22.399999999999999</v>
      </c>
      <c r="I131" s="242"/>
      <c r="J131" s="238"/>
      <c r="K131" s="238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94</v>
      </c>
      <c r="AV131" s="13" t="s">
        <v>94</v>
      </c>
      <c r="AW131" s="13" t="s">
        <v>38</v>
      </c>
      <c r="AX131" s="13" t="s">
        <v>91</v>
      </c>
      <c r="AY131" s="247" t="s">
        <v>192</v>
      </c>
    </row>
    <row r="132" s="2" customFormat="1" ht="24.15" customHeight="1">
      <c r="A132" s="37"/>
      <c r="B132" s="38"/>
      <c r="C132" s="219" t="s">
        <v>94</v>
      </c>
      <c r="D132" s="219" t="s">
        <v>193</v>
      </c>
      <c r="E132" s="220" t="s">
        <v>303</v>
      </c>
      <c r="F132" s="221" t="s">
        <v>304</v>
      </c>
      <c r="G132" s="222" t="s">
        <v>298</v>
      </c>
      <c r="H132" s="223">
        <v>5.2000000000000002</v>
      </c>
      <c r="I132" s="224"/>
      <c r="J132" s="225">
        <f>ROUND(I132*H132,2)</f>
        <v>0</v>
      </c>
      <c r="K132" s="221" t="s">
        <v>266</v>
      </c>
      <c r="L132" s="43"/>
      <c r="M132" s="226" t="s">
        <v>1</v>
      </c>
      <c r="N132" s="227" t="s">
        <v>48</v>
      </c>
      <c r="O132" s="90"/>
      <c r="P132" s="228">
        <f>O132*H132</f>
        <v>0</v>
      </c>
      <c r="Q132" s="228">
        <v>0</v>
      </c>
      <c r="R132" s="228">
        <f>Q132*H132</f>
        <v>0</v>
      </c>
      <c r="S132" s="228">
        <v>0.316</v>
      </c>
      <c r="T132" s="229">
        <f>S132*H132</f>
        <v>1.6432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0" t="s">
        <v>209</v>
      </c>
      <c r="AT132" s="230" t="s">
        <v>193</v>
      </c>
      <c r="AU132" s="230" t="s">
        <v>94</v>
      </c>
      <c r="AY132" s="15" t="s">
        <v>192</v>
      </c>
      <c r="BE132" s="231">
        <f>IF(N132="základní",J132,0)</f>
        <v>0</v>
      </c>
      <c r="BF132" s="231">
        <f>IF(N132="snížená",J132,0)</f>
        <v>0</v>
      </c>
      <c r="BG132" s="231">
        <f>IF(N132="zákl. přenesená",J132,0)</f>
        <v>0</v>
      </c>
      <c r="BH132" s="231">
        <f>IF(N132="sníž. přenesená",J132,0)</f>
        <v>0</v>
      </c>
      <c r="BI132" s="231">
        <f>IF(N132="nulová",J132,0)</f>
        <v>0</v>
      </c>
      <c r="BJ132" s="15" t="s">
        <v>91</v>
      </c>
      <c r="BK132" s="231">
        <f>ROUND(I132*H132,2)</f>
        <v>0</v>
      </c>
      <c r="BL132" s="15" t="s">
        <v>209</v>
      </c>
      <c r="BM132" s="230" t="s">
        <v>305</v>
      </c>
    </row>
    <row r="133" s="2" customFormat="1">
      <c r="A133" s="37"/>
      <c r="B133" s="38"/>
      <c r="C133" s="39"/>
      <c r="D133" s="232" t="s">
        <v>199</v>
      </c>
      <c r="E133" s="39"/>
      <c r="F133" s="233" t="s">
        <v>306</v>
      </c>
      <c r="G133" s="39"/>
      <c r="H133" s="39"/>
      <c r="I133" s="234"/>
      <c r="J133" s="39"/>
      <c r="K133" s="39"/>
      <c r="L133" s="43"/>
      <c r="M133" s="235"/>
      <c r="N133" s="236"/>
      <c r="O133" s="90"/>
      <c r="P133" s="90"/>
      <c r="Q133" s="90"/>
      <c r="R133" s="90"/>
      <c r="S133" s="90"/>
      <c r="T133" s="91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15" t="s">
        <v>199</v>
      </c>
      <c r="AU133" s="15" t="s">
        <v>94</v>
      </c>
    </row>
    <row r="134" s="2" customFormat="1">
      <c r="A134" s="37"/>
      <c r="B134" s="38"/>
      <c r="C134" s="39"/>
      <c r="D134" s="248" t="s">
        <v>268</v>
      </c>
      <c r="E134" s="39"/>
      <c r="F134" s="249" t="s">
        <v>307</v>
      </c>
      <c r="G134" s="39"/>
      <c r="H134" s="39"/>
      <c r="I134" s="234"/>
      <c r="J134" s="39"/>
      <c r="K134" s="39"/>
      <c r="L134" s="43"/>
      <c r="M134" s="235"/>
      <c r="N134" s="236"/>
      <c r="O134" s="90"/>
      <c r="P134" s="90"/>
      <c r="Q134" s="90"/>
      <c r="R134" s="90"/>
      <c r="S134" s="90"/>
      <c r="T134" s="91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15" t="s">
        <v>268</v>
      </c>
      <c r="AU134" s="15" t="s">
        <v>94</v>
      </c>
    </row>
    <row r="135" s="13" customFormat="1">
      <c r="A135" s="13"/>
      <c r="B135" s="237"/>
      <c r="C135" s="238"/>
      <c r="D135" s="232" t="s">
        <v>260</v>
      </c>
      <c r="E135" s="239" t="s">
        <v>1</v>
      </c>
      <c r="F135" s="240" t="s">
        <v>1758</v>
      </c>
      <c r="G135" s="238"/>
      <c r="H135" s="241">
        <v>5.2000000000000002</v>
      </c>
      <c r="I135" s="242"/>
      <c r="J135" s="238"/>
      <c r="K135" s="238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94</v>
      </c>
      <c r="AV135" s="13" t="s">
        <v>94</v>
      </c>
      <c r="AW135" s="13" t="s">
        <v>38</v>
      </c>
      <c r="AX135" s="13" t="s">
        <v>83</v>
      </c>
      <c r="AY135" s="247" t="s">
        <v>192</v>
      </c>
    </row>
    <row r="136" s="2" customFormat="1" ht="24.15" customHeight="1">
      <c r="A136" s="37"/>
      <c r="B136" s="38"/>
      <c r="C136" s="219" t="s">
        <v>204</v>
      </c>
      <c r="D136" s="219" t="s">
        <v>193</v>
      </c>
      <c r="E136" s="220" t="s">
        <v>309</v>
      </c>
      <c r="F136" s="221" t="s">
        <v>310</v>
      </c>
      <c r="G136" s="222" t="s">
        <v>298</v>
      </c>
      <c r="H136" s="223">
        <v>5.2000000000000002</v>
      </c>
      <c r="I136" s="224"/>
      <c r="J136" s="225">
        <f>ROUND(I136*H136,2)</f>
        <v>0</v>
      </c>
      <c r="K136" s="221" t="s">
        <v>266</v>
      </c>
      <c r="L136" s="43"/>
      <c r="M136" s="226" t="s">
        <v>1</v>
      </c>
      <c r="N136" s="227" t="s">
        <v>48</v>
      </c>
      <c r="O136" s="90"/>
      <c r="P136" s="228">
        <f>O136*H136</f>
        <v>0</v>
      </c>
      <c r="Q136" s="228">
        <v>9.0000000000000006E-05</v>
      </c>
      <c r="R136" s="228">
        <f>Q136*H136</f>
        <v>0.00046800000000000005</v>
      </c>
      <c r="S136" s="228">
        <v>0.11500000000000001</v>
      </c>
      <c r="T136" s="229">
        <f>S136*H136</f>
        <v>0.59800000000000009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0" t="s">
        <v>209</v>
      </c>
      <c r="AT136" s="230" t="s">
        <v>193</v>
      </c>
      <c r="AU136" s="230" t="s">
        <v>94</v>
      </c>
      <c r="AY136" s="15" t="s">
        <v>192</v>
      </c>
      <c r="BE136" s="231">
        <f>IF(N136="základní",J136,0)</f>
        <v>0</v>
      </c>
      <c r="BF136" s="231">
        <f>IF(N136="snížená",J136,0)</f>
        <v>0</v>
      </c>
      <c r="BG136" s="231">
        <f>IF(N136="zákl. přenesená",J136,0)</f>
        <v>0</v>
      </c>
      <c r="BH136" s="231">
        <f>IF(N136="sníž. přenesená",J136,0)</f>
        <v>0</v>
      </c>
      <c r="BI136" s="231">
        <f>IF(N136="nulová",J136,0)</f>
        <v>0</v>
      </c>
      <c r="BJ136" s="15" t="s">
        <v>91</v>
      </c>
      <c r="BK136" s="231">
        <f>ROUND(I136*H136,2)</f>
        <v>0</v>
      </c>
      <c r="BL136" s="15" t="s">
        <v>209</v>
      </c>
      <c r="BM136" s="230" t="s">
        <v>311</v>
      </c>
    </row>
    <row r="137" s="2" customFormat="1">
      <c r="A137" s="37"/>
      <c r="B137" s="38"/>
      <c r="C137" s="39"/>
      <c r="D137" s="232" t="s">
        <v>199</v>
      </c>
      <c r="E137" s="39"/>
      <c r="F137" s="233" t="s">
        <v>312</v>
      </c>
      <c r="G137" s="39"/>
      <c r="H137" s="39"/>
      <c r="I137" s="234"/>
      <c r="J137" s="39"/>
      <c r="K137" s="39"/>
      <c r="L137" s="43"/>
      <c r="M137" s="235"/>
      <c r="N137" s="236"/>
      <c r="O137" s="90"/>
      <c r="P137" s="90"/>
      <c r="Q137" s="90"/>
      <c r="R137" s="90"/>
      <c r="S137" s="90"/>
      <c r="T137" s="91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15" t="s">
        <v>199</v>
      </c>
      <c r="AU137" s="15" t="s">
        <v>94</v>
      </c>
    </row>
    <row r="138" s="2" customFormat="1">
      <c r="A138" s="37"/>
      <c r="B138" s="38"/>
      <c r="C138" s="39"/>
      <c r="D138" s="248" t="s">
        <v>268</v>
      </c>
      <c r="E138" s="39"/>
      <c r="F138" s="249" t="s">
        <v>313</v>
      </c>
      <c r="G138" s="39"/>
      <c r="H138" s="39"/>
      <c r="I138" s="234"/>
      <c r="J138" s="39"/>
      <c r="K138" s="39"/>
      <c r="L138" s="43"/>
      <c r="M138" s="235"/>
      <c r="N138" s="236"/>
      <c r="O138" s="90"/>
      <c r="P138" s="90"/>
      <c r="Q138" s="90"/>
      <c r="R138" s="90"/>
      <c r="S138" s="90"/>
      <c r="T138" s="91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15" t="s">
        <v>268</v>
      </c>
      <c r="AU138" s="15" t="s">
        <v>94</v>
      </c>
    </row>
    <row r="139" s="13" customFormat="1">
      <c r="A139" s="13"/>
      <c r="B139" s="237"/>
      <c r="C139" s="238"/>
      <c r="D139" s="232" t="s">
        <v>260</v>
      </c>
      <c r="E139" s="239" t="s">
        <v>1</v>
      </c>
      <c r="F139" s="240" t="s">
        <v>1758</v>
      </c>
      <c r="G139" s="238"/>
      <c r="H139" s="241">
        <v>5.2000000000000002</v>
      </c>
      <c r="I139" s="242"/>
      <c r="J139" s="238"/>
      <c r="K139" s="238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94</v>
      </c>
      <c r="AV139" s="13" t="s">
        <v>94</v>
      </c>
      <c r="AW139" s="13" t="s">
        <v>38</v>
      </c>
      <c r="AX139" s="13" t="s">
        <v>91</v>
      </c>
      <c r="AY139" s="247" t="s">
        <v>192</v>
      </c>
    </row>
    <row r="140" s="2" customFormat="1" ht="16.5" customHeight="1">
      <c r="A140" s="37"/>
      <c r="B140" s="38"/>
      <c r="C140" s="254" t="s">
        <v>209</v>
      </c>
      <c r="D140" s="254" t="s">
        <v>331</v>
      </c>
      <c r="E140" s="255" t="s">
        <v>332</v>
      </c>
      <c r="F140" s="256" t="s">
        <v>333</v>
      </c>
      <c r="G140" s="257" t="s">
        <v>334</v>
      </c>
      <c r="H140" s="258">
        <v>17.920000000000002</v>
      </c>
      <c r="I140" s="259"/>
      <c r="J140" s="260">
        <f>ROUND(I140*H140,2)</f>
        <v>0</v>
      </c>
      <c r="K140" s="256" t="s">
        <v>266</v>
      </c>
      <c r="L140" s="261"/>
      <c r="M140" s="262" t="s">
        <v>1</v>
      </c>
      <c r="N140" s="263" t="s">
        <v>48</v>
      </c>
      <c r="O140" s="90"/>
      <c r="P140" s="228">
        <f>O140*H140</f>
        <v>0</v>
      </c>
      <c r="Q140" s="228">
        <v>1</v>
      </c>
      <c r="R140" s="228">
        <f>Q140*H140</f>
        <v>17.920000000000002</v>
      </c>
      <c r="S140" s="228">
        <v>0</v>
      </c>
      <c r="T140" s="22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0" t="s">
        <v>226</v>
      </c>
      <c r="AT140" s="230" t="s">
        <v>331</v>
      </c>
      <c r="AU140" s="230" t="s">
        <v>94</v>
      </c>
      <c r="AY140" s="15" t="s">
        <v>192</v>
      </c>
      <c r="BE140" s="231">
        <f>IF(N140="základní",J140,0)</f>
        <v>0</v>
      </c>
      <c r="BF140" s="231">
        <f>IF(N140="snížená",J140,0)</f>
        <v>0</v>
      </c>
      <c r="BG140" s="231">
        <f>IF(N140="zákl. přenesená",J140,0)</f>
        <v>0</v>
      </c>
      <c r="BH140" s="231">
        <f>IF(N140="sníž. přenesená",J140,0)</f>
        <v>0</v>
      </c>
      <c r="BI140" s="231">
        <f>IF(N140="nulová",J140,0)</f>
        <v>0</v>
      </c>
      <c r="BJ140" s="15" t="s">
        <v>91</v>
      </c>
      <c r="BK140" s="231">
        <f>ROUND(I140*H140,2)</f>
        <v>0</v>
      </c>
      <c r="BL140" s="15" t="s">
        <v>209</v>
      </c>
      <c r="BM140" s="230" t="s">
        <v>335</v>
      </c>
    </row>
    <row r="141" s="2" customFormat="1">
      <c r="A141" s="37"/>
      <c r="B141" s="38"/>
      <c r="C141" s="39"/>
      <c r="D141" s="232" t="s">
        <v>199</v>
      </c>
      <c r="E141" s="39"/>
      <c r="F141" s="233" t="s">
        <v>333</v>
      </c>
      <c r="G141" s="39"/>
      <c r="H141" s="39"/>
      <c r="I141" s="234"/>
      <c r="J141" s="39"/>
      <c r="K141" s="39"/>
      <c r="L141" s="43"/>
      <c r="M141" s="235"/>
      <c r="N141" s="236"/>
      <c r="O141" s="90"/>
      <c r="P141" s="90"/>
      <c r="Q141" s="90"/>
      <c r="R141" s="90"/>
      <c r="S141" s="90"/>
      <c r="T141" s="91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5" t="s">
        <v>199</v>
      </c>
      <c r="AU141" s="15" t="s">
        <v>94</v>
      </c>
    </row>
    <row r="142" s="13" customFormat="1">
      <c r="A142" s="13"/>
      <c r="B142" s="237"/>
      <c r="C142" s="238"/>
      <c r="D142" s="232" t="s">
        <v>260</v>
      </c>
      <c r="E142" s="239" t="s">
        <v>1</v>
      </c>
      <c r="F142" s="240" t="s">
        <v>1759</v>
      </c>
      <c r="G142" s="238"/>
      <c r="H142" s="241">
        <v>17.920000000000002</v>
      </c>
      <c r="I142" s="242"/>
      <c r="J142" s="238"/>
      <c r="K142" s="238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94</v>
      </c>
      <c r="AV142" s="13" t="s">
        <v>94</v>
      </c>
      <c r="AW142" s="13" t="s">
        <v>38</v>
      </c>
      <c r="AX142" s="13" t="s">
        <v>83</v>
      </c>
      <c r="AY142" s="247" t="s">
        <v>192</v>
      </c>
    </row>
    <row r="143" s="2" customFormat="1" ht="24.15" customHeight="1">
      <c r="A143" s="37"/>
      <c r="B143" s="38"/>
      <c r="C143" s="219" t="s">
        <v>191</v>
      </c>
      <c r="D143" s="219" t="s">
        <v>193</v>
      </c>
      <c r="E143" s="220" t="s">
        <v>343</v>
      </c>
      <c r="F143" s="221" t="s">
        <v>344</v>
      </c>
      <c r="G143" s="222" t="s">
        <v>316</v>
      </c>
      <c r="H143" s="223">
        <v>10</v>
      </c>
      <c r="I143" s="224"/>
      <c r="J143" s="225">
        <f>ROUND(I143*H143,2)</f>
        <v>0</v>
      </c>
      <c r="K143" s="221" t="s">
        <v>266</v>
      </c>
      <c r="L143" s="43"/>
      <c r="M143" s="226" t="s">
        <v>1</v>
      </c>
      <c r="N143" s="227" t="s">
        <v>48</v>
      </c>
      <c r="O143" s="90"/>
      <c r="P143" s="228">
        <f>O143*H143</f>
        <v>0</v>
      </c>
      <c r="Q143" s="228">
        <v>0.036900000000000002</v>
      </c>
      <c r="R143" s="228">
        <f>Q143*H143</f>
        <v>0.36899999999999999</v>
      </c>
      <c r="S143" s="228">
        <v>0</v>
      </c>
      <c r="T143" s="22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0" t="s">
        <v>209</v>
      </c>
      <c r="AT143" s="230" t="s">
        <v>193</v>
      </c>
      <c r="AU143" s="230" t="s">
        <v>94</v>
      </c>
      <c r="AY143" s="15" t="s">
        <v>192</v>
      </c>
      <c r="BE143" s="231">
        <f>IF(N143="základní",J143,0)</f>
        <v>0</v>
      </c>
      <c r="BF143" s="231">
        <f>IF(N143="snížená",J143,0)</f>
        <v>0</v>
      </c>
      <c r="BG143" s="231">
        <f>IF(N143="zákl. přenesená",J143,0)</f>
        <v>0</v>
      </c>
      <c r="BH143" s="231">
        <f>IF(N143="sníž. přenesená",J143,0)</f>
        <v>0</v>
      </c>
      <c r="BI143" s="231">
        <f>IF(N143="nulová",J143,0)</f>
        <v>0</v>
      </c>
      <c r="BJ143" s="15" t="s">
        <v>91</v>
      </c>
      <c r="BK143" s="231">
        <f>ROUND(I143*H143,2)</f>
        <v>0</v>
      </c>
      <c r="BL143" s="15" t="s">
        <v>209</v>
      </c>
      <c r="BM143" s="230" t="s">
        <v>345</v>
      </c>
    </row>
    <row r="144" s="2" customFormat="1">
      <c r="A144" s="37"/>
      <c r="B144" s="38"/>
      <c r="C144" s="39"/>
      <c r="D144" s="232" t="s">
        <v>199</v>
      </c>
      <c r="E144" s="39"/>
      <c r="F144" s="233" t="s">
        <v>346</v>
      </c>
      <c r="G144" s="39"/>
      <c r="H144" s="39"/>
      <c r="I144" s="234"/>
      <c r="J144" s="39"/>
      <c r="K144" s="39"/>
      <c r="L144" s="43"/>
      <c r="M144" s="235"/>
      <c r="N144" s="236"/>
      <c r="O144" s="90"/>
      <c r="P144" s="90"/>
      <c r="Q144" s="90"/>
      <c r="R144" s="90"/>
      <c r="S144" s="90"/>
      <c r="T144" s="91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15" t="s">
        <v>199</v>
      </c>
      <c r="AU144" s="15" t="s">
        <v>94</v>
      </c>
    </row>
    <row r="145" s="2" customFormat="1">
      <c r="A145" s="37"/>
      <c r="B145" s="38"/>
      <c r="C145" s="39"/>
      <c r="D145" s="248" t="s">
        <v>268</v>
      </c>
      <c r="E145" s="39"/>
      <c r="F145" s="249" t="s">
        <v>347</v>
      </c>
      <c r="G145" s="39"/>
      <c r="H145" s="39"/>
      <c r="I145" s="234"/>
      <c r="J145" s="39"/>
      <c r="K145" s="39"/>
      <c r="L145" s="43"/>
      <c r="M145" s="235"/>
      <c r="N145" s="236"/>
      <c r="O145" s="90"/>
      <c r="P145" s="90"/>
      <c r="Q145" s="90"/>
      <c r="R145" s="90"/>
      <c r="S145" s="90"/>
      <c r="T145" s="91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15" t="s">
        <v>268</v>
      </c>
      <c r="AU145" s="15" t="s">
        <v>94</v>
      </c>
    </row>
    <row r="146" s="13" customFormat="1">
      <c r="A146" s="13"/>
      <c r="B146" s="237"/>
      <c r="C146" s="238"/>
      <c r="D146" s="232" t="s">
        <v>260</v>
      </c>
      <c r="E146" s="239" t="s">
        <v>1</v>
      </c>
      <c r="F146" s="240" t="s">
        <v>236</v>
      </c>
      <c r="G146" s="238"/>
      <c r="H146" s="241">
        <v>10</v>
      </c>
      <c r="I146" s="242"/>
      <c r="J146" s="238"/>
      <c r="K146" s="238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94</v>
      </c>
      <c r="AV146" s="13" t="s">
        <v>94</v>
      </c>
      <c r="AW146" s="13" t="s">
        <v>38</v>
      </c>
      <c r="AX146" s="13" t="s">
        <v>91</v>
      </c>
      <c r="AY146" s="247" t="s">
        <v>192</v>
      </c>
    </row>
    <row r="147" s="2" customFormat="1" ht="24.15" customHeight="1">
      <c r="A147" s="37"/>
      <c r="B147" s="38"/>
      <c r="C147" s="219" t="s">
        <v>217</v>
      </c>
      <c r="D147" s="219" t="s">
        <v>193</v>
      </c>
      <c r="E147" s="220" t="s">
        <v>349</v>
      </c>
      <c r="F147" s="221" t="s">
        <v>350</v>
      </c>
      <c r="G147" s="222" t="s">
        <v>351</v>
      </c>
      <c r="H147" s="223">
        <v>22.399999999999999</v>
      </c>
      <c r="I147" s="224"/>
      <c r="J147" s="225">
        <f>ROUND(I147*H147,2)</f>
        <v>0</v>
      </c>
      <c r="K147" s="221" t="s">
        <v>266</v>
      </c>
      <c r="L147" s="43"/>
      <c r="M147" s="226" t="s">
        <v>1</v>
      </c>
      <c r="N147" s="227" t="s">
        <v>48</v>
      </c>
      <c r="O147" s="90"/>
      <c r="P147" s="228">
        <f>O147*H147</f>
        <v>0</v>
      </c>
      <c r="Q147" s="228">
        <v>0</v>
      </c>
      <c r="R147" s="228">
        <f>Q147*H147</f>
        <v>0</v>
      </c>
      <c r="S147" s="228">
        <v>0</v>
      </c>
      <c r="T147" s="22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30" t="s">
        <v>209</v>
      </c>
      <c r="AT147" s="230" t="s">
        <v>193</v>
      </c>
      <c r="AU147" s="230" t="s">
        <v>94</v>
      </c>
      <c r="AY147" s="15" t="s">
        <v>192</v>
      </c>
      <c r="BE147" s="231">
        <f>IF(N147="základní",J147,0)</f>
        <v>0</v>
      </c>
      <c r="BF147" s="231">
        <f>IF(N147="snížená",J147,0)</f>
        <v>0</v>
      </c>
      <c r="BG147" s="231">
        <f>IF(N147="zákl. přenesená",J147,0)</f>
        <v>0</v>
      </c>
      <c r="BH147" s="231">
        <f>IF(N147="sníž. přenesená",J147,0)</f>
        <v>0</v>
      </c>
      <c r="BI147" s="231">
        <f>IF(N147="nulová",J147,0)</f>
        <v>0</v>
      </c>
      <c r="BJ147" s="15" t="s">
        <v>91</v>
      </c>
      <c r="BK147" s="231">
        <f>ROUND(I147*H147,2)</f>
        <v>0</v>
      </c>
      <c r="BL147" s="15" t="s">
        <v>209</v>
      </c>
      <c r="BM147" s="230" t="s">
        <v>352</v>
      </c>
    </row>
    <row r="148" s="2" customFormat="1">
      <c r="A148" s="37"/>
      <c r="B148" s="38"/>
      <c r="C148" s="39"/>
      <c r="D148" s="232" t="s">
        <v>199</v>
      </c>
      <c r="E148" s="39"/>
      <c r="F148" s="233" t="s">
        <v>353</v>
      </c>
      <c r="G148" s="39"/>
      <c r="H148" s="39"/>
      <c r="I148" s="234"/>
      <c r="J148" s="39"/>
      <c r="K148" s="39"/>
      <c r="L148" s="43"/>
      <c r="M148" s="235"/>
      <c r="N148" s="236"/>
      <c r="O148" s="90"/>
      <c r="P148" s="90"/>
      <c r="Q148" s="90"/>
      <c r="R148" s="90"/>
      <c r="S148" s="90"/>
      <c r="T148" s="91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15" t="s">
        <v>199</v>
      </c>
      <c r="AU148" s="15" t="s">
        <v>94</v>
      </c>
    </row>
    <row r="149" s="2" customFormat="1">
      <c r="A149" s="37"/>
      <c r="B149" s="38"/>
      <c r="C149" s="39"/>
      <c r="D149" s="248" t="s">
        <v>268</v>
      </c>
      <c r="E149" s="39"/>
      <c r="F149" s="249" t="s">
        <v>354</v>
      </c>
      <c r="G149" s="39"/>
      <c r="H149" s="39"/>
      <c r="I149" s="234"/>
      <c r="J149" s="39"/>
      <c r="K149" s="39"/>
      <c r="L149" s="43"/>
      <c r="M149" s="235"/>
      <c r="N149" s="236"/>
      <c r="O149" s="90"/>
      <c r="P149" s="90"/>
      <c r="Q149" s="90"/>
      <c r="R149" s="90"/>
      <c r="S149" s="90"/>
      <c r="T149" s="91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15" t="s">
        <v>268</v>
      </c>
      <c r="AU149" s="15" t="s">
        <v>94</v>
      </c>
    </row>
    <row r="150" s="13" customFormat="1">
      <c r="A150" s="13"/>
      <c r="B150" s="237"/>
      <c r="C150" s="238"/>
      <c r="D150" s="232" t="s">
        <v>260</v>
      </c>
      <c r="E150" s="239" t="s">
        <v>1</v>
      </c>
      <c r="F150" s="240" t="s">
        <v>1760</v>
      </c>
      <c r="G150" s="238"/>
      <c r="H150" s="241">
        <v>22.399999999999999</v>
      </c>
      <c r="I150" s="242"/>
      <c r="J150" s="238"/>
      <c r="K150" s="238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94</v>
      </c>
      <c r="AV150" s="13" t="s">
        <v>94</v>
      </c>
      <c r="AW150" s="13" t="s">
        <v>38</v>
      </c>
      <c r="AX150" s="13" t="s">
        <v>91</v>
      </c>
      <c r="AY150" s="247" t="s">
        <v>192</v>
      </c>
    </row>
    <row r="151" s="2" customFormat="1" ht="37.8" customHeight="1">
      <c r="A151" s="37"/>
      <c r="B151" s="38"/>
      <c r="C151" s="219" t="s">
        <v>221</v>
      </c>
      <c r="D151" s="219" t="s">
        <v>193</v>
      </c>
      <c r="E151" s="220" t="s">
        <v>356</v>
      </c>
      <c r="F151" s="221" t="s">
        <v>357</v>
      </c>
      <c r="G151" s="222" t="s">
        <v>351</v>
      </c>
      <c r="H151" s="223">
        <v>1</v>
      </c>
      <c r="I151" s="224"/>
      <c r="J151" s="225">
        <f>ROUND(I151*H151,2)</f>
        <v>0</v>
      </c>
      <c r="K151" s="221" t="s">
        <v>266</v>
      </c>
      <c r="L151" s="43"/>
      <c r="M151" s="226" t="s">
        <v>1</v>
      </c>
      <c r="N151" s="227" t="s">
        <v>48</v>
      </c>
      <c r="O151" s="90"/>
      <c r="P151" s="228">
        <f>O151*H151</f>
        <v>0</v>
      </c>
      <c r="Q151" s="228">
        <v>0</v>
      </c>
      <c r="R151" s="228">
        <f>Q151*H151</f>
        <v>0</v>
      </c>
      <c r="S151" s="228">
        <v>0</v>
      </c>
      <c r="T151" s="22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30" t="s">
        <v>209</v>
      </c>
      <c r="AT151" s="230" t="s">
        <v>193</v>
      </c>
      <c r="AU151" s="230" t="s">
        <v>94</v>
      </c>
      <c r="AY151" s="15" t="s">
        <v>192</v>
      </c>
      <c r="BE151" s="231">
        <f>IF(N151="základní",J151,0)</f>
        <v>0</v>
      </c>
      <c r="BF151" s="231">
        <f>IF(N151="snížená",J151,0)</f>
        <v>0</v>
      </c>
      <c r="BG151" s="231">
        <f>IF(N151="zákl. přenesená",J151,0)</f>
        <v>0</v>
      </c>
      <c r="BH151" s="231">
        <f>IF(N151="sníž. přenesená",J151,0)</f>
        <v>0</v>
      </c>
      <c r="BI151" s="231">
        <f>IF(N151="nulová",J151,0)</f>
        <v>0</v>
      </c>
      <c r="BJ151" s="15" t="s">
        <v>91</v>
      </c>
      <c r="BK151" s="231">
        <f>ROUND(I151*H151,2)</f>
        <v>0</v>
      </c>
      <c r="BL151" s="15" t="s">
        <v>209</v>
      </c>
      <c r="BM151" s="230" t="s">
        <v>358</v>
      </c>
    </row>
    <row r="152" s="2" customFormat="1">
      <c r="A152" s="37"/>
      <c r="B152" s="38"/>
      <c r="C152" s="39"/>
      <c r="D152" s="232" t="s">
        <v>199</v>
      </c>
      <c r="E152" s="39"/>
      <c r="F152" s="233" t="s">
        <v>359</v>
      </c>
      <c r="G152" s="39"/>
      <c r="H152" s="39"/>
      <c r="I152" s="234"/>
      <c r="J152" s="39"/>
      <c r="K152" s="39"/>
      <c r="L152" s="43"/>
      <c r="M152" s="235"/>
      <c r="N152" s="236"/>
      <c r="O152" s="90"/>
      <c r="P152" s="90"/>
      <c r="Q152" s="90"/>
      <c r="R152" s="90"/>
      <c r="S152" s="90"/>
      <c r="T152" s="91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T152" s="15" t="s">
        <v>199</v>
      </c>
      <c r="AU152" s="15" t="s">
        <v>94</v>
      </c>
    </row>
    <row r="153" s="2" customFormat="1">
      <c r="A153" s="37"/>
      <c r="B153" s="38"/>
      <c r="C153" s="39"/>
      <c r="D153" s="248" t="s">
        <v>268</v>
      </c>
      <c r="E153" s="39"/>
      <c r="F153" s="249" t="s">
        <v>360</v>
      </c>
      <c r="G153" s="39"/>
      <c r="H153" s="39"/>
      <c r="I153" s="234"/>
      <c r="J153" s="39"/>
      <c r="K153" s="39"/>
      <c r="L153" s="43"/>
      <c r="M153" s="235"/>
      <c r="N153" s="236"/>
      <c r="O153" s="90"/>
      <c r="P153" s="90"/>
      <c r="Q153" s="90"/>
      <c r="R153" s="90"/>
      <c r="S153" s="90"/>
      <c r="T153" s="91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15" t="s">
        <v>268</v>
      </c>
      <c r="AU153" s="15" t="s">
        <v>94</v>
      </c>
    </row>
    <row r="154" s="13" customFormat="1">
      <c r="A154" s="13"/>
      <c r="B154" s="237"/>
      <c r="C154" s="238"/>
      <c r="D154" s="232" t="s">
        <v>260</v>
      </c>
      <c r="E154" s="239" t="s">
        <v>1</v>
      </c>
      <c r="F154" s="240" t="s">
        <v>91</v>
      </c>
      <c r="G154" s="238"/>
      <c r="H154" s="241">
        <v>1</v>
      </c>
      <c r="I154" s="242"/>
      <c r="J154" s="238"/>
      <c r="K154" s="238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94</v>
      </c>
      <c r="AV154" s="13" t="s">
        <v>94</v>
      </c>
      <c r="AW154" s="13" t="s">
        <v>38</v>
      </c>
      <c r="AX154" s="13" t="s">
        <v>91</v>
      </c>
      <c r="AY154" s="247" t="s">
        <v>192</v>
      </c>
    </row>
    <row r="155" s="2" customFormat="1" ht="33" customHeight="1">
      <c r="A155" s="37"/>
      <c r="B155" s="38"/>
      <c r="C155" s="219" t="s">
        <v>226</v>
      </c>
      <c r="D155" s="219" t="s">
        <v>193</v>
      </c>
      <c r="E155" s="220" t="s">
        <v>362</v>
      </c>
      <c r="F155" s="221" t="s">
        <v>363</v>
      </c>
      <c r="G155" s="222" t="s">
        <v>351</v>
      </c>
      <c r="H155" s="223">
        <v>7.7359999999999998</v>
      </c>
      <c r="I155" s="224"/>
      <c r="J155" s="225">
        <f>ROUND(I155*H155,2)</f>
        <v>0</v>
      </c>
      <c r="K155" s="221" t="s">
        <v>364</v>
      </c>
      <c r="L155" s="43"/>
      <c r="M155" s="226" t="s">
        <v>1</v>
      </c>
      <c r="N155" s="227" t="s">
        <v>48</v>
      </c>
      <c r="O155" s="90"/>
      <c r="P155" s="228">
        <f>O155*H155</f>
        <v>0</v>
      </c>
      <c r="Q155" s="228">
        <v>0</v>
      </c>
      <c r="R155" s="228">
        <f>Q155*H155</f>
        <v>0</v>
      </c>
      <c r="S155" s="228">
        <v>0</v>
      </c>
      <c r="T155" s="22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30" t="s">
        <v>209</v>
      </c>
      <c r="AT155" s="230" t="s">
        <v>193</v>
      </c>
      <c r="AU155" s="230" t="s">
        <v>94</v>
      </c>
      <c r="AY155" s="15" t="s">
        <v>192</v>
      </c>
      <c r="BE155" s="231">
        <f>IF(N155="základní",J155,0)</f>
        <v>0</v>
      </c>
      <c r="BF155" s="231">
        <f>IF(N155="snížená",J155,0)</f>
        <v>0</v>
      </c>
      <c r="BG155" s="231">
        <f>IF(N155="zákl. přenesená",J155,0)</f>
        <v>0</v>
      </c>
      <c r="BH155" s="231">
        <f>IF(N155="sníž. přenesená",J155,0)</f>
        <v>0</v>
      </c>
      <c r="BI155" s="231">
        <f>IF(N155="nulová",J155,0)</f>
        <v>0</v>
      </c>
      <c r="BJ155" s="15" t="s">
        <v>91</v>
      </c>
      <c r="BK155" s="231">
        <f>ROUND(I155*H155,2)</f>
        <v>0</v>
      </c>
      <c r="BL155" s="15" t="s">
        <v>209</v>
      </c>
      <c r="BM155" s="230" t="s">
        <v>1102</v>
      </c>
    </row>
    <row r="156" s="2" customFormat="1">
      <c r="A156" s="37"/>
      <c r="B156" s="38"/>
      <c r="C156" s="39"/>
      <c r="D156" s="232" t="s">
        <v>199</v>
      </c>
      <c r="E156" s="39"/>
      <c r="F156" s="233" t="s">
        <v>366</v>
      </c>
      <c r="G156" s="39"/>
      <c r="H156" s="39"/>
      <c r="I156" s="234"/>
      <c r="J156" s="39"/>
      <c r="K156" s="39"/>
      <c r="L156" s="43"/>
      <c r="M156" s="235"/>
      <c r="N156" s="236"/>
      <c r="O156" s="90"/>
      <c r="P156" s="90"/>
      <c r="Q156" s="90"/>
      <c r="R156" s="90"/>
      <c r="S156" s="90"/>
      <c r="T156" s="91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15" t="s">
        <v>199</v>
      </c>
      <c r="AU156" s="15" t="s">
        <v>94</v>
      </c>
    </row>
    <row r="157" s="2" customFormat="1">
      <c r="A157" s="37"/>
      <c r="B157" s="38"/>
      <c r="C157" s="39"/>
      <c r="D157" s="248" t="s">
        <v>268</v>
      </c>
      <c r="E157" s="39"/>
      <c r="F157" s="249" t="s">
        <v>367</v>
      </c>
      <c r="G157" s="39"/>
      <c r="H157" s="39"/>
      <c r="I157" s="234"/>
      <c r="J157" s="39"/>
      <c r="K157" s="39"/>
      <c r="L157" s="43"/>
      <c r="M157" s="235"/>
      <c r="N157" s="236"/>
      <c r="O157" s="90"/>
      <c r="P157" s="90"/>
      <c r="Q157" s="90"/>
      <c r="R157" s="90"/>
      <c r="S157" s="90"/>
      <c r="T157" s="91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15" t="s">
        <v>268</v>
      </c>
      <c r="AU157" s="15" t="s">
        <v>94</v>
      </c>
    </row>
    <row r="158" s="13" customFormat="1">
      <c r="A158" s="13"/>
      <c r="B158" s="237"/>
      <c r="C158" s="238"/>
      <c r="D158" s="232" t="s">
        <v>260</v>
      </c>
      <c r="E158" s="239" t="s">
        <v>1</v>
      </c>
      <c r="F158" s="240" t="s">
        <v>1761</v>
      </c>
      <c r="G158" s="238"/>
      <c r="H158" s="241">
        <v>10.087999999999999</v>
      </c>
      <c r="I158" s="242"/>
      <c r="J158" s="238"/>
      <c r="K158" s="238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94</v>
      </c>
      <c r="AV158" s="13" t="s">
        <v>94</v>
      </c>
      <c r="AW158" s="13" t="s">
        <v>38</v>
      </c>
      <c r="AX158" s="13" t="s">
        <v>83</v>
      </c>
      <c r="AY158" s="247" t="s">
        <v>192</v>
      </c>
    </row>
    <row r="159" s="13" customFormat="1">
      <c r="A159" s="13"/>
      <c r="B159" s="237"/>
      <c r="C159" s="238"/>
      <c r="D159" s="232" t="s">
        <v>260</v>
      </c>
      <c r="E159" s="239" t="s">
        <v>1</v>
      </c>
      <c r="F159" s="240" t="s">
        <v>1762</v>
      </c>
      <c r="G159" s="238"/>
      <c r="H159" s="241">
        <v>-2.3519999999999999</v>
      </c>
      <c r="I159" s="242"/>
      <c r="J159" s="238"/>
      <c r="K159" s="238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94</v>
      </c>
      <c r="AV159" s="13" t="s">
        <v>94</v>
      </c>
      <c r="AW159" s="13" t="s">
        <v>38</v>
      </c>
      <c r="AX159" s="13" t="s">
        <v>83</v>
      </c>
      <c r="AY159" s="247" t="s">
        <v>192</v>
      </c>
    </row>
    <row r="160" s="2" customFormat="1" ht="37.8" customHeight="1">
      <c r="A160" s="37"/>
      <c r="B160" s="38"/>
      <c r="C160" s="219" t="s">
        <v>231</v>
      </c>
      <c r="D160" s="219" t="s">
        <v>193</v>
      </c>
      <c r="E160" s="220" t="s">
        <v>370</v>
      </c>
      <c r="F160" s="221" t="s">
        <v>371</v>
      </c>
      <c r="G160" s="222" t="s">
        <v>351</v>
      </c>
      <c r="H160" s="223">
        <v>1</v>
      </c>
      <c r="I160" s="224"/>
      <c r="J160" s="225">
        <f>ROUND(I160*H160,2)</f>
        <v>0</v>
      </c>
      <c r="K160" s="221" t="s">
        <v>266</v>
      </c>
      <c r="L160" s="43"/>
      <c r="M160" s="226" t="s">
        <v>1</v>
      </c>
      <c r="N160" s="227" t="s">
        <v>48</v>
      </c>
      <c r="O160" s="90"/>
      <c r="P160" s="228">
        <f>O160*H160</f>
        <v>0</v>
      </c>
      <c r="Q160" s="228">
        <v>0</v>
      </c>
      <c r="R160" s="228">
        <f>Q160*H160</f>
        <v>0</v>
      </c>
      <c r="S160" s="228">
        <v>0</v>
      </c>
      <c r="T160" s="22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30" t="s">
        <v>209</v>
      </c>
      <c r="AT160" s="230" t="s">
        <v>193</v>
      </c>
      <c r="AU160" s="230" t="s">
        <v>94</v>
      </c>
      <c r="AY160" s="15" t="s">
        <v>192</v>
      </c>
      <c r="BE160" s="231">
        <f>IF(N160="základní",J160,0)</f>
        <v>0</v>
      </c>
      <c r="BF160" s="231">
        <f>IF(N160="snížená",J160,0)</f>
        <v>0</v>
      </c>
      <c r="BG160" s="231">
        <f>IF(N160="zákl. přenesená",J160,0)</f>
        <v>0</v>
      </c>
      <c r="BH160" s="231">
        <f>IF(N160="sníž. přenesená",J160,0)</f>
        <v>0</v>
      </c>
      <c r="BI160" s="231">
        <f>IF(N160="nulová",J160,0)</f>
        <v>0</v>
      </c>
      <c r="BJ160" s="15" t="s">
        <v>91</v>
      </c>
      <c r="BK160" s="231">
        <f>ROUND(I160*H160,2)</f>
        <v>0</v>
      </c>
      <c r="BL160" s="15" t="s">
        <v>209</v>
      </c>
      <c r="BM160" s="230" t="s">
        <v>372</v>
      </c>
    </row>
    <row r="161" s="2" customFormat="1">
      <c r="A161" s="37"/>
      <c r="B161" s="38"/>
      <c r="C161" s="39"/>
      <c r="D161" s="232" t="s">
        <v>199</v>
      </c>
      <c r="E161" s="39"/>
      <c r="F161" s="233" t="s">
        <v>373</v>
      </c>
      <c r="G161" s="39"/>
      <c r="H161" s="39"/>
      <c r="I161" s="234"/>
      <c r="J161" s="39"/>
      <c r="K161" s="39"/>
      <c r="L161" s="43"/>
      <c r="M161" s="235"/>
      <c r="N161" s="236"/>
      <c r="O161" s="90"/>
      <c r="P161" s="90"/>
      <c r="Q161" s="90"/>
      <c r="R161" s="90"/>
      <c r="S161" s="90"/>
      <c r="T161" s="91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T161" s="15" t="s">
        <v>199</v>
      </c>
      <c r="AU161" s="15" t="s">
        <v>94</v>
      </c>
    </row>
    <row r="162" s="2" customFormat="1">
      <c r="A162" s="37"/>
      <c r="B162" s="38"/>
      <c r="C162" s="39"/>
      <c r="D162" s="248" t="s">
        <v>268</v>
      </c>
      <c r="E162" s="39"/>
      <c r="F162" s="249" t="s">
        <v>374</v>
      </c>
      <c r="G162" s="39"/>
      <c r="H162" s="39"/>
      <c r="I162" s="234"/>
      <c r="J162" s="39"/>
      <c r="K162" s="39"/>
      <c r="L162" s="43"/>
      <c r="M162" s="235"/>
      <c r="N162" s="236"/>
      <c r="O162" s="90"/>
      <c r="P162" s="90"/>
      <c r="Q162" s="90"/>
      <c r="R162" s="90"/>
      <c r="S162" s="90"/>
      <c r="T162" s="91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15" t="s">
        <v>268</v>
      </c>
      <c r="AU162" s="15" t="s">
        <v>94</v>
      </c>
    </row>
    <row r="163" s="13" customFormat="1">
      <c r="A163" s="13"/>
      <c r="B163" s="237"/>
      <c r="C163" s="238"/>
      <c r="D163" s="232" t="s">
        <v>260</v>
      </c>
      <c r="E163" s="239" t="s">
        <v>1</v>
      </c>
      <c r="F163" s="240" t="s">
        <v>91</v>
      </c>
      <c r="G163" s="238"/>
      <c r="H163" s="241">
        <v>1</v>
      </c>
      <c r="I163" s="242"/>
      <c r="J163" s="238"/>
      <c r="K163" s="238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94</v>
      </c>
      <c r="AV163" s="13" t="s">
        <v>94</v>
      </c>
      <c r="AW163" s="13" t="s">
        <v>38</v>
      </c>
      <c r="AX163" s="13" t="s">
        <v>91</v>
      </c>
      <c r="AY163" s="247" t="s">
        <v>192</v>
      </c>
    </row>
    <row r="164" s="2" customFormat="1" ht="33" customHeight="1">
      <c r="A164" s="37"/>
      <c r="B164" s="38"/>
      <c r="C164" s="219" t="s">
        <v>236</v>
      </c>
      <c r="D164" s="219" t="s">
        <v>193</v>
      </c>
      <c r="E164" s="220" t="s">
        <v>375</v>
      </c>
      <c r="F164" s="221" t="s">
        <v>376</v>
      </c>
      <c r="G164" s="222" t="s">
        <v>351</v>
      </c>
      <c r="H164" s="223">
        <v>10.648</v>
      </c>
      <c r="I164" s="224"/>
      <c r="J164" s="225">
        <f>ROUND(I164*H164,2)</f>
        <v>0</v>
      </c>
      <c r="K164" s="221" t="s">
        <v>266</v>
      </c>
      <c r="L164" s="43"/>
      <c r="M164" s="226" t="s">
        <v>1</v>
      </c>
      <c r="N164" s="227" t="s">
        <v>48</v>
      </c>
      <c r="O164" s="90"/>
      <c r="P164" s="228">
        <f>O164*H164</f>
        <v>0</v>
      </c>
      <c r="Q164" s="228">
        <v>0</v>
      </c>
      <c r="R164" s="228">
        <f>Q164*H164</f>
        <v>0</v>
      </c>
      <c r="S164" s="228">
        <v>0</v>
      </c>
      <c r="T164" s="22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30" t="s">
        <v>209</v>
      </c>
      <c r="AT164" s="230" t="s">
        <v>193</v>
      </c>
      <c r="AU164" s="230" t="s">
        <v>94</v>
      </c>
      <c r="AY164" s="15" t="s">
        <v>192</v>
      </c>
      <c r="BE164" s="231">
        <f>IF(N164="základní",J164,0)</f>
        <v>0</v>
      </c>
      <c r="BF164" s="231">
        <f>IF(N164="snížená",J164,0)</f>
        <v>0</v>
      </c>
      <c r="BG164" s="231">
        <f>IF(N164="zákl. přenesená",J164,0)</f>
        <v>0</v>
      </c>
      <c r="BH164" s="231">
        <f>IF(N164="sníž. přenesená",J164,0)</f>
        <v>0</v>
      </c>
      <c r="BI164" s="231">
        <f>IF(N164="nulová",J164,0)</f>
        <v>0</v>
      </c>
      <c r="BJ164" s="15" t="s">
        <v>91</v>
      </c>
      <c r="BK164" s="231">
        <f>ROUND(I164*H164,2)</f>
        <v>0</v>
      </c>
      <c r="BL164" s="15" t="s">
        <v>209</v>
      </c>
      <c r="BM164" s="230" t="s">
        <v>1105</v>
      </c>
    </row>
    <row r="165" s="2" customFormat="1">
      <c r="A165" s="37"/>
      <c r="B165" s="38"/>
      <c r="C165" s="39"/>
      <c r="D165" s="232" t="s">
        <v>199</v>
      </c>
      <c r="E165" s="39"/>
      <c r="F165" s="233" t="s">
        <v>378</v>
      </c>
      <c r="G165" s="39"/>
      <c r="H165" s="39"/>
      <c r="I165" s="234"/>
      <c r="J165" s="39"/>
      <c r="K165" s="39"/>
      <c r="L165" s="43"/>
      <c r="M165" s="235"/>
      <c r="N165" s="236"/>
      <c r="O165" s="90"/>
      <c r="P165" s="90"/>
      <c r="Q165" s="90"/>
      <c r="R165" s="90"/>
      <c r="S165" s="90"/>
      <c r="T165" s="91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15" t="s">
        <v>199</v>
      </c>
      <c r="AU165" s="15" t="s">
        <v>94</v>
      </c>
    </row>
    <row r="166" s="2" customFormat="1">
      <c r="A166" s="37"/>
      <c r="B166" s="38"/>
      <c r="C166" s="39"/>
      <c r="D166" s="248" t="s">
        <v>268</v>
      </c>
      <c r="E166" s="39"/>
      <c r="F166" s="249" t="s">
        <v>379</v>
      </c>
      <c r="G166" s="39"/>
      <c r="H166" s="39"/>
      <c r="I166" s="234"/>
      <c r="J166" s="39"/>
      <c r="K166" s="39"/>
      <c r="L166" s="43"/>
      <c r="M166" s="235"/>
      <c r="N166" s="236"/>
      <c r="O166" s="90"/>
      <c r="P166" s="90"/>
      <c r="Q166" s="90"/>
      <c r="R166" s="90"/>
      <c r="S166" s="90"/>
      <c r="T166" s="91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15" t="s">
        <v>268</v>
      </c>
      <c r="AU166" s="15" t="s">
        <v>94</v>
      </c>
    </row>
    <row r="167" s="13" customFormat="1">
      <c r="A167" s="13"/>
      <c r="B167" s="237"/>
      <c r="C167" s="238"/>
      <c r="D167" s="232" t="s">
        <v>260</v>
      </c>
      <c r="E167" s="239" t="s">
        <v>1</v>
      </c>
      <c r="F167" s="240" t="s">
        <v>1763</v>
      </c>
      <c r="G167" s="238"/>
      <c r="H167" s="241">
        <v>13.784000000000001</v>
      </c>
      <c r="I167" s="242"/>
      <c r="J167" s="238"/>
      <c r="K167" s="238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94</v>
      </c>
      <c r="AV167" s="13" t="s">
        <v>94</v>
      </c>
      <c r="AW167" s="13" t="s">
        <v>38</v>
      </c>
      <c r="AX167" s="13" t="s">
        <v>83</v>
      </c>
      <c r="AY167" s="247" t="s">
        <v>192</v>
      </c>
    </row>
    <row r="168" s="13" customFormat="1">
      <c r="A168" s="13"/>
      <c r="B168" s="237"/>
      <c r="C168" s="238"/>
      <c r="D168" s="232" t="s">
        <v>260</v>
      </c>
      <c r="E168" s="239" t="s">
        <v>1</v>
      </c>
      <c r="F168" s="240" t="s">
        <v>1764</v>
      </c>
      <c r="G168" s="238"/>
      <c r="H168" s="241">
        <v>-3.1360000000000001</v>
      </c>
      <c r="I168" s="242"/>
      <c r="J168" s="238"/>
      <c r="K168" s="238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94</v>
      </c>
      <c r="AV168" s="13" t="s">
        <v>94</v>
      </c>
      <c r="AW168" s="13" t="s">
        <v>38</v>
      </c>
      <c r="AX168" s="13" t="s">
        <v>83</v>
      </c>
      <c r="AY168" s="247" t="s">
        <v>192</v>
      </c>
    </row>
    <row r="169" s="2" customFormat="1" ht="33" customHeight="1">
      <c r="A169" s="37"/>
      <c r="B169" s="38"/>
      <c r="C169" s="219" t="s">
        <v>241</v>
      </c>
      <c r="D169" s="219" t="s">
        <v>193</v>
      </c>
      <c r="E169" s="220" t="s">
        <v>382</v>
      </c>
      <c r="F169" s="221" t="s">
        <v>383</v>
      </c>
      <c r="G169" s="222" t="s">
        <v>351</v>
      </c>
      <c r="H169" s="223">
        <v>8.7360000000000007</v>
      </c>
      <c r="I169" s="224"/>
      <c r="J169" s="225">
        <f>ROUND(I169*H169,2)</f>
        <v>0</v>
      </c>
      <c r="K169" s="221" t="s">
        <v>266</v>
      </c>
      <c r="L169" s="43"/>
      <c r="M169" s="226" t="s">
        <v>1</v>
      </c>
      <c r="N169" s="227" t="s">
        <v>48</v>
      </c>
      <c r="O169" s="90"/>
      <c r="P169" s="228">
        <f>O169*H169</f>
        <v>0</v>
      </c>
      <c r="Q169" s="228">
        <v>0</v>
      </c>
      <c r="R169" s="228">
        <f>Q169*H169</f>
        <v>0</v>
      </c>
      <c r="S169" s="228">
        <v>0</v>
      </c>
      <c r="T169" s="22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30" t="s">
        <v>209</v>
      </c>
      <c r="AT169" s="230" t="s">
        <v>193</v>
      </c>
      <c r="AU169" s="230" t="s">
        <v>94</v>
      </c>
      <c r="AY169" s="15" t="s">
        <v>192</v>
      </c>
      <c r="BE169" s="231">
        <f>IF(N169="základní",J169,0)</f>
        <v>0</v>
      </c>
      <c r="BF169" s="231">
        <f>IF(N169="snížená",J169,0)</f>
        <v>0</v>
      </c>
      <c r="BG169" s="231">
        <f>IF(N169="zákl. přenesená",J169,0)</f>
        <v>0</v>
      </c>
      <c r="BH169" s="231">
        <f>IF(N169="sníž. přenesená",J169,0)</f>
        <v>0</v>
      </c>
      <c r="BI169" s="231">
        <f>IF(N169="nulová",J169,0)</f>
        <v>0</v>
      </c>
      <c r="BJ169" s="15" t="s">
        <v>91</v>
      </c>
      <c r="BK169" s="231">
        <f>ROUND(I169*H169,2)</f>
        <v>0</v>
      </c>
      <c r="BL169" s="15" t="s">
        <v>209</v>
      </c>
      <c r="BM169" s="230" t="s">
        <v>1108</v>
      </c>
    </row>
    <row r="170" s="2" customFormat="1">
      <c r="A170" s="37"/>
      <c r="B170" s="38"/>
      <c r="C170" s="39"/>
      <c r="D170" s="232" t="s">
        <v>199</v>
      </c>
      <c r="E170" s="39"/>
      <c r="F170" s="233" t="s">
        <v>385</v>
      </c>
      <c r="G170" s="39"/>
      <c r="H170" s="39"/>
      <c r="I170" s="234"/>
      <c r="J170" s="39"/>
      <c r="K170" s="39"/>
      <c r="L170" s="43"/>
      <c r="M170" s="235"/>
      <c r="N170" s="236"/>
      <c r="O170" s="90"/>
      <c r="P170" s="90"/>
      <c r="Q170" s="90"/>
      <c r="R170" s="90"/>
      <c r="S170" s="90"/>
      <c r="T170" s="91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15" t="s">
        <v>199</v>
      </c>
      <c r="AU170" s="15" t="s">
        <v>94</v>
      </c>
    </row>
    <row r="171" s="2" customFormat="1">
      <c r="A171" s="37"/>
      <c r="B171" s="38"/>
      <c r="C171" s="39"/>
      <c r="D171" s="248" t="s">
        <v>268</v>
      </c>
      <c r="E171" s="39"/>
      <c r="F171" s="249" t="s">
        <v>386</v>
      </c>
      <c r="G171" s="39"/>
      <c r="H171" s="39"/>
      <c r="I171" s="234"/>
      <c r="J171" s="39"/>
      <c r="K171" s="39"/>
      <c r="L171" s="43"/>
      <c r="M171" s="235"/>
      <c r="N171" s="236"/>
      <c r="O171" s="90"/>
      <c r="P171" s="90"/>
      <c r="Q171" s="90"/>
      <c r="R171" s="90"/>
      <c r="S171" s="90"/>
      <c r="T171" s="91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T171" s="15" t="s">
        <v>268</v>
      </c>
      <c r="AU171" s="15" t="s">
        <v>94</v>
      </c>
    </row>
    <row r="172" s="13" customFormat="1">
      <c r="A172" s="13"/>
      <c r="B172" s="237"/>
      <c r="C172" s="238"/>
      <c r="D172" s="232" t="s">
        <v>260</v>
      </c>
      <c r="E172" s="239" t="s">
        <v>1</v>
      </c>
      <c r="F172" s="240" t="s">
        <v>1765</v>
      </c>
      <c r="G172" s="238"/>
      <c r="H172" s="241">
        <v>11.087999999999999</v>
      </c>
      <c r="I172" s="242"/>
      <c r="J172" s="238"/>
      <c r="K172" s="238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94</v>
      </c>
      <c r="AV172" s="13" t="s">
        <v>94</v>
      </c>
      <c r="AW172" s="13" t="s">
        <v>38</v>
      </c>
      <c r="AX172" s="13" t="s">
        <v>83</v>
      </c>
      <c r="AY172" s="247" t="s">
        <v>192</v>
      </c>
    </row>
    <row r="173" s="13" customFormat="1">
      <c r="A173" s="13"/>
      <c r="B173" s="237"/>
      <c r="C173" s="238"/>
      <c r="D173" s="232" t="s">
        <v>260</v>
      </c>
      <c r="E173" s="239" t="s">
        <v>1</v>
      </c>
      <c r="F173" s="240" t="s">
        <v>1762</v>
      </c>
      <c r="G173" s="238"/>
      <c r="H173" s="241">
        <v>-2.3519999999999999</v>
      </c>
      <c r="I173" s="242"/>
      <c r="J173" s="238"/>
      <c r="K173" s="238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94</v>
      </c>
      <c r="AV173" s="13" t="s">
        <v>94</v>
      </c>
      <c r="AW173" s="13" t="s">
        <v>38</v>
      </c>
      <c r="AX173" s="13" t="s">
        <v>83</v>
      </c>
      <c r="AY173" s="247" t="s">
        <v>192</v>
      </c>
    </row>
    <row r="174" s="2" customFormat="1" ht="21.75" customHeight="1">
      <c r="A174" s="37"/>
      <c r="B174" s="38"/>
      <c r="C174" s="219" t="s">
        <v>247</v>
      </c>
      <c r="D174" s="219" t="s">
        <v>193</v>
      </c>
      <c r="E174" s="220" t="s">
        <v>387</v>
      </c>
      <c r="F174" s="221" t="s">
        <v>388</v>
      </c>
      <c r="G174" s="222" t="s">
        <v>298</v>
      </c>
      <c r="H174" s="223">
        <v>92.400000000000006</v>
      </c>
      <c r="I174" s="224"/>
      <c r="J174" s="225">
        <f>ROUND(I174*H174,2)</f>
        <v>0</v>
      </c>
      <c r="K174" s="221" t="s">
        <v>266</v>
      </c>
      <c r="L174" s="43"/>
      <c r="M174" s="226" t="s">
        <v>1</v>
      </c>
      <c r="N174" s="227" t="s">
        <v>48</v>
      </c>
      <c r="O174" s="90"/>
      <c r="P174" s="228">
        <f>O174*H174</f>
        <v>0</v>
      </c>
      <c r="Q174" s="228">
        <v>0.00084000000000000003</v>
      </c>
      <c r="R174" s="228">
        <f>Q174*H174</f>
        <v>0.077616000000000004</v>
      </c>
      <c r="S174" s="228">
        <v>0</v>
      </c>
      <c r="T174" s="22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30" t="s">
        <v>209</v>
      </c>
      <c r="AT174" s="230" t="s">
        <v>193</v>
      </c>
      <c r="AU174" s="230" t="s">
        <v>94</v>
      </c>
      <c r="AY174" s="15" t="s">
        <v>192</v>
      </c>
      <c r="BE174" s="231">
        <f>IF(N174="základní",J174,0)</f>
        <v>0</v>
      </c>
      <c r="BF174" s="231">
        <f>IF(N174="snížená",J174,0)</f>
        <v>0</v>
      </c>
      <c r="BG174" s="231">
        <f>IF(N174="zákl. přenesená",J174,0)</f>
        <v>0</v>
      </c>
      <c r="BH174" s="231">
        <f>IF(N174="sníž. přenesená",J174,0)</f>
        <v>0</v>
      </c>
      <c r="BI174" s="231">
        <f>IF(N174="nulová",J174,0)</f>
        <v>0</v>
      </c>
      <c r="BJ174" s="15" t="s">
        <v>91</v>
      </c>
      <c r="BK174" s="231">
        <f>ROUND(I174*H174,2)</f>
        <v>0</v>
      </c>
      <c r="BL174" s="15" t="s">
        <v>209</v>
      </c>
      <c r="BM174" s="230" t="s">
        <v>1110</v>
      </c>
    </row>
    <row r="175" s="2" customFormat="1">
      <c r="A175" s="37"/>
      <c r="B175" s="38"/>
      <c r="C175" s="39"/>
      <c r="D175" s="232" t="s">
        <v>199</v>
      </c>
      <c r="E175" s="39"/>
      <c r="F175" s="233" t="s">
        <v>388</v>
      </c>
      <c r="G175" s="39"/>
      <c r="H175" s="39"/>
      <c r="I175" s="234"/>
      <c r="J175" s="39"/>
      <c r="K175" s="39"/>
      <c r="L175" s="43"/>
      <c r="M175" s="235"/>
      <c r="N175" s="236"/>
      <c r="O175" s="90"/>
      <c r="P175" s="90"/>
      <c r="Q175" s="90"/>
      <c r="R175" s="90"/>
      <c r="S175" s="90"/>
      <c r="T175" s="91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15" t="s">
        <v>199</v>
      </c>
      <c r="AU175" s="15" t="s">
        <v>94</v>
      </c>
    </row>
    <row r="176" s="2" customFormat="1">
      <c r="A176" s="37"/>
      <c r="B176" s="38"/>
      <c r="C176" s="39"/>
      <c r="D176" s="248" t="s">
        <v>268</v>
      </c>
      <c r="E176" s="39"/>
      <c r="F176" s="249" t="s">
        <v>390</v>
      </c>
      <c r="G176" s="39"/>
      <c r="H176" s="39"/>
      <c r="I176" s="234"/>
      <c r="J176" s="39"/>
      <c r="K176" s="39"/>
      <c r="L176" s="43"/>
      <c r="M176" s="235"/>
      <c r="N176" s="236"/>
      <c r="O176" s="90"/>
      <c r="P176" s="90"/>
      <c r="Q176" s="90"/>
      <c r="R176" s="90"/>
      <c r="S176" s="90"/>
      <c r="T176" s="91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T176" s="15" t="s">
        <v>268</v>
      </c>
      <c r="AU176" s="15" t="s">
        <v>94</v>
      </c>
    </row>
    <row r="177" s="13" customFormat="1">
      <c r="A177" s="13"/>
      <c r="B177" s="237"/>
      <c r="C177" s="238"/>
      <c r="D177" s="232" t="s">
        <v>260</v>
      </c>
      <c r="E177" s="239" t="s">
        <v>1</v>
      </c>
      <c r="F177" s="240" t="s">
        <v>1766</v>
      </c>
      <c r="G177" s="238"/>
      <c r="H177" s="241">
        <v>92.400000000000006</v>
      </c>
      <c r="I177" s="242"/>
      <c r="J177" s="238"/>
      <c r="K177" s="238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94</v>
      </c>
      <c r="AV177" s="13" t="s">
        <v>94</v>
      </c>
      <c r="AW177" s="13" t="s">
        <v>38</v>
      </c>
      <c r="AX177" s="13" t="s">
        <v>91</v>
      </c>
      <c r="AY177" s="247" t="s">
        <v>192</v>
      </c>
    </row>
    <row r="178" s="2" customFormat="1" ht="24.15" customHeight="1">
      <c r="A178" s="37"/>
      <c r="B178" s="38"/>
      <c r="C178" s="219" t="s">
        <v>255</v>
      </c>
      <c r="D178" s="219" t="s">
        <v>193</v>
      </c>
      <c r="E178" s="220" t="s">
        <v>393</v>
      </c>
      <c r="F178" s="221" t="s">
        <v>394</v>
      </c>
      <c r="G178" s="222" t="s">
        <v>298</v>
      </c>
      <c r="H178" s="223">
        <v>92.400000000000006</v>
      </c>
      <c r="I178" s="224"/>
      <c r="J178" s="225">
        <f>ROUND(I178*H178,2)</f>
        <v>0</v>
      </c>
      <c r="K178" s="221" t="s">
        <v>266</v>
      </c>
      <c r="L178" s="43"/>
      <c r="M178" s="226" t="s">
        <v>1</v>
      </c>
      <c r="N178" s="227" t="s">
        <v>48</v>
      </c>
      <c r="O178" s="90"/>
      <c r="P178" s="228">
        <f>O178*H178</f>
        <v>0</v>
      </c>
      <c r="Q178" s="228">
        <v>0</v>
      </c>
      <c r="R178" s="228">
        <f>Q178*H178</f>
        <v>0</v>
      </c>
      <c r="S178" s="228">
        <v>0</v>
      </c>
      <c r="T178" s="22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30" t="s">
        <v>209</v>
      </c>
      <c r="AT178" s="230" t="s">
        <v>193</v>
      </c>
      <c r="AU178" s="230" t="s">
        <v>94</v>
      </c>
      <c r="AY178" s="15" t="s">
        <v>192</v>
      </c>
      <c r="BE178" s="231">
        <f>IF(N178="základní",J178,0)</f>
        <v>0</v>
      </c>
      <c r="BF178" s="231">
        <f>IF(N178="snížená",J178,0)</f>
        <v>0</v>
      </c>
      <c r="BG178" s="231">
        <f>IF(N178="zákl. přenesená",J178,0)</f>
        <v>0</v>
      </c>
      <c r="BH178" s="231">
        <f>IF(N178="sníž. přenesená",J178,0)</f>
        <v>0</v>
      </c>
      <c r="BI178" s="231">
        <f>IF(N178="nulová",J178,0)</f>
        <v>0</v>
      </c>
      <c r="BJ178" s="15" t="s">
        <v>91</v>
      </c>
      <c r="BK178" s="231">
        <f>ROUND(I178*H178,2)</f>
        <v>0</v>
      </c>
      <c r="BL178" s="15" t="s">
        <v>209</v>
      </c>
      <c r="BM178" s="230" t="s">
        <v>1112</v>
      </c>
    </row>
    <row r="179" s="2" customFormat="1">
      <c r="A179" s="37"/>
      <c r="B179" s="38"/>
      <c r="C179" s="39"/>
      <c r="D179" s="232" t="s">
        <v>199</v>
      </c>
      <c r="E179" s="39"/>
      <c r="F179" s="233" t="s">
        <v>394</v>
      </c>
      <c r="G179" s="39"/>
      <c r="H179" s="39"/>
      <c r="I179" s="234"/>
      <c r="J179" s="39"/>
      <c r="K179" s="39"/>
      <c r="L179" s="43"/>
      <c r="M179" s="235"/>
      <c r="N179" s="236"/>
      <c r="O179" s="90"/>
      <c r="P179" s="90"/>
      <c r="Q179" s="90"/>
      <c r="R179" s="90"/>
      <c r="S179" s="90"/>
      <c r="T179" s="91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15" t="s">
        <v>199</v>
      </c>
      <c r="AU179" s="15" t="s">
        <v>94</v>
      </c>
    </row>
    <row r="180" s="2" customFormat="1">
      <c r="A180" s="37"/>
      <c r="B180" s="38"/>
      <c r="C180" s="39"/>
      <c r="D180" s="248" t="s">
        <v>268</v>
      </c>
      <c r="E180" s="39"/>
      <c r="F180" s="249" t="s">
        <v>396</v>
      </c>
      <c r="G180" s="39"/>
      <c r="H180" s="39"/>
      <c r="I180" s="234"/>
      <c r="J180" s="39"/>
      <c r="K180" s="39"/>
      <c r="L180" s="43"/>
      <c r="M180" s="235"/>
      <c r="N180" s="236"/>
      <c r="O180" s="90"/>
      <c r="P180" s="90"/>
      <c r="Q180" s="90"/>
      <c r="R180" s="90"/>
      <c r="S180" s="90"/>
      <c r="T180" s="91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15" t="s">
        <v>268</v>
      </c>
      <c r="AU180" s="15" t="s">
        <v>94</v>
      </c>
    </row>
    <row r="181" s="13" customFormat="1">
      <c r="A181" s="13"/>
      <c r="B181" s="237"/>
      <c r="C181" s="238"/>
      <c r="D181" s="232" t="s">
        <v>260</v>
      </c>
      <c r="E181" s="239" t="s">
        <v>1</v>
      </c>
      <c r="F181" s="240" t="s">
        <v>1766</v>
      </c>
      <c r="G181" s="238"/>
      <c r="H181" s="241">
        <v>92.400000000000006</v>
      </c>
      <c r="I181" s="242"/>
      <c r="J181" s="238"/>
      <c r="K181" s="238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94</v>
      </c>
      <c r="AV181" s="13" t="s">
        <v>94</v>
      </c>
      <c r="AW181" s="13" t="s">
        <v>38</v>
      </c>
      <c r="AX181" s="13" t="s">
        <v>91</v>
      </c>
      <c r="AY181" s="247" t="s">
        <v>192</v>
      </c>
    </row>
    <row r="182" s="2" customFormat="1" ht="24.15" customHeight="1">
      <c r="A182" s="37"/>
      <c r="B182" s="38"/>
      <c r="C182" s="219" t="s">
        <v>263</v>
      </c>
      <c r="D182" s="219" t="s">
        <v>193</v>
      </c>
      <c r="E182" s="220" t="s">
        <v>398</v>
      </c>
      <c r="F182" s="221" t="s">
        <v>399</v>
      </c>
      <c r="G182" s="222" t="s">
        <v>351</v>
      </c>
      <c r="H182" s="223">
        <v>17.472000000000001</v>
      </c>
      <c r="I182" s="224"/>
      <c r="J182" s="225">
        <f>ROUND(I182*H182,2)</f>
        <v>0</v>
      </c>
      <c r="K182" s="221" t="s">
        <v>266</v>
      </c>
      <c r="L182" s="43"/>
      <c r="M182" s="226" t="s">
        <v>1</v>
      </c>
      <c r="N182" s="227" t="s">
        <v>48</v>
      </c>
      <c r="O182" s="90"/>
      <c r="P182" s="228">
        <f>O182*H182</f>
        <v>0</v>
      </c>
      <c r="Q182" s="228">
        <v>0</v>
      </c>
      <c r="R182" s="228">
        <f>Q182*H182</f>
        <v>0</v>
      </c>
      <c r="S182" s="228">
        <v>0</v>
      </c>
      <c r="T182" s="22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30" t="s">
        <v>209</v>
      </c>
      <c r="AT182" s="230" t="s">
        <v>193</v>
      </c>
      <c r="AU182" s="230" t="s">
        <v>94</v>
      </c>
      <c r="AY182" s="15" t="s">
        <v>192</v>
      </c>
      <c r="BE182" s="231">
        <f>IF(N182="základní",J182,0)</f>
        <v>0</v>
      </c>
      <c r="BF182" s="231">
        <f>IF(N182="snížená",J182,0)</f>
        <v>0</v>
      </c>
      <c r="BG182" s="231">
        <f>IF(N182="zákl. přenesená",J182,0)</f>
        <v>0</v>
      </c>
      <c r="BH182" s="231">
        <f>IF(N182="sníž. přenesená",J182,0)</f>
        <v>0</v>
      </c>
      <c r="BI182" s="231">
        <f>IF(N182="nulová",J182,0)</f>
        <v>0</v>
      </c>
      <c r="BJ182" s="15" t="s">
        <v>91</v>
      </c>
      <c r="BK182" s="231">
        <f>ROUND(I182*H182,2)</f>
        <v>0</v>
      </c>
      <c r="BL182" s="15" t="s">
        <v>209</v>
      </c>
      <c r="BM182" s="230" t="s">
        <v>400</v>
      </c>
    </row>
    <row r="183" s="2" customFormat="1">
      <c r="A183" s="37"/>
      <c r="B183" s="38"/>
      <c r="C183" s="39"/>
      <c r="D183" s="232" t="s">
        <v>199</v>
      </c>
      <c r="E183" s="39"/>
      <c r="F183" s="233" t="s">
        <v>401</v>
      </c>
      <c r="G183" s="39"/>
      <c r="H183" s="39"/>
      <c r="I183" s="234"/>
      <c r="J183" s="39"/>
      <c r="K183" s="39"/>
      <c r="L183" s="43"/>
      <c r="M183" s="235"/>
      <c r="N183" s="236"/>
      <c r="O183" s="90"/>
      <c r="P183" s="90"/>
      <c r="Q183" s="90"/>
      <c r="R183" s="90"/>
      <c r="S183" s="90"/>
      <c r="T183" s="91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15" t="s">
        <v>199</v>
      </c>
      <c r="AU183" s="15" t="s">
        <v>94</v>
      </c>
    </row>
    <row r="184" s="2" customFormat="1">
      <c r="A184" s="37"/>
      <c r="B184" s="38"/>
      <c r="C184" s="39"/>
      <c r="D184" s="248" t="s">
        <v>268</v>
      </c>
      <c r="E184" s="39"/>
      <c r="F184" s="249" t="s">
        <v>402</v>
      </c>
      <c r="G184" s="39"/>
      <c r="H184" s="39"/>
      <c r="I184" s="234"/>
      <c r="J184" s="39"/>
      <c r="K184" s="39"/>
      <c r="L184" s="43"/>
      <c r="M184" s="235"/>
      <c r="N184" s="236"/>
      <c r="O184" s="90"/>
      <c r="P184" s="90"/>
      <c r="Q184" s="90"/>
      <c r="R184" s="90"/>
      <c r="S184" s="90"/>
      <c r="T184" s="91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15" t="s">
        <v>268</v>
      </c>
      <c r="AU184" s="15" t="s">
        <v>94</v>
      </c>
    </row>
    <row r="185" s="13" customFormat="1">
      <c r="A185" s="13"/>
      <c r="B185" s="237"/>
      <c r="C185" s="238"/>
      <c r="D185" s="232" t="s">
        <v>260</v>
      </c>
      <c r="E185" s="239" t="s">
        <v>1</v>
      </c>
      <c r="F185" s="240" t="s">
        <v>1767</v>
      </c>
      <c r="G185" s="238"/>
      <c r="H185" s="241">
        <v>22.175999999999998</v>
      </c>
      <c r="I185" s="242"/>
      <c r="J185" s="238"/>
      <c r="K185" s="238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94</v>
      </c>
      <c r="AV185" s="13" t="s">
        <v>94</v>
      </c>
      <c r="AW185" s="13" t="s">
        <v>38</v>
      </c>
      <c r="AX185" s="13" t="s">
        <v>83</v>
      </c>
      <c r="AY185" s="247" t="s">
        <v>192</v>
      </c>
    </row>
    <row r="186" s="13" customFormat="1">
      <c r="A186" s="13"/>
      <c r="B186" s="237"/>
      <c r="C186" s="238"/>
      <c r="D186" s="232" t="s">
        <v>260</v>
      </c>
      <c r="E186" s="239" t="s">
        <v>1</v>
      </c>
      <c r="F186" s="240" t="s">
        <v>1768</v>
      </c>
      <c r="G186" s="238"/>
      <c r="H186" s="241">
        <v>-4.7039999999999997</v>
      </c>
      <c r="I186" s="242"/>
      <c r="J186" s="238"/>
      <c r="K186" s="238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260</v>
      </c>
      <c r="AU186" s="247" t="s">
        <v>94</v>
      </c>
      <c r="AV186" s="13" t="s">
        <v>94</v>
      </c>
      <c r="AW186" s="13" t="s">
        <v>38</v>
      </c>
      <c r="AX186" s="13" t="s">
        <v>83</v>
      </c>
      <c r="AY186" s="247" t="s">
        <v>192</v>
      </c>
    </row>
    <row r="187" s="2" customFormat="1" ht="24.15" customHeight="1">
      <c r="A187" s="37"/>
      <c r="B187" s="38"/>
      <c r="C187" s="219" t="s">
        <v>8</v>
      </c>
      <c r="D187" s="219" t="s">
        <v>193</v>
      </c>
      <c r="E187" s="220" t="s">
        <v>406</v>
      </c>
      <c r="F187" s="221" t="s">
        <v>407</v>
      </c>
      <c r="G187" s="222" t="s">
        <v>351</v>
      </c>
      <c r="H187" s="223">
        <v>47.628</v>
      </c>
      <c r="I187" s="224"/>
      <c r="J187" s="225">
        <f>ROUND(I187*H187,2)</f>
        <v>0</v>
      </c>
      <c r="K187" s="221" t="s">
        <v>266</v>
      </c>
      <c r="L187" s="43"/>
      <c r="M187" s="226" t="s">
        <v>1</v>
      </c>
      <c r="N187" s="227" t="s">
        <v>48</v>
      </c>
      <c r="O187" s="90"/>
      <c r="P187" s="228">
        <f>O187*H187</f>
        <v>0</v>
      </c>
      <c r="Q187" s="228">
        <v>0</v>
      </c>
      <c r="R187" s="228">
        <f>Q187*H187</f>
        <v>0</v>
      </c>
      <c r="S187" s="228">
        <v>0</v>
      </c>
      <c r="T187" s="22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30" t="s">
        <v>209</v>
      </c>
      <c r="AT187" s="230" t="s">
        <v>193</v>
      </c>
      <c r="AU187" s="230" t="s">
        <v>94</v>
      </c>
      <c r="AY187" s="15" t="s">
        <v>192</v>
      </c>
      <c r="BE187" s="231">
        <f>IF(N187="základní",J187,0)</f>
        <v>0</v>
      </c>
      <c r="BF187" s="231">
        <f>IF(N187="snížená",J187,0)</f>
        <v>0</v>
      </c>
      <c r="BG187" s="231">
        <f>IF(N187="zákl. přenesená",J187,0)</f>
        <v>0</v>
      </c>
      <c r="BH187" s="231">
        <f>IF(N187="sníž. přenesená",J187,0)</f>
        <v>0</v>
      </c>
      <c r="BI187" s="231">
        <f>IF(N187="nulová",J187,0)</f>
        <v>0</v>
      </c>
      <c r="BJ187" s="15" t="s">
        <v>91</v>
      </c>
      <c r="BK187" s="231">
        <f>ROUND(I187*H187,2)</f>
        <v>0</v>
      </c>
      <c r="BL187" s="15" t="s">
        <v>209</v>
      </c>
      <c r="BM187" s="230" t="s">
        <v>408</v>
      </c>
    </row>
    <row r="188" s="2" customFormat="1">
      <c r="A188" s="37"/>
      <c r="B188" s="38"/>
      <c r="C188" s="39"/>
      <c r="D188" s="232" t="s">
        <v>199</v>
      </c>
      <c r="E188" s="39"/>
      <c r="F188" s="233" t="s">
        <v>409</v>
      </c>
      <c r="G188" s="39"/>
      <c r="H188" s="39"/>
      <c r="I188" s="234"/>
      <c r="J188" s="39"/>
      <c r="K188" s="39"/>
      <c r="L188" s="43"/>
      <c r="M188" s="235"/>
      <c r="N188" s="236"/>
      <c r="O188" s="90"/>
      <c r="P188" s="90"/>
      <c r="Q188" s="90"/>
      <c r="R188" s="90"/>
      <c r="S188" s="90"/>
      <c r="T188" s="91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15" t="s">
        <v>199</v>
      </c>
      <c r="AU188" s="15" t="s">
        <v>94</v>
      </c>
    </row>
    <row r="189" s="2" customFormat="1">
      <c r="A189" s="37"/>
      <c r="B189" s="38"/>
      <c r="C189" s="39"/>
      <c r="D189" s="248" t="s">
        <v>268</v>
      </c>
      <c r="E189" s="39"/>
      <c r="F189" s="249" t="s">
        <v>410</v>
      </c>
      <c r="G189" s="39"/>
      <c r="H189" s="39"/>
      <c r="I189" s="234"/>
      <c r="J189" s="39"/>
      <c r="K189" s="39"/>
      <c r="L189" s="43"/>
      <c r="M189" s="235"/>
      <c r="N189" s="236"/>
      <c r="O189" s="90"/>
      <c r="P189" s="90"/>
      <c r="Q189" s="90"/>
      <c r="R189" s="90"/>
      <c r="S189" s="90"/>
      <c r="T189" s="91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15" t="s">
        <v>268</v>
      </c>
      <c r="AU189" s="15" t="s">
        <v>94</v>
      </c>
    </row>
    <row r="190" s="13" customFormat="1">
      <c r="A190" s="13"/>
      <c r="B190" s="237"/>
      <c r="C190" s="238"/>
      <c r="D190" s="232" t="s">
        <v>260</v>
      </c>
      <c r="E190" s="239" t="s">
        <v>1</v>
      </c>
      <c r="F190" s="240" t="s">
        <v>1769</v>
      </c>
      <c r="G190" s="238"/>
      <c r="H190" s="241">
        <v>51.744</v>
      </c>
      <c r="I190" s="242"/>
      <c r="J190" s="238"/>
      <c r="K190" s="238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94</v>
      </c>
      <c r="AV190" s="13" t="s">
        <v>94</v>
      </c>
      <c r="AW190" s="13" t="s">
        <v>38</v>
      </c>
      <c r="AX190" s="13" t="s">
        <v>83</v>
      </c>
      <c r="AY190" s="247" t="s">
        <v>192</v>
      </c>
    </row>
    <row r="191" s="13" customFormat="1">
      <c r="A191" s="13"/>
      <c r="B191" s="237"/>
      <c r="C191" s="238"/>
      <c r="D191" s="232" t="s">
        <v>260</v>
      </c>
      <c r="E191" s="239" t="s">
        <v>1</v>
      </c>
      <c r="F191" s="240" t="s">
        <v>1770</v>
      </c>
      <c r="G191" s="238"/>
      <c r="H191" s="241">
        <v>-4.1159999999999997</v>
      </c>
      <c r="I191" s="242"/>
      <c r="J191" s="238"/>
      <c r="K191" s="238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94</v>
      </c>
      <c r="AV191" s="13" t="s">
        <v>94</v>
      </c>
      <c r="AW191" s="13" t="s">
        <v>38</v>
      </c>
      <c r="AX191" s="13" t="s">
        <v>83</v>
      </c>
      <c r="AY191" s="247" t="s">
        <v>192</v>
      </c>
    </row>
    <row r="192" s="2" customFormat="1" ht="33" customHeight="1">
      <c r="A192" s="37"/>
      <c r="B192" s="38"/>
      <c r="C192" s="219" t="s">
        <v>276</v>
      </c>
      <c r="D192" s="219" t="s">
        <v>193</v>
      </c>
      <c r="E192" s="220" t="s">
        <v>429</v>
      </c>
      <c r="F192" s="221" t="s">
        <v>430</v>
      </c>
      <c r="G192" s="222" t="s">
        <v>351</v>
      </c>
      <c r="H192" s="223">
        <v>13.44</v>
      </c>
      <c r="I192" s="224"/>
      <c r="J192" s="225">
        <f>ROUND(I192*H192,2)</f>
        <v>0</v>
      </c>
      <c r="K192" s="221" t="s">
        <v>266</v>
      </c>
      <c r="L192" s="43"/>
      <c r="M192" s="226" t="s">
        <v>1</v>
      </c>
      <c r="N192" s="227" t="s">
        <v>48</v>
      </c>
      <c r="O192" s="90"/>
      <c r="P192" s="228">
        <f>O192*H192</f>
        <v>0</v>
      </c>
      <c r="Q192" s="228">
        <v>0</v>
      </c>
      <c r="R192" s="228">
        <f>Q192*H192</f>
        <v>0</v>
      </c>
      <c r="S192" s="228">
        <v>0</v>
      </c>
      <c r="T192" s="22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30" t="s">
        <v>209</v>
      </c>
      <c r="AT192" s="230" t="s">
        <v>193</v>
      </c>
      <c r="AU192" s="230" t="s">
        <v>94</v>
      </c>
      <c r="AY192" s="15" t="s">
        <v>192</v>
      </c>
      <c r="BE192" s="231">
        <f>IF(N192="základní",J192,0)</f>
        <v>0</v>
      </c>
      <c r="BF192" s="231">
        <f>IF(N192="snížená",J192,0)</f>
        <v>0</v>
      </c>
      <c r="BG192" s="231">
        <f>IF(N192="zákl. přenesená",J192,0)</f>
        <v>0</v>
      </c>
      <c r="BH192" s="231">
        <f>IF(N192="sníž. přenesená",J192,0)</f>
        <v>0</v>
      </c>
      <c r="BI192" s="231">
        <f>IF(N192="nulová",J192,0)</f>
        <v>0</v>
      </c>
      <c r="BJ192" s="15" t="s">
        <v>91</v>
      </c>
      <c r="BK192" s="231">
        <f>ROUND(I192*H192,2)</f>
        <v>0</v>
      </c>
      <c r="BL192" s="15" t="s">
        <v>209</v>
      </c>
      <c r="BM192" s="230" t="s">
        <v>431</v>
      </c>
    </row>
    <row r="193" s="2" customFormat="1">
      <c r="A193" s="37"/>
      <c r="B193" s="38"/>
      <c r="C193" s="39"/>
      <c r="D193" s="232" t="s">
        <v>199</v>
      </c>
      <c r="E193" s="39"/>
      <c r="F193" s="233" t="s">
        <v>432</v>
      </c>
      <c r="G193" s="39"/>
      <c r="H193" s="39"/>
      <c r="I193" s="234"/>
      <c r="J193" s="39"/>
      <c r="K193" s="39"/>
      <c r="L193" s="43"/>
      <c r="M193" s="235"/>
      <c r="N193" s="236"/>
      <c r="O193" s="90"/>
      <c r="P193" s="90"/>
      <c r="Q193" s="90"/>
      <c r="R193" s="90"/>
      <c r="S193" s="90"/>
      <c r="T193" s="91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T193" s="15" t="s">
        <v>199</v>
      </c>
      <c r="AU193" s="15" t="s">
        <v>94</v>
      </c>
    </row>
    <row r="194" s="2" customFormat="1">
      <c r="A194" s="37"/>
      <c r="B194" s="38"/>
      <c r="C194" s="39"/>
      <c r="D194" s="248" t="s">
        <v>268</v>
      </c>
      <c r="E194" s="39"/>
      <c r="F194" s="249" t="s">
        <v>433</v>
      </c>
      <c r="G194" s="39"/>
      <c r="H194" s="39"/>
      <c r="I194" s="234"/>
      <c r="J194" s="39"/>
      <c r="K194" s="39"/>
      <c r="L194" s="43"/>
      <c r="M194" s="235"/>
      <c r="N194" s="236"/>
      <c r="O194" s="90"/>
      <c r="P194" s="90"/>
      <c r="Q194" s="90"/>
      <c r="R194" s="90"/>
      <c r="S194" s="90"/>
      <c r="T194" s="91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15" t="s">
        <v>268</v>
      </c>
      <c r="AU194" s="15" t="s">
        <v>94</v>
      </c>
    </row>
    <row r="195" s="13" customFormat="1">
      <c r="A195" s="13"/>
      <c r="B195" s="237"/>
      <c r="C195" s="238"/>
      <c r="D195" s="232" t="s">
        <v>260</v>
      </c>
      <c r="E195" s="239" t="s">
        <v>1</v>
      </c>
      <c r="F195" s="240" t="s">
        <v>1771</v>
      </c>
      <c r="G195" s="238"/>
      <c r="H195" s="241">
        <v>13.44</v>
      </c>
      <c r="I195" s="242"/>
      <c r="J195" s="238"/>
      <c r="K195" s="238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260</v>
      </c>
      <c r="AU195" s="247" t="s">
        <v>94</v>
      </c>
      <c r="AV195" s="13" t="s">
        <v>94</v>
      </c>
      <c r="AW195" s="13" t="s">
        <v>38</v>
      </c>
      <c r="AX195" s="13" t="s">
        <v>83</v>
      </c>
      <c r="AY195" s="247" t="s">
        <v>192</v>
      </c>
    </row>
    <row r="196" s="2" customFormat="1" ht="37.8" customHeight="1">
      <c r="A196" s="37"/>
      <c r="B196" s="38"/>
      <c r="C196" s="219" t="s">
        <v>392</v>
      </c>
      <c r="D196" s="219" t="s">
        <v>193</v>
      </c>
      <c r="E196" s="220" t="s">
        <v>436</v>
      </c>
      <c r="F196" s="221" t="s">
        <v>437</v>
      </c>
      <c r="G196" s="222" t="s">
        <v>351</v>
      </c>
      <c r="H196" s="223">
        <v>26.879999999999999</v>
      </c>
      <c r="I196" s="224"/>
      <c r="J196" s="225">
        <f>ROUND(I196*H196,2)</f>
        <v>0</v>
      </c>
      <c r="K196" s="221" t="s">
        <v>266</v>
      </c>
      <c r="L196" s="43"/>
      <c r="M196" s="226" t="s">
        <v>1</v>
      </c>
      <c r="N196" s="227" t="s">
        <v>48</v>
      </c>
      <c r="O196" s="90"/>
      <c r="P196" s="228">
        <f>O196*H196</f>
        <v>0</v>
      </c>
      <c r="Q196" s="228">
        <v>0</v>
      </c>
      <c r="R196" s="228">
        <f>Q196*H196</f>
        <v>0</v>
      </c>
      <c r="S196" s="228">
        <v>0</v>
      </c>
      <c r="T196" s="22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30" t="s">
        <v>209</v>
      </c>
      <c r="AT196" s="230" t="s">
        <v>193</v>
      </c>
      <c r="AU196" s="230" t="s">
        <v>94</v>
      </c>
      <c r="AY196" s="15" t="s">
        <v>192</v>
      </c>
      <c r="BE196" s="231">
        <f>IF(N196="základní",J196,0)</f>
        <v>0</v>
      </c>
      <c r="BF196" s="231">
        <f>IF(N196="snížená",J196,0)</f>
        <v>0</v>
      </c>
      <c r="BG196" s="231">
        <f>IF(N196="zákl. přenesená",J196,0)</f>
        <v>0</v>
      </c>
      <c r="BH196" s="231">
        <f>IF(N196="sníž. přenesená",J196,0)</f>
        <v>0</v>
      </c>
      <c r="BI196" s="231">
        <f>IF(N196="nulová",J196,0)</f>
        <v>0</v>
      </c>
      <c r="BJ196" s="15" t="s">
        <v>91</v>
      </c>
      <c r="BK196" s="231">
        <f>ROUND(I196*H196,2)</f>
        <v>0</v>
      </c>
      <c r="BL196" s="15" t="s">
        <v>209</v>
      </c>
      <c r="BM196" s="230" t="s">
        <v>438</v>
      </c>
    </row>
    <row r="197" s="2" customFormat="1">
      <c r="A197" s="37"/>
      <c r="B197" s="38"/>
      <c r="C197" s="39"/>
      <c r="D197" s="232" t="s">
        <v>199</v>
      </c>
      <c r="E197" s="39"/>
      <c r="F197" s="233" t="s">
        <v>439</v>
      </c>
      <c r="G197" s="39"/>
      <c r="H197" s="39"/>
      <c r="I197" s="234"/>
      <c r="J197" s="39"/>
      <c r="K197" s="39"/>
      <c r="L197" s="43"/>
      <c r="M197" s="235"/>
      <c r="N197" s="236"/>
      <c r="O197" s="90"/>
      <c r="P197" s="90"/>
      <c r="Q197" s="90"/>
      <c r="R197" s="90"/>
      <c r="S197" s="90"/>
      <c r="T197" s="91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T197" s="15" t="s">
        <v>199</v>
      </c>
      <c r="AU197" s="15" t="s">
        <v>94</v>
      </c>
    </row>
    <row r="198" s="2" customFormat="1">
      <c r="A198" s="37"/>
      <c r="B198" s="38"/>
      <c r="C198" s="39"/>
      <c r="D198" s="248" t="s">
        <v>268</v>
      </c>
      <c r="E198" s="39"/>
      <c r="F198" s="249" t="s">
        <v>440</v>
      </c>
      <c r="G198" s="39"/>
      <c r="H198" s="39"/>
      <c r="I198" s="234"/>
      <c r="J198" s="39"/>
      <c r="K198" s="39"/>
      <c r="L198" s="43"/>
      <c r="M198" s="235"/>
      <c r="N198" s="236"/>
      <c r="O198" s="90"/>
      <c r="P198" s="90"/>
      <c r="Q198" s="90"/>
      <c r="R198" s="90"/>
      <c r="S198" s="90"/>
      <c r="T198" s="91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15" t="s">
        <v>268</v>
      </c>
      <c r="AU198" s="15" t="s">
        <v>94</v>
      </c>
    </row>
    <row r="199" s="13" customFormat="1">
      <c r="A199" s="13"/>
      <c r="B199" s="237"/>
      <c r="C199" s="238"/>
      <c r="D199" s="232" t="s">
        <v>260</v>
      </c>
      <c r="E199" s="239" t="s">
        <v>1</v>
      </c>
      <c r="F199" s="240" t="s">
        <v>1772</v>
      </c>
      <c r="G199" s="238"/>
      <c r="H199" s="241">
        <v>26.879999999999999</v>
      </c>
      <c r="I199" s="242"/>
      <c r="J199" s="238"/>
      <c r="K199" s="238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94</v>
      </c>
      <c r="AV199" s="13" t="s">
        <v>94</v>
      </c>
      <c r="AW199" s="13" t="s">
        <v>38</v>
      </c>
      <c r="AX199" s="13" t="s">
        <v>91</v>
      </c>
      <c r="AY199" s="247" t="s">
        <v>192</v>
      </c>
    </row>
    <row r="200" s="2" customFormat="1" ht="24.15" customHeight="1">
      <c r="A200" s="37"/>
      <c r="B200" s="38"/>
      <c r="C200" s="219" t="s">
        <v>397</v>
      </c>
      <c r="D200" s="219" t="s">
        <v>193</v>
      </c>
      <c r="E200" s="220" t="s">
        <v>443</v>
      </c>
      <c r="F200" s="221" t="s">
        <v>444</v>
      </c>
      <c r="G200" s="222" t="s">
        <v>351</v>
      </c>
      <c r="H200" s="223">
        <v>8.7360000000000007</v>
      </c>
      <c r="I200" s="224"/>
      <c r="J200" s="225">
        <f>ROUND(I200*H200,2)</f>
        <v>0</v>
      </c>
      <c r="K200" s="221" t="s">
        <v>266</v>
      </c>
      <c r="L200" s="43"/>
      <c r="M200" s="226" t="s">
        <v>1</v>
      </c>
      <c r="N200" s="227" t="s">
        <v>48</v>
      </c>
      <c r="O200" s="90"/>
      <c r="P200" s="228">
        <f>O200*H200</f>
        <v>0</v>
      </c>
      <c r="Q200" s="228">
        <v>0</v>
      </c>
      <c r="R200" s="228">
        <f>Q200*H200</f>
        <v>0</v>
      </c>
      <c r="S200" s="228">
        <v>0</v>
      </c>
      <c r="T200" s="22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30" t="s">
        <v>209</v>
      </c>
      <c r="AT200" s="230" t="s">
        <v>193</v>
      </c>
      <c r="AU200" s="230" t="s">
        <v>94</v>
      </c>
      <c r="AY200" s="15" t="s">
        <v>192</v>
      </c>
      <c r="BE200" s="231">
        <f>IF(N200="základní",J200,0)</f>
        <v>0</v>
      </c>
      <c r="BF200" s="231">
        <f>IF(N200="snížená",J200,0)</f>
        <v>0</v>
      </c>
      <c r="BG200" s="231">
        <f>IF(N200="zákl. přenesená",J200,0)</f>
        <v>0</v>
      </c>
      <c r="BH200" s="231">
        <f>IF(N200="sníž. přenesená",J200,0)</f>
        <v>0</v>
      </c>
      <c r="BI200" s="231">
        <f>IF(N200="nulová",J200,0)</f>
        <v>0</v>
      </c>
      <c r="BJ200" s="15" t="s">
        <v>91</v>
      </c>
      <c r="BK200" s="231">
        <f>ROUND(I200*H200,2)</f>
        <v>0</v>
      </c>
      <c r="BL200" s="15" t="s">
        <v>209</v>
      </c>
      <c r="BM200" s="230" t="s">
        <v>445</v>
      </c>
    </row>
    <row r="201" s="2" customFormat="1">
      <c r="A201" s="37"/>
      <c r="B201" s="38"/>
      <c r="C201" s="39"/>
      <c r="D201" s="232" t="s">
        <v>199</v>
      </c>
      <c r="E201" s="39"/>
      <c r="F201" s="233" t="s">
        <v>446</v>
      </c>
      <c r="G201" s="39"/>
      <c r="H201" s="39"/>
      <c r="I201" s="234"/>
      <c r="J201" s="39"/>
      <c r="K201" s="39"/>
      <c r="L201" s="43"/>
      <c r="M201" s="235"/>
      <c r="N201" s="236"/>
      <c r="O201" s="90"/>
      <c r="P201" s="90"/>
      <c r="Q201" s="90"/>
      <c r="R201" s="90"/>
      <c r="S201" s="90"/>
      <c r="T201" s="91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15" t="s">
        <v>199</v>
      </c>
      <c r="AU201" s="15" t="s">
        <v>94</v>
      </c>
    </row>
    <row r="202" s="2" customFormat="1">
      <c r="A202" s="37"/>
      <c r="B202" s="38"/>
      <c r="C202" s="39"/>
      <c r="D202" s="248" t="s">
        <v>268</v>
      </c>
      <c r="E202" s="39"/>
      <c r="F202" s="249" t="s">
        <v>447</v>
      </c>
      <c r="G202" s="39"/>
      <c r="H202" s="39"/>
      <c r="I202" s="234"/>
      <c r="J202" s="39"/>
      <c r="K202" s="39"/>
      <c r="L202" s="43"/>
      <c r="M202" s="235"/>
      <c r="N202" s="236"/>
      <c r="O202" s="90"/>
      <c r="P202" s="90"/>
      <c r="Q202" s="90"/>
      <c r="R202" s="90"/>
      <c r="S202" s="90"/>
      <c r="T202" s="91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T202" s="15" t="s">
        <v>268</v>
      </c>
      <c r="AU202" s="15" t="s">
        <v>94</v>
      </c>
    </row>
    <row r="203" s="13" customFormat="1">
      <c r="A203" s="13"/>
      <c r="B203" s="237"/>
      <c r="C203" s="238"/>
      <c r="D203" s="232" t="s">
        <v>260</v>
      </c>
      <c r="E203" s="239" t="s">
        <v>1</v>
      </c>
      <c r="F203" s="240" t="s">
        <v>1765</v>
      </c>
      <c r="G203" s="238"/>
      <c r="H203" s="241">
        <v>11.087999999999999</v>
      </c>
      <c r="I203" s="242"/>
      <c r="J203" s="238"/>
      <c r="K203" s="238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94</v>
      </c>
      <c r="AV203" s="13" t="s">
        <v>94</v>
      </c>
      <c r="AW203" s="13" t="s">
        <v>38</v>
      </c>
      <c r="AX203" s="13" t="s">
        <v>83</v>
      </c>
      <c r="AY203" s="247" t="s">
        <v>192</v>
      </c>
    </row>
    <row r="204" s="13" customFormat="1">
      <c r="A204" s="13"/>
      <c r="B204" s="237"/>
      <c r="C204" s="238"/>
      <c r="D204" s="232" t="s">
        <v>260</v>
      </c>
      <c r="E204" s="239" t="s">
        <v>1</v>
      </c>
      <c r="F204" s="240" t="s">
        <v>1762</v>
      </c>
      <c r="G204" s="238"/>
      <c r="H204" s="241">
        <v>-2.3519999999999999</v>
      </c>
      <c r="I204" s="242"/>
      <c r="J204" s="238"/>
      <c r="K204" s="238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94</v>
      </c>
      <c r="AV204" s="13" t="s">
        <v>94</v>
      </c>
      <c r="AW204" s="13" t="s">
        <v>38</v>
      </c>
      <c r="AX204" s="13" t="s">
        <v>83</v>
      </c>
      <c r="AY204" s="247" t="s">
        <v>192</v>
      </c>
    </row>
    <row r="205" s="2" customFormat="1" ht="24.15" customHeight="1">
      <c r="A205" s="37"/>
      <c r="B205" s="38"/>
      <c r="C205" s="219" t="s">
        <v>405</v>
      </c>
      <c r="D205" s="219" t="s">
        <v>193</v>
      </c>
      <c r="E205" s="220" t="s">
        <v>450</v>
      </c>
      <c r="F205" s="221" t="s">
        <v>451</v>
      </c>
      <c r="G205" s="222" t="s">
        <v>351</v>
      </c>
      <c r="H205" s="223">
        <v>20.384</v>
      </c>
      <c r="I205" s="224"/>
      <c r="J205" s="225">
        <f>ROUND(I205*H205,2)</f>
        <v>0</v>
      </c>
      <c r="K205" s="221" t="s">
        <v>266</v>
      </c>
      <c r="L205" s="43"/>
      <c r="M205" s="226" t="s">
        <v>1</v>
      </c>
      <c r="N205" s="227" t="s">
        <v>48</v>
      </c>
      <c r="O205" s="90"/>
      <c r="P205" s="228">
        <f>O205*H205</f>
        <v>0</v>
      </c>
      <c r="Q205" s="228">
        <v>0</v>
      </c>
      <c r="R205" s="228">
        <f>Q205*H205</f>
        <v>0</v>
      </c>
      <c r="S205" s="228">
        <v>0</v>
      </c>
      <c r="T205" s="22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30" t="s">
        <v>209</v>
      </c>
      <c r="AT205" s="230" t="s">
        <v>193</v>
      </c>
      <c r="AU205" s="230" t="s">
        <v>94</v>
      </c>
      <c r="AY205" s="15" t="s">
        <v>192</v>
      </c>
      <c r="BE205" s="231">
        <f>IF(N205="základní",J205,0)</f>
        <v>0</v>
      </c>
      <c r="BF205" s="231">
        <f>IF(N205="snížená",J205,0)</f>
        <v>0</v>
      </c>
      <c r="BG205" s="231">
        <f>IF(N205="zákl. přenesená",J205,0)</f>
        <v>0</v>
      </c>
      <c r="BH205" s="231">
        <f>IF(N205="sníž. přenesená",J205,0)</f>
        <v>0</v>
      </c>
      <c r="BI205" s="231">
        <f>IF(N205="nulová",J205,0)</f>
        <v>0</v>
      </c>
      <c r="BJ205" s="15" t="s">
        <v>91</v>
      </c>
      <c r="BK205" s="231">
        <f>ROUND(I205*H205,2)</f>
        <v>0</v>
      </c>
      <c r="BL205" s="15" t="s">
        <v>209</v>
      </c>
      <c r="BM205" s="230" t="s">
        <v>452</v>
      </c>
    </row>
    <row r="206" s="2" customFormat="1">
      <c r="A206" s="37"/>
      <c r="B206" s="38"/>
      <c r="C206" s="39"/>
      <c r="D206" s="232" t="s">
        <v>199</v>
      </c>
      <c r="E206" s="39"/>
      <c r="F206" s="233" t="s">
        <v>453</v>
      </c>
      <c r="G206" s="39"/>
      <c r="H206" s="39"/>
      <c r="I206" s="234"/>
      <c r="J206" s="39"/>
      <c r="K206" s="39"/>
      <c r="L206" s="43"/>
      <c r="M206" s="235"/>
      <c r="N206" s="236"/>
      <c r="O206" s="90"/>
      <c r="P206" s="90"/>
      <c r="Q206" s="90"/>
      <c r="R206" s="90"/>
      <c r="S206" s="90"/>
      <c r="T206" s="91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15" t="s">
        <v>199</v>
      </c>
      <c r="AU206" s="15" t="s">
        <v>94</v>
      </c>
    </row>
    <row r="207" s="2" customFormat="1">
      <c r="A207" s="37"/>
      <c r="B207" s="38"/>
      <c r="C207" s="39"/>
      <c r="D207" s="248" t="s">
        <v>268</v>
      </c>
      <c r="E207" s="39"/>
      <c r="F207" s="249" t="s">
        <v>454</v>
      </c>
      <c r="G207" s="39"/>
      <c r="H207" s="39"/>
      <c r="I207" s="234"/>
      <c r="J207" s="39"/>
      <c r="K207" s="39"/>
      <c r="L207" s="43"/>
      <c r="M207" s="235"/>
      <c r="N207" s="236"/>
      <c r="O207" s="90"/>
      <c r="P207" s="90"/>
      <c r="Q207" s="90"/>
      <c r="R207" s="90"/>
      <c r="S207" s="90"/>
      <c r="T207" s="91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T207" s="15" t="s">
        <v>268</v>
      </c>
      <c r="AU207" s="15" t="s">
        <v>94</v>
      </c>
    </row>
    <row r="208" s="13" customFormat="1">
      <c r="A208" s="13"/>
      <c r="B208" s="237"/>
      <c r="C208" s="238"/>
      <c r="D208" s="232" t="s">
        <v>260</v>
      </c>
      <c r="E208" s="239" t="s">
        <v>1</v>
      </c>
      <c r="F208" s="240" t="s">
        <v>1773</v>
      </c>
      <c r="G208" s="238"/>
      <c r="H208" s="241">
        <v>25.872</v>
      </c>
      <c r="I208" s="242"/>
      <c r="J208" s="238"/>
      <c r="K208" s="238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94</v>
      </c>
      <c r="AV208" s="13" t="s">
        <v>94</v>
      </c>
      <c r="AW208" s="13" t="s">
        <v>38</v>
      </c>
      <c r="AX208" s="13" t="s">
        <v>83</v>
      </c>
      <c r="AY208" s="247" t="s">
        <v>192</v>
      </c>
    </row>
    <row r="209" s="13" customFormat="1">
      <c r="A209" s="13"/>
      <c r="B209" s="237"/>
      <c r="C209" s="238"/>
      <c r="D209" s="232" t="s">
        <v>260</v>
      </c>
      <c r="E209" s="239" t="s">
        <v>1</v>
      </c>
      <c r="F209" s="240" t="s">
        <v>1774</v>
      </c>
      <c r="G209" s="238"/>
      <c r="H209" s="241">
        <v>-5.4880000000000004</v>
      </c>
      <c r="I209" s="242"/>
      <c r="J209" s="238"/>
      <c r="K209" s="238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94</v>
      </c>
      <c r="AV209" s="13" t="s">
        <v>94</v>
      </c>
      <c r="AW209" s="13" t="s">
        <v>38</v>
      </c>
      <c r="AX209" s="13" t="s">
        <v>83</v>
      </c>
      <c r="AY209" s="247" t="s">
        <v>192</v>
      </c>
    </row>
    <row r="210" s="2" customFormat="1" ht="33" customHeight="1">
      <c r="A210" s="37"/>
      <c r="B210" s="38"/>
      <c r="C210" s="219" t="s">
        <v>413</v>
      </c>
      <c r="D210" s="219" t="s">
        <v>193</v>
      </c>
      <c r="E210" s="220" t="s">
        <v>458</v>
      </c>
      <c r="F210" s="221" t="s">
        <v>459</v>
      </c>
      <c r="G210" s="222" t="s">
        <v>334</v>
      </c>
      <c r="H210" s="223">
        <v>26.879999999999999</v>
      </c>
      <c r="I210" s="224"/>
      <c r="J210" s="225">
        <f>ROUND(I210*H210,2)</f>
        <v>0</v>
      </c>
      <c r="K210" s="221" t="s">
        <v>266</v>
      </c>
      <c r="L210" s="43"/>
      <c r="M210" s="226" t="s">
        <v>1</v>
      </c>
      <c r="N210" s="227" t="s">
        <v>48</v>
      </c>
      <c r="O210" s="90"/>
      <c r="P210" s="228">
        <f>O210*H210</f>
        <v>0</v>
      </c>
      <c r="Q210" s="228">
        <v>0</v>
      </c>
      <c r="R210" s="228">
        <f>Q210*H210</f>
        <v>0</v>
      </c>
      <c r="S210" s="228">
        <v>0</v>
      </c>
      <c r="T210" s="22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30" t="s">
        <v>209</v>
      </c>
      <c r="AT210" s="230" t="s">
        <v>193</v>
      </c>
      <c r="AU210" s="230" t="s">
        <v>94</v>
      </c>
      <c r="AY210" s="15" t="s">
        <v>192</v>
      </c>
      <c r="BE210" s="231">
        <f>IF(N210="základní",J210,0)</f>
        <v>0</v>
      </c>
      <c r="BF210" s="231">
        <f>IF(N210="snížená",J210,0)</f>
        <v>0</v>
      </c>
      <c r="BG210" s="231">
        <f>IF(N210="zákl. přenesená",J210,0)</f>
        <v>0</v>
      </c>
      <c r="BH210" s="231">
        <f>IF(N210="sníž. přenesená",J210,0)</f>
        <v>0</v>
      </c>
      <c r="BI210" s="231">
        <f>IF(N210="nulová",J210,0)</f>
        <v>0</v>
      </c>
      <c r="BJ210" s="15" t="s">
        <v>91</v>
      </c>
      <c r="BK210" s="231">
        <f>ROUND(I210*H210,2)</f>
        <v>0</v>
      </c>
      <c r="BL210" s="15" t="s">
        <v>209</v>
      </c>
      <c r="BM210" s="230" t="s">
        <v>460</v>
      </c>
    </row>
    <row r="211" s="2" customFormat="1">
      <c r="A211" s="37"/>
      <c r="B211" s="38"/>
      <c r="C211" s="39"/>
      <c r="D211" s="232" t="s">
        <v>199</v>
      </c>
      <c r="E211" s="39"/>
      <c r="F211" s="233" t="s">
        <v>461</v>
      </c>
      <c r="G211" s="39"/>
      <c r="H211" s="39"/>
      <c r="I211" s="234"/>
      <c r="J211" s="39"/>
      <c r="K211" s="39"/>
      <c r="L211" s="43"/>
      <c r="M211" s="235"/>
      <c r="N211" s="236"/>
      <c r="O211" s="90"/>
      <c r="P211" s="90"/>
      <c r="Q211" s="90"/>
      <c r="R211" s="90"/>
      <c r="S211" s="90"/>
      <c r="T211" s="91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T211" s="15" t="s">
        <v>199</v>
      </c>
      <c r="AU211" s="15" t="s">
        <v>94</v>
      </c>
    </row>
    <row r="212" s="2" customFormat="1">
      <c r="A212" s="37"/>
      <c r="B212" s="38"/>
      <c r="C212" s="39"/>
      <c r="D212" s="248" t="s">
        <v>268</v>
      </c>
      <c r="E212" s="39"/>
      <c r="F212" s="249" t="s">
        <v>462</v>
      </c>
      <c r="G212" s="39"/>
      <c r="H212" s="39"/>
      <c r="I212" s="234"/>
      <c r="J212" s="39"/>
      <c r="K212" s="39"/>
      <c r="L212" s="43"/>
      <c r="M212" s="235"/>
      <c r="N212" s="236"/>
      <c r="O212" s="90"/>
      <c r="P212" s="90"/>
      <c r="Q212" s="90"/>
      <c r="R212" s="90"/>
      <c r="S212" s="90"/>
      <c r="T212" s="91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T212" s="15" t="s">
        <v>268</v>
      </c>
      <c r="AU212" s="15" t="s">
        <v>94</v>
      </c>
    </row>
    <row r="213" s="13" customFormat="1">
      <c r="A213" s="13"/>
      <c r="B213" s="237"/>
      <c r="C213" s="238"/>
      <c r="D213" s="232" t="s">
        <v>260</v>
      </c>
      <c r="E213" s="239" t="s">
        <v>1</v>
      </c>
      <c r="F213" s="240" t="s">
        <v>1772</v>
      </c>
      <c r="G213" s="238"/>
      <c r="H213" s="241">
        <v>26.879999999999999</v>
      </c>
      <c r="I213" s="242"/>
      <c r="J213" s="238"/>
      <c r="K213" s="238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94</v>
      </c>
      <c r="AV213" s="13" t="s">
        <v>94</v>
      </c>
      <c r="AW213" s="13" t="s">
        <v>38</v>
      </c>
      <c r="AX213" s="13" t="s">
        <v>83</v>
      </c>
      <c r="AY213" s="247" t="s">
        <v>192</v>
      </c>
    </row>
    <row r="214" s="2" customFormat="1" ht="16.5" customHeight="1">
      <c r="A214" s="37"/>
      <c r="B214" s="38"/>
      <c r="C214" s="219" t="s">
        <v>7</v>
      </c>
      <c r="D214" s="219" t="s">
        <v>193</v>
      </c>
      <c r="E214" s="220" t="s">
        <v>465</v>
      </c>
      <c r="F214" s="221" t="s">
        <v>466</v>
      </c>
      <c r="G214" s="222" t="s">
        <v>351</v>
      </c>
      <c r="H214" s="223">
        <v>43.68</v>
      </c>
      <c r="I214" s="224"/>
      <c r="J214" s="225">
        <f>ROUND(I214*H214,2)</f>
        <v>0</v>
      </c>
      <c r="K214" s="221" t="s">
        <v>266</v>
      </c>
      <c r="L214" s="43"/>
      <c r="M214" s="226" t="s">
        <v>1</v>
      </c>
      <c r="N214" s="227" t="s">
        <v>48</v>
      </c>
      <c r="O214" s="90"/>
      <c r="P214" s="228">
        <f>O214*H214</f>
        <v>0</v>
      </c>
      <c r="Q214" s="228">
        <v>0</v>
      </c>
      <c r="R214" s="228">
        <f>Q214*H214</f>
        <v>0</v>
      </c>
      <c r="S214" s="228">
        <v>0</v>
      </c>
      <c r="T214" s="229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30" t="s">
        <v>209</v>
      </c>
      <c r="AT214" s="230" t="s">
        <v>193</v>
      </c>
      <c r="AU214" s="230" t="s">
        <v>94</v>
      </c>
      <c r="AY214" s="15" t="s">
        <v>192</v>
      </c>
      <c r="BE214" s="231">
        <f>IF(N214="základní",J214,0)</f>
        <v>0</v>
      </c>
      <c r="BF214" s="231">
        <f>IF(N214="snížená",J214,0)</f>
        <v>0</v>
      </c>
      <c r="BG214" s="231">
        <f>IF(N214="zákl. přenesená",J214,0)</f>
        <v>0</v>
      </c>
      <c r="BH214" s="231">
        <f>IF(N214="sníž. přenesená",J214,0)</f>
        <v>0</v>
      </c>
      <c r="BI214" s="231">
        <f>IF(N214="nulová",J214,0)</f>
        <v>0</v>
      </c>
      <c r="BJ214" s="15" t="s">
        <v>91</v>
      </c>
      <c r="BK214" s="231">
        <f>ROUND(I214*H214,2)</f>
        <v>0</v>
      </c>
      <c r="BL214" s="15" t="s">
        <v>209</v>
      </c>
      <c r="BM214" s="230" t="s">
        <v>467</v>
      </c>
    </row>
    <row r="215" s="2" customFormat="1">
      <c r="A215" s="37"/>
      <c r="B215" s="38"/>
      <c r="C215" s="39"/>
      <c r="D215" s="232" t="s">
        <v>199</v>
      </c>
      <c r="E215" s="39"/>
      <c r="F215" s="233" t="s">
        <v>468</v>
      </c>
      <c r="G215" s="39"/>
      <c r="H215" s="39"/>
      <c r="I215" s="234"/>
      <c r="J215" s="39"/>
      <c r="K215" s="39"/>
      <c r="L215" s="43"/>
      <c r="M215" s="235"/>
      <c r="N215" s="236"/>
      <c r="O215" s="90"/>
      <c r="P215" s="90"/>
      <c r="Q215" s="90"/>
      <c r="R215" s="90"/>
      <c r="S215" s="90"/>
      <c r="T215" s="91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T215" s="15" t="s">
        <v>199</v>
      </c>
      <c r="AU215" s="15" t="s">
        <v>94</v>
      </c>
    </row>
    <row r="216" s="2" customFormat="1">
      <c r="A216" s="37"/>
      <c r="B216" s="38"/>
      <c r="C216" s="39"/>
      <c r="D216" s="248" t="s">
        <v>268</v>
      </c>
      <c r="E216" s="39"/>
      <c r="F216" s="249" t="s">
        <v>469</v>
      </c>
      <c r="G216" s="39"/>
      <c r="H216" s="39"/>
      <c r="I216" s="234"/>
      <c r="J216" s="39"/>
      <c r="K216" s="39"/>
      <c r="L216" s="43"/>
      <c r="M216" s="235"/>
      <c r="N216" s="236"/>
      <c r="O216" s="90"/>
      <c r="P216" s="90"/>
      <c r="Q216" s="90"/>
      <c r="R216" s="90"/>
      <c r="S216" s="90"/>
      <c r="T216" s="91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15" t="s">
        <v>268</v>
      </c>
      <c r="AU216" s="15" t="s">
        <v>94</v>
      </c>
    </row>
    <row r="217" s="13" customFormat="1">
      <c r="A217" s="13"/>
      <c r="B217" s="237"/>
      <c r="C217" s="238"/>
      <c r="D217" s="232" t="s">
        <v>260</v>
      </c>
      <c r="E217" s="239" t="s">
        <v>1</v>
      </c>
      <c r="F217" s="240" t="s">
        <v>1775</v>
      </c>
      <c r="G217" s="238"/>
      <c r="H217" s="241">
        <v>36.960000000000001</v>
      </c>
      <c r="I217" s="242"/>
      <c r="J217" s="238"/>
      <c r="K217" s="238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94</v>
      </c>
      <c r="AV217" s="13" t="s">
        <v>94</v>
      </c>
      <c r="AW217" s="13" t="s">
        <v>38</v>
      </c>
      <c r="AX217" s="13" t="s">
        <v>83</v>
      </c>
      <c r="AY217" s="247" t="s">
        <v>192</v>
      </c>
    </row>
    <row r="218" s="13" customFormat="1">
      <c r="A218" s="13"/>
      <c r="B218" s="237"/>
      <c r="C218" s="238"/>
      <c r="D218" s="232" t="s">
        <v>260</v>
      </c>
      <c r="E218" s="239" t="s">
        <v>1</v>
      </c>
      <c r="F218" s="240" t="s">
        <v>1776</v>
      </c>
      <c r="G218" s="238"/>
      <c r="H218" s="241">
        <v>-6.7199999999999998</v>
      </c>
      <c r="I218" s="242"/>
      <c r="J218" s="238"/>
      <c r="K218" s="238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94</v>
      </c>
      <c r="AV218" s="13" t="s">
        <v>94</v>
      </c>
      <c r="AW218" s="13" t="s">
        <v>38</v>
      </c>
      <c r="AX218" s="13" t="s">
        <v>83</v>
      </c>
      <c r="AY218" s="247" t="s">
        <v>192</v>
      </c>
    </row>
    <row r="219" s="13" customFormat="1">
      <c r="A219" s="13"/>
      <c r="B219" s="237"/>
      <c r="C219" s="238"/>
      <c r="D219" s="232" t="s">
        <v>260</v>
      </c>
      <c r="E219" s="239" t="s">
        <v>1</v>
      </c>
      <c r="F219" s="240" t="s">
        <v>1777</v>
      </c>
      <c r="G219" s="238"/>
      <c r="H219" s="241">
        <v>13.44</v>
      </c>
      <c r="I219" s="242"/>
      <c r="J219" s="238"/>
      <c r="K219" s="238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260</v>
      </c>
      <c r="AU219" s="247" t="s">
        <v>94</v>
      </c>
      <c r="AV219" s="13" t="s">
        <v>94</v>
      </c>
      <c r="AW219" s="13" t="s">
        <v>38</v>
      </c>
      <c r="AX219" s="13" t="s">
        <v>83</v>
      </c>
      <c r="AY219" s="247" t="s">
        <v>192</v>
      </c>
    </row>
    <row r="220" s="2" customFormat="1" ht="24.15" customHeight="1">
      <c r="A220" s="37"/>
      <c r="B220" s="38"/>
      <c r="C220" s="219" t="s">
        <v>428</v>
      </c>
      <c r="D220" s="219" t="s">
        <v>193</v>
      </c>
      <c r="E220" s="220" t="s">
        <v>473</v>
      </c>
      <c r="F220" s="221" t="s">
        <v>474</v>
      </c>
      <c r="G220" s="222" t="s">
        <v>351</v>
      </c>
      <c r="H220" s="223">
        <v>19.039999999999999</v>
      </c>
      <c r="I220" s="224"/>
      <c r="J220" s="225">
        <f>ROUND(I220*H220,2)</f>
        <v>0</v>
      </c>
      <c r="K220" s="221" t="s">
        <v>266</v>
      </c>
      <c r="L220" s="43"/>
      <c r="M220" s="226" t="s">
        <v>1</v>
      </c>
      <c r="N220" s="227" t="s">
        <v>48</v>
      </c>
      <c r="O220" s="90"/>
      <c r="P220" s="228">
        <f>O220*H220</f>
        <v>0</v>
      </c>
      <c r="Q220" s="228">
        <v>0</v>
      </c>
      <c r="R220" s="228">
        <f>Q220*H220</f>
        <v>0</v>
      </c>
      <c r="S220" s="228">
        <v>0</v>
      </c>
      <c r="T220" s="22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30" t="s">
        <v>209</v>
      </c>
      <c r="AT220" s="230" t="s">
        <v>193</v>
      </c>
      <c r="AU220" s="230" t="s">
        <v>94</v>
      </c>
      <c r="AY220" s="15" t="s">
        <v>192</v>
      </c>
      <c r="BE220" s="231">
        <f>IF(N220="základní",J220,0)</f>
        <v>0</v>
      </c>
      <c r="BF220" s="231">
        <f>IF(N220="snížená",J220,0)</f>
        <v>0</v>
      </c>
      <c r="BG220" s="231">
        <f>IF(N220="zákl. přenesená",J220,0)</f>
        <v>0</v>
      </c>
      <c r="BH220" s="231">
        <f>IF(N220="sníž. přenesená",J220,0)</f>
        <v>0</v>
      </c>
      <c r="BI220" s="231">
        <f>IF(N220="nulová",J220,0)</f>
        <v>0</v>
      </c>
      <c r="BJ220" s="15" t="s">
        <v>91</v>
      </c>
      <c r="BK220" s="231">
        <f>ROUND(I220*H220,2)</f>
        <v>0</v>
      </c>
      <c r="BL220" s="15" t="s">
        <v>209</v>
      </c>
      <c r="BM220" s="230" t="s">
        <v>475</v>
      </c>
    </row>
    <row r="221" s="2" customFormat="1">
      <c r="A221" s="37"/>
      <c r="B221" s="38"/>
      <c r="C221" s="39"/>
      <c r="D221" s="232" t="s">
        <v>199</v>
      </c>
      <c r="E221" s="39"/>
      <c r="F221" s="233" t="s">
        <v>476</v>
      </c>
      <c r="G221" s="39"/>
      <c r="H221" s="39"/>
      <c r="I221" s="234"/>
      <c r="J221" s="39"/>
      <c r="K221" s="39"/>
      <c r="L221" s="43"/>
      <c r="M221" s="235"/>
      <c r="N221" s="236"/>
      <c r="O221" s="90"/>
      <c r="P221" s="90"/>
      <c r="Q221" s="90"/>
      <c r="R221" s="90"/>
      <c r="S221" s="90"/>
      <c r="T221" s="91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T221" s="15" t="s">
        <v>199</v>
      </c>
      <c r="AU221" s="15" t="s">
        <v>94</v>
      </c>
    </row>
    <row r="222" s="2" customFormat="1">
      <c r="A222" s="37"/>
      <c r="B222" s="38"/>
      <c r="C222" s="39"/>
      <c r="D222" s="248" t="s">
        <v>268</v>
      </c>
      <c r="E222" s="39"/>
      <c r="F222" s="249" t="s">
        <v>477</v>
      </c>
      <c r="G222" s="39"/>
      <c r="H222" s="39"/>
      <c r="I222" s="234"/>
      <c r="J222" s="39"/>
      <c r="K222" s="39"/>
      <c r="L222" s="43"/>
      <c r="M222" s="235"/>
      <c r="N222" s="236"/>
      <c r="O222" s="90"/>
      <c r="P222" s="90"/>
      <c r="Q222" s="90"/>
      <c r="R222" s="90"/>
      <c r="S222" s="90"/>
      <c r="T222" s="91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15" t="s">
        <v>268</v>
      </c>
      <c r="AU222" s="15" t="s">
        <v>94</v>
      </c>
    </row>
    <row r="223" s="13" customFormat="1">
      <c r="A223" s="13"/>
      <c r="B223" s="237"/>
      <c r="C223" s="238"/>
      <c r="D223" s="232" t="s">
        <v>260</v>
      </c>
      <c r="E223" s="239" t="s">
        <v>1</v>
      </c>
      <c r="F223" s="240" t="s">
        <v>1778</v>
      </c>
      <c r="G223" s="238"/>
      <c r="H223" s="241">
        <v>19.039999999999999</v>
      </c>
      <c r="I223" s="242"/>
      <c r="J223" s="238"/>
      <c r="K223" s="238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94</v>
      </c>
      <c r="AV223" s="13" t="s">
        <v>94</v>
      </c>
      <c r="AW223" s="13" t="s">
        <v>38</v>
      </c>
      <c r="AX223" s="13" t="s">
        <v>83</v>
      </c>
      <c r="AY223" s="247" t="s">
        <v>192</v>
      </c>
    </row>
    <row r="224" s="2" customFormat="1" ht="24.15" customHeight="1">
      <c r="A224" s="37"/>
      <c r="B224" s="38"/>
      <c r="C224" s="219" t="s">
        <v>435</v>
      </c>
      <c r="D224" s="219" t="s">
        <v>193</v>
      </c>
      <c r="E224" s="220" t="s">
        <v>480</v>
      </c>
      <c r="F224" s="221" t="s">
        <v>481</v>
      </c>
      <c r="G224" s="222" t="s">
        <v>351</v>
      </c>
      <c r="H224" s="223">
        <v>8.9600000000000009</v>
      </c>
      <c r="I224" s="224"/>
      <c r="J224" s="225">
        <f>ROUND(I224*H224,2)</f>
        <v>0</v>
      </c>
      <c r="K224" s="221" t="s">
        <v>266</v>
      </c>
      <c r="L224" s="43"/>
      <c r="M224" s="226" t="s">
        <v>1</v>
      </c>
      <c r="N224" s="227" t="s">
        <v>48</v>
      </c>
      <c r="O224" s="90"/>
      <c r="P224" s="228">
        <f>O224*H224</f>
        <v>0</v>
      </c>
      <c r="Q224" s="228">
        <v>0</v>
      </c>
      <c r="R224" s="228">
        <f>Q224*H224</f>
        <v>0</v>
      </c>
      <c r="S224" s="228">
        <v>0</v>
      </c>
      <c r="T224" s="22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30" t="s">
        <v>209</v>
      </c>
      <c r="AT224" s="230" t="s">
        <v>193</v>
      </c>
      <c r="AU224" s="230" t="s">
        <v>94</v>
      </c>
      <c r="AY224" s="15" t="s">
        <v>192</v>
      </c>
      <c r="BE224" s="231">
        <f>IF(N224="základní",J224,0)</f>
        <v>0</v>
      </c>
      <c r="BF224" s="231">
        <f>IF(N224="snížená",J224,0)</f>
        <v>0</v>
      </c>
      <c r="BG224" s="231">
        <f>IF(N224="zákl. přenesená",J224,0)</f>
        <v>0</v>
      </c>
      <c r="BH224" s="231">
        <f>IF(N224="sníž. přenesená",J224,0)</f>
        <v>0</v>
      </c>
      <c r="BI224" s="231">
        <f>IF(N224="nulová",J224,0)</f>
        <v>0</v>
      </c>
      <c r="BJ224" s="15" t="s">
        <v>91</v>
      </c>
      <c r="BK224" s="231">
        <f>ROUND(I224*H224,2)</f>
        <v>0</v>
      </c>
      <c r="BL224" s="15" t="s">
        <v>209</v>
      </c>
      <c r="BM224" s="230" t="s">
        <v>482</v>
      </c>
    </row>
    <row r="225" s="2" customFormat="1">
      <c r="A225" s="37"/>
      <c r="B225" s="38"/>
      <c r="C225" s="39"/>
      <c r="D225" s="232" t="s">
        <v>199</v>
      </c>
      <c r="E225" s="39"/>
      <c r="F225" s="233" t="s">
        <v>483</v>
      </c>
      <c r="G225" s="39"/>
      <c r="H225" s="39"/>
      <c r="I225" s="234"/>
      <c r="J225" s="39"/>
      <c r="K225" s="39"/>
      <c r="L225" s="43"/>
      <c r="M225" s="235"/>
      <c r="N225" s="236"/>
      <c r="O225" s="90"/>
      <c r="P225" s="90"/>
      <c r="Q225" s="90"/>
      <c r="R225" s="90"/>
      <c r="S225" s="90"/>
      <c r="T225" s="91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15" t="s">
        <v>199</v>
      </c>
      <c r="AU225" s="15" t="s">
        <v>94</v>
      </c>
    </row>
    <row r="226" s="2" customFormat="1">
      <c r="A226" s="37"/>
      <c r="B226" s="38"/>
      <c r="C226" s="39"/>
      <c r="D226" s="248" t="s">
        <v>268</v>
      </c>
      <c r="E226" s="39"/>
      <c r="F226" s="249" t="s">
        <v>484</v>
      </c>
      <c r="G226" s="39"/>
      <c r="H226" s="39"/>
      <c r="I226" s="234"/>
      <c r="J226" s="39"/>
      <c r="K226" s="39"/>
      <c r="L226" s="43"/>
      <c r="M226" s="235"/>
      <c r="N226" s="236"/>
      <c r="O226" s="90"/>
      <c r="P226" s="90"/>
      <c r="Q226" s="90"/>
      <c r="R226" s="90"/>
      <c r="S226" s="90"/>
      <c r="T226" s="91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T226" s="15" t="s">
        <v>268</v>
      </c>
      <c r="AU226" s="15" t="s">
        <v>94</v>
      </c>
    </row>
    <row r="227" s="13" customFormat="1">
      <c r="A227" s="13"/>
      <c r="B227" s="237"/>
      <c r="C227" s="238"/>
      <c r="D227" s="232" t="s">
        <v>260</v>
      </c>
      <c r="E227" s="239" t="s">
        <v>1</v>
      </c>
      <c r="F227" s="240" t="s">
        <v>1779</v>
      </c>
      <c r="G227" s="238"/>
      <c r="H227" s="241">
        <v>8.9600000000000009</v>
      </c>
      <c r="I227" s="242"/>
      <c r="J227" s="238"/>
      <c r="K227" s="238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94</v>
      </c>
      <c r="AV227" s="13" t="s">
        <v>94</v>
      </c>
      <c r="AW227" s="13" t="s">
        <v>38</v>
      </c>
      <c r="AX227" s="13" t="s">
        <v>83</v>
      </c>
      <c r="AY227" s="247" t="s">
        <v>192</v>
      </c>
    </row>
    <row r="228" s="12" customFormat="1" ht="22.8" customHeight="1">
      <c r="A228" s="12"/>
      <c r="B228" s="203"/>
      <c r="C228" s="204"/>
      <c r="D228" s="205" t="s">
        <v>82</v>
      </c>
      <c r="E228" s="217" t="s">
        <v>209</v>
      </c>
      <c r="F228" s="217" t="s">
        <v>504</v>
      </c>
      <c r="G228" s="204"/>
      <c r="H228" s="204"/>
      <c r="I228" s="207"/>
      <c r="J228" s="218">
        <f>BK228</f>
        <v>0</v>
      </c>
      <c r="K228" s="204"/>
      <c r="L228" s="209"/>
      <c r="M228" s="210"/>
      <c r="N228" s="211"/>
      <c r="O228" s="211"/>
      <c r="P228" s="212">
        <f>SUM(P229:P240)</f>
        <v>0</v>
      </c>
      <c r="Q228" s="211"/>
      <c r="R228" s="212">
        <f>SUM(R229:R240)</f>
        <v>4.2455488000000008</v>
      </c>
      <c r="S228" s="211"/>
      <c r="T228" s="213">
        <f>SUM(T229:T240)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14" t="s">
        <v>91</v>
      </c>
      <c r="AT228" s="215" t="s">
        <v>82</v>
      </c>
      <c r="AU228" s="215" t="s">
        <v>91</v>
      </c>
      <c r="AY228" s="214" t="s">
        <v>192</v>
      </c>
      <c r="BK228" s="216">
        <f>SUM(BK229:BK240)</f>
        <v>0</v>
      </c>
    </row>
    <row r="229" s="2" customFormat="1" ht="16.5" customHeight="1">
      <c r="A229" s="37"/>
      <c r="B229" s="38"/>
      <c r="C229" s="219" t="s">
        <v>442</v>
      </c>
      <c r="D229" s="219" t="s">
        <v>193</v>
      </c>
      <c r="E229" s="220" t="s">
        <v>506</v>
      </c>
      <c r="F229" s="221" t="s">
        <v>507</v>
      </c>
      <c r="G229" s="222" t="s">
        <v>351</v>
      </c>
      <c r="H229" s="223">
        <v>2.2400000000000002</v>
      </c>
      <c r="I229" s="224"/>
      <c r="J229" s="225">
        <f>ROUND(I229*H229,2)</f>
        <v>0</v>
      </c>
      <c r="K229" s="221" t="s">
        <v>266</v>
      </c>
      <c r="L229" s="43"/>
      <c r="M229" s="226" t="s">
        <v>1</v>
      </c>
      <c r="N229" s="227" t="s">
        <v>48</v>
      </c>
      <c r="O229" s="90"/>
      <c r="P229" s="228">
        <f>O229*H229</f>
        <v>0</v>
      </c>
      <c r="Q229" s="228">
        <v>1.8907700000000001</v>
      </c>
      <c r="R229" s="228">
        <f>Q229*H229</f>
        <v>4.2353248000000008</v>
      </c>
      <c r="S229" s="228">
        <v>0</v>
      </c>
      <c r="T229" s="22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30" t="s">
        <v>209</v>
      </c>
      <c r="AT229" s="230" t="s">
        <v>193</v>
      </c>
      <c r="AU229" s="230" t="s">
        <v>94</v>
      </c>
      <c r="AY229" s="15" t="s">
        <v>192</v>
      </c>
      <c r="BE229" s="231">
        <f>IF(N229="základní",J229,0)</f>
        <v>0</v>
      </c>
      <c r="BF229" s="231">
        <f>IF(N229="snížená",J229,0)</f>
        <v>0</v>
      </c>
      <c r="BG229" s="231">
        <f>IF(N229="zákl. přenesená",J229,0)</f>
        <v>0</v>
      </c>
      <c r="BH229" s="231">
        <f>IF(N229="sníž. přenesená",J229,0)</f>
        <v>0</v>
      </c>
      <c r="BI229" s="231">
        <f>IF(N229="nulová",J229,0)</f>
        <v>0</v>
      </c>
      <c r="BJ229" s="15" t="s">
        <v>91</v>
      </c>
      <c r="BK229" s="231">
        <f>ROUND(I229*H229,2)</f>
        <v>0</v>
      </c>
      <c r="BL229" s="15" t="s">
        <v>209</v>
      </c>
      <c r="BM229" s="230" t="s">
        <v>508</v>
      </c>
    </row>
    <row r="230" s="2" customFormat="1">
      <c r="A230" s="37"/>
      <c r="B230" s="38"/>
      <c r="C230" s="39"/>
      <c r="D230" s="232" t="s">
        <v>199</v>
      </c>
      <c r="E230" s="39"/>
      <c r="F230" s="233" t="s">
        <v>509</v>
      </c>
      <c r="G230" s="39"/>
      <c r="H230" s="39"/>
      <c r="I230" s="234"/>
      <c r="J230" s="39"/>
      <c r="K230" s="39"/>
      <c r="L230" s="43"/>
      <c r="M230" s="235"/>
      <c r="N230" s="236"/>
      <c r="O230" s="90"/>
      <c r="P230" s="90"/>
      <c r="Q230" s="90"/>
      <c r="R230" s="90"/>
      <c r="S230" s="90"/>
      <c r="T230" s="91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15" t="s">
        <v>199</v>
      </c>
      <c r="AU230" s="15" t="s">
        <v>94</v>
      </c>
    </row>
    <row r="231" s="2" customFormat="1">
      <c r="A231" s="37"/>
      <c r="B231" s="38"/>
      <c r="C231" s="39"/>
      <c r="D231" s="248" t="s">
        <v>268</v>
      </c>
      <c r="E231" s="39"/>
      <c r="F231" s="249" t="s">
        <v>510</v>
      </c>
      <c r="G231" s="39"/>
      <c r="H231" s="39"/>
      <c r="I231" s="234"/>
      <c r="J231" s="39"/>
      <c r="K231" s="39"/>
      <c r="L231" s="43"/>
      <c r="M231" s="235"/>
      <c r="N231" s="236"/>
      <c r="O231" s="90"/>
      <c r="P231" s="90"/>
      <c r="Q231" s="90"/>
      <c r="R231" s="90"/>
      <c r="S231" s="90"/>
      <c r="T231" s="91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T231" s="15" t="s">
        <v>268</v>
      </c>
      <c r="AU231" s="15" t="s">
        <v>94</v>
      </c>
    </row>
    <row r="232" s="13" customFormat="1">
      <c r="A232" s="13"/>
      <c r="B232" s="237"/>
      <c r="C232" s="238"/>
      <c r="D232" s="232" t="s">
        <v>260</v>
      </c>
      <c r="E232" s="239" t="s">
        <v>1</v>
      </c>
      <c r="F232" s="240" t="s">
        <v>1780</v>
      </c>
      <c r="G232" s="238"/>
      <c r="H232" s="241">
        <v>2.2400000000000002</v>
      </c>
      <c r="I232" s="242"/>
      <c r="J232" s="238"/>
      <c r="K232" s="238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260</v>
      </c>
      <c r="AU232" s="247" t="s">
        <v>94</v>
      </c>
      <c r="AV232" s="13" t="s">
        <v>94</v>
      </c>
      <c r="AW232" s="13" t="s">
        <v>38</v>
      </c>
      <c r="AX232" s="13" t="s">
        <v>91</v>
      </c>
      <c r="AY232" s="247" t="s">
        <v>192</v>
      </c>
    </row>
    <row r="233" s="2" customFormat="1" ht="24.15" customHeight="1">
      <c r="A233" s="37"/>
      <c r="B233" s="38"/>
      <c r="C233" s="219" t="s">
        <v>449</v>
      </c>
      <c r="D233" s="219" t="s">
        <v>193</v>
      </c>
      <c r="E233" s="220" t="s">
        <v>513</v>
      </c>
      <c r="F233" s="221" t="s">
        <v>514</v>
      </c>
      <c r="G233" s="222" t="s">
        <v>351</v>
      </c>
      <c r="H233" s="223">
        <v>0.17999999999999999</v>
      </c>
      <c r="I233" s="224"/>
      <c r="J233" s="225">
        <f>ROUND(I233*H233,2)</f>
        <v>0</v>
      </c>
      <c r="K233" s="221" t="s">
        <v>266</v>
      </c>
      <c r="L233" s="43"/>
      <c r="M233" s="226" t="s">
        <v>1</v>
      </c>
      <c r="N233" s="227" t="s">
        <v>48</v>
      </c>
      <c r="O233" s="90"/>
      <c r="P233" s="228">
        <f>O233*H233</f>
        <v>0</v>
      </c>
      <c r="Q233" s="228">
        <v>0</v>
      </c>
      <c r="R233" s="228">
        <f>Q233*H233</f>
        <v>0</v>
      </c>
      <c r="S233" s="228">
        <v>0</v>
      </c>
      <c r="T233" s="22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30" t="s">
        <v>209</v>
      </c>
      <c r="AT233" s="230" t="s">
        <v>193</v>
      </c>
      <c r="AU233" s="230" t="s">
        <v>94</v>
      </c>
      <c r="AY233" s="15" t="s">
        <v>192</v>
      </c>
      <c r="BE233" s="231">
        <f>IF(N233="základní",J233,0)</f>
        <v>0</v>
      </c>
      <c r="BF233" s="231">
        <f>IF(N233="snížená",J233,0)</f>
        <v>0</v>
      </c>
      <c r="BG233" s="231">
        <f>IF(N233="zákl. přenesená",J233,0)</f>
        <v>0</v>
      </c>
      <c r="BH233" s="231">
        <f>IF(N233="sníž. přenesená",J233,0)</f>
        <v>0</v>
      </c>
      <c r="BI233" s="231">
        <f>IF(N233="nulová",J233,0)</f>
        <v>0</v>
      </c>
      <c r="BJ233" s="15" t="s">
        <v>91</v>
      </c>
      <c r="BK233" s="231">
        <f>ROUND(I233*H233,2)</f>
        <v>0</v>
      </c>
      <c r="BL233" s="15" t="s">
        <v>209</v>
      </c>
      <c r="BM233" s="230" t="s">
        <v>515</v>
      </c>
    </row>
    <row r="234" s="2" customFormat="1">
      <c r="A234" s="37"/>
      <c r="B234" s="38"/>
      <c r="C234" s="39"/>
      <c r="D234" s="232" t="s">
        <v>199</v>
      </c>
      <c r="E234" s="39"/>
      <c r="F234" s="233" t="s">
        <v>516</v>
      </c>
      <c r="G234" s="39"/>
      <c r="H234" s="39"/>
      <c r="I234" s="234"/>
      <c r="J234" s="39"/>
      <c r="K234" s="39"/>
      <c r="L234" s="43"/>
      <c r="M234" s="235"/>
      <c r="N234" s="236"/>
      <c r="O234" s="90"/>
      <c r="P234" s="90"/>
      <c r="Q234" s="90"/>
      <c r="R234" s="90"/>
      <c r="S234" s="90"/>
      <c r="T234" s="91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T234" s="15" t="s">
        <v>199</v>
      </c>
      <c r="AU234" s="15" t="s">
        <v>94</v>
      </c>
    </row>
    <row r="235" s="2" customFormat="1">
      <c r="A235" s="37"/>
      <c r="B235" s="38"/>
      <c r="C235" s="39"/>
      <c r="D235" s="248" t="s">
        <v>268</v>
      </c>
      <c r="E235" s="39"/>
      <c r="F235" s="249" t="s">
        <v>517</v>
      </c>
      <c r="G235" s="39"/>
      <c r="H235" s="39"/>
      <c r="I235" s="234"/>
      <c r="J235" s="39"/>
      <c r="K235" s="39"/>
      <c r="L235" s="43"/>
      <c r="M235" s="235"/>
      <c r="N235" s="236"/>
      <c r="O235" s="90"/>
      <c r="P235" s="90"/>
      <c r="Q235" s="90"/>
      <c r="R235" s="90"/>
      <c r="S235" s="90"/>
      <c r="T235" s="91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T235" s="15" t="s">
        <v>268</v>
      </c>
      <c r="AU235" s="15" t="s">
        <v>94</v>
      </c>
    </row>
    <row r="236" s="13" customFormat="1">
      <c r="A236" s="13"/>
      <c r="B236" s="237"/>
      <c r="C236" s="238"/>
      <c r="D236" s="232" t="s">
        <v>260</v>
      </c>
      <c r="E236" s="239" t="s">
        <v>1</v>
      </c>
      <c r="F236" s="240" t="s">
        <v>1193</v>
      </c>
      <c r="G236" s="238"/>
      <c r="H236" s="241">
        <v>0.17999999999999999</v>
      </c>
      <c r="I236" s="242"/>
      <c r="J236" s="238"/>
      <c r="K236" s="238"/>
      <c r="L236" s="243"/>
      <c r="M236" s="244"/>
      <c r="N236" s="245"/>
      <c r="O236" s="245"/>
      <c r="P236" s="245"/>
      <c r="Q236" s="245"/>
      <c r="R236" s="245"/>
      <c r="S236" s="245"/>
      <c r="T236" s="24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7" t="s">
        <v>260</v>
      </c>
      <c r="AU236" s="247" t="s">
        <v>94</v>
      </c>
      <c r="AV236" s="13" t="s">
        <v>94</v>
      </c>
      <c r="AW236" s="13" t="s">
        <v>38</v>
      </c>
      <c r="AX236" s="13" t="s">
        <v>91</v>
      </c>
      <c r="AY236" s="247" t="s">
        <v>192</v>
      </c>
    </row>
    <row r="237" s="2" customFormat="1" ht="16.5" customHeight="1">
      <c r="A237" s="37"/>
      <c r="B237" s="38"/>
      <c r="C237" s="219" t="s">
        <v>457</v>
      </c>
      <c r="D237" s="219" t="s">
        <v>193</v>
      </c>
      <c r="E237" s="220" t="s">
        <v>520</v>
      </c>
      <c r="F237" s="221" t="s">
        <v>521</v>
      </c>
      <c r="G237" s="222" t="s">
        <v>298</v>
      </c>
      <c r="H237" s="223">
        <v>1.6000000000000001</v>
      </c>
      <c r="I237" s="224"/>
      <c r="J237" s="225">
        <f>ROUND(I237*H237,2)</f>
        <v>0</v>
      </c>
      <c r="K237" s="221" t="s">
        <v>266</v>
      </c>
      <c r="L237" s="43"/>
      <c r="M237" s="226" t="s">
        <v>1</v>
      </c>
      <c r="N237" s="227" t="s">
        <v>48</v>
      </c>
      <c r="O237" s="90"/>
      <c r="P237" s="228">
        <f>O237*H237</f>
        <v>0</v>
      </c>
      <c r="Q237" s="228">
        <v>0.0063899999999999998</v>
      </c>
      <c r="R237" s="228">
        <f>Q237*H237</f>
        <v>0.010224</v>
      </c>
      <c r="S237" s="228">
        <v>0</v>
      </c>
      <c r="T237" s="22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30" t="s">
        <v>209</v>
      </c>
      <c r="AT237" s="230" t="s">
        <v>193</v>
      </c>
      <c r="AU237" s="230" t="s">
        <v>94</v>
      </c>
      <c r="AY237" s="15" t="s">
        <v>192</v>
      </c>
      <c r="BE237" s="231">
        <f>IF(N237="základní",J237,0)</f>
        <v>0</v>
      </c>
      <c r="BF237" s="231">
        <f>IF(N237="snížená",J237,0)</f>
        <v>0</v>
      </c>
      <c r="BG237" s="231">
        <f>IF(N237="zákl. přenesená",J237,0)</f>
        <v>0</v>
      </c>
      <c r="BH237" s="231">
        <f>IF(N237="sníž. přenesená",J237,0)</f>
        <v>0</v>
      </c>
      <c r="BI237" s="231">
        <f>IF(N237="nulová",J237,0)</f>
        <v>0</v>
      </c>
      <c r="BJ237" s="15" t="s">
        <v>91</v>
      </c>
      <c r="BK237" s="231">
        <f>ROUND(I237*H237,2)</f>
        <v>0</v>
      </c>
      <c r="BL237" s="15" t="s">
        <v>209</v>
      </c>
      <c r="BM237" s="230" t="s">
        <v>522</v>
      </c>
    </row>
    <row r="238" s="2" customFormat="1">
      <c r="A238" s="37"/>
      <c r="B238" s="38"/>
      <c r="C238" s="39"/>
      <c r="D238" s="232" t="s">
        <v>199</v>
      </c>
      <c r="E238" s="39"/>
      <c r="F238" s="233" t="s">
        <v>523</v>
      </c>
      <c r="G238" s="39"/>
      <c r="H238" s="39"/>
      <c r="I238" s="234"/>
      <c r="J238" s="39"/>
      <c r="K238" s="39"/>
      <c r="L238" s="43"/>
      <c r="M238" s="235"/>
      <c r="N238" s="236"/>
      <c r="O238" s="90"/>
      <c r="P238" s="90"/>
      <c r="Q238" s="90"/>
      <c r="R238" s="90"/>
      <c r="S238" s="90"/>
      <c r="T238" s="91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T238" s="15" t="s">
        <v>199</v>
      </c>
      <c r="AU238" s="15" t="s">
        <v>94</v>
      </c>
    </row>
    <row r="239" s="2" customFormat="1">
      <c r="A239" s="37"/>
      <c r="B239" s="38"/>
      <c r="C239" s="39"/>
      <c r="D239" s="248" t="s">
        <v>268</v>
      </c>
      <c r="E239" s="39"/>
      <c r="F239" s="249" t="s">
        <v>524</v>
      </c>
      <c r="G239" s="39"/>
      <c r="H239" s="39"/>
      <c r="I239" s="234"/>
      <c r="J239" s="39"/>
      <c r="K239" s="39"/>
      <c r="L239" s="43"/>
      <c r="M239" s="235"/>
      <c r="N239" s="236"/>
      <c r="O239" s="90"/>
      <c r="P239" s="90"/>
      <c r="Q239" s="90"/>
      <c r="R239" s="90"/>
      <c r="S239" s="90"/>
      <c r="T239" s="91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T239" s="15" t="s">
        <v>268</v>
      </c>
      <c r="AU239" s="15" t="s">
        <v>94</v>
      </c>
    </row>
    <row r="240" s="13" customFormat="1">
      <c r="A240" s="13"/>
      <c r="B240" s="237"/>
      <c r="C240" s="238"/>
      <c r="D240" s="232" t="s">
        <v>260</v>
      </c>
      <c r="E240" s="239" t="s">
        <v>1</v>
      </c>
      <c r="F240" s="240" t="s">
        <v>1194</v>
      </c>
      <c r="G240" s="238"/>
      <c r="H240" s="241">
        <v>1.6000000000000001</v>
      </c>
      <c r="I240" s="242"/>
      <c r="J240" s="238"/>
      <c r="K240" s="238"/>
      <c r="L240" s="243"/>
      <c r="M240" s="244"/>
      <c r="N240" s="245"/>
      <c r="O240" s="245"/>
      <c r="P240" s="245"/>
      <c r="Q240" s="245"/>
      <c r="R240" s="245"/>
      <c r="S240" s="245"/>
      <c r="T240" s="24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7" t="s">
        <v>260</v>
      </c>
      <c r="AU240" s="247" t="s">
        <v>94</v>
      </c>
      <c r="AV240" s="13" t="s">
        <v>94</v>
      </c>
      <c r="AW240" s="13" t="s">
        <v>38</v>
      </c>
      <c r="AX240" s="13" t="s">
        <v>83</v>
      </c>
      <c r="AY240" s="247" t="s">
        <v>192</v>
      </c>
    </row>
    <row r="241" s="12" customFormat="1" ht="22.8" customHeight="1">
      <c r="A241" s="12"/>
      <c r="B241" s="203"/>
      <c r="C241" s="204"/>
      <c r="D241" s="205" t="s">
        <v>82</v>
      </c>
      <c r="E241" s="217" t="s">
        <v>191</v>
      </c>
      <c r="F241" s="217" t="s">
        <v>526</v>
      </c>
      <c r="G241" s="204"/>
      <c r="H241" s="204"/>
      <c r="I241" s="207"/>
      <c r="J241" s="218">
        <f>BK241</f>
        <v>0</v>
      </c>
      <c r="K241" s="204"/>
      <c r="L241" s="209"/>
      <c r="M241" s="210"/>
      <c r="N241" s="211"/>
      <c r="O241" s="211"/>
      <c r="P241" s="212">
        <f>SUM(P242:P277)</f>
        <v>0</v>
      </c>
      <c r="Q241" s="211"/>
      <c r="R241" s="212">
        <f>SUM(R242:R277)</f>
        <v>0.17152799999999999</v>
      </c>
      <c r="S241" s="211"/>
      <c r="T241" s="213">
        <f>SUM(T242:T277)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14" t="s">
        <v>91</v>
      </c>
      <c r="AT241" s="215" t="s">
        <v>82</v>
      </c>
      <c r="AU241" s="215" t="s">
        <v>91</v>
      </c>
      <c r="AY241" s="214" t="s">
        <v>192</v>
      </c>
      <c r="BK241" s="216">
        <f>SUM(BK242:BK277)</f>
        <v>0</v>
      </c>
    </row>
    <row r="242" s="2" customFormat="1" ht="24.15" customHeight="1">
      <c r="A242" s="37"/>
      <c r="B242" s="38"/>
      <c r="C242" s="219" t="s">
        <v>464</v>
      </c>
      <c r="D242" s="219" t="s">
        <v>193</v>
      </c>
      <c r="E242" s="220" t="s">
        <v>528</v>
      </c>
      <c r="F242" s="221" t="s">
        <v>529</v>
      </c>
      <c r="G242" s="222" t="s">
        <v>298</v>
      </c>
      <c r="H242" s="223">
        <v>22.399999999999999</v>
      </c>
      <c r="I242" s="224"/>
      <c r="J242" s="225">
        <f>ROUND(I242*H242,2)</f>
        <v>0</v>
      </c>
      <c r="K242" s="221" t="s">
        <v>364</v>
      </c>
      <c r="L242" s="43"/>
      <c r="M242" s="226" t="s">
        <v>1</v>
      </c>
      <c r="N242" s="227" t="s">
        <v>48</v>
      </c>
      <c r="O242" s="90"/>
      <c r="P242" s="228">
        <f>O242*H242</f>
        <v>0</v>
      </c>
      <c r="Q242" s="228">
        <v>0</v>
      </c>
      <c r="R242" s="228">
        <f>Q242*H242</f>
        <v>0</v>
      </c>
      <c r="S242" s="228">
        <v>0</v>
      </c>
      <c r="T242" s="22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30" t="s">
        <v>209</v>
      </c>
      <c r="AT242" s="230" t="s">
        <v>193</v>
      </c>
      <c r="AU242" s="230" t="s">
        <v>94</v>
      </c>
      <c r="AY242" s="15" t="s">
        <v>192</v>
      </c>
      <c r="BE242" s="231">
        <f>IF(N242="základní",J242,0)</f>
        <v>0</v>
      </c>
      <c r="BF242" s="231">
        <f>IF(N242="snížená",J242,0)</f>
        <v>0</v>
      </c>
      <c r="BG242" s="231">
        <f>IF(N242="zákl. přenesená",J242,0)</f>
        <v>0</v>
      </c>
      <c r="BH242" s="231">
        <f>IF(N242="sníž. přenesená",J242,0)</f>
        <v>0</v>
      </c>
      <c r="BI242" s="231">
        <f>IF(N242="nulová",J242,0)</f>
        <v>0</v>
      </c>
      <c r="BJ242" s="15" t="s">
        <v>91</v>
      </c>
      <c r="BK242" s="231">
        <f>ROUND(I242*H242,2)</f>
        <v>0</v>
      </c>
      <c r="BL242" s="15" t="s">
        <v>209</v>
      </c>
      <c r="BM242" s="230" t="s">
        <v>1128</v>
      </c>
    </row>
    <row r="243" s="2" customFormat="1">
      <c r="A243" s="37"/>
      <c r="B243" s="38"/>
      <c r="C243" s="39"/>
      <c r="D243" s="232" t="s">
        <v>199</v>
      </c>
      <c r="E243" s="39"/>
      <c r="F243" s="233" t="s">
        <v>531</v>
      </c>
      <c r="G243" s="39"/>
      <c r="H243" s="39"/>
      <c r="I243" s="234"/>
      <c r="J243" s="39"/>
      <c r="K243" s="39"/>
      <c r="L243" s="43"/>
      <c r="M243" s="235"/>
      <c r="N243" s="236"/>
      <c r="O243" s="90"/>
      <c r="P243" s="90"/>
      <c r="Q243" s="90"/>
      <c r="R243" s="90"/>
      <c r="S243" s="90"/>
      <c r="T243" s="91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T243" s="15" t="s">
        <v>199</v>
      </c>
      <c r="AU243" s="15" t="s">
        <v>94</v>
      </c>
    </row>
    <row r="244" s="2" customFormat="1">
      <c r="A244" s="37"/>
      <c r="B244" s="38"/>
      <c r="C244" s="39"/>
      <c r="D244" s="248" t="s">
        <v>268</v>
      </c>
      <c r="E244" s="39"/>
      <c r="F244" s="249" t="s">
        <v>532</v>
      </c>
      <c r="G244" s="39"/>
      <c r="H244" s="39"/>
      <c r="I244" s="234"/>
      <c r="J244" s="39"/>
      <c r="K244" s="39"/>
      <c r="L244" s="43"/>
      <c r="M244" s="235"/>
      <c r="N244" s="236"/>
      <c r="O244" s="90"/>
      <c r="P244" s="90"/>
      <c r="Q244" s="90"/>
      <c r="R244" s="90"/>
      <c r="S244" s="90"/>
      <c r="T244" s="91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T244" s="15" t="s">
        <v>268</v>
      </c>
      <c r="AU244" s="15" t="s">
        <v>94</v>
      </c>
    </row>
    <row r="245" s="13" customFormat="1">
      <c r="A245" s="13"/>
      <c r="B245" s="237"/>
      <c r="C245" s="238"/>
      <c r="D245" s="232" t="s">
        <v>260</v>
      </c>
      <c r="E245" s="239" t="s">
        <v>1</v>
      </c>
      <c r="F245" s="240" t="s">
        <v>1757</v>
      </c>
      <c r="G245" s="238"/>
      <c r="H245" s="241">
        <v>22.399999999999999</v>
      </c>
      <c r="I245" s="242"/>
      <c r="J245" s="238"/>
      <c r="K245" s="238"/>
      <c r="L245" s="243"/>
      <c r="M245" s="244"/>
      <c r="N245" s="245"/>
      <c r="O245" s="245"/>
      <c r="P245" s="245"/>
      <c r="Q245" s="245"/>
      <c r="R245" s="245"/>
      <c r="S245" s="245"/>
      <c r="T245" s="24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7" t="s">
        <v>260</v>
      </c>
      <c r="AU245" s="247" t="s">
        <v>94</v>
      </c>
      <c r="AV245" s="13" t="s">
        <v>94</v>
      </c>
      <c r="AW245" s="13" t="s">
        <v>38</v>
      </c>
      <c r="AX245" s="13" t="s">
        <v>91</v>
      </c>
      <c r="AY245" s="247" t="s">
        <v>192</v>
      </c>
    </row>
    <row r="246" s="2" customFormat="1" ht="24.15" customHeight="1">
      <c r="A246" s="37"/>
      <c r="B246" s="38"/>
      <c r="C246" s="219" t="s">
        <v>472</v>
      </c>
      <c r="D246" s="219" t="s">
        <v>193</v>
      </c>
      <c r="E246" s="220" t="s">
        <v>535</v>
      </c>
      <c r="F246" s="221" t="s">
        <v>536</v>
      </c>
      <c r="G246" s="222" t="s">
        <v>298</v>
      </c>
      <c r="H246" s="223">
        <v>22.399999999999999</v>
      </c>
      <c r="I246" s="224"/>
      <c r="J246" s="225">
        <f>ROUND(I246*H246,2)</f>
        <v>0</v>
      </c>
      <c r="K246" s="221" t="s">
        <v>364</v>
      </c>
      <c r="L246" s="43"/>
      <c r="M246" s="226" t="s">
        <v>1</v>
      </c>
      <c r="N246" s="227" t="s">
        <v>48</v>
      </c>
      <c r="O246" s="90"/>
      <c r="P246" s="228">
        <f>O246*H246</f>
        <v>0</v>
      </c>
      <c r="Q246" s="228">
        <v>0</v>
      </c>
      <c r="R246" s="228">
        <f>Q246*H246</f>
        <v>0</v>
      </c>
      <c r="S246" s="228">
        <v>0</v>
      </c>
      <c r="T246" s="22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30" t="s">
        <v>209</v>
      </c>
      <c r="AT246" s="230" t="s">
        <v>193</v>
      </c>
      <c r="AU246" s="230" t="s">
        <v>94</v>
      </c>
      <c r="AY246" s="15" t="s">
        <v>192</v>
      </c>
      <c r="BE246" s="231">
        <f>IF(N246="základní",J246,0)</f>
        <v>0</v>
      </c>
      <c r="BF246" s="231">
        <f>IF(N246="snížená",J246,0)</f>
        <v>0</v>
      </c>
      <c r="BG246" s="231">
        <f>IF(N246="zákl. přenesená",J246,0)</f>
        <v>0</v>
      </c>
      <c r="BH246" s="231">
        <f>IF(N246="sníž. přenesená",J246,0)</f>
        <v>0</v>
      </c>
      <c r="BI246" s="231">
        <f>IF(N246="nulová",J246,0)</f>
        <v>0</v>
      </c>
      <c r="BJ246" s="15" t="s">
        <v>91</v>
      </c>
      <c r="BK246" s="231">
        <f>ROUND(I246*H246,2)</f>
        <v>0</v>
      </c>
      <c r="BL246" s="15" t="s">
        <v>209</v>
      </c>
      <c r="BM246" s="230" t="s">
        <v>1781</v>
      </c>
    </row>
    <row r="247" s="2" customFormat="1">
      <c r="A247" s="37"/>
      <c r="B247" s="38"/>
      <c r="C247" s="39"/>
      <c r="D247" s="232" t="s">
        <v>199</v>
      </c>
      <c r="E247" s="39"/>
      <c r="F247" s="233" t="s">
        <v>538</v>
      </c>
      <c r="G247" s="39"/>
      <c r="H247" s="39"/>
      <c r="I247" s="234"/>
      <c r="J247" s="39"/>
      <c r="K247" s="39"/>
      <c r="L247" s="43"/>
      <c r="M247" s="235"/>
      <c r="N247" s="236"/>
      <c r="O247" s="90"/>
      <c r="P247" s="90"/>
      <c r="Q247" s="90"/>
      <c r="R247" s="90"/>
      <c r="S247" s="90"/>
      <c r="T247" s="91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T247" s="15" t="s">
        <v>199</v>
      </c>
      <c r="AU247" s="15" t="s">
        <v>94</v>
      </c>
    </row>
    <row r="248" s="2" customFormat="1">
      <c r="A248" s="37"/>
      <c r="B248" s="38"/>
      <c r="C248" s="39"/>
      <c r="D248" s="248" t="s">
        <v>268</v>
      </c>
      <c r="E248" s="39"/>
      <c r="F248" s="249" t="s">
        <v>539</v>
      </c>
      <c r="G248" s="39"/>
      <c r="H248" s="39"/>
      <c r="I248" s="234"/>
      <c r="J248" s="39"/>
      <c r="K248" s="39"/>
      <c r="L248" s="43"/>
      <c r="M248" s="235"/>
      <c r="N248" s="236"/>
      <c r="O248" s="90"/>
      <c r="P248" s="90"/>
      <c r="Q248" s="90"/>
      <c r="R248" s="90"/>
      <c r="S248" s="90"/>
      <c r="T248" s="91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T248" s="15" t="s">
        <v>268</v>
      </c>
      <c r="AU248" s="15" t="s">
        <v>94</v>
      </c>
    </row>
    <row r="249" s="13" customFormat="1">
      <c r="A249" s="13"/>
      <c r="B249" s="237"/>
      <c r="C249" s="238"/>
      <c r="D249" s="232" t="s">
        <v>260</v>
      </c>
      <c r="E249" s="239" t="s">
        <v>1</v>
      </c>
      <c r="F249" s="240" t="s">
        <v>1757</v>
      </c>
      <c r="G249" s="238"/>
      <c r="H249" s="241">
        <v>22.399999999999999</v>
      </c>
      <c r="I249" s="242"/>
      <c r="J249" s="238"/>
      <c r="K249" s="238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94</v>
      </c>
      <c r="AV249" s="13" t="s">
        <v>94</v>
      </c>
      <c r="AW249" s="13" t="s">
        <v>38</v>
      </c>
      <c r="AX249" s="13" t="s">
        <v>91</v>
      </c>
      <c r="AY249" s="247" t="s">
        <v>192</v>
      </c>
    </row>
    <row r="250" s="2" customFormat="1" ht="24.15" customHeight="1">
      <c r="A250" s="37"/>
      <c r="B250" s="38"/>
      <c r="C250" s="219" t="s">
        <v>479</v>
      </c>
      <c r="D250" s="219" t="s">
        <v>193</v>
      </c>
      <c r="E250" s="220" t="s">
        <v>555</v>
      </c>
      <c r="F250" s="221" t="s">
        <v>556</v>
      </c>
      <c r="G250" s="222" t="s">
        <v>298</v>
      </c>
      <c r="H250" s="223">
        <v>22.399999999999999</v>
      </c>
      <c r="I250" s="224"/>
      <c r="J250" s="225">
        <f>ROUND(I250*H250,2)</f>
        <v>0</v>
      </c>
      <c r="K250" s="221" t="s">
        <v>266</v>
      </c>
      <c r="L250" s="43"/>
      <c r="M250" s="226" t="s">
        <v>1</v>
      </c>
      <c r="N250" s="227" t="s">
        <v>48</v>
      </c>
      <c r="O250" s="90"/>
      <c r="P250" s="228">
        <f>O250*H250</f>
        <v>0</v>
      </c>
      <c r="Q250" s="228">
        <v>0.0060099999999999997</v>
      </c>
      <c r="R250" s="228">
        <f>Q250*H250</f>
        <v>0.13462399999999999</v>
      </c>
      <c r="S250" s="228">
        <v>0</v>
      </c>
      <c r="T250" s="22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30" t="s">
        <v>209</v>
      </c>
      <c r="AT250" s="230" t="s">
        <v>193</v>
      </c>
      <c r="AU250" s="230" t="s">
        <v>94</v>
      </c>
      <c r="AY250" s="15" t="s">
        <v>192</v>
      </c>
      <c r="BE250" s="231">
        <f>IF(N250="základní",J250,0)</f>
        <v>0</v>
      </c>
      <c r="BF250" s="231">
        <f>IF(N250="snížená",J250,0)</f>
        <v>0</v>
      </c>
      <c r="BG250" s="231">
        <f>IF(N250="zákl. přenesená",J250,0)</f>
        <v>0</v>
      </c>
      <c r="BH250" s="231">
        <f>IF(N250="sníž. přenesená",J250,0)</f>
        <v>0</v>
      </c>
      <c r="BI250" s="231">
        <f>IF(N250="nulová",J250,0)</f>
        <v>0</v>
      </c>
      <c r="BJ250" s="15" t="s">
        <v>91</v>
      </c>
      <c r="BK250" s="231">
        <f>ROUND(I250*H250,2)</f>
        <v>0</v>
      </c>
      <c r="BL250" s="15" t="s">
        <v>209</v>
      </c>
      <c r="BM250" s="230" t="s">
        <v>557</v>
      </c>
    </row>
    <row r="251" s="2" customFormat="1">
      <c r="A251" s="37"/>
      <c r="B251" s="38"/>
      <c r="C251" s="39"/>
      <c r="D251" s="232" t="s">
        <v>199</v>
      </c>
      <c r="E251" s="39"/>
      <c r="F251" s="233" t="s">
        <v>558</v>
      </c>
      <c r="G251" s="39"/>
      <c r="H251" s="39"/>
      <c r="I251" s="234"/>
      <c r="J251" s="39"/>
      <c r="K251" s="39"/>
      <c r="L251" s="43"/>
      <c r="M251" s="235"/>
      <c r="N251" s="236"/>
      <c r="O251" s="90"/>
      <c r="P251" s="90"/>
      <c r="Q251" s="90"/>
      <c r="R251" s="90"/>
      <c r="S251" s="90"/>
      <c r="T251" s="91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T251" s="15" t="s">
        <v>199</v>
      </c>
      <c r="AU251" s="15" t="s">
        <v>94</v>
      </c>
    </row>
    <row r="252" s="2" customFormat="1">
      <c r="A252" s="37"/>
      <c r="B252" s="38"/>
      <c r="C252" s="39"/>
      <c r="D252" s="248" t="s">
        <v>268</v>
      </c>
      <c r="E252" s="39"/>
      <c r="F252" s="249" t="s">
        <v>559</v>
      </c>
      <c r="G252" s="39"/>
      <c r="H252" s="39"/>
      <c r="I252" s="234"/>
      <c r="J252" s="39"/>
      <c r="K252" s="39"/>
      <c r="L252" s="43"/>
      <c r="M252" s="235"/>
      <c r="N252" s="236"/>
      <c r="O252" s="90"/>
      <c r="P252" s="90"/>
      <c r="Q252" s="90"/>
      <c r="R252" s="90"/>
      <c r="S252" s="90"/>
      <c r="T252" s="91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T252" s="15" t="s">
        <v>268</v>
      </c>
      <c r="AU252" s="15" t="s">
        <v>94</v>
      </c>
    </row>
    <row r="253" s="13" customFormat="1">
      <c r="A253" s="13"/>
      <c r="B253" s="237"/>
      <c r="C253" s="238"/>
      <c r="D253" s="232" t="s">
        <v>260</v>
      </c>
      <c r="E253" s="239" t="s">
        <v>1</v>
      </c>
      <c r="F253" s="240" t="s">
        <v>1757</v>
      </c>
      <c r="G253" s="238"/>
      <c r="H253" s="241">
        <v>22.399999999999999</v>
      </c>
      <c r="I253" s="242"/>
      <c r="J253" s="238"/>
      <c r="K253" s="238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94</v>
      </c>
      <c r="AV253" s="13" t="s">
        <v>94</v>
      </c>
      <c r="AW253" s="13" t="s">
        <v>38</v>
      </c>
      <c r="AX253" s="13" t="s">
        <v>83</v>
      </c>
      <c r="AY253" s="247" t="s">
        <v>192</v>
      </c>
    </row>
    <row r="254" s="2" customFormat="1" ht="24.15" customHeight="1">
      <c r="A254" s="37"/>
      <c r="B254" s="38"/>
      <c r="C254" s="219" t="s">
        <v>361</v>
      </c>
      <c r="D254" s="219" t="s">
        <v>193</v>
      </c>
      <c r="E254" s="220" t="s">
        <v>562</v>
      </c>
      <c r="F254" s="221" t="s">
        <v>563</v>
      </c>
      <c r="G254" s="222" t="s">
        <v>298</v>
      </c>
      <c r="H254" s="223">
        <v>10.4</v>
      </c>
      <c r="I254" s="224"/>
      <c r="J254" s="225">
        <f>ROUND(I254*H254,2)</f>
        <v>0</v>
      </c>
      <c r="K254" s="221" t="s">
        <v>266</v>
      </c>
      <c r="L254" s="43"/>
      <c r="M254" s="226" t="s">
        <v>1</v>
      </c>
      <c r="N254" s="227" t="s">
        <v>48</v>
      </c>
      <c r="O254" s="90"/>
      <c r="P254" s="228">
        <f>O254*H254</f>
        <v>0</v>
      </c>
      <c r="Q254" s="228">
        <v>0.00060999999999999997</v>
      </c>
      <c r="R254" s="228">
        <f>Q254*H254</f>
        <v>0.0063439999999999998</v>
      </c>
      <c r="S254" s="228">
        <v>0</v>
      </c>
      <c r="T254" s="22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30" t="s">
        <v>209</v>
      </c>
      <c r="AT254" s="230" t="s">
        <v>193</v>
      </c>
      <c r="AU254" s="230" t="s">
        <v>94</v>
      </c>
      <c r="AY254" s="15" t="s">
        <v>192</v>
      </c>
      <c r="BE254" s="231">
        <f>IF(N254="základní",J254,0)</f>
        <v>0</v>
      </c>
      <c r="BF254" s="231">
        <f>IF(N254="snížená",J254,0)</f>
        <v>0</v>
      </c>
      <c r="BG254" s="231">
        <f>IF(N254="zákl. přenesená",J254,0)</f>
        <v>0</v>
      </c>
      <c r="BH254" s="231">
        <f>IF(N254="sníž. přenesená",J254,0)</f>
        <v>0</v>
      </c>
      <c r="BI254" s="231">
        <f>IF(N254="nulová",J254,0)</f>
        <v>0</v>
      </c>
      <c r="BJ254" s="15" t="s">
        <v>91</v>
      </c>
      <c r="BK254" s="231">
        <f>ROUND(I254*H254,2)</f>
        <v>0</v>
      </c>
      <c r="BL254" s="15" t="s">
        <v>209</v>
      </c>
      <c r="BM254" s="230" t="s">
        <v>564</v>
      </c>
    </row>
    <row r="255" s="2" customFormat="1">
      <c r="A255" s="37"/>
      <c r="B255" s="38"/>
      <c r="C255" s="39"/>
      <c r="D255" s="232" t="s">
        <v>199</v>
      </c>
      <c r="E255" s="39"/>
      <c r="F255" s="233" t="s">
        <v>565</v>
      </c>
      <c r="G255" s="39"/>
      <c r="H255" s="39"/>
      <c r="I255" s="234"/>
      <c r="J255" s="39"/>
      <c r="K255" s="39"/>
      <c r="L255" s="43"/>
      <c r="M255" s="235"/>
      <c r="N255" s="236"/>
      <c r="O255" s="90"/>
      <c r="P255" s="90"/>
      <c r="Q255" s="90"/>
      <c r="R255" s="90"/>
      <c r="S255" s="90"/>
      <c r="T255" s="91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T255" s="15" t="s">
        <v>199</v>
      </c>
      <c r="AU255" s="15" t="s">
        <v>94</v>
      </c>
    </row>
    <row r="256" s="2" customFormat="1">
      <c r="A256" s="37"/>
      <c r="B256" s="38"/>
      <c r="C256" s="39"/>
      <c r="D256" s="248" t="s">
        <v>268</v>
      </c>
      <c r="E256" s="39"/>
      <c r="F256" s="249" t="s">
        <v>566</v>
      </c>
      <c r="G256" s="39"/>
      <c r="H256" s="39"/>
      <c r="I256" s="234"/>
      <c r="J256" s="39"/>
      <c r="K256" s="39"/>
      <c r="L256" s="43"/>
      <c r="M256" s="235"/>
      <c r="N256" s="236"/>
      <c r="O256" s="90"/>
      <c r="P256" s="90"/>
      <c r="Q256" s="90"/>
      <c r="R256" s="90"/>
      <c r="S256" s="90"/>
      <c r="T256" s="91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T256" s="15" t="s">
        <v>268</v>
      </c>
      <c r="AU256" s="15" t="s">
        <v>94</v>
      </c>
    </row>
    <row r="257" s="13" customFormat="1">
      <c r="A257" s="13"/>
      <c r="B257" s="237"/>
      <c r="C257" s="238"/>
      <c r="D257" s="232" t="s">
        <v>260</v>
      </c>
      <c r="E257" s="239" t="s">
        <v>1</v>
      </c>
      <c r="F257" s="240" t="s">
        <v>1782</v>
      </c>
      <c r="G257" s="238"/>
      <c r="H257" s="241">
        <v>10.4</v>
      </c>
      <c r="I257" s="242"/>
      <c r="J257" s="238"/>
      <c r="K257" s="238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260</v>
      </c>
      <c r="AU257" s="247" t="s">
        <v>94</v>
      </c>
      <c r="AV257" s="13" t="s">
        <v>94</v>
      </c>
      <c r="AW257" s="13" t="s">
        <v>38</v>
      </c>
      <c r="AX257" s="13" t="s">
        <v>91</v>
      </c>
      <c r="AY257" s="247" t="s">
        <v>192</v>
      </c>
    </row>
    <row r="258" s="2" customFormat="1" ht="33" customHeight="1">
      <c r="A258" s="37"/>
      <c r="B258" s="38"/>
      <c r="C258" s="219" t="s">
        <v>492</v>
      </c>
      <c r="D258" s="219" t="s">
        <v>193</v>
      </c>
      <c r="E258" s="220" t="s">
        <v>574</v>
      </c>
      <c r="F258" s="221" t="s">
        <v>575</v>
      </c>
      <c r="G258" s="222" t="s">
        <v>298</v>
      </c>
      <c r="H258" s="223">
        <v>10.4</v>
      </c>
      <c r="I258" s="224"/>
      <c r="J258" s="225">
        <f>ROUND(I258*H258,2)</f>
        <v>0</v>
      </c>
      <c r="K258" s="221" t="s">
        <v>266</v>
      </c>
      <c r="L258" s="43"/>
      <c r="M258" s="226" t="s">
        <v>1</v>
      </c>
      <c r="N258" s="227" t="s">
        <v>48</v>
      </c>
      <c r="O258" s="90"/>
      <c r="P258" s="228">
        <f>O258*H258</f>
        <v>0</v>
      </c>
      <c r="Q258" s="228">
        <v>0</v>
      </c>
      <c r="R258" s="228">
        <f>Q258*H258</f>
        <v>0</v>
      </c>
      <c r="S258" s="228">
        <v>0</v>
      </c>
      <c r="T258" s="22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30" t="s">
        <v>209</v>
      </c>
      <c r="AT258" s="230" t="s">
        <v>193</v>
      </c>
      <c r="AU258" s="230" t="s">
        <v>94</v>
      </c>
      <c r="AY258" s="15" t="s">
        <v>192</v>
      </c>
      <c r="BE258" s="231">
        <f>IF(N258="základní",J258,0)</f>
        <v>0</v>
      </c>
      <c r="BF258" s="231">
        <f>IF(N258="snížená",J258,0)</f>
        <v>0</v>
      </c>
      <c r="BG258" s="231">
        <f>IF(N258="zákl. přenesená",J258,0)</f>
        <v>0</v>
      </c>
      <c r="BH258" s="231">
        <f>IF(N258="sníž. přenesená",J258,0)</f>
        <v>0</v>
      </c>
      <c r="BI258" s="231">
        <f>IF(N258="nulová",J258,0)</f>
        <v>0</v>
      </c>
      <c r="BJ258" s="15" t="s">
        <v>91</v>
      </c>
      <c r="BK258" s="231">
        <f>ROUND(I258*H258,2)</f>
        <v>0</v>
      </c>
      <c r="BL258" s="15" t="s">
        <v>209</v>
      </c>
      <c r="BM258" s="230" t="s">
        <v>576</v>
      </c>
    </row>
    <row r="259" s="2" customFormat="1">
      <c r="A259" s="37"/>
      <c r="B259" s="38"/>
      <c r="C259" s="39"/>
      <c r="D259" s="232" t="s">
        <v>199</v>
      </c>
      <c r="E259" s="39"/>
      <c r="F259" s="233" t="s">
        <v>577</v>
      </c>
      <c r="G259" s="39"/>
      <c r="H259" s="39"/>
      <c r="I259" s="234"/>
      <c r="J259" s="39"/>
      <c r="K259" s="39"/>
      <c r="L259" s="43"/>
      <c r="M259" s="235"/>
      <c r="N259" s="236"/>
      <c r="O259" s="90"/>
      <c r="P259" s="90"/>
      <c r="Q259" s="90"/>
      <c r="R259" s="90"/>
      <c r="S259" s="90"/>
      <c r="T259" s="91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T259" s="15" t="s">
        <v>199</v>
      </c>
      <c r="AU259" s="15" t="s">
        <v>94</v>
      </c>
    </row>
    <row r="260" s="2" customFormat="1">
      <c r="A260" s="37"/>
      <c r="B260" s="38"/>
      <c r="C260" s="39"/>
      <c r="D260" s="248" t="s">
        <v>268</v>
      </c>
      <c r="E260" s="39"/>
      <c r="F260" s="249" t="s">
        <v>578</v>
      </c>
      <c r="G260" s="39"/>
      <c r="H260" s="39"/>
      <c r="I260" s="234"/>
      <c r="J260" s="39"/>
      <c r="K260" s="39"/>
      <c r="L260" s="43"/>
      <c r="M260" s="235"/>
      <c r="N260" s="236"/>
      <c r="O260" s="90"/>
      <c r="P260" s="90"/>
      <c r="Q260" s="90"/>
      <c r="R260" s="90"/>
      <c r="S260" s="90"/>
      <c r="T260" s="91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T260" s="15" t="s">
        <v>268</v>
      </c>
      <c r="AU260" s="15" t="s">
        <v>94</v>
      </c>
    </row>
    <row r="261" s="13" customFormat="1">
      <c r="A261" s="13"/>
      <c r="B261" s="237"/>
      <c r="C261" s="238"/>
      <c r="D261" s="232" t="s">
        <v>260</v>
      </c>
      <c r="E261" s="239" t="s">
        <v>1</v>
      </c>
      <c r="F261" s="240" t="s">
        <v>1783</v>
      </c>
      <c r="G261" s="238"/>
      <c r="H261" s="241">
        <v>10.4</v>
      </c>
      <c r="I261" s="242"/>
      <c r="J261" s="238"/>
      <c r="K261" s="238"/>
      <c r="L261" s="243"/>
      <c r="M261" s="244"/>
      <c r="N261" s="245"/>
      <c r="O261" s="245"/>
      <c r="P261" s="245"/>
      <c r="Q261" s="245"/>
      <c r="R261" s="245"/>
      <c r="S261" s="245"/>
      <c r="T261" s="24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7" t="s">
        <v>260</v>
      </c>
      <c r="AU261" s="247" t="s">
        <v>94</v>
      </c>
      <c r="AV261" s="13" t="s">
        <v>94</v>
      </c>
      <c r="AW261" s="13" t="s">
        <v>38</v>
      </c>
      <c r="AX261" s="13" t="s">
        <v>83</v>
      </c>
      <c r="AY261" s="247" t="s">
        <v>192</v>
      </c>
    </row>
    <row r="262" s="2" customFormat="1" ht="24.15" customHeight="1">
      <c r="A262" s="37"/>
      <c r="B262" s="38"/>
      <c r="C262" s="219" t="s">
        <v>498</v>
      </c>
      <c r="D262" s="219" t="s">
        <v>193</v>
      </c>
      <c r="E262" s="220" t="s">
        <v>581</v>
      </c>
      <c r="F262" s="221" t="s">
        <v>582</v>
      </c>
      <c r="G262" s="222" t="s">
        <v>298</v>
      </c>
      <c r="H262" s="223">
        <v>5.2000000000000002</v>
      </c>
      <c r="I262" s="224"/>
      <c r="J262" s="225">
        <f>ROUND(I262*H262,2)</f>
        <v>0</v>
      </c>
      <c r="K262" s="221" t="s">
        <v>266</v>
      </c>
      <c r="L262" s="43"/>
      <c r="M262" s="226" t="s">
        <v>1</v>
      </c>
      <c r="N262" s="227" t="s">
        <v>48</v>
      </c>
      <c r="O262" s="90"/>
      <c r="P262" s="228">
        <f>O262*H262</f>
        <v>0</v>
      </c>
      <c r="Q262" s="228">
        <v>0</v>
      </c>
      <c r="R262" s="228">
        <f>Q262*H262</f>
        <v>0</v>
      </c>
      <c r="S262" s="228">
        <v>0</v>
      </c>
      <c r="T262" s="22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30" t="s">
        <v>209</v>
      </c>
      <c r="AT262" s="230" t="s">
        <v>193</v>
      </c>
      <c r="AU262" s="230" t="s">
        <v>94</v>
      </c>
      <c r="AY262" s="15" t="s">
        <v>192</v>
      </c>
      <c r="BE262" s="231">
        <f>IF(N262="základní",J262,0)</f>
        <v>0</v>
      </c>
      <c r="BF262" s="231">
        <f>IF(N262="snížená",J262,0)</f>
        <v>0</v>
      </c>
      <c r="BG262" s="231">
        <f>IF(N262="zákl. přenesená",J262,0)</f>
        <v>0</v>
      </c>
      <c r="BH262" s="231">
        <f>IF(N262="sníž. přenesená",J262,0)</f>
        <v>0</v>
      </c>
      <c r="BI262" s="231">
        <f>IF(N262="nulová",J262,0)</f>
        <v>0</v>
      </c>
      <c r="BJ262" s="15" t="s">
        <v>91</v>
      </c>
      <c r="BK262" s="231">
        <f>ROUND(I262*H262,2)</f>
        <v>0</v>
      </c>
      <c r="BL262" s="15" t="s">
        <v>209</v>
      </c>
      <c r="BM262" s="230" t="s">
        <v>583</v>
      </c>
    </row>
    <row r="263" s="2" customFormat="1">
      <c r="A263" s="37"/>
      <c r="B263" s="38"/>
      <c r="C263" s="39"/>
      <c r="D263" s="232" t="s">
        <v>199</v>
      </c>
      <c r="E263" s="39"/>
      <c r="F263" s="233" t="s">
        <v>584</v>
      </c>
      <c r="G263" s="39"/>
      <c r="H263" s="39"/>
      <c r="I263" s="234"/>
      <c r="J263" s="39"/>
      <c r="K263" s="39"/>
      <c r="L263" s="43"/>
      <c r="M263" s="235"/>
      <c r="N263" s="236"/>
      <c r="O263" s="90"/>
      <c r="P263" s="90"/>
      <c r="Q263" s="90"/>
      <c r="R263" s="90"/>
      <c r="S263" s="90"/>
      <c r="T263" s="91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T263" s="15" t="s">
        <v>199</v>
      </c>
      <c r="AU263" s="15" t="s">
        <v>94</v>
      </c>
    </row>
    <row r="264" s="2" customFormat="1">
      <c r="A264" s="37"/>
      <c r="B264" s="38"/>
      <c r="C264" s="39"/>
      <c r="D264" s="248" t="s">
        <v>268</v>
      </c>
      <c r="E264" s="39"/>
      <c r="F264" s="249" t="s">
        <v>585</v>
      </c>
      <c r="G264" s="39"/>
      <c r="H264" s="39"/>
      <c r="I264" s="234"/>
      <c r="J264" s="39"/>
      <c r="K264" s="39"/>
      <c r="L264" s="43"/>
      <c r="M264" s="235"/>
      <c r="N264" s="236"/>
      <c r="O264" s="90"/>
      <c r="P264" s="90"/>
      <c r="Q264" s="90"/>
      <c r="R264" s="90"/>
      <c r="S264" s="90"/>
      <c r="T264" s="91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T264" s="15" t="s">
        <v>268</v>
      </c>
      <c r="AU264" s="15" t="s">
        <v>94</v>
      </c>
    </row>
    <row r="265" s="13" customFormat="1">
      <c r="A265" s="13"/>
      <c r="B265" s="237"/>
      <c r="C265" s="238"/>
      <c r="D265" s="232" t="s">
        <v>260</v>
      </c>
      <c r="E265" s="239" t="s">
        <v>1</v>
      </c>
      <c r="F265" s="240" t="s">
        <v>1758</v>
      </c>
      <c r="G265" s="238"/>
      <c r="H265" s="241">
        <v>5.2000000000000002</v>
      </c>
      <c r="I265" s="242"/>
      <c r="J265" s="238"/>
      <c r="K265" s="238"/>
      <c r="L265" s="243"/>
      <c r="M265" s="244"/>
      <c r="N265" s="245"/>
      <c r="O265" s="245"/>
      <c r="P265" s="245"/>
      <c r="Q265" s="245"/>
      <c r="R265" s="245"/>
      <c r="S265" s="245"/>
      <c r="T265" s="24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7" t="s">
        <v>260</v>
      </c>
      <c r="AU265" s="247" t="s">
        <v>94</v>
      </c>
      <c r="AV265" s="13" t="s">
        <v>94</v>
      </c>
      <c r="AW265" s="13" t="s">
        <v>38</v>
      </c>
      <c r="AX265" s="13" t="s">
        <v>91</v>
      </c>
      <c r="AY265" s="247" t="s">
        <v>192</v>
      </c>
    </row>
    <row r="266" s="2" customFormat="1" ht="21.75" customHeight="1">
      <c r="A266" s="37"/>
      <c r="B266" s="38"/>
      <c r="C266" s="219" t="s">
        <v>505</v>
      </c>
      <c r="D266" s="219" t="s">
        <v>193</v>
      </c>
      <c r="E266" s="220" t="s">
        <v>595</v>
      </c>
      <c r="F266" s="221" t="s">
        <v>596</v>
      </c>
      <c r="G266" s="222" t="s">
        <v>316</v>
      </c>
      <c r="H266" s="223">
        <v>8</v>
      </c>
      <c r="I266" s="224"/>
      <c r="J266" s="225">
        <f>ROUND(I266*H266,2)</f>
        <v>0</v>
      </c>
      <c r="K266" s="221" t="s">
        <v>266</v>
      </c>
      <c r="L266" s="43"/>
      <c r="M266" s="226" t="s">
        <v>1</v>
      </c>
      <c r="N266" s="227" t="s">
        <v>48</v>
      </c>
      <c r="O266" s="90"/>
      <c r="P266" s="228">
        <f>O266*H266</f>
        <v>0</v>
      </c>
      <c r="Q266" s="228">
        <v>0.0035999999999999999</v>
      </c>
      <c r="R266" s="228">
        <f>Q266*H266</f>
        <v>0.028799999999999999</v>
      </c>
      <c r="S266" s="228">
        <v>0</v>
      </c>
      <c r="T266" s="22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30" t="s">
        <v>209</v>
      </c>
      <c r="AT266" s="230" t="s">
        <v>193</v>
      </c>
      <c r="AU266" s="230" t="s">
        <v>94</v>
      </c>
      <c r="AY266" s="15" t="s">
        <v>192</v>
      </c>
      <c r="BE266" s="231">
        <f>IF(N266="základní",J266,0)</f>
        <v>0</v>
      </c>
      <c r="BF266" s="231">
        <f>IF(N266="snížená",J266,0)</f>
        <v>0</v>
      </c>
      <c r="BG266" s="231">
        <f>IF(N266="zákl. přenesená",J266,0)</f>
        <v>0</v>
      </c>
      <c r="BH266" s="231">
        <f>IF(N266="sníž. přenesená",J266,0)</f>
        <v>0</v>
      </c>
      <c r="BI266" s="231">
        <f>IF(N266="nulová",J266,0)</f>
        <v>0</v>
      </c>
      <c r="BJ266" s="15" t="s">
        <v>91</v>
      </c>
      <c r="BK266" s="231">
        <f>ROUND(I266*H266,2)</f>
        <v>0</v>
      </c>
      <c r="BL266" s="15" t="s">
        <v>209</v>
      </c>
      <c r="BM266" s="230" t="s">
        <v>597</v>
      </c>
    </row>
    <row r="267" s="2" customFormat="1">
      <c r="A267" s="37"/>
      <c r="B267" s="38"/>
      <c r="C267" s="39"/>
      <c r="D267" s="232" t="s">
        <v>199</v>
      </c>
      <c r="E267" s="39"/>
      <c r="F267" s="233" t="s">
        <v>596</v>
      </c>
      <c r="G267" s="39"/>
      <c r="H267" s="39"/>
      <c r="I267" s="234"/>
      <c r="J267" s="39"/>
      <c r="K267" s="39"/>
      <c r="L267" s="43"/>
      <c r="M267" s="235"/>
      <c r="N267" s="236"/>
      <c r="O267" s="90"/>
      <c r="P267" s="90"/>
      <c r="Q267" s="90"/>
      <c r="R267" s="90"/>
      <c r="S267" s="90"/>
      <c r="T267" s="91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T267" s="15" t="s">
        <v>199</v>
      </c>
      <c r="AU267" s="15" t="s">
        <v>94</v>
      </c>
    </row>
    <row r="268" s="2" customFormat="1">
      <c r="A268" s="37"/>
      <c r="B268" s="38"/>
      <c r="C268" s="39"/>
      <c r="D268" s="248" t="s">
        <v>268</v>
      </c>
      <c r="E268" s="39"/>
      <c r="F268" s="249" t="s">
        <v>598</v>
      </c>
      <c r="G268" s="39"/>
      <c r="H268" s="39"/>
      <c r="I268" s="234"/>
      <c r="J268" s="39"/>
      <c r="K268" s="39"/>
      <c r="L268" s="43"/>
      <c r="M268" s="235"/>
      <c r="N268" s="236"/>
      <c r="O268" s="90"/>
      <c r="P268" s="90"/>
      <c r="Q268" s="90"/>
      <c r="R268" s="90"/>
      <c r="S268" s="90"/>
      <c r="T268" s="91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T268" s="15" t="s">
        <v>268</v>
      </c>
      <c r="AU268" s="15" t="s">
        <v>94</v>
      </c>
    </row>
    <row r="269" s="13" customFormat="1">
      <c r="A269" s="13"/>
      <c r="B269" s="237"/>
      <c r="C269" s="238"/>
      <c r="D269" s="232" t="s">
        <v>260</v>
      </c>
      <c r="E269" s="239" t="s">
        <v>1</v>
      </c>
      <c r="F269" s="240" t="s">
        <v>1592</v>
      </c>
      <c r="G269" s="238"/>
      <c r="H269" s="241">
        <v>8</v>
      </c>
      <c r="I269" s="242"/>
      <c r="J269" s="238"/>
      <c r="K269" s="238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94</v>
      </c>
      <c r="AV269" s="13" t="s">
        <v>94</v>
      </c>
      <c r="AW269" s="13" t="s">
        <v>38</v>
      </c>
      <c r="AX269" s="13" t="s">
        <v>83</v>
      </c>
      <c r="AY269" s="247" t="s">
        <v>192</v>
      </c>
    </row>
    <row r="270" s="2" customFormat="1" ht="24.15" customHeight="1">
      <c r="A270" s="37"/>
      <c r="B270" s="38"/>
      <c r="C270" s="219" t="s">
        <v>512</v>
      </c>
      <c r="D270" s="219" t="s">
        <v>193</v>
      </c>
      <c r="E270" s="220" t="s">
        <v>601</v>
      </c>
      <c r="F270" s="221" t="s">
        <v>602</v>
      </c>
      <c r="G270" s="222" t="s">
        <v>316</v>
      </c>
      <c r="H270" s="223">
        <v>8</v>
      </c>
      <c r="I270" s="224"/>
      <c r="J270" s="225">
        <f>ROUND(I270*H270,2)</f>
        <v>0</v>
      </c>
      <c r="K270" s="221" t="s">
        <v>266</v>
      </c>
      <c r="L270" s="43"/>
      <c r="M270" s="226" t="s">
        <v>1</v>
      </c>
      <c r="N270" s="227" t="s">
        <v>48</v>
      </c>
      <c r="O270" s="90"/>
      <c r="P270" s="228">
        <f>O270*H270</f>
        <v>0</v>
      </c>
      <c r="Q270" s="228">
        <v>0.00022000000000000001</v>
      </c>
      <c r="R270" s="228">
        <f>Q270*H270</f>
        <v>0.0017600000000000001</v>
      </c>
      <c r="S270" s="228">
        <v>0</v>
      </c>
      <c r="T270" s="22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30" t="s">
        <v>209</v>
      </c>
      <c r="AT270" s="230" t="s">
        <v>193</v>
      </c>
      <c r="AU270" s="230" t="s">
        <v>94</v>
      </c>
      <c r="AY270" s="15" t="s">
        <v>192</v>
      </c>
      <c r="BE270" s="231">
        <f>IF(N270="základní",J270,0)</f>
        <v>0</v>
      </c>
      <c r="BF270" s="231">
        <f>IF(N270="snížená",J270,0)</f>
        <v>0</v>
      </c>
      <c r="BG270" s="231">
        <f>IF(N270="zákl. přenesená",J270,0)</f>
        <v>0</v>
      </c>
      <c r="BH270" s="231">
        <f>IF(N270="sníž. přenesená",J270,0)</f>
        <v>0</v>
      </c>
      <c r="BI270" s="231">
        <f>IF(N270="nulová",J270,0)</f>
        <v>0</v>
      </c>
      <c r="BJ270" s="15" t="s">
        <v>91</v>
      </c>
      <c r="BK270" s="231">
        <f>ROUND(I270*H270,2)</f>
        <v>0</v>
      </c>
      <c r="BL270" s="15" t="s">
        <v>209</v>
      </c>
      <c r="BM270" s="230" t="s">
        <v>603</v>
      </c>
    </row>
    <row r="271" s="2" customFormat="1">
      <c r="A271" s="37"/>
      <c r="B271" s="38"/>
      <c r="C271" s="39"/>
      <c r="D271" s="232" t="s">
        <v>199</v>
      </c>
      <c r="E271" s="39"/>
      <c r="F271" s="233" t="s">
        <v>604</v>
      </c>
      <c r="G271" s="39"/>
      <c r="H271" s="39"/>
      <c r="I271" s="234"/>
      <c r="J271" s="39"/>
      <c r="K271" s="39"/>
      <c r="L271" s="43"/>
      <c r="M271" s="235"/>
      <c r="N271" s="236"/>
      <c r="O271" s="90"/>
      <c r="P271" s="90"/>
      <c r="Q271" s="90"/>
      <c r="R271" s="90"/>
      <c r="S271" s="90"/>
      <c r="T271" s="91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T271" s="15" t="s">
        <v>199</v>
      </c>
      <c r="AU271" s="15" t="s">
        <v>94</v>
      </c>
    </row>
    <row r="272" s="2" customFormat="1">
      <c r="A272" s="37"/>
      <c r="B272" s="38"/>
      <c r="C272" s="39"/>
      <c r="D272" s="248" t="s">
        <v>268</v>
      </c>
      <c r="E272" s="39"/>
      <c r="F272" s="249" t="s">
        <v>605</v>
      </c>
      <c r="G272" s="39"/>
      <c r="H272" s="39"/>
      <c r="I272" s="234"/>
      <c r="J272" s="39"/>
      <c r="K272" s="39"/>
      <c r="L272" s="43"/>
      <c r="M272" s="235"/>
      <c r="N272" s="236"/>
      <c r="O272" s="90"/>
      <c r="P272" s="90"/>
      <c r="Q272" s="90"/>
      <c r="R272" s="90"/>
      <c r="S272" s="90"/>
      <c r="T272" s="91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T272" s="15" t="s">
        <v>268</v>
      </c>
      <c r="AU272" s="15" t="s">
        <v>94</v>
      </c>
    </row>
    <row r="273" s="13" customFormat="1">
      <c r="A273" s="13"/>
      <c r="B273" s="237"/>
      <c r="C273" s="238"/>
      <c r="D273" s="232" t="s">
        <v>260</v>
      </c>
      <c r="E273" s="239" t="s">
        <v>1</v>
      </c>
      <c r="F273" s="240" t="s">
        <v>1592</v>
      </c>
      <c r="G273" s="238"/>
      <c r="H273" s="241">
        <v>8</v>
      </c>
      <c r="I273" s="242"/>
      <c r="J273" s="238"/>
      <c r="K273" s="238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94</v>
      </c>
      <c r="AV273" s="13" t="s">
        <v>94</v>
      </c>
      <c r="AW273" s="13" t="s">
        <v>38</v>
      </c>
      <c r="AX273" s="13" t="s">
        <v>83</v>
      </c>
      <c r="AY273" s="247" t="s">
        <v>192</v>
      </c>
    </row>
    <row r="274" s="2" customFormat="1" ht="24.15" customHeight="1">
      <c r="A274" s="37"/>
      <c r="B274" s="38"/>
      <c r="C274" s="219" t="s">
        <v>519</v>
      </c>
      <c r="D274" s="219" t="s">
        <v>193</v>
      </c>
      <c r="E274" s="220" t="s">
        <v>607</v>
      </c>
      <c r="F274" s="221" t="s">
        <v>608</v>
      </c>
      <c r="G274" s="222" t="s">
        <v>316</v>
      </c>
      <c r="H274" s="223">
        <v>8</v>
      </c>
      <c r="I274" s="224"/>
      <c r="J274" s="225">
        <f>ROUND(I274*H274,2)</f>
        <v>0</v>
      </c>
      <c r="K274" s="221" t="s">
        <v>266</v>
      </c>
      <c r="L274" s="43"/>
      <c r="M274" s="226" t="s">
        <v>1</v>
      </c>
      <c r="N274" s="227" t="s">
        <v>48</v>
      </c>
      <c r="O274" s="90"/>
      <c r="P274" s="228">
        <f>O274*H274</f>
        <v>0</v>
      </c>
      <c r="Q274" s="228">
        <v>0</v>
      </c>
      <c r="R274" s="228">
        <f>Q274*H274</f>
        <v>0</v>
      </c>
      <c r="S274" s="228">
        <v>0</v>
      </c>
      <c r="T274" s="22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30" t="s">
        <v>209</v>
      </c>
      <c r="AT274" s="230" t="s">
        <v>193</v>
      </c>
      <c r="AU274" s="230" t="s">
        <v>94</v>
      </c>
      <c r="AY274" s="15" t="s">
        <v>192</v>
      </c>
      <c r="BE274" s="231">
        <f>IF(N274="základní",J274,0)</f>
        <v>0</v>
      </c>
      <c r="BF274" s="231">
        <f>IF(N274="snížená",J274,0)</f>
        <v>0</v>
      </c>
      <c r="BG274" s="231">
        <f>IF(N274="zákl. přenesená",J274,0)</f>
        <v>0</v>
      </c>
      <c r="BH274" s="231">
        <f>IF(N274="sníž. přenesená",J274,0)</f>
        <v>0</v>
      </c>
      <c r="BI274" s="231">
        <f>IF(N274="nulová",J274,0)</f>
        <v>0</v>
      </c>
      <c r="BJ274" s="15" t="s">
        <v>91</v>
      </c>
      <c r="BK274" s="231">
        <f>ROUND(I274*H274,2)</f>
        <v>0</v>
      </c>
      <c r="BL274" s="15" t="s">
        <v>209</v>
      </c>
      <c r="BM274" s="230" t="s">
        <v>609</v>
      </c>
    </row>
    <row r="275" s="2" customFormat="1">
      <c r="A275" s="37"/>
      <c r="B275" s="38"/>
      <c r="C275" s="39"/>
      <c r="D275" s="232" t="s">
        <v>199</v>
      </c>
      <c r="E275" s="39"/>
      <c r="F275" s="233" t="s">
        <v>610</v>
      </c>
      <c r="G275" s="39"/>
      <c r="H275" s="39"/>
      <c r="I275" s="234"/>
      <c r="J275" s="39"/>
      <c r="K275" s="39"/>
      <c r="L275" s="43"/>
      <c r="M275" s="235"/>
      <c r="N275" s="236"/>
      <c r="O275" s="90"/>
      <c r="P275" s="90"/>
      <c r="Q275" s="90"/>
      <c r="R275" s="90"/>
      <c r="S275" s="90"/>
      <c r="T275" s="91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T275" s="15" t="s">
        <v>199</v>
      </c>
      <c r="AU275" s="15" t="s">
        <v>94</v>
      </c>
    </row>
    <row r="276" s="2" customFormat="1">
      <c r="A276" s="37"/>
      <c r="B276" s="38"/>
      <c r="C276" s="39"/>
      <c r="D276" s="248" t="s">
        <v>268</v>
      </c>
      <c r="E276" s="39"/>
      <c r="F276" s="249" t="s">
        <v>611</v>
      </c>
      <c r="G276" s="39"/>
      <c r="H276" s="39"/>
      <c r="I276" s="234"/>
      <c r="J276" s="39"/>
      <c r="K276" s="39"/>
      <c r="L276" s="43"/>
      <c r="M276" s="235"/>
      <c r="N276" s="236"/>
      <c r="O276" s="90"/>
      <c r="P276" s="90"/>
      <c r="Q276" s="90"/>
      <c r="R276" s="90"/>
      <c r="S276" s="90"/>
      <c r="T276" s="91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T276" s="15" t="s">
        <v>268</v>
      </c>
      <c r="AU276" s="15" t="s">
        <v>94</v>
      </c>
    </row>
    <row r="277" s="13" customFormat="1">
      <c r="A277" s="13"/>
      <c r="B277" s="237"/>
      <c r="C277" s="238"/>
      <c r="D277" s="232" t="s">
        <v>260</v>
      </c>
      <c r="E277" s="239" t="s">
        <v>1</v>
      </c>
      <c r="F277" s="240" t="s">
        <v>1592</v>
      </c>
      <c r="G277" s="238"/>
      <c r="H277" s="241">
        <v>8</v>
      </c>
      <c r="I277" s="242"/>
      <c r="J277" s="238"/>
      <c r="K277" s="238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94</v>
      </c>
      <c r="AV277" s="13" t="s">
        <v>94</v>
      </c>
      <c r="AW277" s="13" t="s">
        <v>38</v>
      </c>
      <c r="AX277" s="13" t="s">
        <v>83</v>
      </c>
      <c r="AY277" s="247" t="s">
        <v>192</v>
      </c>
    </row>
    <row r="278" s="12" customFormat="1" ht="22.8" customHeight="1">
      <c r="A278" s="12"/>
      <c r="B278" s="203"/>
      <c r="C278" s="204"/>
      <c r="D278" s="205" t="s">
        <v>82</v>
      </c>
      <c r="E278" s="217" t="s">
        <v>226</v>
      </c>
      <c r="F278" s="217" t="s">
        <v>612</v>
      </c>
      <c r="G278" s="204"/>
      <c r="H278" s="204"/>
      <c r="I278" s="207"/>
      <c r="J278" s="218">
        <f>BK278</f>
        <v>0</v>
      </c>
      <c r="K278" s="204"/>
      <c r="L278" s="209"/>
      <c r="M278" s="210"/>
      <c r="N278" s="211"/>
      <c r="O278" s="211"/>
      <c r="P278" s="212">
        <f>P279+SUM(P280:P399)</f>
        <v>0</v>
      </c>
      <c r="Q278" s="211"/>
      <c r="R278" s="212">
        <f>R279+SUM(R280:R399)</f>
        <v>2.6254</v>
      </c>
      <c r="S278" s="211"/>
      <c r="T278" s="213">
        <f>T279+SUM(T280:T399)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14" t="s">
        <v>91</v>
      </c>
      <c r="AT278" s="215" t="s">
        <v>82</v>
      </c>
      <c r="AU278" s="215" t="s">
        <v>91</v>
      </c>
      <c r="AY278" s="214" t="s">
        <v>192</v>
      </c>
      <c r="BK278" s="216">
        <f>BK279+SUM(BK280:BK399)</f>
        <v>0</v>
      </c>
    </row>
    <row r="279" s="2" customFormat="1" ht="16.5" customHeight="1">
      <c r="A279" s="37"/>
      <c r="B279" s="38"/>
      <c r="C279" s="254" t="s">
        <v>527</v>
      </c>
      <c r="D279" s="254" t="s">
        <v>331</v>
      </c>
      <c r="E279" s="255" t="s">
        <v>614</v>
      </c>
      <c r="F279" s="256" t="s">
        <v>615</v>
      </c>
      <c r="G279" s="257" t="s">
        <v>316</v>
      </c>
      <c r="H279" s="258">
        <v>28</v>
      </c>
      <c r="I279" s="259"/>
      <c r="J279" s="260">
        <f>ROUND(I279*H279,2)</f>
        <v>0</v>
      </c>
      <c r="K279" s="256" t="s">
        <v>1</v>
      </c>
      <c r="L279" s="261"/>
      <c r="M279" s="262" t="s">
        <v>1</v>
      </c>
      <c r="N279" s="263" t="s">
        <v>48</v>
      </c>
      <c r="O279" s="90"/>
      <c r="P279" s="228">
        <f>O279*H279</f>
        <v>0</v>
      </c>
      <c r="Q279" s="228">
        <v>0</v>
      </c>
      <c r="R279" s="228">
        <f>Q279*H279</f>
        <v>0</v>
      </c>
      <c r="S279" s="228">
        <v>0</v>
      </c>
      <c r="T279" s="22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30" t="s">
        <v>616</v>
      </c>
      <c r="AT279" s="230" t="s">
        <v>331</v>
      </c>
      <c r="AU279" s="230" t="s">
        <v>94</v>
      </c>
      <c r="AY279" s="15" t="s">
        <v>192</v>
      </c>
      <c r="BE279" s="231">
        <f>IF(N279="základní",J279,0)</f>
        <v>0</v>
      </c>
      <c r="BF279" s="231">
        <f>IF(N279="snížená",J279,0)</f>
        <v>0</v>
      </c>
      <c r="BG279" s="231">
        <f>IF(N279="zákl. přenesená",J279,0)</f>
        <v>0</v>
      </c>
      <c r="BH279" s="231">
        <f>IF(N279="sníž. přenesená",J279,0)</f>
        <v>0</v>
      </c>
      <c r="BI279" s="231">
        <f>IF(N279="nulová",J279,0)</f>
        <v>0</v>
      </c>
      <c r="BJ279" s="15" t="s">
        <v>91</v>
      </c>
      <c r="BK279" s="231">
        <f>ROUND(I279*H279,2)</f>
        <v>0</v>
      </c>
      <c r="BL279" s="15" t="s">
        <v>616</v>
      </c>
      <c r="BM279" s="230" t="s">
        <v>617</v>
      </c>
    </row>
    <row r="280" s="2" customFormat="1">
      <c r="A280" s="37"/>
      <c r="B280" s="38"/>
      <c r="C280" s="39"/>
      <c r="D280" s="232" t="s">
        <v>199</v>
      </c>
      <c r="E280" s="39"/>
      <c r="F280" s="233" t="s">
        <v>615</v>
      </c>
      <c r="G280" s="39"/>
      <c r="H280" s="39"/>
      <c r="I280" s="234"/>
      <c r="J280" s="39"/>
      <c r="K280" s="39"/>
      <c r="L280" s="43"/>
      <c r="M280" s="235"/>
      <c r="N280" s="236"/>
      <c r="O280" s="90"/>
      <c r="P280" s="90"/>
      <c r="Q280" s="90"/>
      <c r="R280" s="90"/>
      <c r="S280" s="90"/>
      <c r="T280" s="91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T280" s="15" t="s">
        <v>199</v>
      </c>
      <c r="AU280" s="15" t="s">
        <v>94</v>
      </c>
    </row>
    <row r="281" s="13" customFormat="1">
      <c r="A281" s="13"/>
      <c r="B281" s="237"/>
      <c r="C281" s="238"/>
      <c r="D281" s="232" t="s">
        <v>260</v>
      </c>
      <c r="E281" s="239" t="s">
        <v>1</v>
      </c>
      <c r="F281" s="240" t="s">
        <v>472</v>
      </c>
      <c r="G281" s="238"/>
      <c r="H281" s="241">
        <v>28</v>
      </c>
      <c r="I281" s="242"/>
      <c r="J281" s="238"/>
      <c r="K281" s="238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94</v>
      </c>
      <c r="AV281" s="13" t="s">
        <v>94</v>
      </c>
      <c r="AW281" s="13" t="s">
        <v>38</v>
      </c>
      <c r="AX281" s="13" t="s">
        <v>91</v>
      </c>
      <c r="AY281" s="247" t="s">
        <v>192</v>
      </c>
    </row>
    <row r="282" s="2" customFormat="1" ht="16.5" customHeight="1">
      <c r="A282" s="37"/>
      <c r="B282" s="38"/>
      <c r="C282" s="219" t="s">
        <v>534</v>
      </c>
      <c r="D282" s="219" t="s">
        <v>193</v>
      </c>
      <c r="E282" s="220" t="s">
        <v>1135</v>
      </c>
      <c r="F282" s="221" t="s">
        <v>1136</v>
      </c>
      <c r="G282" s="222" t="s">
        <v>316</v>
      </c>
      <c r="H282" s="223">
        <v>28</v>
      </c>
      <c r="I282" s="224"/>
      <c r="J282" s="225">
        <f>ROUND(I282*H282,2)</f>
        <v>0</v>
      </c>
      <c r="K282" s="221" t="s">
        <v>266</v>
      </c>
      <c r="L282" s="43"/>
      <c r="M282" s="226" t="s">
        <v>1</v>
      </c>
      <c r="N282" s="227" t="s">
        <v>48</v>
      </c>
      <c r="O282" s="90"/>
      <c r="P282" s="228">
        <f>O282*H282</f>
        <v>0</v>
      </c>
      <c r="Q282" s="228">
        <v>0</v>
      </c>
      <c r="R282" s="228">
        <f>Q282*H282</f>
        <v>0</v>
      </c>
      <c r="S282" s="228">
        <v>0</v>
      </c>
      <c r="T282" s="22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30" t="s">
        <v>209</v>
      </c>
      <c r="AT282" s="230" t="s">
        <v>193</v>
      </c>
      <c r="AU282" s="230" t="s">
        <v>94</v>
      </c>
      <c r="AY282" s="15" t="s">
        <v>192</v>
      </c>
      <c r="BE282" s="231">
        <f>IF(N282="základní",J282,0)</f>
        <v>0</v>
      </c>
      <c r="BF282" s="231">
        <f>IF(N282="snížená",J282,0)</f>
        <v>0</v>
      </c>
      <c r="BG282" s="231">
        <f>IF(N282="zákl. přenesená",J282,0)</f>
        <v>0</v>
      </c>
      <c r="BH282" s="231">
        <f>IF(N282="sníž. přenesená",J282,0)</f>
        <v>0</v>
      </c>
      <c r="BI282" s="231">
        <f>IF(N282="nulová",J282,0)</f>
        <v>0</v>
      </c>
      <c r="BJ282" s="15" t="s">
        <v>91</v>
      </c>
      <c r="BK282" s="231">
        <f>ROUND(I282*H282,2)</f>
        <v>0</v>
      </c>
      <c r="BL282" s="15" t="s">
        <v>209</v>
      </c>
      <c r="BM282" s="230" t="s">
        <v>1137</v>
      </c>
    </row>
    <row r="283" s="2" customFormat="1">
      <c r="A283" s="37"/>
      <c r="B283" s="38"/>
      <c r="C283" s="39"/>
      <c r="D283" s="232" t="s">
        <v>199</v>
      </c>
      <c r="E283" s="39"/>
      <c r="F283" s="233" t="s">
        <v>1136</v>
      </c>
      <c r="G283" s="39"/>
      <c r="H283" s="39"/>
      <c r="I283" s="234"/>
      <c r="J283" s="39"/>
      <c r="K283" s="39"/>
      <c r="L283" s="43"/>
      <c r="M283" s="235"/>
      <c r="N283" s="236"/>
      <c r="O283" s="90"/>
      <c r="P283" s="90"/>
      <c r="Q283" s="90"/>
      <c r="R283" s="90"/>
      <c r="S283" s="90"/>
      <c r="T283" s="91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T283" s="15" t="s">
        <v>199</v>
      </c>
      <c r="AU283" s="15" t="s">
        <v>94</v>
      </c>
    </row>
    <row r="284" s="2" customFormat="1">
      <c r="A284" s="37"/>
      <c r="B284" s="38"/>
      <c r="C284" s="39"/>
      <c r="D284" s="248" t="s">
        <v>268</v>
      </c>
      <c r="E284" s="39"/>
      <c r="F284" s="249" t="s">
        <v>1138</v>
      </c>
      <c r="G284" s="39"/>
      <c r="H284" s="39"/>
      <c r="I284" s="234"/>
      <c r="J284" s="39"/>
      <c r="K284" s="39"/>
      <c r="L284" s="43"/>
      <c r="M284" s="235"/>
      <c r="N284" s="236"/>
      <c r="O284" s="90"/>
      <c r="P284" s="90"/>
      <c r="Q284" s="90"/>
      <c r="R284" s="90"/>
      <c r="S284" s="90"/>
      <c r="T284" s="91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T284" s="15" t="s">
        <v>268</v>
      </c>
      <c r="AU284" s="15" t="s">
        <v>94</v>
      </c>
    </row>
    <row r="285" s="13" customFormat="1">
      <c r="A285" s="13"/>
      <c r="B285" s="237"/>
      <c r="C285" s="238"/>
      <c r="D285" s="232" t="s">
        <v>260</v>
      </c>
      <c r="E285" s="239" t="s">
        <v>1</v>
      </c>
      <c r="F285" s="240" t="s">
        <v>472</v>
      </c>
      <c r="G285" s="238"/>
      <c r="H285" s="241">
        <v>28</v>
      </c>
      <c r="I285" s="242"/>
      <c r="J285" s="238"/>
      <c r="K285" s="238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94</v>
      </c>
      <c r="AV285" s="13" t="s">
        <v>94</v>
      </c>
      <c r="AW285" s="13" t="s">
        <v>38</v>
      </c>
      <c r="AX285" s="13" t="s">
        <v>91</v>
      </c>
      <c r="AY285" s="247" t="s">
        <v>192</v>
      </c>
    </row>
    <row r="286" s="2" customFormat="1" ht="24.15" customHeight="1">
      <c r="A286" s="37"/>
      <c r="B286" s="38"/>
      <c r="C286" s="219" t="s">
        <v>541</v>
      </c>
      <c r="D286" s="219" t="s">
        <v>193</v>
      </c>
      <c r="E286" s="220" t="s">
        <v>650</v>
      </c>
      <c r="F286" s="221" t="s">
        <v>651</v>
      </c>
      <c r="G286" s="222" t="s">
        <v>316</v>
      </c>
      <c r="H286" s="223">
        <v>28</v>
      </c>
      <c r="I286" s="224"/>
      <c r="J286" s="225">
        <f>ROUND(I286*H286,2)</f>
        <v>0</v>
      </c>
      <c r="K286" s="221" t="s">
        <v>266</v>
      </c>
      <c r="L286" s="43"/>
      <c r="M286" s="226" t="s">
        <v>1</v>
      </c>
      <c r="N286" s="227" t="s">
        <v>48</v>
      </c>
      <c r="O286" s="90"/>
      <c r="P286" s="228">
        <f>O286*H286</f>
        <v>0</v>
      </c>
      <c r="Q286" s="228">
        <v>0</v>
      </c>
      <c r="R286" s="228">
        <f>Q286*H286</f>
        <v>0</v>
      </c>
      <c r="S286" s="228">
        <v>0</v>
      </c>
      <c r="T286" s="22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30" t="s">
        <v>209</v>
      </c>
      <c r="AT286" s="230" t="s">
        <v>193</v>
      </c>
      <c r="AU286" s="230" t="s">
        <v>94</v>
      </c>
      <c r="AY286" s="15" t="s">
        <v>192</v>
      </c>
      <c r="BE286" s="231">
        <f>IF(N286="základní",J286,0)</f>
        <v>0</v>
      </c>
      <c r="BF286" s="231">
        <f>IF(N286="snížená",J286,0)</f>
        <v>0</v>
      </c>
      <c r="BG286" s="231">
        <f>IF(N286="zákl. přenesená",J286,0)</f>
        <v>0</v>
      </c>
      <c r="BH286" s="231">
        <f>IF(N286="sníž. přenesená",J286,0)</f>
        <v>0</v>
      </c>
      <c r="BI286" s="231">
        <f>IF(N286="nulová",J286,0)</f>
        <v>0</v>
      </c>
      <c r="BJ286" s="15" t="s">
        <v>91</v>
      </c>
      <c r="BK286" s="231">
        <f>ROUND(I286*H286,2)</f>
        <v>0</v>
      </c>
      <c r="BL286" s="15" t="s">
        <v>209</v>
      </c>
      <c r="BM286" s="230" t="s">
        <v>652</v>
      </c>
    </row>
    <row r="287" s="2" customFormat="1">
      <c r="A287" s="37"/>
      <c r="B287" s="38"/>
      <c r="C287" s="39"/>
      <c r="D287" s="232" t="s">
        <v>199</v>
      </c>
      <c r="E287" s="39"/>
      <c r="F287" s="233" t="s">
        <v>651</v>
      </c>
      <c r="G287" s="39"/>
      <c r="H287" s="39"/>
      <c r="I287" s="234"/>
      <c r="J287" s="39"/>
      <c r="K287" s="39"/>
      <c r="L287" s="43"/>
      <c r="M287" s="235"/>
      <c r="N287" s="236"/>
      <c r="O287" s="90"/>
      <c r="P287" s="90"/>
      <c r="Q287" s="90"/>
      <c r="R287" s="90"/>
      <c r="S287" s="90"/>
      <c r="T287" s="91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T287" s="15" t="s">
        <v>199</v>
      </c>
      <c r="AU287" s="15" t="s">
        <v>94</v>
      </c>
    </row>
    <row r="288" s="2" customFormat="1">
      <c r="A288" s="37"/>
      <c r="B288" s="38"/>
      <c r="C288" s="39"/>
      <c r="D288" s="248" t="s">
        <v>268</v>
      </c>
      <c r="E288" s="39"/>
      <c r="F288" s="249" t="s">
        <v>653</v>
      </c>
      <c r="G288" s="39"/>
      <c r="H288" s="39"/>
      <c r="I288" s="234"/>
      <c r="J288" s="39"/>
      <c r="K288" s="39"/>
      <c r="L288" s="43"/>
      <c r="M288" s="235"/>
      <c r="N288" s="236"/>
      <c r="O288" s="90"/>
      <c r="P288" s="90"/>
      <c r="Q288" s="90"/>
      <c r="R288" s="90"/>
      <c r="S288" s="90"/>
      <c r="T288" s="91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T288" s="15" t="s">
        <v>268</v>
      </c>
      <c r="AU288" s="15" t="s">
        <v>94</v>
      </c>
    </row>
    <row r="289" s="13" customFormat="1">
      <c r="A289" s="13"/>
      <c r="B289" s="237"/>
      <c r="C289" s="238"/>
      <c r="D289" s="232" t="s">
        <v>260</v>
      </c>
      <c r="E289" s="239" t="s">
        <v>1</v>
      </c>
      <c r="F289" s="240" t="s">
        <v>472</v>
      </c>
      <c r="G289" s="238"/>
      <c r="H289" s="241">
        <v>28</v>
      </c>
      <c r="I289" s="242"/>
      <c r="J289" s="238"/>
      <c r="K289" s="238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94</v>
      </c>
      <c r="AV289" s="13" t="s">
        <v>94</v>
      </c>
      <c r="AW289" s="13" t="s">
        <v>38</v>
      </c>
      <c r="AX289" s="13" t="s">
        <v>91</v>
      </c>
      <c r="AY289" s="247" t="s">
        <v>192</v>
      </c>
    </row>
    <row r="290" s="2" customFormat="1" ht="21.75" customHeight="1">
      <c r="A290" s="37"/>
      <c r="B290" s="38"/>
      <c r="C290" s="219" t="s">
        <v>549</v>
      </c>
      <c r="D290" s="219" t="s">
        <v>193</v>
      </c>
      <c r="E290" s="220" t="s">
        <v>655</v>
      </c>
      <c r="F290" s="221" t="s">
        <v>656</v>
      </c>
      <c r="G290" s="222" t="s">
        <v>316</v>
      </c>
      <c r="H290" s="223">
        <v>28</v>
      </c>
      <c r="I290" s="224"/>
      <c r="J290" s="225">
        <f>ROUND(I290*H290,2)</f>
        <v>0</v>
      </c>
      <c r="K290" s="221" t="s">
        <v>266</v>
      </c>
      <c r="L290" s="43"/>
      <c r="M290" s="226" t="s">
        <v>1</v>
      </c>
      <c r="N290" s="227" t="s">
        <v>48</v>
      </c>
      <c r="O290" s="90"/>
      <c r="P290" s="228">
        <f>O290*H290</f>
        <v>0</v>
      </c>
      <c r="Q290" s="228">
        <v>0.00012999999999999999</v>
      </c>
      <c r="R290" s="228">
        <f>Q290*H290</f>
        <v>0.0036399999999999996</v>
      </c>
      <c r="S290" s="228">
        <v>0</v>
      </c>
      <c r="T290" s="229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30" t="s">
        <v>209</v>
      </c>
      <c r="AT290" s="230" t="s">
        <v>193</v>
      </c>
      <c r="AU290" s="230" t="s">
        <v>94</v>
      </c>
      <c r="AY290" s="15" t="s">
        <v>192</v>
      </c>
      <c r="BE290" s="231">
        <f>IF(N290="základní",J290,0)</f>
        <v>0</v>
      </c>
      <c r="BF290" s="231">
        <f>IF(N290="snížená",J290,0)</f>
        <v>0</v>
      </c>
      <c r="BG290" s="231">
        <f>IF(N290="zákl. přenesená",J290,0)</f>
        <v>0</v>
      </c>
      <c r="BH290" s="231">
        <f>IF(N290="sníž. přenesená",J290,0)</f>
        <v>0</v>
      </c>
      <c r="BI290" s="231">
        <f>IF(N290="nulová",J290,0)</f>
        <v>0</v>
      </c>
      <c r="BJ290" s="15" t="s">
        <v>91</v>
      </c>
      <c r="BK290" s="231">
        <f>ROUND(I290*H290,2)</f>
        <v>0</v>
      </c>
      <c r="BL290" s="15" t="s">
        <v>209</v>
      </c>
      <c r="BM290" s="230" t="s">
        <v>657</v>
      </c>
    </row>
    <row r="291" s="2" customFormat="1">
      <c r="A291" s="37"/>
      <c r="B291" s="38"/>
      <c r="C291" s="39"/>
      <c r="D291" s="232" t="s">
        <v>199</v>
      </c>
      <c r="E291" s="39"/>
      <c r="F291" s="233" t="s">
        <v>658</v>
      </c>
      <c r="G291" s="39"/>
      <c r="H291" s="39"/>
      <c r="I291" s="234"/>
      <c r="J291" s="39"/>
      <c r="K291" s="39"/>
      <c r="L291" s="43"/>
      <c r="M291" s="235"/>
      <c r="N291" s="236"/>
      <c r="O291" s="90"/>
      <c r="P291" s="90"/>
      <c r="Q291" s="90"/>
      <c r="R291" s="90"/>
      <c r="S291" s="90"/>
      <c r="T291" s="91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T291" s="15" t="s">
        <v>199</v>
      </c>
      <c r="AU291" s="15" t="s">
        <v>94</v>
      </c>
    </row>
    <row r="292" s="2" customFormat="1">
      <c r="A292" s="37"/>
      <c r="B292" s="38"/>
      <c r="C292" s="39"/>
      <c r="D292" s="248" t="s">
        <v>268</v>
      </c>
      <c r="E292" s="39"/>
      <c r="F292" s="249" t="s">
        <v>659</v>
      </c>
      <c r="G292" s="39"/>
      <c r="H292" s="39"/>
      <c r="I292" s="234"/>
      <c r="J292" s="39"/>
      <c r="K292" s="39"/>
      <c r="L292" s="43"/>
      <c r="M292" s="235"/>
      <c r="N292" s="236"/>
      <c r="O292" s="90"/>
      <c r="P292" s="90"/>
      <c r="Q292" s="90"/>
      <c r="R292" s="90"/>
      <c r="S292" s="90"/>
      <c r="T292" s="91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T292" s="15" t="s">
        <v>268</v>
      </c>
      <c r="AU292" s="15" t="s">
        <v>94</v>
      </c>
    </row>
    <row r="293" s="13" customFormat="1">
      <c r="A293" s="13"/>
      <c r="B293" s="237"/>
      <c r="C293" s="238"/>
      <c r="D293" s="232" t="s">
        <v>260</v>
      </c>
      <c r="E293" s="239" t="s">
        <v>1</v>
      </c>
      <c r="F293" s="240" t="s">
        <v>472</v>
      </c>
      <c r="G293" s="238"/>
      <c r="H293" s="241">
        <v>28</v>
      </c>
      <c r="I293" s="242"/>
      <c r="J293" s="238"/>
      <c r="K293" s="238"/>
      <c r="L293" s="243"/>
      <c r="M293" s="244"/>
      <c r="N293" s="245"/>
      <c r="O293" s="245"/>
      <c r="P293" s="245"/>
      <c r="Q293" s="245"/>
      <c r="R293" s="245"/>
      <c r="S293" s="245"/>
      <c r="T293" s="24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7" t="s">
        <v>260</v>
      </c>
      <c r="AU293" s="247" t="s">
        <v>94</v>
      </c>
      <c r="AV293" s="13" t="s">
        <v>94</v>
      </c>
      <c r="AW293" s="13" t="s">
        <v>38</v>
      </c>
      <c r="AX293" s="13" t="s">
        <v>91</v>
      </c>
      <c r="AY293" s="247" t="s">
        <v>192</v>
      </c>
    </row>
    <row r="294" s="2" customFormat="1" ht="24.15" customHeight="1">
      <c r="A294" s="37"/>
      <c r="B294" s="38"/>
      <c r="C294" s="219" t="s">
        <v>554</v>
      </c>
      <c r="D294" s="219" t="s">
        <v>193</v>
      </c>
      <c r="E294" s="220" t="s">
        <v>675</v>
      </c>
      <c r="F294" s="221" t="s">
        <v>676</v>
      </c>
      <c r="G294" s="222" t="s">
        <v>316</v>
      </c>
      <c r="H294" s="223">
        <v>27</v>
      </c>
      <c r="I294" s="224"/>
      <c r="J294" s="225">
        <f>ROUND(I294*H294,2)</f>
        <v>0</v>
      </c>
      <c r="K294" s="221" t="s">
        <v>266</v>
      </c>
      <c r="L294" s="43"/>
      <c r="M294" s="226" t="s">
        <v>1</v>
      </c>
      <c r="N294" s="227" t="s">
        <v>48</v>
      </c>
      <c r="O294" s="90"/>
      <c r="P294" s="228">
        <f>O294*H294</f>
        <v>0</v>
      </c>
      <c r="Q294" s="228">
        <v>0</v>
      </c>
      <c r="R294" s="228">
        <f>Q294*H294</f>
        <v>0</v>
      </c>
      <c r="S294" s="228">
        <v>0</v>
      </c>
      <c r="T294" s="22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30" t="s">
        <v>209</v>
      </c>
      <c r="AT294" s="230" t="s">
        <v>193</v>
      </c>
      <c r="AU294" s="230" t="s">
        <v>94</v>
      </c>
      <c r="AY294" s="15" t="s">
        <v>192</v>
      </c>
      <c r="BE294" s="231">
        <f>IF(N294="základní",J294,0)</f>
        <v>0</v>
      </c>
      <c r="BF294" s="231">
        <f>IF(N294="snížená",J294,0)</f>
        <v>0</v>
      </c>
      <c r="BG294" s="231">
        <f>IF(N294="zákl. přenesená",J294,0)</f>
        <v>0</v>
      </c>
      <c r="BH294" s="231">
        <f>IF(N294="sníž. přenesená",J294,0)</f>
        <v>0</v>
      </c>
      <c r="BI294" s="231">
        <f>IF(N294="nulová",J294,0)</f>
        <v>0</v>
      </c>
      <c r="BJ294" s="15" t="s">
        <v>91</v>
      </c>
      <c r="BK294" s="231">
        <f>ROUND(I294*H294,2)</f>
        <v>0</v>
      </c>
      <c r="BL294" s="15" t="s">
        <v>209</v>
      </c>
      <c r="BM294" s="230" t="s">
        <v>677</v>
      </c>
    </row>
    <row r="295" s="2" customFormat="1">
      <c r="A295" s="37"/>
      <c r="B295" s="38"/>
      <c r="C295" s="39"/>
      <c r="D295" s="232" t="s">
        <v>199</v>
      </c>
      <c r="E295" s="39"/>
      <c r="F295" s="233" t="s">
        <v>678</v>
      </c>
      <c r="G295" s="39"/>
      <c r="H295" s="39"/>
      <c r="I295" s="234"/>
      <c r="J295" s="39"/>
      <c r="K295" s="39"/>
      <c r="L295" s="43"/>
      <c r="M295" s="235"/>
      <c r="N295" s="236"/>
      <c r="O295" s="90"/>
      <c r="P295" s="90"/>
      <c r="Q295" s="90"/>
      <c r="R295" s="90"/>
      <c r="S295" s="90"/>
      <c r="T295" s="91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T295" s="15" t="s">
        <v>199</v>
      </c>
      <c r="AU295" s="15" t="s">
        <v>94</v>
      </c>
    </row>
    <row r="296" s="2" customFormat="1">
      <c r="A296" s="37"/>
      <c r="B296" s="38"/>
      <c r="C296" s="39"/>
      <c r="D296" s="248" t="s">
        <v>268</v>
      </c>
      <c r="E296" s="39"/>
      <c r="F296" s="249" t="s">
        <v>679</v>
      </c>
      <c r="G296" s="39"/>
      <c r="H296" s="39"/>
      <c r="I296" s="234"/>
      <c r="J296" s="39"/>
      <c r="K296" s="39"/>
      <c r="L296" s="43"/>
      <c r="M296" s="235"/>
      <c r="N296" s="236"/>
      <c r="O296" s="90"/>
      <c r="P296" s="90"/>
      <c r="Q296" s="90"/>
      <c r="R296" s="90"/>
      <c r="S296" s="90"/>
      <c r="T296" s="91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T296" s="15" t="s">
        <v>268</v>
      </c>
      <c r="AU296" s="15" t="s">
        <v>94</v>
      </c>
    </row>
    <row r="297" s="13" customFormat="1">
      <c r="A297" s="13"/>
      <c r="B297" s="237"/>
      <c r="C297" s="238"/>
      <c r="D297" s="232" t="s">
        <v>260</v>
      </c>
      <c r="E297" s="239" t="s">
        <v>1</v>
      </c>
      <c r="F297" s="240" t="s">
        <v>464</v>
      </c>
      <c r="G297" s="238"/>
      <c r="H297" s="241">
        <v>27</v>
      </c>
      <c r="I297" s="242"/>
      <c r="J297" s="238"/>
      <c r="K297" s="238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260</v>
      </c>
      <c r="AU297" s="247" t="s">
        <v>94</v>
      </c>
      <c r="AV297" s="13" t="s">
        <v>94</v>
      </c>
      <c r="AW297" s="13" t="s">
        <v>38</v>
      </c>
      <c r="AX297" s="13" t="s">
        <v>91</v>
      </c>
      <c r="AY297" s="247" t="s">
        <v>192</v>
      </c>
    </row>
    <row r="298" s="2" customFormat="1" ht="55.5" customHeight="1">
      <c r="A298" s="37"/>
      <c r="B298" s="38"/>
      <c r="C298" s="254" t="s">
        <v>561</v>
      </c>
      <c r="D298" s="254" t="s">
        <v>331</v>
      </c>
      <c r="E298" s="255" t="s">
        <v>681</v>
      </c>
      <c r="F298" s="256" t="s">
        <v>682</v>
      </c>
      <c r="G298" s="257" t="s">
        <v>316</v>
      </c>
      <c r="H298" s="258">
        <v>27</v>
      </c>
      <c r="I298" s="259"/>
      <c r="J298" s="260">
        <f>ROUND(I298*H298,2)</f>
        <v>0</v>
      </c>
      <c r="K298" s="256" t="s">
        <v>1</v>
      </c>
      <c r="L298" s="261"/>
      <c r="M298" s="262" t="s">
        <v>1</v>
      </c>
      <c r="N298" s="263" t="s">
        <v>48</v>
      </c>
      <c r="O298" s="90"/>
      <c r="P298" s="228">
        <f>O298*H298</f>
        <v>0</v>
      </c>
      <c r="Q298" s="228">
        <v>0.0027000000000000001</v>
      </c>
      <c r="R298" s="228">
        <f>Q298*H298</f>
        <v>0.072900000000000006</v>
      </c>
      <c r="S298" s="228">
        <v>0</v>
      </c>
      <c r="T298" s="22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30" t="s">
        <v>226</v>
      </c>
      <c r="AT298" s="230" t="s">
        <v>331</v>
      </c>
      <c r="AU298" s="230" t="s">
        <v>94</v>
      </c>
      <c r="AY298" s="15" t="s">
        <v>192</v>
      </c>
      <c r="BE298" s="231">
        <f>IF(N298="základní",J298,0)</f>
        <v>0</v>
      </c>
      <c r="BF298" s="231">
        <f>IF(N298="snížená",J298,0)</f>
        <v>0</v>
      </c>
      <c r="BG298" s="231">
        <f>IF(N298="zákl. přenesená",J298,0)</f>
        <v>0</v>
      </c>
      <c r="BH298" s="231">
        <f>IF(N298="sníž. přenesená",J298,0)</f>
        <v>0</v>
      </c>
      <c r="BI298" s="231">
        <f>IF(N298="nulová",J298,0)</f>
        <v>0</v>
      </c>
      <c r="BJ298" s="15" t="s">
        <v>91</v>
      </c>
      <c r="BK298" s="231">
        <f>ROUND(I298*H298,2)</f>
        <v>0</v>
      </c>
      <c r="BL298" s="15" t="s">
        <v>209</v>
      </c>
      <c r="BM298" s="230" t="s">
        <v>683</v>
      </c>
    </row>
    <row r="299" s="2" customFormat="1">
      <c r="A299" s="37"/>
      <c r="B299" s="38"/>
      <c r="C299" s="39"/>
      <c r="D299" s="232" t="s">
        <v>199</v>
      </c>
      <c r="E299" s="39"/>
      <c r="F299" s="233" t="s">
        <v>684</v>
      </c>
      <c r="G299" s="39"/>
      <c r="H299" s="39"/>
      <c r="I299" s="234"/>
      <c r="J299" s="39"/>
      <c r="K299" s="39"/>
      <c r="L299" s="43"/>
      <c r="M299" s="235"/>
      <c r="N299" s="236"/>
      <c r="O299" s="90"/>
      <c r="P299" s="90"/>
      <c r="Q299" s="90"/>
      <c r="R299" s="90"/>
      <c r="S299" s="90"/>
      <c r="T299" s="91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T299" s="15" t="s">
        <v>199</v>
      </c>
      <c r="AU299" s="15" t="s">
        <v>94</v>
      </c>
    </row>
    <row r="300" s="13" customFormat="1">
      <c r="A300" s="13"/>
      <c r="B300" s="237"/>
      <c r="C300" s="238"/>
      <c r="D300" s="232" t="s">
        <v>260</v>
      </c>
      <c r="E300" s="239" t="s">
        <v>1</v>
      </c>
      <c r="F300" s="240" t="s">
        <v>464</v>
      </c>
      <c r="G300" s="238"/>
      <c r="H300" s="241">
        <v>27</v>
      </c>
      <c r="I300" s="242"/>
      <c r="J300" s="238"/>
      <c r="K300" s="238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94</v>
      </c>
      <c r="AV300" s="13" t="s">
        <v>94</v>
      </c>
      <c r="AW300" s="13" t="s">
        <v>38</v>
      </c>
      <c r="AX300" s="13" t="s">
        <v>91</v>
      </c>
      <c r="AY300" s="247" t="s">
        <v>192</v>
      </c>
    </row>
    <row r="301" s="2" customFormat="1" ht="24.15" customHeight="1">
      <c r="A301" s="37"/>
      <c r="B301" s="38"/>
      <c r="C301" s="219" t="s">
        <v>568</v>
      </c>
      <c r="D301" s="219" t="s">
        <v>193</v>
      </c>
      <c r="E301" s="220" t="s">
        <v>686</v>
      </c>
      <c r="F301" s="221" t="s">
        <v>687</v>
      </c>
      <c r="G301" s="222" t="s">
        <v>316</v>
      </c>
      <c r="H301" s="223">
        <v>1</v>
      </c>
      <c r="I301" s="224"/>
      <c r="J301" s="225">
        <f>ROUND(I301*H301,2)</f>
        <v>0</v>
      </c>
      <c r="K301" s="221" t="s">
        <v>364</v>
      </c>
      <c r="L301" s="43"/>
      <c r="M301" s="226" t="s">
        <v>1</v>
      </c>
      <c r="N301" s="227" t="s">
        <v>48</v>
      </c>
      <c r="O301" s="90"/>
      <c r="P301" s="228">
        <f>O301*H301</f>
        <v>0</v>
      </c>
      <c r="Q301" s="228">
        <v>0</v>
      </c>
      <c r="R301" s="228">
        <f>Q301*H301</f>
        <v>0</v>
      </c>
      <c r="S301" s="228">
        <v>0</v>
      </c>
      <c r="T301" s="22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30" t="s">
        <v>209</v>
      </c>
      <c r="AT301" s="230" t="s">
        <v>193</v>
      </c>
      <c r="AU301" s="230" t="s">
        <v>94</v>
      </c>
      <c r="AY301" s="15" t="s">
        <v>192</v>
      </c>
      <c r="BE301" s="231">
        <f>IF(N301="základní",J301,0)</f>
        <v>0</v>
      </c>
      <c r="BF301" s="231">
        <f>IF(N301="snížená",J301,0)</f>
        <v>0</v>
      </c>
      <c r="BG301" s="231">
        <f>IF(N301="zákl. přenesená",J301,0)</f>
        <v>0</v>
      </c>
      <c r="BH301" s="231">
        <f>IF(N301="sníž. přenesená",J301,0)</f>
        <v>0</v>
      </c>
      <c r="BI301" s="231">
        <f>IF(N301="nulová",J301,0)</f>
        <v>0</v>
      </c>
      <c r="BJ301" s="15" t="s">
        <v>91</v>
      </c>
      <c r="BK301" s="231">
        <f>ROUND(I301*H301,2)</f>
        <v>0</v>
      </c>
      <c r="BL301" s="15" t="s">
        <v>209</v>
      </c>
      <c r="BM301" s="230" t="s">
        <v>1690</v>
      </c>
    </row>
    <row r="302" s="2" customFormat="1">
      <c r="A302" s="37"/>
      <c r="B302" s="38"/>
      <c r="C302" s="39"/>
      <c r="D302" s="232" t="s">
        <v>199</v>
      </c>
      <c r="E302" s="39"/>
      <c r="F302" s="233" t="s">
        <v>689</v>
      </c>
      <c r="G302" s="39"/>
      <c r="H302" s="39"/>
      <c r="I302" s="234"/>
      <c r="J302" s="39"/>
      <c r="K302" s="39"/>
      <c r="L302" s="43"/>
      <c r="M302" s="235"/>
      <c r="N302" s="236"/>
      <c r="O302" s="90"/>
      <c r="P302" s="90"/>
      <c r="Q302" s="90"/>
      <c r="R302" s="90"/>
      <c r="S302" s="90"/>
      <c r="T302" s="91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T302" s="15" t="s">
        <v>199</v>
      </c>
      <c r="AU302" s="15" t="s">
        <v>94</v>
      </c>
    </row>
    <row r="303" s="2" customFormat="1">
      <c r="A303" s="37"/>
      <c r="B303" s="38"/>
      <c r="C303" s="39"/>
      <c r="D303" s="248" t="s">
        <v>268</v>
      </c>
      <c r="E303" s="39"/>
      <c r="F303" s="249" t="s">
        <v>690</v>
      </c>
      <c r="G303" s="39"/>
      <c r="H303" s="39"/>
      <c r="I303" s="234"/>
      <c r="J303" s="39"/>
      <c r="K303" s="39"/>
      <c r="L303" s="43"/>
      <c r="M303" s="235"/>
      <c r="N303" s="236"/>
      <c r="O303" s="90"/>
      <c r="P303" s="90"/>
      <c r="Q303" s="90"/>
      <c r="R303" s="90"/>
      <c r="S303" s="90"/>
      <c r="T303" s="91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T303" s="15" t="s">
        <v>268</v>
      </c>
      <c r="AU303" s="15" t="s">
        <v>94</v>
      </c>
    </row>
    <row r="304" s="2" customFormat="1" ht="55.5" customHeight="1">
      <c r="A304" s="37"/>
      <c r="B304" s="38"/>
      <c r="C304" s="254" t="s">
        <v>573</v>
      </c>
      <c r="D304" s="254" t="s">
        <v>331</v>
      </c>
      <c r="E304" s="255" t="s">
        <v>692</v>
      </c>
      <c r="F304" s="256" t="s">
        <v>693</v>
      </c>
      <c r="G304" s="257" t="s">
        <v>316</v>
      </c>
      <c r="H304" s="258">
        <v>1</v>
      </c>
      <c r="I304" s="259"/>
      <c r="J304" s="260">
        <f>ROUND(I304*H304,2)</f>
        <v>0</v>
      </c>
      <c r="K304" s="256" t="s">
        <v>1</v>
      </c>
      <c r="L304" s="261"/>
      <c r="M304" s="262" t="s">
        <v>1</v>
      </c>
      <c r="N304" s="263" t="s">
        <v>48</v>
      </c>
      <c r="O304" s="90"/>
      <c r="P304" s="228">
        <f>O304*H304</f>
        <v>0</v>
      </c>
      <c r="Q304" s="228">
        <v>0.0014</v>
      </c>
      <c r="R304" s="228">
        <f>Q304*H304</f>
        <v>0.0014</v>
      </c>
      <c r="S304" s="228">
        <v>0</v>
      </c>
      <c r="T304" s="22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30" t="s">
        <v>226</v>
      </c>
      <c r="AT304" s="230" t="s">
        <v>331</v>
      </c>
      <c r="AU304" s="230" t="s">
        <v>94</v>
      </c>
      <c r="AY304" s="15" t="s">
        <v>192</v>
      </c>
      <c r="BE304" s="231">
        <f>IF(N304="základní",J304,0)</f>
        <v>0</v>
      </c>
      <c r="BF304" s="231">
        <f>IF(N304="snížená",J304,0)</f>
        <v>0</v>
      </c>
      <c r="BG304" s="231">
        <f>IF(N304="zákl. přenesená",J304,0)</f>
        <v>0</v>
      </c>
      <c r="BH304" s="231">
        <f>IF(N304="sníž. přenesená",J304,0)</f>
        <v>0</v>
      </c>
      <c r="BI304" s="231">
        <f>IF(N304="nulová",J304,0)</f>
        <v>0</v>
      </c>
      <c r="BJ304" s="15" t="s">
        <v>91</v>
      </c>
      <c r="BK304" s="231">
        <f>ROUND(I304*H304,2)</f>
        <v>0</v>
      </c>
      <c r="BL304" s="15" t="s">
        <v>209</v>
      </c>
      <c r="BM304" s="230" t="s">
        <v>1691</v>
      </c>
    </row>
    <row r="305" s="2" customFormat="1">
      <c r="A305" s="37"/>
      <c r="B305" s="38"/>
      <c r="C305" s="39"/>
      <c r="D305" s="232" t="s">
        <v>199</v>
      </c>
      <c r="E305" s="39"/>
      <c r="F305" s="233" t="s">
        <v>1692</v>
      </c>
      <c r="G305" s="39"/>
      <c r="H305" s="39"/>
      <c r="I305" s="234"/>
      <c r="J305" s="39"/>
      <c r="K305" s="39"/>
      <c r="L305" s="43"/>
      <c r="M305" s="235"/>
      <c r="N305" s="236"/>
      <c r="O305" s="90"/>
      <c r="P305" s="90"/>
      <c r="Q305" s="90"/>
      <c r="R305" s="90"/>
      <c r="S305" s="90"/>
      <c r="T305" s="91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15" t="s">
        <v>199</v>
      </c>
      <c r="AU305" s="15" t="s">
        <v>94</v>
      </c>
    </row>
    <row r="306" s="2" customFormat="1">
      <c r="A306" s="37"/>
      <c r="B306" s="38"/>
      <c r="C306" s="39"/>
      <c r="D306" s="232" t="s">
        <v>671</v>
      </c>
      <c r="E306" s="39"/>
      <c r="F306" s="264" t="s">
        <v>1693</v>
      </c>
      <c r="G306" s="39"/>
      <c r="H306" s="39"/>
      <c r="I306" s="234"/>
      <c r="J306" s="39"/>
      <c r="K306" s="39"/>
      <c r="L306" s="43"/>
      <c r="M306" s="235"/>
      <c r="N306" s="236"/>
      <c r="O306" s="90"/>
      <c r="P306" s="90"/>
      <c r="Q306" s="90"/>
      <c r="R306" s="90"/>
      <c r="S306" s="90"/>
      <c r="T306" s="91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T306" s="15" t="s">
        <v>671</v>
      </c>
      <c r="AU306" s="15" t="s">
        <v>94</v>
      </c>
    </row>
    <row r="307" s="2" customFormat="1" ht="16.5" customHeight="1">
      <c r="A307" s="37"/>
      <c r="B307" s="38"/>
      <c r="C307" s="219" t="s">
        <v>580</v>
      </c>
      <c r="D307" s="219" t="s">
        <v>193</v>
      </c>
      <c r="E307" s="220" t="s">
        <v>698</v>
      </c>
      <c r="F307" s="221" t="s">
        <v>699</v>
      </c>
      <c r="G307" s="222" t="s">
        <v>316</v>
      </c>
      <c r="H307" s="223">
        <v>28</v>
      </c>
      <c r="I307" s="224"/>
      <c r="J307" s="225">
        <f>ROUND(I307*H307,2)</f>
        <v>0</v>
      </c>
      <c r="K307" s="221" t="s">
        <v>266</v>
      </c>
      <c r="L307" s="43"/>
      <c r="M307" s="226" t="s">
        <v>1</v>
      </c>
      <c r="N307" s="227" t="s">
        <v>48</v>
      </c>
      <c r="O307" s="90"/>
      <c r="P307" s="228">
        <f>O307*H307</f>
        <v>0</v>
      </c>
      <c r="Q307" s="228">
        <v>0.00019000000000000001</v>
      </c>
      <c r="R307" s="228">
        <f>Q307*H307</f>
        <v>0.0053200000000000001</v>
      </c>
      <c r="S307" s="228">
        <v>0</v>
      </c>
      <c r="T307" s="22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30" t="s">
        <v>209</v>
      </c>
      <c r="AT307" s="230" t="s">
        <v>193</v>
      </c>
      <c r="AU307" s="230" t="s">
        <v>94</v>
      </c>
      <c r="AY307" s="15" t="s">
        <v>192</v>
      </c>
      <c r="BE307" s="231">
        <f>IF(N307="základní",J307,0)</f>
        <v>0</v>
      </c>
      <c r="BF307" s="231">
        <f>IF(N307="snížená",J307,0)</f>
        <v>0</v>
      </c>
      <c r="BG307" s="231">
        <f>IF(N307="zákl. přenesená",J307,0)</f>
        <v>0</v>
      </c>
      <c r="BH307" s="231">
        <f>IF(N307="sníž. přenesená",J307,0)</f>
        <v>0</v>
      </c>
      <c r="BI307" s="231">
        <f>IF(N307="nulová",J307,0)</f>
        <v>0</v>
      </c>
      <c r="BJ307" s="15" t="s">
        <v>91</v>
      </c>
      <c r="BK307" s="231">
        <f>ROUND(I307*H307,2)</f>
        <v>0</v>
      </c>
      <c r="BL307" s="15" t="s">
        <v>209</v>
      </c>
      <c r="BM307" s="230" t="s">
        <v>700</v>
      </c>
    </row>
    <row r="308" s="2" customFormat="1">
      <c r="A308" s="37"/>
      <c r="B308" s="38"/>
      <c r="C308" s="39"/>
      <c r="D308" s="232" t="s">
        <v>199</v>
      </c>
      <c r="E308" s="39"/>
      <c r="F308" s="233" t="s">
        <v>701</v>
      </c>
      <c r="G308" s="39"/>
      <c r="H308" s="39"/>
      <c r="I308" s="234"/>
      <c r="J308" s="39"/>
      <c r="K308" s="39"/>
      <c r="L308" s="43"/>
      <c r="M308" s="235"/>
      <c r="N308" s="236"/>
      <c r="O308" s="90"/>
      <c r="P308" s="90"/>
      <c r="Q308" s="90"/>
      <c r="R308" s="90"/>
      <c r="S308" s="90"/>
      <c r="T308" s="91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T308" s="15" t="s">
        <v>199</v>
      </c>
      <c r="AU308" s="15" t="s">
        <v>94</v>
      </c>
    </row>
    <row r="309" s="2" customFormat="1">
      <c r="A309" s="37"/>
      <c r="B309" s="38"/>
      <c r="C309" s="39"/>
      <c r="D309" s="248" t="s">
        <v>268</v>
      </c>
      <c r="E309" s="39"/>
      <c r="F309" s="249" t="s">
        <v>702</v>
      </c>
      <c r="G309" s="39"/>
      <c r="H309" s="39"/>
      <c r="I309" s="234"/>
      <c r="J309" s="39"/>
      <c r="K309" s="39"/>
      <c r="L309" s="43"/>
      <c r="M309" s="235"/>
      <c r="N309" s="236"/>
      <c r="O309" s="90"/>
      <c r="P309" s="90"/>
      <c r="Q309" s="90"/>
      <c r="R309" s="90"/>
      <c r="S309" s="90"/>
      <c r="T309" s="91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T309" s="15" t="s">
        <v>268</v>
      </c>
      <c r="AU309" s="15" t="s">
        <v>94</v>
      </c>
    </row>
    <row r="310" s="13" customFormat="1">
      <c r="A310" s="13"/>
      <c r="B310" s="237"/>
      <c r="C310" s="238"/>
      <c r="D310" s="232" t="s">
        <v>260</v>
      </c>
      <c r="E310" s="239" t="s">
        <v>1</v>
      </c>
      <c r="F310" s="240" t="s">
        <v>472</v>
      </c>
      <c r="G310" s="238"/>
      <c r="H310" s="241">
        <v>28</v>
      </c>
      <c r="I310" s="242"/>
      <c r="J310" s="238"/>
      <c r="K310" s="238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260</v>
      </c>
      <c r="AU310" s="247" t="s">
        <v>94</v>
      </c>
      <c r="AV310" s="13" t="s">
        <v>94</v>
      </c>
      <c r="AW310" s="13" t="s">
        <v>38</v>
      </c>
      <c r="AX310" s="13" t="s">
        <v>91</v>
      </c>
      <c r="AY310" s="247" t="s">
        <v>192</v>
      </c>
    </row>
    <row r="311" s="2" customFormat="1" ht="24.15" customHeight="1">
      <c r="A311" s="37"/>
      <c r="B311" s="38"/>
      <c r="C311" s="219" t="s">
        <v>587</v>
      </c>
      <c r="D311" s="219" t="s">
        <v>193</v>
      </c>
      <c r="E311" s="220" t="s">
        <v>760</v>
      </c>
      <c r="F311" s="221" t="s">
        <v>761</v>
      </c>
      <c r="G311" s="222" t="s">
        <v>628</v>
      </c>
      <c r="H311" s="223">
        <v>46</v>
      </c>
      <c r="I311" s="224"/>
      <c r="J311" s="225">
        <f>ROUND(I311*H311,2)</f>
        <v>0</v>
      </c>
      <c r="K311" s="221" t="s">
        <v>266</v>
      </c>
      <c r="L311" s="43"/>
      <c r="M311" s="226" t="s">
        <v>1</v>
      </c>
      <c r="N311" s="227" t="s">
        <v>48</v>
      </c>
      <c r="O311" s="90"/>
      <c r="P311" s="228">
        <f>O311*H311</f>
        <v>0</v>
      </c>
      <c r="Q311" s="228">
        <v>0</v>
      </c>
      <c r="R311" s="228">
        <f>Q311*H311</f>
        <v>0</v>
      </c>
      <c r="S311" s="228">
        <v>0</v>
      </c>
      <c r="T311" s="229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30" t="s">
        <v>209</v>
      </c>
      <c r="AT311" s="230" t="s">
        <v>193</v>
      </c>
      <c r="AU311" s="230" t="s">
        <v>94</v>
      </c>
      <c r="AY311" s="15" t="s">
        <v>192</v>
      </c>
      <c r="BE311" s="231">
        <f>IF(N311="základní",J311,0)</f>
        <v>0</v>
      </c>
      <c r="BF311" s="231">
        <f>IF(N311="snížená",J311,0)</f>
        <v>0</v>
      </c>
      <c r="BG311" s="231">
        <f>IF(N311="zákl. přenesená",J311,0)</f>
        <v>0</v>
      </c>
      <c r="BH311" s="231">
        <f>IF(N311="sníž. přenesená",J311,0)</f>
        <v>0</v>
      </c>
      <c r="BI311" s="231">
        <f>IF(N311="nulová",J311,0)</f>
        <v>0</v>
      </c>
      <c r="BJ311" s="15" t="s">
        <v>91</v>
      </c>
      <c r="BK311" s="231">
        <f>ROUND(I311*H311,2)</f>
        <v>0</v>
      </c>
      <c r="BL311" s="15" t="s">
        <v>209</v>
      </c>
      <c r="BM311" s="230" t="s">
        <v>762</v>
      </c>
    </row>
    <row r="312" s="2" customFormat="1">
      <c r="A312" s="37"/>
      <c r="B312" s="38"/>
      <c r="C312" s="39"/>
      <c r="D312" s="232" t="s">
        <v>199</v>
      </c>
      <c r="E312" s="39"/>
      <c r="F312" s="233" t="s">
        <v>763</v>
      </c>
      <c r="G312" s="39"/>
      <c r="H312" s="39"/>
      <c r="I312" s="234"/>
      <c r="J312" s="39"/>
      <c r="K312" s="39"/>
      <c r="L312" s="43"/>
      <c r="M312" s="235"/>
      <c r="N312" s="236"/>
      <c r="O312" s="90"/>
      <c r="P312" s="90"/>
      <c r="Q312" s="90"/>
      <c r="R312" s="90"/>
      <c r="S312" s="90"/>
      <c r="T312" s="91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T312" s="15" t="s">
        <v>199</v>
      </c>
      <c r="AU312" s="15" t="s">
        <v>94</v>
      </c>
    </row>
    <row r="313" s="2" customFormat="1">
      <c r="A313" s="37"/>
      <c r="B313" s="38"/>
      <c r="C313" s="39"/>
      <c r="D313" s="248" t="s">
        <v>268</v>
      </c>
      <c r="E313" s="39"/>
      <c r="F313" s="249" t="s">
        <v>764</v>
      </c>
      <c r="G313" s="39"/>
      <c r="H313" s="39"/>
      <c r="I313" s="234"/>
      <c r="J313" s="39"/>
      <c r="K313" s="39"/>
      <c r="L313" s="43"/>
      <c r="M313" s="235"/>
      <c r="N313" s="236"/>
      <c r="O313" s="90"/>
      <c r="P313" s="90"/>
      <c r="Q313" s="90"/>
      <c r="R313" s="90"/>
      <c r="S313" s="90"/>
      <c r="T313" s="91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T313" s="15" t="s">
        <v>268</v>
      </c>
      <c r="AU313" s="15" t="s">
        <v>94</v>
      </c>
    </row>
    <row r="314" s="13" customFormat="1">
      <c r="A314" s="13"/>
      <c r="B314" s="237"/>
      <c r="C314" s="238"/>
      <c r="D314" s="232" t="s">
        <v>260</v>
      </c>
      <c r="E314" s="239" t="s">
        <v>1</v>
      </c>
      <c r="F314" s="240" t="s">
        <v>594</v>
      </c>
      <c r="G314" s="238"/>
      <c r="H314" s="241">
        <v>46</v>
      </c>
      <c r="I314" s="242"/>
      <c r="J314" s="238"/>
      <c r="K314" s="238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260</v>
      </c>
      <c r="AU314" s="247" t="s">
        <v>94</v>
      </c>
      <c r="AV314" s="13" t="s">
        <v>94</v>
      </c>
      <c r="AW314" s="13" t="s">
        <v>38</v>
      </c>
      <c r="AX314" s="13" t="s">
        <v>91</v>
      </c>
      <c r="AY314" s="247" t="s">
        <v>192</v>
      </c>
    </row>
    <row r="315" s="2" customFormat="1" ht="16.5" customHeight="1">
      <c r="A315" s="37"/>
      <c r="B315" s="38"/>
      <c r="C315" s="254" t="s">
        <v>594</v>
      </c>
      <c r="D315" s="254" t="s">
        <v>331</v>
      </c>
      <c r="E315" s="255" t="s">
        <v>766</v>
      </c>
      <c r="F315" s="256" t="s">
        <v>767</v>
      </c>
      <c r="G315" s="257" t="s">
        <v>628</v>
      </c>
      <c r="H315" s="258">
        <v>46</v>
      </c>
      <c r="I315" s="259"/>
      <c r="J315" s="260">
        <f>ROUND(I315*H315,2)</f>
        <v>0</v>
      </c>
      <c r="K315" s="256" t="s">
        <v>266</v>
      </c>
      <c r="L315" s="261"/>
      <c r="M315" s="262" t="s">
        <v>1</v>
      </c>
      <c r="N315" s="263" t="s">
        <v>48</v>
      </c>
      <c r="O315" s="90"/>
      <c r="P315" s="228">
        <f>O315*H315</f>
        <v>0</v>
      </c>
      <c r="Q315" s="228">
        <v>0.00038999999999999999</v>
      </c>
      <c r="R315" s="228">
        <f>Q315*H315</f>
        <v>0.017940000000000001</v>
      </c>
      <c r="S315" s="228">
        <v>0</v>
      </c>
      <c r="T315" s="22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30" t="s">
        <v>226</v>
      </c>
      <c r="AT315" s="230" t="s">
        <v>331</v>
      </c>
      <c r="AU315" s="230" t="s">
        <v>94</v>
      </c>
      <c r="AY315" s="15" t="s">
        <v>192</v>
      </c>
      <c r="BE315" s="231">
        <f>IF(N315="základní",J315,0)</f>
        <v>0</v>
      </c>
      <c r="BF315" s="231">
        <f>IF(N315="snížená",J315,0)</f>
        <v>0</v>
      </c>
      <c r="BG315" s="231">
        <f>IF(N315="zákl. přenesená",J315,0)</f>
        <v>0</v>
      </c>
      <c r="BH315" s="231">
        <f>IF(N315="sníž. přenesená",J315,0)</f>
        <v>0</v>
      </c>
      <c r="BI315" s="231">
        <f>IF(N315="nulová",J315,0)</f>
        <v>0</v>
      </c>
      <c r="BJ315" s="15" t="s">
        <v>91</v>
      </c>
      <c r="BK315" s="231">
        <f>ROUND(I315*H315,2)</f>
        <v>0</v>
      </c>
      <c r="BL315" s="15" t="s">
        <v>209</v>
      </c>
      <c r="BM315" s="230" t="s">
        <v>768</v>
      </c>
    </row>
    <row r="316" s="2" customFormat="1">
      <c r="A316" s="37"/>
      <c r="B316" s="38"/>
      <c r="C316" s="39"/>
      <c r="D316" s="232" t="s">
        <v>199</v>
      </c>
      <c r="E316" s="39"/>
      <c r="F316" s="233" t="s">
        <v>767</v>
      </c>
      <c r="G316" s="39"/>
      <c r="H316" s="39"/>
      <c r="I316" s="234"/>
      <c r="J316" s="39"/>
      <c r="K316" s="39"/>
      <c r="L316" s="43"/>
      <c r="M316" s="235"/>
      <c r="N316" s="236"/>
      <c r="O316" s="90"/>
      <c r="P316" s="90"/>
      <c r="Q316" s="90"/>
      <c r="R316" s="90"/>
      <c r="S316" s="90"/>
      <c r="T316" s="91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T316" s="15" t="s">
        <v>199</v>
      </c>
      <c r="AU316" s="15" t="s">
        <v>94</v>
      </c>
    </row>
    <row r="317" s="13" customFormat="1">
      <c r="A317" s="13"/>
      <c r="B317" s="237"/>
      <c r="C317" s="238"/>
      <c r="D317" s="232" t="s">
        <v>260</v>
      </c>
      <c r="E317" s="239" t="s">
        <v>1</v>
      </c>
      <c r="F317" s="240" t="s">
        <v>594</v>
      </c>
      <c r="G317" s="238"/>
      <c r="H317" s="241">
        <v>46</v>
      </c>
      <c r="I317" s="242"/>
      <c r="J317" s="238"/>
      <c r="K317" s="238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260</v>
      </c>
      <c r="AU317" s="247" t="s">
        <v>94</v>
      </c>
      <c r="AV317" s="13" t="s">
        <v>94</v>
      </c>
      <c r="AW317" s="13" t="s">
        <v>38</v>
      </c>
      <c r="AX317" s="13" t="s">
        <v>91</v>
      </c>
      <c r="AY317" s="247" t="s">
        <v>192</v>
      </c>
    </row>
    <row r="318" s="2" customFormat="1" ht="24.15" customHeight="1">
      <c r="A318" s="37"/>
      <c r="B318" s="38"/>
      <c r="C318" s="219" t="s">
        <v>600</v>
      </c>
      <c r="D318" s="219" t="s">
        <v>193</v>
      </c>
      <c r="E318" s="220" t="s">
        <v>724</v>
      </c>
      <c r="F318" s="221" t="s">
        <v>725</v>
      </c>
      <c r="G318" s="222" t="s">
        <v>628</v>
      </c>
      <c r="H318" s="223">
        <v>1</v>
      </c>
      <c r="I318" s="224"/>
      <c r="J318" s="225">
        <f>ROUND(I318*H318,2)</f>
        <v>0</v>
      </c>
      <c r="K318" s="221" t="s">
        <v>364</v>
      </c>
      <c r="L318" s="43"/>
      <c r="M318" s="226" t="s">
        <v>1</v>
      </c>
      <c r="N318" s="227" t="s">
        <v>48</v>
      </c>
      <c r="O318" s="90"/>
      <c r="P318" s="228">
        <f>O318*H318</f>
        <v>0</v>
      </c>
      <c r="Q318" s="228">
        <v>0</v>
      </c>
      <c r="R318" s="228">
        <f>Q318*H318</f>
        <v>0</v>
      </c>
      <c r="S318" s="228">
        <v>0</v>
      </c>
      <c r="T318" s="22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30" t="s">
        <v>209</v>
      </c>
      <c r="AT318" s="230" t="s">
        <v>193</v>
      </c>
      <c r="AU318" s="230" t="s">
        <v>94</v>
      </c>
      <c r="AY318" s="15" t="s">
        <v>192</v>
      </c>
      <c r="BE318" s="231">
        <f>IF(N318="základní",J318,0)</f>
        <v>0</v>
      </c>
      <c r="BF318" s="231">
        <f>IF(N318="snížená",J318,0)</f>
        <v>0</v>
      </c>
      <c r="BG318" s="231">
        <f>IF(N318="zákl. přenesená",J318,0)</f>
        <v>0</v>
      </c>
      <c r="BH318" s="231">
        <f>IF(N318="sníž. přenesená",J318,0)</f>
        <v>0</v>
      </c>
      <c r="BI318" s="231">
        <f>IF(N318="nulová",J318,0)</f>
        <v>0</v>
      </c>
      <c r="BJ318" s="15" t="s">
        <v>91</v>
      </c>
      <c r="BK318" s="231">
        <f>ROUND(I318*H318,2)</f>
        <v>0</v>
      </c>
      <c r="BL318" s="15" t="s">
        <v>209</v>
      </c>
      <c r="BM318" s="230" t="s">
        <v>1784</v>
      </c>
    </row>
    <row r="319" s="2" customFormat="1">
      <c r="A319" s="37"/>
      <c r="B319" s="38"/>
      <c r="C319" s="39"/>
      <c r="D319" s="232" t="s">
        <v>199</v>
      </c>
      <c r="E319" s="39"/>
      <c r="F319" s="233" t="s">
        <v>727</v>
      </c>
      <c r="G319" s="39"/>
      <c r="H319" s="39"/>
      <c r="I319" s="234"/>
      <c r="J319" s="39"/>
      <c r="K319" s="39"/>
      <c r="L319" s="43"/>
      <c r="M319" s="235"/>
      <c r="N319" s="236"/>
      <c r="O319" s="90"/>
      <c r="P319" s="90"/>
      <c r="Q319" s="90"/>
      <c r="R319" s="90"/>
      <c r="S319" s="90"/>
      <c r="T319" s="91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T319" s="15" t="s">
        <v>199</v>
      </c>
      <c r="AU319" s="15" t="s">
        <v>94</v>
      </c>
    </row>
    <row r="320" s="2" customFormat="1">
      <c r="A320" s="37"/>
      <c r="B320" s="38"/>
      <c r="C320" s="39"/>
      <c r="D320" s="248" t="s">
        <v>268</v>
      </c>
      <c r="E320" s="39"/>
      <c r="F320" s="249" t="s">
        <v>728</v>
      </c>
      <c r="G320" s="39"/>
      <c r="H320" s="39"/>
      <c r="I320" s="234"/>
      <c r="J320" s="39"/>
      <c r="K320" s="39"/>
      <c r="L320" s="43"/>
      <c r="M320" s="235"/>
      <c r="N320" s="236"/>
      <c r="O320" s="90"/>
      <c r="P320" s="90"/>
      <c r="Q320" s="90"/>
      <c r="R320" s="90"/>
      <c r="S320" s="90"/>
      <c r="T320" s="91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15" t="s">
        <v>268</v>
      </c>
      <c r="AU320" s="15" t="s">
        <v>94</v>
      </c>
    </row>
    <row r="321" s="2" customFormat="1" ht="16.5" customHeight="1">
      <c r="A321" s="37"/>
      <c r="B321" s="38"/>
      <c r="C321" s="254" t="s">
        <v>606</v>
      </c>
      <c r="D321" s="254" t="s">
        <v>331</v>
      </c>
      <c r="E321" s="255" t="s">
        <v>730</v>
      </c>
      <c r="F321" s="256" t="s">
        <v>731</v>
      </c>
      <c r="G321" s="257" t="s">
        <v>628</v>
      </c>
      <c r="H321" s="258">
        <v>1</v>
      </c>
      <c r="I321" s="259"/>
      <c r="J321" s="260">
        <f>ROUND(I321*H321,2)</f>
        <v>0</v>
      </c>
      <c r="K321" s="256" t="s">
        <v>364</v>
      </c>
      <c r="L321" s="261"/>
      <c r="M321" s="262" t="s">
        <v>1</v>
      </c>
      <c r="N321" s="263" t="s">
        <v>48</v>
      </c>
      <c r="O321" s="90"/>
      <c r="P321" s="228">
        <f>O321*H321</f>
        <v>0</v>
      </c>
      <c r="Q321" s="228">
        <v>0.00022000000000000001</v>
      </c>
      <c r="R321" s="228">
        <f>Q321*H321</f>
        <v>0.00022000000000000001</v>
      </c>
      <c r="S321" s="228">
        <v>0</v>
      </c>
      <c r="T321" s="229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30" t="s">
        <v>226</v>
      </c>
      <c r="AT321" s="230" t="s">
        <v>331</v>
      </c>
      <c r="AU321" s="230" t="s">
        <v>94</v>
      </c>
      <c r="AY321" s="15" t="s">
        <v>192</v>
      </c>
      <c r="BE321" s="231">
        <f>IF(N321="základní",J321,0)</f>
        <v>0</v>
      </c>
      <c r="BF321" s="231">
        <f>IF(N321="snížená",J321,0)</f>
        <v>0</v>
      </c>
      <c r="BG321" s="231">
        <f>IF(N321="zákl. přenesená",J321,0)</f>
        <v>0</v>
      </c>
      <c r="BH321" s="231">
        <f>IF(N321="sníž. přenesená",J321,0)</f>
        <v>0</v>
      </c>
      <c r="BI321" s="231">
        <f>IF(N321="nulová",J321,0)</f>
        <v>0</v>
      </c>
      <c r="BJ321" s="15" t="s">
        <v>91</v>
      </c>
      <c r="BK321" s="231">
        <f>ROUND(I321*H321,2)</f>
        <v>0</v>
      </c>
      <c r="BL321" s="15" t="s">
        <v>209</v>
      </c>
      <c r="BM321" s="230" t="s">
        <v>1785</v>
      </c>
    </row>
    <row r="322" s="2" customFormat="1">
      <c r="A322" s="37"/>
      <c r="B322" s="38"/>
      <c r="C322" s="39"/>
      <c r="D322" s="232" t="s">
        <v>199</v>
      </c>
      <c r="E322" s="39"/>
      <c r="F322" s="233" t="s">
        <v>731</v>
      </c>
      <c r="G322" s="39"/>
      <c r="H322" s="39"/>
      <c r="I322" s="234"/>
      <c r="J322" s="39"/>
      <c r="K322" s="39"/>
      <c r="L322" s="43"/>
      <c r="M322" s="235"/>
      <c r="N322" s="236"/>
      <c r="O322" s="90"/>
      <c r="P322" s="90"/>
      <c r="Q322" s="90"/>
      <c r="R322" s="90"/>
      <c r="S322" s="90"/>
      <c r="T322" s="91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T322" s="15" t="s">
        <v>199</v>
      </c>
      <c r="AU322" s="15" t="s">
        <v>94</v>
      </c>
    </row>
    <row r="323" s="2" customFormat="1" ht="24.15" customHeight="1">
      <c r="A323" s="37"/>
      <c r="B323" s="38"/>
      <c r="C323" s="219" t="s">
        <v>613</v>
      </c>
      <c r="D323" s="219" t="s">
        <v>193</v>
      </c>
      <c r="E323" s="220" t="s">
        <v>1786</v>
      </c>
      <c r="F323" s="221" t="s">
        <v>1787</v>
      </c>
      <c r="G323" s="222" t="s">
        <v>628</v>
      </c>
      <c r="H323" s="223">
        <v>1</v>
      </c>
      <c r="I323" s="224"/>
      <c r="J323" s="225">
        <f>ROUND(I323*H323,2)</f>
        <v>0</v>
      </c>
      <c r="K323" s="221" t="s">
        <v>364</v>
      </c>
      <c r="L323" s="43"/>
      <c r="M323" s="226" t="s">
        <v>1</v>
      </c>
      <c r="N323" s="227" t="s">
        <v>48</v>
      </c>
      <c r="O323" s="90"/>
      <c r="P323" s="228">
        <f>O323*H323</f>
        <v>0</v>
      </c>
      <c r="Q323" s="228">
        <v>0</v>
      </c>
      <c r="R323" s="228">
        <f>Q323*H323</f>
        <v>0</v>
      </c>
      <c r="S323" s="228">
        <v>0</v>
      </c>
      <c r="T323" s="229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30" t="s">
        <v>209</v>
      </c>
      <c r="AT323" s="230" t="s">
        <v>193</v>
      </c>
      <c r="AU323" s="230" t="s">
        <v>94</v>
      </c>
      <c r="AY323" s="15" t="s">
        <v>192</v>
      </c>
      <c r="BE323" s="231">
        <f>IF(N323="základní",J323,0)</f>
        <v>0</v>
      </c>
      <c r="BF323" s="231">
        <f>IF(N323="snížená",J323,0)</f>
        <v>0</v>
      </c>
      <c r="BG323" s="231">
        <f>IF(N323="zákl. přenesená",J323,0)</f>
        <v>0</v>
      </c>
      <c r="BH323" s="231">
        <f>IF(N323="sníž. přenesená",J323,0)</f>
        <v>0</v>
      </c>
      <c r="BI323" s="231">
        <f>IF(N323="nulová",J323,0)</f>
        <v>0</v>
      </c>
      <c r="BJ323" s="15" t="s">
        <v>91</v>
      </c>
      <c r="BK323" s="231">
        <f>ROUND(I323*H323,2)</f>
        <v>0</v>
      </c>
      <c r="BL323" s="15" t="s">
        <v>209</v>
      </c>
      <c r="BM323" s="230" t="s">
        <v>1788</v>
      </c>
    </row>
    <row r="324" s="2" customFormat="1">
      <c r="A324" s="37"/>
      <c r="B324" s="38"/>
      <c r="C324" s="39"/>
      <c r="D324" s="232" t="s">
        <v>199</v>
      </c>
      <c r="E324" s="39"/>
      <c r="F324" s="233" t="s">
        <v>1789</v>
      </c>
      <c r="G324" s="39"/>
      <c r="H324" s="39"/>
      <c r="I324" s="234"/>
      <c r="J324" s="39"/>
      <c r="K324" s="39"/>
      <c r="L324" s="43"/>
      <c r="M324" s="235"/>
      <c r="N324" s="236"/>
      <c r="O324" s="90"/>
      <c r="P324" s="90"/>
      <c r="Q324" s="90"/>
      <c r="R324" s="90"/>
      <c r="S324" s="90"/>
      <c r="T324" s="91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T324" s="15" t="s">
        <v>199</v>
      </c>
      <c r="AU324" s="15" t="s">
        <v>94</v>
      </c>
    </row>
    <row r="325" s="2" customFormat="1">
      <c r="A325" s="37"/>
      <c r="B325" s="38"/>
      <c r="C325" s="39"/>
      <c r="D325" s="248" t="s">
        <v>268</v>
      </c>
      <c r="E325" s="39"/>
      <c r="F325" s="249" t="s">
        <v>1790</v>
      </c>
      <c r="G325" s="39"/>
      <c r="H325" s="39"/>
      <c r="I325" s="234"/>
      <c r="J325" s="39"/>
      <c r="K325" s="39"/>
      <c r="L325" s="43"/>
      <c r="M325" s="235"/>
      <c r="N325" s="236"/>
      <c r="O325" s="90"/>
      <c r="P325" s="90"/>
      <c r="Q325" s="90"/>
      <c r="R325" s="90"/>
      <c r="S325" s="90"/>
      <c r="T325" s="91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T325" s="15" t="s">
        <v>268</v>
      </c>
      <c r="AU325" s="15" t="s">
        <v>94</v>
      </c>
    </row>
    <row r="326" s="2" customFormat="1" ht="16.5" customHeight="1">
      <c r="A326" s="37"/>
      <c r="B326" s="38"/>
      <c r="C326" s="254" t="s">
        <v>325</v>
      </c>
      <c r="D326" s="254" t="s">
        <v>331</v>
      </c>
      <c r="E326" s="255" t="s">
        <v>1791</v>
      </c>
      <c r="F326" s="256" t="s">
        <v>1792</v>
      </c>
      <c r="G326" s="257" t="s">
        <v>628</v>
      </c>
      <c r="H326" s="258">
        <v>1</v>
      </c>
      <c r="I326" s="259"/>
      <c r="J326" s="260">
        <f>ROUND(I326*H326,2)</f>
        <v>0</v>
      </c>
      <c r="K326" s="256" t="s">
        <v>364</v>
      </c>
      <c r="L326" s="261"/>
      <c r="M326" s="262" t="s">
        <v>1</v>
      </c>
      <c r="N326" s="263" t="s">
        <v>48</v>
      </c>
      <c r="O326" s="90"/>
      <c r="P326" s="228">
        <f>O326*H326</f>
        <v>0</v>
      </c>
      <c r="Q326" s="228">
        <v>0.00084000000000000003</v>
      </c>
      <c r="R326" s="228">
        <f>Q326*H326</f>
        <v>0.00084000000000000003</v>
      </c>
      <c r="S326" s="228">
        <v>0</v>
      </c>
      <c r="T326" s="229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30" t="s">
        <v>226</v>
      </c>
      <c r="AT326" s="230" t="s">
        <v>331</v>
      </c>
      <c r="AU326" s="230" t="s">
        <v>94</v>
      </c>
      <c r="AY326" s="15" t="s">
        <v>192</v>
      </c>
      <c r="BE326" s="231">
        <f>IF(N326="základní",J326,0)</f>
        <v>0</v>
      </c>
      <c r="BF326" s="231">
        <f>IF(N326="snížená",J326,0)</f>
        <v>0</v>
      </c>
      <c r="BG326" s="231">
        <f>IF(N326="zákl. přenesená",J326,0)</f>
        <v>0</v>
      </c>
      <c r="BH326" s="231">
        <f>IF(N326="sníž. přenesená",J326,0)</f>
        <v>0</v>
      </c>
      <c r="BI326" s="231">
        <f>IF(N326="nulová",J326,0)</f>
        <v>0</v>
      </c>
      <c r="BJ326" s="15" t="s">
        <v>91</v>
      </c>
      <c r="BK326" s="231">
        <f>ROUND(I326*H326,2)</f>
        <v>0</v>
      </c>
      <c r="BL326" s="15" t="s">
        <v>209</v>
      </c>
      <c r="BM326" s="230" t="s">
        <v>1793</v>
      </c>
    </row>
    <row r="327" s="2" customFormat="1">
      <c r="A327" s="37"/>
      <c r="B327" s="38"/>
      <c r="C327" s="39"/>
      <c r="D327" s="232" t="s">
        <v>199</v>
      </c>
      <c r="E327" s="39"/>
      <c r="F327" s="233" t="s">
        <v>1792</v>
      </c>
      <c r="G327" s="39"/>
      <c r="H327" s="39"/>
      <c r="I327" s="234"/>
      <c r="J327" s="39"/>
      <c r="K327" s="39"/>
      <c r="L327" s="43"/>
      <c r="M327" s="235"/>
      <c r="N327" s="236"/>
      <c r="O327" s="90"/>
      <c r="P327" s="90"/>
      <c r="Q327" s="90"/>
      <c r="R327" s="90"/>
      <c r="S327" s="90"/>
      <c r="T327" s="91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T327" s="15" t="s">
        <v>199</v>
      </c>
      <c r="AU327" s="15" t="s">
        <v>94</v>
      </c>
    </row>
    <row r="328" s="2" customFormat="1" ht="16.5" customHeight="1">
      <c r="A328" s="37"/>
      <c r="B328" s="38"/>
      <c r="C328" s="254" t="s">
        <v>625</v>
      </c>
      <c r="D328" s="254" t="s">
        <v>331</v>
      </c>
      <c r="E328" s="255" t="s">
        <v>770</v>
      </c>
      <c r="F328" s="256" t="s">
        <v>771</v>
      </c>
      <c r="G328" s="257" t="s">
        <v>628</v>
      </c>
      <c r="H328" s="258">
        <v>4</v>
      </c>
      <c r="I328" s="259"/>
      <c r="J328" s="260">
        <f>ROUND(I328*H328,2)</f>
        <v>0</v>
      </c>
      <c r="K328" s="256" t="s">
        <v>1</v>
      </c>
      <c r="L328" s="261"/>
      <c r="M328" s="262" t="s">
        <v>1</v>
      </c>
      <c r="N328" s="263" t="s">
        <v>48</v>
      </c>
      <c r="O328" s="90"/>
      <c r="P328" s="228">
        <f>O328*H328</f>
        <v>0</v>
      </c>
      <c r="Q328" s="228">
        <v>0.00139</v>
      </c>
      <c r="R328" s="228">
        <f>Q328*H328</f>
        <v>0.0055599999999999998</v>
      </c>
      <c r="S328" s="228">
        <v>0</v>
      </c>
      <c r="T328" s="229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30" t="s">
        <v>226</v>
      </c>
      <c r="AT328" s="230" t="s">
        <v>331</v>
      </c>
      <c r="AU328" s="230" t="s">
        <v>94</v>
      </c>
      <c r="AY328" s="15" t="s">
        <v>192</v>
      </c>
      <c r="BE328" s="231">
        <f>IF(N328="základní",J328,0)</f>
        <v>0</v>
      </c>
      <c r="BF328" s="231">
        <f>IF(N328="snížená",J328,0)</f>
        <v>0</v>
      </c>
      <c r="BG328" s="231">
        <f>IF(N328="zákl. přenesená",J328,0)</f>
        <v>0</v>
      </c>
      <c r="BH328" s="231">
        <f>IF(N328="sníž. přenesená",J328,0)</f>
        <v>0</v>
      </c>
      <c r="BI328" s="231">
        <f>IF(N328="nulová",J328,0)</f>
        <v>0</v>
      </c>
      <c r="BJ328" s="15" t="s">
        <v>91</v>
      </c>
      <c r="BK328" s="231">
        <f>ROUND(I328*H328,2)</f>
        <v>0</v>
      </c>
      <c r="BL328" s="15" t="s">
        <v>209</v>
      </c>
      <c r="BM328" s="230" t="s">
        <v>772</v>
      </c>
    </row>
    <row r="329" s="2" customFormat="1">
      <c r="A329" s="37"/>
      <c r="B329" s="38"/>
      <c r="C329" s="39"/>
      <c r="D329" s="232" t="s">
        <v>199</v>
      </c>
      <c r="E329" s="39"/>
      <c r="F329" s="233" t="s">
        <v>771</v>
      </c>
      <c r="G329" s="39"/>
      <c r="H329" s="39"/>
      <c r="I329" s="234"/>
      <c r="J329" s="39"/>
      <c r="K329" s="39"/>
      <c r="L329" s="43"/>
      <c r="M329" s="235"/>
      <c r="N329" s="236"/>
      <c r="O329" s="90"/>
      <c r="P329" s="90"/>
      <c r="Q329" s="90"/>
      <c r="R329" s="90"/>
      <c r="S329" s="90"/>
      <c r="T329" s="91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T329" s="15" t="s">
        <v>199</v>
      </c>
      <c r="AU329" s="15" t="s">
        <v>94</v>
      </c>
    </row>
    <row r="330" s="2" customFormat="1">
      <c r="A330" s="37"/>
      <c r="B330" s="38"/>
      <c r="C330" s="39"/>
      <c r="D330" s="232" t="s">
        <v>671</v>
      </c>
      <c r="E330" s="39"/>
      <c r="F330" s="264" t="s">
        <v>773</v>
      </c>
      <c r="G330" s="39"/>
      <c r="H330" s="39"/>
      <c r="I330" s="234"/>
      <c r="J330" s="39"/>
      <c r="K330" s="39"/>
      <c r="L330" s="43"/>
      <c r="M330" s="235"/>
      <c r="N330" s="236"/>
      <c r="O330" s="90"/>
      <c r="P330" s="90"/>
      <c r="Q330" s="90"/>
      <c r="R330" s="90"/>
      <c r="S330" s="90"/>
      <c r="T330" s="91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T330" s="15" t="s">
        <v>671</v>
      </c>
      <c r="AU330" s="15" t="s">
        <v>94</v>
      </c>
    </row>
    <row r="331" s="13" customFormat="1">
      <c r="A331" s="13"/>
      <c r="B331" s="237"/>
      <c r="C331" s="238"/>
      <c r="D331" s="232" t="s">
        <v>260</v>
      </c>
      <c r="E331" s="239" t="s">
        <v>1</v>
      </c>
      <c r="F331" s="240" t="s">
        <v>209</v>
      </c>
      <c r="G331" s="238"/>
      <c r="H331" s="241">
        <v>4</v>
      </c>
      <c r="I331" s="242"/>
      <c r="J331" s="238"/>
      <c r="K331" s="238"/>
      <c r="L331" s="243"/>
      <c r="M331" s="244"/>
      <c r="N331" s="245"/>
      <c r="O331" s="245"/>
      <c r="P331" s="245"/>
      <c r="Q331" s="245"/>
      <c r="R331" s="245"/>
      <c r="S331" s="245"/>
      <c r="T331" s="246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7" t="s">
        <v>260</v>
      </c>
      <c r="AU331" s="247" t="s">
        <v>94</v>
      </c>
      <c r="AV331" s="13" t="s">
        <v>94</v>
      </c>
      <c r="AW331" s="13" t="s">
        <v>38</v>
      </c>
      <c r="AX331" s="13" t="s">
        <v>91</v>
      </c>
      <c r="AY331" s="247" t="s">
        <v>192</v>
      </c>
    </row>
    <row r="332" s="2" customFormat="1" ht="21.75" customHeight="1">
      <c r="A332" s="37"/>
      <c r="B332" s="38"/>
      <c r="C332" s="254" t="s">
        <v>633</v>
      </c>
      <c r="D332" s="254" t="s">
        <v>331</v>
      </c>
      <c r="E332" s="255" t="s">
        <v>734</v>
      </c>
      <c r="F332" s="256" t="s">
        <v>735</v>
      </c>
      <c r="G332" s="257" t="s">
        <v>628</v>
      </c>
      <c r="H332" s="258">
        <v>1</v>
      </c>
      <c r="I332" s="259"/>
      <c r="J332" s="260">
        <f>ROUND(I332*H332,2)</f>
        <v>0</v>
      </c>
      <c r="K332" s="256" t="s">
        <v>364</v>
      </c>
      <c r="L332" s="261"/>
      <c r="M332" s="262" t="s">
        <v>1</v>
      </c>
      <c r="N332" s="263" t="s">
        <v>48</v>
      </c>
      <c r="O332" s="90"/>
      <c r="P332" s="228">
        <f>O332*H332</f>
        <v>0</v>
      </c>
      <c r="Q332" s="228">
        <v>0.0022000000000000001</v>
      </c>
      <c r="R332" s="228">
        <f>Q332*H332</f>
        <v>0.0022000000000000001</v>
      </c>
      <c r="S332" s="228">
        <v>0</v>
      </c>
      <c r="T332" s="229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30" t="s">
        <v>226</v>
      </c>
      <c r="AT332" s="230" t="s">
        <v>331</v>
      </c>
      <c r="AU332" s="230" t="s">
        <v>94</v>
      </c>
      <c r="AY332" s="15" t="s">
        <v>192</v>
      </c>
      <c r="BE332" s="231">
        <f>IF(N332="základní",J332,0)</f>
        <v>0</v>
      </c>
      <c r="BF332" s="231">
        <f>IF(N332="snížená",J332,0)</f>
        <v>0</v>
      </c>
      <c r="BG332" s="231">
        <f>IF(N332="zákl. přenesená",J332,0)</f>
        <v>0</v>
      </c>
      <c r="BH332" s="231">
        <f>IF(N332="sníž. přenesená",J332,0)</f>
        <v>0</v>
      </c>
      <c r="BI332" s="231">
        <f>IF(N332="nulová",J332,0)</f>
        <v>0</v>
      </c>
      <c r="BJ332" s="15" t="s">
        <v>91</v>
      </c>
      <c r="BK332" s="231">
        <f>ROUND(I332*H332,2)</f>
        <v>0</v>
      </c>
      <c r="BL332" s="15" t="s">
        <v>209</v>
      </c>
      <c r="BM332" s="230" t="s">
        <v>1694</v>
      </c>
    </row>
    <row r="333" s="2" customFormat="1">
      <c r="A333" s="37"/>
      <c r="B333" s="38"/>
      <c r="C333" s="39"/>
      <c r="D333" s="232" t="s">
        <v>199</v>
      </c>
      <c r="E333" s="39"/>
      <c r="F333" s="233" t="s">
        <v>735</v>
      </c>
      <c r="G333" s="39"/>
      <c r="H333" s="39"/>
      <c r="I333" s="234"/>
      <c r="J333" s="39"/>
      <c r="K333" s="39"/>
      <c r="L333" s="43"/>
      <c r="M333" s="235"/>
      <c r="N333" s="236"/>
      <c r="O333" s="90"/>
      <c r="P333" s="90"/>
      <c r="Q333" s="90"/>
      <c r="R333" s="90"/>
      <c r="S333" s="90"/>
      <c r="T333" s="91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T333" s="15" t="s">
        <v>199</v>
      </c>
      <c r="AU333" s="15" t="s">
        <v>94</v>
      </c>
    </row>
    <row r="334" s="13" customFormat="1">
      <c r="A334" s="13"/>
      <c r="B334" s="237"/>
      <c r="C334" s="238"/>
      <c r="D334" s="232" t="s">
        <v>260</v>
      </c>
      <c r="E334" s="239" t="s">
        <v>1</v>
      </c>
      <c r="F334" s="240" t="s">
        <v>91</v>
      </c>
      <c r="G334" s="238"/>
      <c r="H334" s="241">
        <v>1</v>
      </c>
      <c r="I334" s="242"/>
      <c r="J334" s="238"/>
      <c r="K334" s="238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260</v>
      </c>
      <c r="AU334" s="247" t="s">
        <v>94</v>
      </c>
      <c r="AV334" s="13" t="s">
        <v>94</v>
      </c>
      <c r="AW334" s="13" t="s">
        <v>38</v>
      </c>
      <c r="AX334" s="13" t="s">
        <v>91</v>
      </c>
      <c r="AY334" s="247" t="s">
        <v>192</v>
      </c>
    </row>
    <row r="335" s="2" customFormat="1" ht="16.5" customHeight="1">
      <c r="A335" s="37"/>
      <c r="B335" s="38"/>
      <c r="C335" s="254" t="s">
        <v>637</v>
      </c>
      <c r="D335" s="254" t="s">
        <v>331</v>
      </c>
      <c r="E335" s="255" t="s">
        <v>775</v>
      </c>
      <c r="F335" s="256" t="s">
        <v>776</v>
      </c>
      <c r="G335" s="257" t="s">
        <v>628</v>
      </c>
      <c r="H335" s="258">
        <v>4</v>
      </c>
      <c r="I335" s="259"/>
      <c r="J335" s="260">
        <f>ROUND(I335*H335,2)</f>
        <v>0</v>
      </c>
      <c r="K335" s="256" t="s">
        <v>266</v>
      </c>
      <c r="L335" s="261"/>
      <c r="M335" s="262" t="s">
        <v>1</v>
      </c>
      <c r="N335" s="263" t="s">
        <v>48</v>
      </c>
      <c r="O335" s="90"/>
      <c r="P335" s="228">
        <f>O335*H335</f>
        <v>0</v>
      </c>
      <c r="Q335" s="228">
        <v>0.00048000000000000001</v>
      </c>
      <c r="R335" s="228">
        <f>Q335*H335</f>
        <v>0.0019200000000000001</v>
      </c>
      <c r="S335" s="228">
        <v>0</v>
      </c>
      <c r="T335" s="229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230" t="s">
        <v>226</v>
      </c>
      <c r="AT335" s="230" t="s">
        <v>331</v>
      </c>
      <c r="AU335" s="230" t="s">
        <v>94</v>
      </c>
      <c r="AY335" s="15" t="s">
        <v>192</v>
      </c>
      <c r="BE335" s="231">
        <f>IF(N335="základní",J335,0)</f>
        <v>0</v>
      </c>
      <c r="BF335" s="231">
        <f>IF(N335="snížená",J335,0)</f>
        <v>0</v>
      </c>
      <c r="BG335" s="231">
        <f>IF(N335="zákl. přenesená",J335,0)</f>
        <v>0</v>
      </c>
      <c r="BH335" s="231">
        <f>IF(N335="sníž. přenesená",J335,0)</f>
        <v>0</v>
      </c>
      <c r="BI335" s="231">
        <f>IF(N335="nulová",J335,0)</f>
        <v>0</v>
      </c>
      <c r="BJ335" s="15" t="s">
        <v>91</v>
      </c>
      <c r="BK335" s="231">
        <f>ROUND(I335*H335,2)</f>
        <v>0</v>
      </c>
      <c r="BL335" s="15" t="s">
        <v>209</v>
      </c>
      <c r="BM335" s="230" t="s">
        <v>777</v>
      </c>
    </row>
    <row r="336" s="2" customFormat="1">
      <c r="A336" s="37"/>
      <c r="B336" s="38"/>
      <c r="C336" s="39"/>
      <c r="D336" s="232" t="s">
        <v>199</v>
      </c>
      <c r="E336" s="39"/>
      <c r="F336" s="233" t="s">
        <v>776</v>
      </c>
      <c r="G336" s="39"/>
      <c r="H336" s="39"/>
      <c r="I336" s="234"/>
      <c r="J336" s="39"/>
      <c r="K336" s="39"/>
      <c r="L336" s="43"/>
      <c r="M336" s="235"/>
      <c r="N336" s="236"/>
      <c r="O336" s="90"/>
      <c r="P336" s="90"/>
      <c r="Q336" s="90"/>
      <c r="R336" s="90"/>
      <c r="S336" s="90"/>
      <c r="T336" s="91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T336" s="15" t="s">
        <v>199</v>
      </c>
      <c r="AU336" s="15" t="s">
        <v>94</v>
      </c>
    </row>
    <row r="337" s="2" customFormat="1" ht="16.5" customHeight="1">
      <c r="A337" s="37"/>
      <c r="B337" s="38"/>
      <c r="C337" s="254" t="s">
        <v>642</v>
      </c>
      <c r="D337" s="254" t="s">
        <v>331</v>
      </c>
      <c r="E337" s="255" t="s">
        <v>738</v>
      </c>
      <c r="F337" s="256" t="s">
        <v>739</v>
      </c>
      <c r="G337" s="257" t="s">
        <v>628</v>
      </c>
      <c r="H337" s="258">
        <v>1</v>
      </c>
      <c r="I337" s="259"/>
      <c r="J337" s="260">
        <f>ROUND(I337*H337,2)</f>
        <v>0</v>
      </c>
      <c r="K337" s="256" t="s">
        <v>364</v>
      </c>
      <c r="L337" s="261"/>
      <c r="M337" s="262" t="s">
        <v>1</v>
      </c>
      <c r="N337" s="263" t="s">
        <v>48</v>
      </c>
      <c r="O337" s="90"/>
      <c r="P337" s="228">
        <f>O337*H337</f>
        <v>0</v>
      </c>
      <c r="Q337" s="228">
        <v>0.00019000000000000001</v>
      </c>
      <c r="R337" s="228">
        <f>Q337*H337</f>
        <v>0.00019000000000000001</v>
      </c>
      <c r="S337" s="228">
        <v>0</v>
      </c>
      <c r="T337" s="229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230" t="s">
        <v>226</v>
      </c>
      <c r="AT337" s="230" t="s">
        <v>331</v>
      </c>
      <c r="AU337" s="230" t="s">
        <v>94</v>
      </c>
      <c r="AY337" s="15" t="s">
        <v>192</v>
      </c>
      <c r="BE337" s="231">
        <f>IF(N337="základní",J337,0)</f>
        <v>0</v>
      </c>
      <c r="BF337" s="231">
        <f>IF(N337="snížená",J337,0)</f>
        <v>0</v>
      </c>
      <c r="BG337" s="231">
        <f>IF(N337="zákl. přenesená",J337,0)</f>
        <v>0</v>
      </c>
      <c r="BH337" s="231">
        <f>IF(N337="sníž. přenesená",J337,0)</f>
        <v>0</v>
      </c>
      <c r="BI337" s="231">
        <f>IF(N337="nulová",J337,0)</f>
        <v>0</v>
      </c>
      <c r="BJ337" s="15" t="s">
        <v>91</v>
      </c>
      <c r="BK337" s="231">
        <f>ROUND(I337*H337,2)</f>
        <v>0</v>
      </c>
      <c r="BL337" s="15" t="s">
        <v>209</v>
      </c>
      <c r="BM337" s="230" t="s">
        <v>1695</v>
      </c>
    </row>
    <row r="338" s="2" customFormat="1">
      <c r="A338" s="37"/>
      <c r="B338" s="38"/>
      <c r="C338" s="39"/>
      <c r="D338" s="232" t="s">
        <v>199</v>
      </c>
      <c r="E338" s="39"/>
      <c r="F338" s="233" t="s">
        <v>739</v>
      </c>
      <c r="G338" s="39"/>
      <c r="H338" s="39"/>
      <c r="I338" s="234"/>
      <c r="J338" s="39"/>
      <c r="K338" s="39"/>
      <c r="L338" s="43"/>
      <c r="M338" s="235"/>
      <c r="N338" s="236"/>
      <c r="O338" s="90"/>
      <c r="P338" s="90"/>
      <c r="Q338" s="90"/>
      <c r="R338" s="90"/>
      <c r="S338" s="90"/>
      <c r="T338" s="91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T338" s="15" t="s">
        <v>199</v>
      </c>
      <c r="AU338" s="15" t="s">
        <v>94</v>
      </c>
    </row>
    <row r="339" s="13" customFormat="1">
      <c r="A339" s="13"/>
      <c r="B339" s="237"/>
      <c r="C339" s="238"/>
      <c r="D339" s="232" t="s">
        <v>260</v>
      </c>
      <c r="E339" s="239" t="s">
        <v>1</v>
      </c>
      <c r="F339" s="240" t="s">
        <v>91</v>
      </c>
      <c r="G339" s="238"/>
      <c r="H339" s="241">
        <v>1</v>
      </c>
      <c r="I339" s="242"/>
      <c r="J339" s="238"/>
      <c r="K339" s="238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94</v>
      </c>
      <c r="AV339" s="13" t="s">
        <v>94</v>
      </c>
      <c r="AW339" s="13" t="s">
        <v>38</v>
      </c>
      <c r="AX339" s="13" t="s">
        <v>91</v>
      </c>
      <c r="AY339" s="247" t="s">
        <v>192</v>
      </c>
    </row>
    <row r="340" s="2" customFormat="1" ht="21.75" customHeight="1">
      <c r="A340" s="37"/>
      <c r="B340" s="38"/>
      <c r="C340" s="219" t="s">
        <v>649</v>
      </c>
      <c r="D340" s="219" t="s">
        <v>193</v>
      </c>
      <c r="E340" s="220" t="s">
        <v>794</v>
      </c>
      <c r="F340" s="221" t="s">
        <v>795</v>
      </c>
      <c r="G340" s="222" t="s">
        <v>628</v>
      </c>
      <c r="H340" s="223">
        <v>2</v>
      </c>
      <c r="I340" s="224"/>
      <c r="J340" s="225">
        <f>ROUND(I340*H340,2)</f>
        <v>0</v>
      </c>
      <c r="K340" s="221" t="s">
        <v>266</v>
      </c>
      <c r="L340" s="43"/>
      <c r="M340" s="226" t="s">
        <v>1</v>
      </c>
      <c r="N340" s="227" t="s">
        <v>48</v>
      </c>
      <c r="O340" s="90"/>
      <c r="P340" s="228">
        <f>O340*H340</f>
        <v>0</v>
      </c>
      <c r="Q340" s="228">
        <v>0.0016199999999999999</v>
      </c>
      <c r="R340" s="228">
        <f>Q340*H340</f>
        <v>0.0032399999999999998</v>
      </c>
      <c r="S340" s="228">
        <v>0</v>
      </c>
      <c r="T340" s="229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30" t="s">
        <v>209</v>
      </c>
      <c r="AT340" s="230" t="s">
        <v>193</v>
      </c>
      <c r="AU340" s="230" t="s">
        <v>94</v>
      </c>
      <c r="AY340" s="15" t="s">
        <v>192</v>
      </c>
      <c r="BE340" s="231">
        <f>IF(N340="základní",J340,0)</f>
        <v>0</v>
      </c>
      <c r="BF340" s="231">
        <f>IF(N340="snížená",J340,0)</f>
        <v>0</v>
      </c>
      <c r="BG340" s="231">
        <f>IF(N340="zákl. přenesená",J340,0)</f>
        <v>0</v>
      </c>
      <c r="BH340" s="231">
        <f>IF(N340="sníž. přenesená",J340,0)</f>
        <v>0</v>
      </c>
      <c r="BI340" s="231">
        <f>IF(N340="nulová",J340,0)</f>
        <v>0</v>
      </c>
      <c r="BJ340" s="15" t="s">
        <v>91</v>
      </c>
      <c r="BK340" s="231">
        <f>ROUND(I340*H340,2)</f>
        <v>0</v>
      </c>
      <c r="BL340" s="15" t="s">
        <v>209</v>
      </c>
      <c r="BM340" s="230" t="s">
        <v>796</v>
      </c>
    </row>
    <row r="341" s="2" customFormat="1">
      <c r="A341" s="37"/>
      <c r="B341" s="38"/>
      <c r="C341" s="39"/>
      <c r="D341" s="232" t="s">
        <v>199</v>
      </c>
      <c r="E341" s="39"/>
      <c r="F341" s="233" t="s">
        <v>797</v>
      </c>
      <c r="G341" s="39"/>
      <c r="H341" s="39"/>
      <c r="I341" s="234"/>
      <c r="J341" s="39"/>
      <c r="K341" s="39"/>
      <c r="L341" s="43"/>
      <c r="M341" s="235"/>
      <c r="N341" s="236"/>
      <c r="O341" s="90"/>
      <c r="P341" s="90"/>
      <c r="Q341" s="90"/>
      <c r="R341" s="90"/>
      <c r="S341" s="90"/>
      <c r="T341" s="91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T341" s="15" t="s">
        <v>199</v>
      </c>
      <c r="AU341" s="15" t="s">
        <v>94</v>
      </c>
    </row>
    <row r="342" s="2" customFormat="1">
      <c r="A342" s="37"/>
      <c r="B342" s="38"/>
      <c r="C342" s="39"/>
      <c r="D342" s="248" t="s">
        <v>268</v>
      </c>
      <c r="E342" s="39"/>
      <c r="F342" s="249" t="s">
        <v>798</v>
      </c>
      <c r="G342" s="39"/>
      <c r="H342" s="39"/>
      <c r="I342" s="234"/>
      <c r="J342" s="39"/>
      <c r="K342" s="39"/>
      <c r="L342" s="43"/>
      <c r="M342" s="235"/>
      <c r="N342" s="236"/>
      <c r="O342" s="90"/>
      <c r="P342" s="90"/>
      <c r="Q342" s="90"/>
      <c r="R342" s="90"/>
      <c r="S342" s="90"/>
      <c r="T342" s="91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T342" s="15" t="s">
        <v>268</v>
      </c>
      <c r="AU342" s="15" t="s">
        <v>94</v>
      </c>
    </row>
    <row r="343" s="13" customFormat="1">
      <c r="A343" s="13"/>
      <c r="B343" s="237"/>
      <c r="C343" s="238"/>
      <c r="D343" s="232" t="s">
        <v>260</v>
      </c>
      <c r="E343" s="239" t="s">
        <v>1</v>
      </c>
      <c r="F343" s="240" t="s">
        <v>94</v>
      </c>
      <c r="G343" s="238"/>
      <c r="H343" s="241">
        <v>2</v>
      </c>
      <c r="I343" s="242"/>
      <c r="J343" s="238"/>
      <c r="K343" s="238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94</v>
      </c>
      <c r="AV343" s="13" t="s">
        <v>94</v>
      </c>
      <c r="AW343" s="13" t="s">
        <v>38</v>
      </c>
      <c r="AX343" s="13" t="s">
        <v>91</v>
      </c>
      <c r="AY343" s="247" t="s">
        <v>192</v>
      </c>
    </row>
    <row r="344" s="2" customFormat="1" ht="24.15" customHeight="1">
      <c r="A344" s="37"/>
      <c r="B344" s="38"/>
      <c r="C344" s="254" t="s">
        <v>654</v>
      </c>
      <c r="D344" s="254" t="s">
        <v>331</v>
      </c>
      <c r="E344" s="255" t="s">
        <v>800</v>
      </c>
      <c r="F344" s="256" t="s">
        <v>801</v>
      </c>
      <c r="G344" s="257" t="s">
        <v>628</v>
      </c>
      <c r="H344" s="258">
        <v>2</v>
      </c>
      <c r="I344" s="259"/>
      <c r="J344" s="260">
        <f>ROUND(I344*H344,2)</f>
        <v>0</v>
      </c>
      <c r="K344" s="256" t="s">
        <v>266</v>
      </c>
      <c r="L344" s="261"/>
      <c r="M344" s="262" t="s">
        <v>1</v>
      </c>
      <c r="N344" s="263" t="s">
        <v>48</v>
      </c>
      <c r="O344" s="90"/>
      <c r="P344" s="228">
        <f>O344*H344</f>
        <v>0</v>
      </c>
      <c r="Q344" s="228">
        <v>0.017999999999999999</v>
      </c>
      <c r="R344" s="228">
        <f>Q344*H344</f>
        <v>0.035999999999999997</v>
      </c>
      <c r="S344" s="228">
        <v>0</v>
      </c>
      <c r="T344" s="229">
        <f>S344*H344</f>
        <v>0</v>
      </c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R344" s="230" t="s">
        <v>226</v>
      </c>
      <c r="AT344" s="230" t="s">
        <v>331</v>
      </c>
      <c r="AU344" s="230" t="s">
        <v>94</v>
      </c>
      <c r="AY344" s="15" t="s">
        <v>192</v>
      </c>
      <c r="BE344" s="231">
        <f>IF(N344="základní",J344,0)</f>
        <v>0</v>
      </c>
      <c r="BF344" s="231">
        <f>IF(N344="snížená",J344,0)</f>
        <v>0</v>
      </c>
      <c r="BG344" s="231">
        <f>IF(N344="zákl. přenesená",J344,0)</f>
        <v>0</v>
      </c>
      <c r="BH344" s="231">
        <f>IF(N344="sníž. přenesená",J344,0)</f>
        <v>0</v>
      </c>
      <c r="BI344" s="231">
        <f>IF(N344="nulová",J344,0)</f>
        <v>0</v>
      </c>
      <c r="BJ344" s="15" t="s">
        <v>91</v>
      </c>
      <c r="BK344" s="231">
        <f>ROUND(I344*H344,2)</f>
        <v>0</v>
      </c>
      <c r="BL344" s="15" t="s">
        <v>209</v>
      </c>
      <c r="BM344" s="230" t="s">
        <v>802</v>
      </c>
    </row>
    <row r="345" s="2" customFormat="1">
      <c r="A345" s="37"/>
      <c r="B345" s="38"/>
      <c r="C345" s="39"/>
      <c r="D345" s="232" t="s">
        <v>199</v>
      </c>
      <c r="E345" s="39"/>
      <c r="F345" s="233" t="s">
        <v>801</v>
      </c>
      <c r="G345" s="39"/>
      <c r="H345" s="39"/>
      <c r="I345" s="234"/>
      <c r="J345" s="39"/>
      <c r="K345" s="39"/>
      <c r="L345" s="43"/>
      <c r="M345" s="235"/>
      <c r="N345" s="236"/>
      <c r="O345" s="90"/>
      <c r="P345" s="90"/>
      <c r="Q345" s="90"/>
      <c r="R345" s="90"/>
      <c r="S345" s="90"/>
      <c r="T345" s="91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T345" s="15" t="s">
        <v>199</v>
      </c>
      <c r="AU345" s="15" t="s">
        <v>94</v>
      </c>
    </row>
    <row r="346" s="13" customFormat="1">
      <c r="A346" s="13"/>
      <c r="B346" s="237"/>
      <c r="C346" s="238"/>
      <c r="D346" s="232" t="s">
        <v>260</v>
      </c>
      <c r="E346" s="239" t="s">
        <v>1</v>
      </c>
      <c r="F346" s="240" t="s">
        <v>94</v>
      </c>
      <c r="G346" s="238"/>
      <c r="H346" s="241">
        <v>2</v>
      </c>
      <c r="I346" s="242"/>
      <c r="J346" s="238"/>
      <c r="K346" s="238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260</v>
      </c>
      <c r="AU346" s="247" t="s">
        <v>94</v>
      </c>
      <c r="AV346" s="13" t="s">
        <v>94</v>
      </c>
      <c r="AW346" s="13" t="s">
        <v>38</v>
      </c>
      <c r="AX346" s="13" t="s">
        <v>91</v>
      </c>
      <c r="AY346" s="247" t="s">
        <v>192</v>
      </c>
    </row>
    <row r="347" s="2" customFormat="1" ht="16.5" customHeight="1">
      <c r="A347" s="37"/>
      <c r="B347" s="38"/>
      <c r="C347" s="219" t="s">
        <v>660</v>
      </c>
      <c r="D347" s="219" t="s">
        <v>193</v>
      </c>
      <c r="E347" s="220" t="s">
        <v>836</v>
      </c>
      <c r="F347" s="221" t="s">
        <v>837</v>
      </c>
      <c r="G347" s="222" t="s">
        <v>628</v>
      </c>
      <c r="H347" s="223">
        <v>3</v>
      </c>
      <c r="I347" s="224"/>
      <c r="J347" s="225">
        <f>ROUND(I347*H347,2)</f>
        <v>0</v>
      </c>
      <c r="K347" s="221" t="s">
        <v>266</v>
      </c>
      <c r="L347" s="43"/>
      <c r="M347" s="226" t="s">
        <v>1</v>
      </c>
      <c r="N347" s="227" t="s">
        <v>48</v>
      </c>
      <c r="O347" s="90"/>
      <c r="P347" s="228">
        <f>O347*H347</f>
        <v>0</v>
      </c>
      <c r="Q347" s="228">
        <v>0.040000000000000001</v>
      </c>
      <c r="R347" s="228">
        <f>Q347*H347</f>
        <v>0.12</v>
      </c>
      <c r="S347" s="228">
        <v>0</v>
      </c>
      <c r="T347" s="229">
        <f>S347*H347</f>
        <v>0</v>
      </c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R347" s="230" t="s">
        <v>209</v>
      </c>
      <c r="AT347" s="230" t="s">
        <v>193</v>
      </c>
      <c r="AU347" s="230" t="s">
        <v>94</v>
      </c>
      <c r="AY347" s="15" t="s">
        <v>192</v>
      </c>
      <c r="BE347" s="231">
        <f>IF(N347="základní",J347,0)</f>
        <v>0</v>
      </c>
      <c r="BF347" s="231">
        <f>IF(N347="snížená",J347,0)</f>
        <v>0</v>
      </c>
      <c r="BG347" s="231">
        <f>IF(N347="zákl. přenesená",J347,0)</f>
        <v>0</v>
      </c>
      <c r="BH347" s="231">
        <f>IF(N347="sníž. přenesená",J347,0)</f>
        <v>0</v>
      </c>
      <c r="BI347" s="231">
        <f>IF(N347="nulová",J347,0)</f>
        <v>0</v>
      </c>
      <c r="BJ347" s="15" t="s">
        <v>91</v>
      </c>
      <c r="BK347" s="231">
        <f>ROUND(I347*H347,2)</f>
        <v>0</v>
      </c>
      <c r="BL347" s="15" t="s">
        <v>209</v>
      </c>
      <c r="BM347" s="230" t="s">
        <v>838</v>
      </c>
    </row>
    <row r="348" s="2" customFormat="1">
      <c r="A348" s="37"/>
      <c r="B348" s="38"/>
      <c r="C348" s="39"/>
      <c r="D348" s="232" t="s">
        <v>199</v>
      </c>
      <c r="E348" s="39"/>
      <c r="F348" s="233" t="s">
        <v>837</v>
      </c>
      <c r="G348" s="39"/>
      <c r="H348" s="39"/>
      <c r="I348" s="234"/>
      <c r="J348" s="39"/>
      <c r="K348" s="39"/>
      <c r="L348" s="43"/>
      <c r="M348" s="235"/>
      <c r="N348" s="236"/>
      <c r="O348" s="90"/>
      <c r="P348" s="90"/>
      <c r="Q348" s="90"/>
      <c r="R348" s="90"/>
      <c r="S348" s="90"/>
      <c r="T348" s="91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T348" s="15" t="s">
        <v>199</v>
      </c>
      <c r="AU348" s="15" t="s">
        <v>94</v>
      </c>
    </row>
    <row r="349" s="2" customFormat="1">
      <c r="A349" s="37"/>
      <c r="B349" s="38"/>
      <c r="C349" s="39"/>
      <c r="D349" s="248" t="s">
        <v>268</v>
      </c>
      <c r="E349" s="39"/>
      <c r="F349" s="249" t="s">
        <v>839</v>
      </c>
      <c r="G349" s="39"/>
      <c r="H349" s="39"/>
      <c r="I349" s="234"/>
      <c r="J349" s="39"/>
      <c r="K349" s="39"/>
      <c r="L349" s="43"/>
      <c r="M349" s="235"/>
      <c r="N349" s="236"/>
      <c r="O349" s="90"/>
      <c r="P349" s="90"/>
      <c r="Q349" s="90"/>
      <c r="R349" s="90"/>
      <c r="S349" s="90"/>
      <c r="T349" s="91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T349" s="15" t="s">
        <v>268</v>
      </c>
      <c r="AU349" s="15" t="s">
        <v>94</v>
      </c>
    </row>
    <row r="350" s="13" customFormat="1">
      <c r="A350" s="13"/>
      <c r="B350" s="237"/>
      <c r="C350" s="238"/>
      <c r="D350" s="232" t="s">
        <v>260</v>
      </c>
      <c r="E350" s="239" t="s">
        <v>1</v>
      </c>
      <c r="F350" s="240" t="s">
        <v>204</v>
      </c>
      <c r="G350" s="238"/>
      <c r="H350" s="241">
        <v>3</v>
      </c>
      <c r="I350" s="242"/>
      <c r="J350" s="238"/>
      <c r="K350" s="238"/>
      <c r="L350" s="243"/>
      <c r="M350" s="244"/>
      <c r="N350" s="245"/>
      <c r="O350" s="245"/>
      <c r="P350" s="245"/>
      <c r="Q350" s="245"/>
      <c r="R350" s="245"/>
      <c r="S350" s="245"/>
      <c r="T350" s="24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7" t="s">
        <v>260</v>
      </c>
      <c r="AU350" s="247" t="s">
        <v>94</v>
      </c>
      <c r="AV350" s="13" t="s">
        <v>94</v>
      </c>
      <c r="AW350" s="13" t="s">
        <v>38</v>
      </c>
      <c r="AX350" s="13" t="s">
        <v>91</v>
      </c>
      <c r="AY350" s="247" t="s">
        <v>192</v>
      </c>
    </row>
    <row r="351" s="2" customFormat="1" ht="24.15" customHeight="1">
      <c r="A351" s="37"/>
      <c r="B351" s="38"/>
      <c r="C351" s="254" t="s">
        <v>666</v>
      </c>
      <c r="D351" s="254" t="s">
        <v>331</v>
      </c>
      <c r="E351" s="255" t="s">
        <v>804</v>
      </c>
      <c r="F351" s="256" t="s">
        <v>805</v>
      </c>
      <c r="G351" s="257" t="s">
        <v>628</v>
      </c>
      <c r="H351" s="258">
        <v>2</v>
      </c>
      <c r="I351" s="259"/>
      <c r="J351" s="260">
        <f>ROUND(I351*H351,2)</f>
        <v>0</v>
      </c>
      <c r="K351" s="256" t="s">
        <v>1</v>
      </c>
      <c r="L351" s="261"/>
      <c r="M351" s="262" t="s">
        <v>1</v>
      </c>
      <c r="N351" s="263" t="s">
        <v>48</v>
      </c>
      <c r="O351" s="90"/>
      <c r="P351" s="228">
        <f>O351*H351</f>
        <v>0</v>
      </c>
      <c r="Q351" s="228">
        <v>0.0065399999999999998</v>
      </c>
      <c r="R351" s="228">
        <f>Q351*H351</f>
        <v>0.01308</v>
      </c>
      <c r="S351" s="228">
        <v>0</v>
      </c>
      <c r="T351" s="229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230" t="s">
        <v>226</v>
      </c>
      <c r="AT351" s="230" t="s">
        <v>331</v>
      </c>
      <c r="AU351" s="230" t="s">
        <v>94</v>
      </c>
      <c r="AY351" s="15" t="s">
        <v>192</v>
      </c>
      <c r="BE351" s="231">
        <f>IF(N351="základní",J351,0)</f>
        <v>0</v>
      </c>
      <c r="BF351" s="231">
        <f>IF(N351="snížená",J351,0)</f>
        <v>0</v>
      </c>
      <c r="BG351" s="231">
        <f>IF(N351="zákl. přenesená",J351,0)</f>
        <v>0</v>
      </c>
      <c r="BH351" s="231">
        <f>IF(N351="sníž. přenesená",J351,0)</f>
        <v>0</v>
      </c>
      <c r="BI351" s="231">
        <f>IF(N351="nulová",J351,0)</f>
        <v>0</v>
      </c>
      <c r="BJ351" s="15" t="s">
        <v>91</v>
      </c>
      <c r="BK351" s="231">
        <f>ROUND(I351*H351,2)</f>
        <v>0</v>
      </c>
      <c r="BL351" s="15" t="s">
        <v>209</v>
      </c>
      <c r="BM351" s="230" t="s">
        <v>806</v>
      </c>
    </row>
    <row r="352" s="2" customFormat="1">
      <c r="A352" s="37"/>
      <c r="B352" s="38"/>
      <c r="C352" s="39"/>
      <c r="D352" s="232" t="s">
        <v>199</v>
      </c>
      <c r="E352" s="39"/>
      <c r="F352" s="233" t="s">
        <v>805</v>
      </c>
      <c r="G352" s="39"/>
      <c r="H352" s="39"/>
      <c r="I352" s="234"/>
      <c r="J352" s="39"/>
      <c r="K352" s="39"/>
      <c r="L352" s="43"/>
      <c r="M352" s="235"/>
      <c r="N352" s="236"/>
      <c r="O352" s="90"/>
      <c r="P352" s="90"/>
      <c r="Q352" s="90"/>
      <c r="R352" s="90"/>
      <c r="S352" s="90"/>
      <c r="T352" s="91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T352" s="15" t="s">
        <v>199</v>
      </c>
      <c r="AU352" s="15" t="s">
        <v>94</v>
      </c>
    </row>
    <row r="353" s="13" customFormat="1">
      <c r="A353" s="13"/>
      <c r="B353" s="237"/>
      <c r="C353" s="238"/>
      <c r="D353" s="232" t="s">
        <v>260</v>
      </c>
      <c r="E353" s="239" t="s">
        <v>1</v>
      </c>
      <c r="F353" s="240" t="s">
        <v>94</v>
      </c>
      <c r="G353" s="238"/>
      <c r="H353" s="241">
        <v>2</v>
      </c>
      <c r="I353" s="242"/>
      <c r="J353" s="238"/>
      <c r="K353" s="238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94</v>
      </c>
      <c r="AV353" s="13" t="s">
        <v>94</v>
      </c>
      <c r="AW353" s="13" t="s">
        <v>38</v>
      </c>
      <c r="AX353" s="13" t="s">
        <v>91</v>
      </c>
      <c r="AY353" s="247" t="s">
        <v>192</v>
      </c>
    </row>
    <row r="354" s="2" customFormat="1" ht="24.15" customHeight="1">
      <c r="A354" s="37"/>
      <c r="B354" s="38"/>
      <c r="C354" s="254" t="s">
        <v>674</v>
      </c>
      <c r="D354" s="254" t="s">
        <v>331</v>
      </c>
      <c r="E354" s="255" t="s">
        <v>832</v>
      </c>
      <c r="F354" s="256" t="s">
        <v>833</v>
      </c>
      <c r="G354" s="257" t="s">
        <v>628</v>
      </c>
      <c r="H354" s="258">
        <v>1</v>
      </c>
      <c r="I354" s="259"/>
      <c r="J354" s="260">
        <f>ROUND(I354*H354,2)</f>
        <v>0</v>
      </c>
      <c r="K354" s="256" t="s">
        <v>1</v>
      </c>
      <c r="L354" s="261"/>
      <c r="M354" s="262" t="s">
        <v>1</v>
      </c>
      <c r="N354" s="263" t="s">
        <v>48</v>
      </c>
      <c r="O354" s="90"/>
      <c r="P354" s="228">
        <f>O354*H354</f>
        <v>0</v>
      </c>
      <c r="Q354" s="228">
        <v>0.0063800000000000003</v>
      </c>
      <c r="R354" s="228">
        <f>Q354*H354</f>
        <v>0.0063800000000000003</v>
      </c>
      <c r="S354" s="228">
        <v>0</v>
      </c>
      <c r="T354" s="229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30" t="s">
        <v>226</v>
      </c>
      <c r="AT354" s="230" t="s">
        <v>331</v>
      </c>
      <c r="AU354" s="230" t="s">
        <v>94</v>
      </c>
      <c r="AY354" s="15" t="s">
        <v>192</v>
      </c>
      <c r="BE354" s="231">
        <f>IF(N354="základní",J354,0)</f>
        <v>0</v>
      </c>
      <c r="BF354" s="231">
        <f>IF(N354="snížená",J354,0)</f>
        <v>0</v>
      </c>
      <c r="BG354" s="231">
        <f>IF(N354="zákl. přenesená",J354,0)</f>
        <v>0</v>
      </c>
      <c r="BH354" s="231">
        <f>IF(N354="sníž. přenesená",J354,0)</f>
        <v>0</v>
      </c>
      <c r="BI354" s="231">
        <f>IF(N354="nulová",J354,0)</f>
        <v>0</v>
      </c>
      <c r="BJ354" s="15" t="s">
        <v>91</v>
      </c>
      <c r="BK354" s="231">
        <f>ROUND(I354*H354,2)</f>
        <v>0</v>
      </c>
      <c r="BL354" s="15" t="s">
        <v>209</v>
      </c>
      <c r="BM354" s="230" t="s">
        <v>1697</v>
      </c>
    </row>
    <row r="355" s="2" customFormat="1">
      <c r="A355" s="37"/>
      <c r="B355" s="38"/>
      <c r="C355" s="39"/>
      <c r="D355" s="232" t="s">
        <v>199</v>
      </c>
      <c r="E355" s="39"/>
      <c r="F355" s="233" t="s">
        <v>833</v>
      </c>
      <c r="G355" s="39"/>
      <c r="H355" s="39"/>
      <c r="I355" s="234"/>
      <c r="J355" s="39"/>
      <c r="K355" s="39"/>
      <c r="L355" s="43"/>
      <c r="M355" s="235"/>
      <c r="N355" s="236"/>
      <c r="O355" s="90"/>
      <c r="P355" s="90"/>
      <c r="Q355" s="90"/>
      <c r="R355" s="90"/>
      <c r="S355" s="90"/>
      <c r="T355" s="91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T355" s="15" t="s">
        <v>199</v>
      </c>
      <c r="AU355" s="15" t="s">
        <v>94</v>
      </c>
    </row>
    <row r="356" s="13" customFormat="1">
      <c r="A356" s="13"/>
      <c r="B356" s="237"/>
      <c r="C356" s="238"/>
      <c r="D356" s="232" t="s">
        <v>260</v>
      </c>
      <c r="E356" s="239" t="s">
        <v>1</v>
      </c>
      <c r="F356" s="240" t="s">
        <v>91</v>
      </c>
      <c r="G356" s="238"/>
      <c r="H356" s="241">
        <v>1</v>
      </c>
      <c r="I356" s="242"/>
      <c r="J356" s="238"/>
      <c r="K356" s="238"/>
      <c r="L356" s="243"/>
      <c r="M356" s="244"/>
      <c r="N356" s="245"/>
      <c r="O356" s="245"/>
      <c r="P356" s="245"/>
      <c r="Q356" s="245"/>
      <c r="R356" s="245"/>
      <c r="S356" s="245"/>
      <c r="T356" s="24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7" t="s">
        <v>260</v>
      </c>
      <c r="AU356" s="247" t="s">
        <v>94</v>
      </c>
      <c r="AV356" s="13" t="s">
        <v>94</v>
      </c>
      <c r="AW356" s="13" t="s">
        <v>38</v>
      </c>
      <c r="AX356" s="13" t="s">
        <v>91</v>
      </c>
      <c r="AY356" s="247" t="s">
        <v>192</v>
      </c>
    </row>
    <row r="357" s="2" customFormat="1" ht="16.5" customHeight="1">
      <c r="A357" s="37"/>
      <c r="B357" s="38"/>
      <c r="C357" s="254" t="s">
        <v>680</v>
      </c>
      <c r="D357" s="254" t="s">
        <v>331</v>
      </c>
      <c r="E357" s="255" t="s">
        <v>842</v>
      </c>
      <c r="F357" s="256" t="s">
        <v>843</v>
      </c>
      <c r="G357" s="257" t="s">
        <v>628</v>
      </c>
      <c r="H357" s="258">
        <v>8</v>
      </c>
      <c r="I357" s="259"/>
      <c r="J357" s="260">
        <f>ROUND(I357*H357,2)</f>
        <v>0</v>
      </c>
      <c r="K357" s="256" t="s">
        <v>1</v>
      </c>
      <c r="L357" s="261"/>
      <c r="M357" s="262" t="s">
        <v>1</v>
      </c>
      <c r="N357" s="263" t="s">
        <v>48</v>
      </c>
      <c r="O357" s="90"/>
      <c r="P357" s="228">
        <f>O357*H357</f>
        <v>0</v>
      </c>
      <c r="Q357" s="228">
        <v>0.013299999999999999</v>
      </c>
      <c r="R357" s="228">
        <f>Q357*H357</f>
        <v>0.1064</v>
      </c>
      <c r="S357" s="228">
        <v>0</v>
      </c>
      <c r="T357" s="229">
        <f>S357*H357</f>
        <v>0</v>
      </c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R357" s="230" t="s">
        <v>226</v>
      </c>
      <c r="AT357" s="230" t="s">
        <v>331</v>
      </c>
      <c r="AU357" s="230" t="s">
        <v>94</v>
      </c>
      <c r="AY357" s="15" t="s">
        <v>192</v>
      </c>
      <c r="BE357" s="231">
        <f>IF(N357="základní",J357,0)</f>
        <v>0</v>
      </c>
      <c r="BF357" s="231">
        <f>IF(N357="snížená",J357,0)</f>
        <v>0</v>
      </c>
      <c r="BG357" s="231">
        <f>IF(N357="zákl. přenesená",J357,0)</f>
        <v>0</v>
      </c>
      <c r="BH357" s="231">
        <f>IF(N357="sníž. přenesená",J357,0)</f>
        <v>0</v>
      </c>
      <c r="BI357" s="231">
        <f>IF(N357="nulová",J357,0)</f>
        <v>0</v>
      </c>
      <c r="BJ357" s="15" t="s">
        <v>91</v>
      </c>
      <c r="BK357" s="231">
        <f>ROUND(I357*H357,2)</f>
        <v>0</v>
      </c>
      <c r="BL357" s="15" t="s">
        <v>209</v>
      </c>
      <c r="BM357" s="230" t="s">
        <v>844</v>
      </c>
    </row>
    <row r="358" s="2" customFormat="1">
      <c r="A358" s="37"/>
      <c r="B358" s="38"/>
      <c r="C358" s="39"/>
      <c r="D358" s="232" t="s">
        <v>199</v>
      </c>
      <c r="E358" s="39"/>
      <c r="F358" s="233" t="s">
        <v>843</v>
      </c>
      <c r="G358" s="39"/>
      <c r="H358" s="39"/>
      <c r="I358" s="234"/>
      <c r="J358" s="39"/>
      <c r="K358" s="39"/>
      <c r="L358" s="43"/>
      <c r="M358" s="235"/>
      <c r="N358" s="236"/>
      <c r="O358" s="90"/>
      <c r="P358" s="90"/>
      <c r="Q358" s="90"/>
      <c r="R358" s="90"/>
      <c r="S358" s="90"/>
      <c r="T358" s="91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T358" s="15" t="s">
        <v>199</v>
      </c>
      <c r="AU358" s="15" t="s">
        <v>94</v>
      </c>
    </row>
    <row r="359" s="13" customFormat="1">
      <c r="A359" s="13"/>
      <c r="B359" s="237"/>
      <c r="C359" s="238"/>
      <c r="D359" s="232" t="s">
        <v>260</v>
      </c>
      <c r="E359" s="239" t="s">
        <v>1</v>
      </c>
      <c r="F359" s="240" t="s">
        <v>1794</v>
      </c>
      <c r="G359" s="238"/>
      <c r="H359" s="241">
        <v>8</v>
      </c>
      <c r="I359" s="242"/>
      <c r="J359" s="238"/>
      <c r="K359" s="238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94</v>
      </c>
      <c r="AV359" s="13" t="s">
        <v>94</v>
      </c>
      <c r="AW359" s="13" t="s">
        <v>38</v>
      </c>
      <c r="AX359" s="13" t="s">
        <v>91</v>
      </c>
      <c r="AY359" s="247" t="s">
        <v>192</v>
      </c>
    </row>
    <row r="360" s="2" customFormat="1" ht="21.75" customHeight="1">
      <c r="A360" s="37"/>
      <c r="B360" s="38"/>
      <c r="C360" s="219" t="s">
        <v>685</v>
      </c>
      <c r="D360" s="219" t="s">
        <v>193</v>
      </c>
      <c r="E360" s="220" t="s">
        <v>822</v>
      </c>
      <c r="F360" s="221" t="s">
        <v>823</v>
      </c>
      <c r="G360" s="222" t="s">
        <v>628</v>
      </c>
      <c r="H360" s="223">
        <v>1</v>
      </c>
      <c r="I360" s="224"/>
      <c r="J360" s="225">
        <f>ROUND(I360*H360,2)</f>
        <v>0</v>
      </c>
      <c r="K360" s="221" t="s">
        <v>364</v>
      </c>
      <c r="L360" s="43"/>
      <c r="M360" s="226" t="s">
        <v>1</v>
      </c>
      <c r="N360" s="227" t="s">
        <v>48</v>
      </c>
      <c r="O360" s="90"/>
      <c r="P360" s="228">
        <f>O360*H360</f>
        <v>0</v>
      </c>
      <c r="Q360" s="228">
        <v>0.00072000000000000005</v>
      </c>
      <c r="R360" s="228">
        <f>Q360*H360</f>
        <v>0.00072000000000000005</v>
      </c>
      <c r="S360" s="228">
        <v>0</v>
      </c>
      <c r="T360" s="229">
        <f>S360*H360</f>
        <v>0</v>
      </c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R360" s="230" t="s">
        <v>209</v>
      </c>
      <c r="AT360" s="230" t="s">
        <v>193</v>
      </c>
      <c r="AU360" s="230" t="s">
        <v>94</v>
      </c>
      <c r="AY360" s="15" t="s">
        <v>192</v>
      </c>
      <c r="BE360" s="231">
        <f>IF(N360="základní",J360,0)</f>
        <v>0</v>
      </c>
      <c r="BF360" s="231">
        <f>IF(N360="snížená",J360,0)</f>
        <v>0</v>
      </c>
      <c r="BG360" s="231">
        <f>IF(N360="zákl. přenesená",J360,0)</f>
        <v>0</v>
      </c>
      <c r="BH360" s="231">
        <f>IF(N360="sníž. přenesená",J360,0)</f>
        <v>0</v>
      </c>
      <c r="BI360" s="231">
        <f>IF(N360="nulová",J360,0)</f>
        <v>0</v>
      </c>
      <c r="BJ360" s="15" t="s">
        <v>91</v>
      </c>
      <c r="BK360" s="231">
        <f>ROUND(I360*H360,2)</f>
        <v>0</v>
      </c>
      <c r="BL360" s="15" t="s">
        <v>209</v>
      </c>
      <c r="BM360" s="230" t="s">
        <v>1698</v>
      </c>
    </row>
    <row r="361" s="2" customFormat="1">
      <c r="A361" s="37"/>
      <c r="B361" s="38"/>
      <c r="C361" s="39"/>
      <c r="D361" s="232" t="s">
        <v>199</v>
      </c>
      <c r="E361" s="39"/>
      <c r="F361" s="233" t="s">
        <v>825</v>
      </c>
      <c r="G361" s="39"/>
      <c r="H361" s="39"/>
      <c r="I361" s="234"/>
      <c r="J361" s="39"/>
      <c r="K361" s="39"/>
      <c r="L361" s="43"/>
      <c r="M361" s="235"/>
      <c r="N361" s="236"/>
      <c r="O361" s="90"/>
      <c r="P361" s="90"/>
      <c r="Q361" s="90"/>
      <c r="R361" s="90"/>
      <c r="S361" s="90"/>
      <c r="T361" s="91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T361" s="15" t="s">
        <v>199</v>
      </c>
      <c r="AU361" s="15" t="s">
        <v>94</v>
      </c>
    </row>
    <row r="362" s="2" customFormat="1">
      <c r="A362" s="37"/>
      <c r="B362" s="38"/>
      <c r="C362" s="39"/>
      <c r="D362" s="248" t="s">
        <v>268</v>
      </c>
      <c r="E362" s="39"/>
      <c r="F362" s="249" t="s">
        <v>826</v>
      </c>
      <c r="G362" s="39"/>
      <c r="H362" s="39"/>
      <c r="I362" s="234"/>
      <c r="J362" s="39"/>
      <c r="K362" s="39"/>
      <c r="L362" s="43"/>
      <c r="M362" s="235"/>
      <c r="N362" s="236"/>
      <c r="O362" s="90"/>
      <c r="P362" s="90"/>
      <c r="Q362" s="90"/>
      <c r="R362" s="90"/>
      <c r="S362" s="90"/>
      <c r="T362" s="91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T362" s="15" t="s">
        <v>268</v>
      </c>
      <c r="AU362" s="15" t="s">
        <v>94</v>
      </c>
    </row>
    <row r="363" s="13" customFormat="1">
      <c r="A363" s="13"/>
      <c r="B363" s="237"/>
      <c r="C363" s="238"/>
      <c r="D363" s="232" t="s">
        <v>260</v>
      </c>
      <c r="E363" s="239" t="s">
        <v>1</v>
      </c>
      <c r="F363" s="240" t="s">
        <v>91</v>
      </c>
      <c r="G363" s="238"/>
      <c r="H363" s="241">
        <v>1</v>
      </c>
      <c r="I363" s="242"/>
      <c r="J363" s="238"/>
      <c r="K363" s="238"/>
      <c r="L363" s="243"/>
      <c r="M363" s="244"/>
      <c r="N363" s="245"/>
      <c r="O363" s="245"/>
      <c r="P363" s="245"/>
      <c r="Q363" s="245"/>
      <c r="R363" s="245"/>
      <c r="S363" s="245"/>
      <c r="T363" s="24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7" t="s">
        <v>260</v>
      </c>
      <c r="AU363" s="247" t="s">
        <v>94</v>
      </c>
      <c r="AV363" s="13" t="s">
        <v>94</v>
      </c>
      <c r="AW363" s="13" t="s">
        <v>38</v>
      </c>
      <c r="AX363" s="13" t="s">
        <v>91</v>
      </c>
      <c r="AY363" s="247" t="s">
        <v>192</v>
      </c>
    </row>
    <row r="364" s="2" customFormat="1" ht="24.15" customHeight="1">
      <c r="A364" s="37"/>
      <c r="B364" s="38"/>
      <c r="C364" s="254" t="s">
        <v>691</v>
      </c>
      <c r="D364" s="254" t="s">
        <v>331</v>
      </c>
      <c r="E364" s="255" t="s">
        <v>828</v>
      </c>
      <c r="F364" s="256" t="s">
        <v>829</v>
      </c>
      <c r="G364" s="257" t="s">
        <v>628</v>
      </c>
      <c r="H364" s="258">
        <v>1</v>
      </c>
      <c r="I364" s="259"/>
      <c r="J364" s="260">
        <f>ROUND(I364*H364,2)</f>
        <v>0</v>
      </c>
      <c r="K364" s="256" t="s">
        <v>364</v>
      </c>
      <c r="L364" s="261"/>
      <c r="M364" s="262" t="s">
        <v>1</v>
      </c>
      <c r="N364" s="263" t="s">
        <v>48</v>
      </c>
      <c r="O364" s="90"/>
      <c r="P364" s="228">
        <f>O364*H364</f>
        <v>0</v>
      </c>
      <c r="Q364" s="228">
        <v>0.012</v>
      </c>
      <c r="R364" s="228">
        <f>Q364*H364</f>
        <v>0.012</v>
      </c>
      <c r="S364" s="228">
        <v>0</v>
      </c>
      <c r="T364" s="229">
        <f>S364*H364</f>
        <v>0</v>
      </c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R364" s="230" t="s">
        <v>226</v>
      </c>
      <c r="AT364" s="230" t="s">
        <v>331</v>
      </c>
      <c r="AU364" s="230" t="s">
        <v>94</v>
      </c>
      <c r="AY364" s="15" t="s">
        <v>192</v>
      </c>
      <c r="BE364" s="231">
        <f>IF(N364="základní",J364,0)</f>
        <v>0</v>
      </c>
      <c r="BF364" s="231">
        <f>IF(N364="snížená",J364,0)</f>
        <v>0</v>
      </c>
      <c r="BG364" s="231">
        <f>IF(N364="zákl. přenesená",J364,0)</f>
        <v>0</v>
      </c>
      <c r="BH364" s="231">
        <f>IF(N364="sníž. přenesená",J364,0)</f>
        <v>0</v>
      </c>
      <c r="BI364" s="231">
        <f>IF(N364="nulová",J364,0)</f>
        <v>0</v>
      </c>
      <c r="BJ364" s="15" t="s">
        <v>91</v>
      </c>
      <c r="BK364" s="231">
        <f>ROUND(I364*H364,2)</f>
        <v>0</v>
      </c>
      <c r="BL364" s="15" t="s">
        <v>209</v>
      </c>
      <c r="BM364" s="230" t="s">
        <v>1699</v>
      </c>
    </row>
    <row r="365" s="2" customFormat="1">
      <c r="A365" s="37"/>
      <c r="B365" s="38"/>
      <c r="C365" s="39"/>
      <c r="D365" s="232" t="s">
        <v>199</v>
      </c>
      <c r="E365" s="39"/>
      <c r="F365" s="233" t="s">
        <v>829</v>
      </c>
      <c r="G365" s="39"/>
      <c r="H365" s="39"/>
      <c r="I365" s="234"/>
      <c r="J365" s="39"/>
      <c r="K365" s="39"/>
      <c r="L365" s="43"/>
      <c r="M365" s="235"/>
      <c r="N365" s="236"/>
      <c r="O365" s="90"/>
      <c r="P365" s="90"/>
      <c r="Q365" s="90"/>
      <c r="R365" s="90"/>
      <c r="S365" s="90"/>
      <c r="T365" s="91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T365" s="15" t="s">
        <v>199</v>
      </c>
      <c r="AU365" s="15" t="s">
        <v>94</v>
      </c>
    </row>
    <row r="366" s="2" customFormat="1" ht="24.15" customHeight="1">
      <c r="A366" s="37"/>
      <c r="B366" s="38"/>
      <c r="C366" s="219" t="s">
        <v>697</v>
      </c>
      <c r="D366" s="219" t="s">
        <v>193</v>
      </c>
      <c r="E366" s="220" t="s">
        <v>899</v>
      </c>
      <c r="F366" s="221" t="s">
        <v>900</v>
      </c>
      <c r="G366" s="222" t="s">
        <v>628</v>
      </c>
      <c r="H366" s="223">
        <v>3</v>
      </c>
      <c r="I366" s="224"/>
      <c r="J366" s="225">
        <f>ROUND(I366*H366,2)</f>
        <v>0</v>
      </c>
      <c r="K366" s="221" t="s">
        <v>266</v>
      </c>
      <c r="L366" s="43"/>
      <c r="M366" s="226" t="s">
        <v>1</v>
      </c>
      <c r="N366" s="227" t="s">
        <v>48</v>
      </c>
      <c r="O366" s="90"/>
      <c r="P366" s="228">
        <f>O366*H366</f>
        <v>0</v>
      </c>
      <c r="Q366" s="228">
        <v>0.42080000000000001</v>
      </c>
      <c r="R366" s="228">
        <f>Q366*H366</f>
        <v>1.2624</v>
      </c>
      <c r="S366" s="228">
        <v>0</v>
      </c>
      <c r="T366" s="229">
        <f>S366*H366</f>
        <v>0</v>
      </c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R366" s="230" t="s">
        <v>209</v>
      </c>
      <c r="AT366" s="230" t="s">
        <v>193</v>
      </c>
      <c r="AU366" s="230" t="s">
        <v>94</v>
      </c>
      <c r="AY366" s="15" t="s">
        <v>192</v>
      </c>
      <c r="BE366" s="231">
        <f>IF(N366="základní",J366,0)</f>
        <v>0</v>
      </c>
      <c r="BF366" s="231">
        <f>IF(N366="snížená",J366,0)</f>
        <v>0</v>
      </c>
      <c r="BG366" s="231">
        <f>IF(N366="zákl. přenesená",J366,0)</f>
        <v>0</v>
      </c>
      <c r="BH366" s="231">
        <f>IF(N366="sníž. přenesená",J366,0)</f>
        <v>0</v>
      </c>
      <c r="BI366" s="231">
        <f>IF(N366="nulová",J366,0)</f>
        <v>0</v>
      </c>
      <c r="BJ366" s="15" t="s">
        <v>91</v>
      </c>
      <c r="BK366" s="231">
        <f>ROUND(I366*H366,2)</f>
        <v>0</v>
      </c>
      <c r="BL366" s="15" t="s">
        <v>209</v>
      </c>
      <c r="BM366" s="230" t="s">
        <v>901</v>
      </c>
    </row>
    <row r="367" s="2" customFormat="1">
      <c r="A367" s="37"/>
      <c r="B367" s="38"/>
      <c r="C367" s="39"/>
      <c r="D367" s="232" t="s">
        <v>199</v>
      </c>
      <c r="E367" s="39"/>
      <c r="F367" s="233" t="s">
        <v>902</v>
      </c>
      <c r="G367" s="39"/>
      <c r="H367" s="39"/>
      <c r="I367" s="234"/>
      <c r="J367" s="39"/>
      <c r="K367" s="39"/>
      <c r="L367" s="43"/>
      <c r="M367" s="235"/>
      <c r="N367" s="236"/>
      <c r="O367" s="90"/>
      <c r="P367" s="90"/>
      <c r="Q367" s="90"/>
      <c r="R367" s="90"/>
      <c r="S367" s="90"/>
      <c r="T367" s="91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T367" s="15" t="s">
        <v>199</v>
      </c>
      <c r="AU367" s="15" t="s">
        <v>94</v>
      </c>
    </row>
    <row r="368" s="2" customFormat="1">
      <c r="A368" s="37"/>
      <c r="B368" s="38"/>
      <c r="C368" s="39"/>
      <c r="D368" s="248" t="s">
        <v>268</v>
      </c>
      <c r="E368" s="39"/>
      <c r="F368" s="249" t="s">
        <v>903</v>
      </c>
      <c r="G368" s="39"/>
      <c r="H368" s="39"/>
      <c r="I368" s="234"/>
      <c r="J368" s="39"/>
      <c r="K368" s="39"/>
      <c r="L368" s="43"/>
      <c r="M368" s="235"/>
      <c r="N368" s="236"/>
      <c r="O368" s="90"/>
      <c r="P368" s="90"/>
      <c r="Q368" s="90"/>
      <c r="R368" s="90"/>
      <c r="S368" s="90"/>
      <c r="T368" s="91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T368" s="15" t="s">
        <v>268</v>
      </c>
      <c r="AU368" s="15" t="s">
        <v>94</v>
      </c>
    </row>
    <row r="369" s="13" customFormat="1">
      <c r="A369" s="13"/>
      <c r="B369" s="237"/>
      <c r="C369" s="238"/>
      <c r="D369" s="232" t="s">
        <v>260</v>
      </c>
      <c r="E369" s="239" t="s">
        <v>1</v>
      </c>
      <c r="F369" s="240" t="s">
        <v>204</v>
      </c>
      <c r="G369" s="238"/>
      <c r="H369" s="241">
        <v>3</v>
      </c>
      <c r="I369" s="242"/>
      <c r="J369" s="238"/>
      <c r="K369" s="238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260</v>
      </c>
      <c r="AU369" s="247" t="s">
        <v>94</v>
      </c>
      <c r="AV369" s="13" t="s">
        <v>94</v>
      </c>
      <c r="AW369" s="13" t="s">
        <v>38</v>
      </c>
      <c r="AX369" s="13" t="s">
        <v>91</v>
      </c>
      <c r="AY369" s="247" t="s">
        <v>192</v>
      </c>
    </row>
    <row r="370" s="2" customFormat="1" ht="16.5" customHeight="1">
      <c r="A370" s="37"/>
      <c r="B370" s="38"/>
      <c r="C370" s="219" t="s">
        <v>621</v>
      </c>
      <c r="D370" s="219" t="s">
        <v>193</v>
      </c>
      <c r="E370" s="220" t="s">
        <v>906</v>
      </c>
      <c r="F370" s="221" t="s">
        <v>907</v>
      </c>
      <c r="G370" s="222" t="s">
        <v>628</v>
      </c>
      <c r="H370" s="223">
        <v>3</v>
      </c>
      <c r="I370" s="224"/>
      <c r="J370" s="225">
        <f>ROUND(I370*H370,2)</f>
        <v>0</v>
      </c>
      <c r="K370" s="221" t="s">
        <v>266</v>
      </c>
      <c r="L370" s="43"/>
      <c r="M370" s="226" t="s">
        <v>1</v>
      </c>
      <c r="N370" s="227" t="s">
        <v>48</v>
      </c>
      <c r="O370" s="90"/>
      <c r="P370" s="228">
        <f>O370*H370</f>
        <v>0</v>
      </c>
      <c r="Q370" s="228">
        <v>0.00031</v>
      </c>
      <c r="R370" s="228">
        <f>Q370*H370</f>
        <v>0.00093000000000000005</v>
      </c>
      <c r="S370" s="228">
        <v>0</v>
      </c>
      <c r="T370" s="229">
        <f>S370*H370</f>
        <v>0</v>
      </c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R370" s="230" t="s">
        <v>209</v>
      </c>
      <c r="AT370" s="230" t="s">
        <v>193</v>
      </c>
      <c r="AU370" s="230" t="s">
        <v>94</v>
      </c>
      <c r="AY370" s="15" t="s">
        <v>192</v>
      </c>
      <c r="BE370" s="231">
        <f>IF(N370="základní",J370,0)</f>
        <v>0</v>
      </c>
      <c r="BF370" s="231">
        <f>IF(N370="snížená",J370,0)</f>
        <v>0</v>
      </c>
      <c r="BG370" s="231">
        <f>IF(N370="zákl. přenesená",J370,0)</f>
        <v>0</v>
      </c>
      <c r="BH370" s="231">
        <f>IF(N370="sníž. přenesená",J370,0)</f>
        <v>0</v>
      </c>
      <c r="BI370" s="231">
        <f>IF(N370="nulová",J370,0)</f>
        <v>0</v>
      </c>
      <c r="BJ370" s="15" t="s">
        <v>91</v>
      </c>
      <c r="BK370" s="231">
        <f>ROUND(I370*H370,2)</f>
        <v>0</v>
      </c>
      <c r="BL370" s="15" t="s">
        <v>209</v>
      </c>
      <c r="BM370" s="230" t="s">
        <v>908</v>
      </c>
    </row>
    <row r="371" s="2" customFormat="1">
      <c r="A371" s="37"/>
      <c r="B371" s="38"/>
      <c r="C371" s="39"/>
      <c r="D371" s="232" t="s">
        <v>199</v>
      </c>
      <c r="E371" s="39"/>
      <c r="F371" s="233" t="s">
        <v>909</v>
      </c>
      <c r="G371" s="39"/>
      <c r="H371" s="39"/>
      <c r="I371" s="234"/>
      <c r="J371" s="39"/>
      <c r="K371" s="39"/>
      <c r="L371" s="43"/>
      <c r="M371" s="235"/>
      <c r="N371" s="236"/>
      <c r="O371" s="90"/>
      <c r="P371" s="90"/>
      <c r="Q371" s="90"/>
      <c r="R371" s="90"/>
      <c r="S371" s="90"/>
      <c r="T371" s="91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T371" s="15" t="s">
        <v>199</v>
      </c>
      <c r="AU371" s="15" t="s">
        <v>94</v>
      </c>
    </row>
    <row r="372" s="2" customFormat="1">
      <c r="A372" s="37"/>
      <c r="B372" s="38"/>
      <c r="C372" s="39"/>
      <c r="D372" s="248" t="s">
        <v>268</v>
      </c>
      <c r="E372" s="39"/>
      <c r="F372" s="249" t="s">
        <v>910</v>
      </c>
      <c r="G372" s="39"/>
      <c r="H372" s="39"/>
      <c r="I372" s="234"/>
      <c r="J372" s="39"/>
      <c r="K372" s="39"/>
      <c r="L372" s="43"/>
      <c r="M372" s="235"/>
      <c r="N372" s="236"/>
      <c r="O372" s="90"/>
      <c r="P372" s="90"/>
      <c r="Q372" s="90"/>
      <c r="R372" s="90"/>
      <c r="S372" s="90"/>
      <c r="T372" s="91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T372" s="15" t="s">
        <v>268</v>
      </c>
      <c r="AU372" s="15" t="s">
        <v>94</v>
      </c>
    </row>
    <row r="373" s="13" customFormat="1">
      <c r="A373" s="13"/>
      <c r="B373" s="237"/>
      <c r="C373" s="238"/>
      <c r="D373" s="232" t="s">
        <v>260</v>
      </c>
      <c r="E373" s="239" t="s">
        <v>1</v>
      </c>
      <c r="F373" s="240" t="s">
        <v>204</v>
      </c>
      <c r="G373" s="238"/>
      <c r="H373" s="241">
        <v>3</v>
      </c>
      <c r="I373" s="242"/>
      <c r="J373" s="238"/>
      <c r="K373" s="238"/>
      <c r="L373" s="243"/>
      <c r="M373" s="244"/>
      <c r="N373" s="245"/>
      <c r="O373" s="245"/>
      <c r="P373" s="245"/>
      <c r="Q373" s="245"/>
      <c r="R373" s="245"/>
      <c r="S373" s="245"/>
      <c r="T373" s="246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7" t="s">
        <v>260</v>
      </c>
      <c r="AU373" s="247" t="s">
        <v>94</v>
      </c>
      <c r="AV373" s="13" t="s">
        <v>94</v>
      </c>
      <c r="AW373" s="13" t="s">
        <v>38</v>
      </c>
      <c r="AX373" s="13" t="s">
        <v>91</v>
      </c>
      <c r="AY373" s="247" t="s">
        <v>192</v>
      </c>
    </row>
    <row r="374" s="2" customFormat="1" ht="24.15" customHeight="1">
      <c r="A374" s="37"/>
      <c r="B374" s="38"/>
      <c r="C374" s="254" t="s">
        <v>708</v>
      </c>
      <c r="D374" s="254" t="s">
        <v>331</v>
      </c>
      <c r="E374" s="255" t="s">
        <v>912</v>
      </c>
      <c r="F374" s="256" t="s">
        <v>913</v>
      </c>
      <c r="G374" s="257" t="s">
        <v>628</v>
      </c>
      <c r="H374" s="258">
        <v>3</v>
      </c>
      <c r="I374" s="259"/>
      <c r="J374" s="260">
        <f>ROUND(I374*H374,2)</f>
        <v>0</v>
      </c>
      <c r="K374" s="256" t="s">
        <v>1</v>
      </c>
      <c r="L374" s="261"/>
      <c r="M374" s="262" t="s">
        <v>1</v>
      </c>
      <c r="N374" s="263" t="s">
        <v>48</v>
      </c>
      <c r="O374" s="90"/>
      <c r="P374" s="228">
        <f>O374*H374</f>
        <v>0</v>
      </c>
      <c r="Q374" s="228">
        <v>0.00064999999999999997</v>
      </c>
      <c r="R374" s="228">
        <f>Q374*H374</f>
        <v>0.0019499999999999999</v>
      </c>
      <c r="S374" s="228">
        <v>0</v>
      </c>
      <c r="T374" s="229">
        <f>S374*H374</f>
        <v>0</v>
      </c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R374" s="230" t="s">
        <v>226</v>
      </c>
      <c r="AT374" s="230" t="s">
        <v>331</v>
      </c>
      <c r="AU374" s="230" t="s">
        <v>94</v>
      </c>
      <c r="AY374" s="15" t="s">
        <v>192</v>
      </c>
      <c r="BE374" s="231">
        <f>IF(N374="základní",J374,0)</f>
        <v>0</v>
      </c>
      <c r="BF374" s="231">
        <f>IF(N374="snížená",J374,0)</f>
        <v>0</v>
      </c>
      <c r="BG374" s="231">
        <f>IF(N374="zákl. přenesená",J374,0)</f>
        <v>0</v>
      </c>
      <c r="BH374" s="231">
        <f>IF(N374="sníž. přenesená",J374,0)</f>
        <v>0</v>
      </c>
      <c r="BI374" s="231">
        <f>IF(N374="nulová",J374,0)</f>
        <v>0</v>
      </c>
      <c r="BJ374" s="15" t="s">
        <v>91</v>
      </c>
      <c r="BK374" s="231">
        <f>ROUND(I374*H374,2)</f>
        <v>0</v>
      </c>
      <c r="BL374" s="15" t="s">
        <v>209</v>
      </c>
      <c r="BM374" s="230" t="s">
        <v>914</v>
      </c>
    </row>
    <row r="375" s="2" customFormat="1">
      <c r="A375" s="37"/>
      <c r="B375" s="38"/>
      <c r="C375" s="39"/>
      <c r="D375" s="232" t="s">
        <v>199</v>
      </c>
      <c r="E375" s="39"/>
      <c r="F375" s="233" t="s">
        <v>913</v>
      </c>
      <c r="G375" s="39"/>
      <c r="H375" s="39"/>
      <c r="I375" s="234"/>
      <c r="J375" s="39"/>
      <c r="K375" s="39"/>
      <c r="L375" s="43"/>
      <c r="M375" s="235"/>
      <c r="N375" s="236"/>
      <c r="O375" s="90"/>
      <c r="P375" s="90"/>
      <c r="Q375" s="90"/>
      <c r="R375" s="90"/>
      <c r="S375" s="90"/>
      <c r="T375" s="91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T375" s="15" t="s">
        <v>199</v>
      </c>
      <c r="AU375" s="15" t="s">
        <v>94</v>
      </c>
    </row>
    <row r="376" s="13" customFormat="1">
      <c r="A376" s="13"/>
      <c r="B376" s="237"/>
      <c r="C376" s="238"/>
      <c r="D376" s="232" t="s">
        <v>260</v>
      </c>
      <c r="E376" s="239" t="s">
        <v>1</v>
      </c>
      <c r="F376" s="240" t="s">
        <v>204</v>
      </c>
      <c r="G376" s="238"/>
      <c r="H376" s="241">
        <v>3</v>
      </c>
      <c r="I376" s="242"/>
      <c r="J376" s="238"/>
      <c r="K376" s="238"/>
      <c r="L376" s="243"/>
      <c r="M376" s="244"/>
      <c r="N376" s="245"/>
      <c r="O376" s="245"/>
      <c r="P376" s="245"/>
      <c r="Q376" s="245"/>
      <c r="R376" s="245"/>
      <c r="S376" s="245"/>
      <c r="T376" s="24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7" t="s">
        <v>260</v>
      </c>
      <c r="AU376" s="247" t="s">
        <v>94</v>
      </c>
      <c r="AV376" s="13" t="s">
        <v>94</v>
      </c>
      <c r="AW376" s="13" t="s">
        <v>38</v>
      </c>
      <c r="AX376" s="13" t="s">
        <v>91</v>
      </c>
      <c r="AY376" s="247" t="s">
        <v>192</v>
      </c>
    </row>
    <row r="377" s="2" customFormat="1" ht="16.5" customHeight="1">
      <c r="A377" s="37"/>
      <c r="B377" s="38"/>
      <c r="C377" s="254" t="s">
        <v>713</v>
      </c>
      <c r="D377" s="254" t="s">
        <v>331</v>
      </c>
      <c r="E377" s="255" t="s">
        <v>916</v>
      </c>
      <c r="F377" s="256" t="s">
        <v>917</v>
      </c>
      <c r="G377" s="257" t="s">
        <v>250</v>
      </c>
      <c r="H377" s="258">
        <v>1</v>
      </c>
      <c r="I377" s="259"/>
      <c r="J377" s="260">
        <f>ROUND(I377*H377,2)</f>
        <v>0</v>
      </c>
      <c r="K377" s="256" t="s">
        <v>1</v>
      </c>
      <c r="L377" s="261"/>
      <c r="M377" s="262" t="s">
        <v>1</v>
      </c>
      <c r="N377" s="263" t="s">
        <v>48</v>
      </c>
      <c r="O377" s="90"/>
      <c r="P377" s="228">
        <f>O377*H377</f>
        <v>0</v>
      </c>
      <c r="Q377" s="228">
        <v>0.0042500000000000003</v>
      </c>
      <c r="R377" s="228">
        <f>Q377*H377</f>
        <v>0.0042500000000000003</v>
      </c>
      <c r="S377" s="228">
        <v>0</v>
      </c>
      <c r="T377" s="229">
        <f>S377*H377</f>
        <v>0</v>
      </c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R377" s="230" t="s">
        <v>226</v>
      </c>
      <c r="AT377" s="230" t="s">
        <v>331</v>
      </c>
      <c r="AU377" s="230" t="s">
        <v>94</v>
      </c>
      <c r="AY377" s="15" t="s">
        <v>192</v>
      </c>
      <c r="BE377" s="231">
        <f>IF(N377="základní",J377,0)</f>
        <v>0</v>
      </c>
      <c r="BF377" s="231">
        <f>IF(N377="snížená",J377,0)</f>
        <v>0</v>
      </c>
      <c r="BG377" s="231">
        <f>IF(N377="zákl. přenesená",J377,0)</f>
        <v>0</v>
      </c>
      <c r="BH377" s="231">
        <f>IF(N377="sníž. přenesená",J377,0)</f>
        <v>0</v>
      </c>
      <c r="BI377" s="231">
        <f>IF(N377="nulová",J377,0)</f>
        <v>0</v>
      </c>
      <c r="BJ377" s="15" t="s">
        <v>91</v>
      </c>
      <c r="BK377" s="231">
        <f>ROUND(I377*H377,2)</f>
        <v>0</v>
      </c>
      <c r="BL377" s="15" t="s">
        <v>209</v>
      </c>
      <c r="BM377" s="230" t="s">
        <v>918</v>
      </c>
    </row>
    <row r="378" s="2" customFormat="1">
      <c r="A378" s="37"/>
      <c r="B378" s="38"/>
      <c r="C378" s="39"/>
      <c r="D378" s="232" t="s">
        <v>199</v>
      </c>
      <c r="E378" s="39"/>
      <c r="F378" s="233" t="s">
        <v>917</v>
      </c>
      <c r="G378" s="39"/>
      <c r="H378" s="39"/>
      <c r="I378" s="234"/>
      <c r="J378" s="39"/>
      <c r="K378" s="39"/>
      <c r="L378" s="43"/>
      <c r="M378" s="235"/>
      <c r="N378" s="236"/>
      <c r="O378" s="90"/>
      <c r="P378" s="90"/>
      <c r="Q378" s="90"/>
      <c r="R378" s="90"/>
      <c r="S378" s="90"/>
      <c r="T378" s="91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T378" s="15" t="s">
        <v>199</v>
      </c>
      <c r="AU378" s="15" t="s">
        <v>94</v>
      </c>
    </row>
    <row r="379" s="13" customFormat="1">
      <c r="A379" s="13"/>
      <c r="B379" s="237"/>
      <c r="C379" s="238"/>
      <c r="D379" s="232" t="s">
        <v>260</v>
      </c>
      <c r="E379" s="239" t="s">
        <v>1</v>
      </c>
      <c r="F379" s="240" t="s">
        <v>91</v>
      </c>
      <c r="G379" s="238"/>
      <c r="H379" s="241">
        <v>1</v>
      </c>
      <c r="I379" s="242"/>
      <c r="J379" s="238"/>
      <c r="K379" s="238"/>
      <c r="L379" s="243"/>
      <c r="M379" s="244"/>
      <c r="N379" s="245"/>
      <c r="O379" s="245"/>
      <c r="P379" s="245"/>
      <c r="Q379" s="245"/>
      <c r="R379" s="245"/>
      <c r="S379" s="245"/>
      <c r="T379" s="246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7" t="s">
        <v>260</v>
      </c>
      <c r="AU379" s="247" t="s">
        <v>94</v>
      </c>
      <c r="AV379" s="13" t="s">
        <v>94</v>
      </c>
      <c r="AW379" s="13" t="s">
        <v>38</v>
      </c>
      <c r="AX379" s="13" t="s">
        <v>91</v>
      </c>
      <c r="AY379" s="247" t="s">
        <v>192</v>
      </c>
    </row>
    <row r="380" s="2" customFormat="1" ht="24.15" customHeight="1">
      <c r="A380" s="37"/>
      <c r="B380" s="38"/>
      <c r="C380" s="219" t="s">
        <v>719</v>
      </c>
      <c r="D380" s="219" t="s">
        <v>193</v>
      </c>
      <c r="E380" s="220" t="s">
        <v>946</v>
      </c>
      <c r="F380" s="221" t="s">
        <v>947</v>
      </c>
      <c r="G380" s="222" t="s">
        <v>628</v>
      </c>
      <c r="H380" s="223">
        <v>1</v>
      </c>
      <c r="I380" s="224"/>
      <c r="J380" s="225">
        <f>ROUND(I380*H380,2)</f>
        <v>0</v>
      </c>
      <c r="K380" s="221" t="s">
        <v>266</v>
      </c>
      <c r="L380" s="43"/>
      <c r="M380" s="226" t="s">
        <v>1</v>
      </c>
      <c r="N380" s="227" t="s">
        <v>48</v>
      </c>
      <c r="O380" s="90"/>
      <c r="P380" s="228">
        <f>O380*H380</f>
        <v>0</v>
      </c>
      <c r="Q380" s="228">
        <v>0.00167</v>
      </c>
      <c r="R380" s="228">
        <f>Q380*H380</f>
        <v>0.00167</v>
      </c>
      <c r="S380" s="228">
        <v>0</v>
      </c>
      <c r="T380" s="229">
        <f>S380*H380</f>
        <v>0</v>
      </c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R380" s="230" t="s">
        <v>209</v>
      </c>
      <c r="AT380" s="230" t="s">
        <v>193</v>
      </c>
      <c r="AU380" s="230" t="s">
        <v>94</v>
      </c>
      <c r="AY380" s="15" t="s">
        <v>192</v>
      </c>
      <c r="BE380" s="231">
        <f>IF(N380="základní",J380,0)</f>
        <v>0</v>
      </c>
      <c r="BF380" s="231">
        <f>IF(N380="snížená",J380,0)</f>
        <v>0</v>
      </c>
      <c r="BG380" s="231">
        <f>IF(N380="zákl. přenesená",J380,0)</f>
        <v>0</v>
      </c>
      <c r="BH380" s="231">
        <f>IF(N380="sníž. přenesená",J380,0)</f>
        <v>0</v>
      </c>
      <c r="BI380" s="231">
        <f>IF(N380="nulová",J380,0)</f>
        <v>0</v>
      </c>
      <c r="BJ380" s="15" t="s">
        <v>91</v>
      </c>
      <c r="BK380" s="231">
        <f>ROUND(I380*H380,2)</f>
        <v>0</v>
      </c>
      <c r="BL380" s="15" t="s">
        <v>209</v>
      </c>
      <c r="BM380" s="230" t="s">
        <v>948</v>
      </c>
    </row>
    <row r="381" s="2" customFormat="1">
      <c r="A381" s="37"/>
      <c r="B381" s="38"/>
      <c r="C381" s="39"/>
      <c r="D381" s="232" t="s">
        <v>199</v>
      </c>
      <c r="E381" s="39"/>
      <c r="F381" s="233" t="s">
        <v>947</v>
      </c>
      <c r="G381" s="39"/>
      <c r="H381" s="39"/>
      <c r="I381" s="234"/>
      <c r="J381" s="39"/>
      <c r="K381" s="39"/>
      <c r="L381" s="43"/>
      <c r="M381" s="235"/>
      <c r="N381" s="236"/>
      <c r="O381" s="90"/>
      <c r="P381" s="90"/>
      <c r="Q381" s="90"/>
      <c r="R381" s="90"/>
      <c r="S381" s="90"/>
      <c r="T381" s="91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T381" s="15" t="s">
        <v>199</v>
      </c>
      <c r="AU381" s="15" t="s">
        <v>94</v>
      </c>
    </row>
    <row r="382" s="2" customFormat="1">
      <c r="A382" s="37"/>
      <c r="B382" s="38"/>
      <c r="C382" s="39"/>
      <c r="D382" s="248" t="s">
        <v>268</v>
      </c>
      <c r="E382" s="39"/>
      <c r="F382" s="249" t="s">
        <v>949</v>
      </c>
      <c r="G382" s="39"/>
      <c r="H382" s="39"/>
      <c r="I382" s="234"/>
      <c r="J382" s="39"/>
      <c r="K382" s="39"/>
      <c r="L382" s="43"/>
      <c r="M382" s="235"/>
      <c r="N382" s="236"/>
      <c r="O382" s="90"/>
      <c r="P382" s="90"/>
      <c r="Q382" s="90"/>
      <c r="R382" s="90"/>
      <c r="S382" s="90"/>
      <c r="T382" s="91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T382" s="15" t="s">
        <v>268</v>
      </c>
      <c r="AU382" s="15" t="s">
        <v>94</v>
      </c>
    </row>
    <row r="383" s="13" customFormat="1">
      <c r="A383" s="13"/>
      <c r="B383" s="237"/>
      <c r="C383" s="238"/>
      <c r="D383" s="232" t="s">
        <v>260</v>
      </c>
      <c r="E383" s="239" t="s">
        <v>1</v>
      </c>
      <c r="F383" s="240" t="s">
        <v>91</v>
      </c>
      <c r="G383" s="238"/>
      <c r="H383" s="241">
        <v>1</v>
      </c>
      <c r="I383" s="242"/>
      <c r="J383" s="238"/>
      <c r="K383" s="238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94</v>
      </c>
      <c r="AV383" s="13" t="s">
        <v>94</v>
      </c>
      <c r="AW383" s="13" t="s">
        <v>38</v>
      </c>
      <c r="AX383" s="13" t="s">
        <v>91</v>
      </c>
      <c r="AY383" s="247" t="s">
        <v>192</v>
      </c>
    </row>
    <row r="384" s="2" customFormat="1" ht="24.15" customHeight="1">
      <c r="A384" s="37"/>
      <c r="B384" s="38"/>
      <c r="C384" s="254" t="s">
        <v>723</v>
      </c>
      <c r="D384" s="254" t="s">
        <v>331</v>
      </c>
      <c r="E384" s="255" t="s">
        <v>971</v>
      </c>
      <c r="F384" s="256" t="s">
        <v>972</v>
      </c>
      <c r="G384" s="257" t="s">
        <v>628</v>
      </c>
      <c r="H384" s="258">
        <v>1</v>
      </c>
      <c r="I384" s="259"/>
      <c r="J384" s="260">
        <f>ROUND(I384*H384,2)</f>
        <v>0</v>
      </c>
      <c r="K384" s="256" t="s">
        <v>364</v>
      </c>
      <c r="L384" s="261"/>
      <c r="M384" s="262" t="s">
        <v>1</v>
      </c>
      <c r="N384" s="263" t="s">
        <v>48</v>
      </c>
      <c r="O384" s="90"/>
      <c r="P384" s="228">
        <f>O384*H384</f>
        <v>0</v>
      </c>
      <c r="Q384" s="228">
        <v>0.0038</v>
      </c>
      <c r="R384" s="228">
        <f>Q384*H384</f>
        <v>0.0038</v>
      </c>
      <c r="S384" s="228">
        <v>0</v>
      </c>
      <c r="T384" s="229">
        <f>S384*H384</f>
        <v>0</v>
      </c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R384" s="230" t="s">
        <v>616</v>
      </c>
      <c r="AT384" s="230" t="s">
        <v>331</v>
      </c>
      <c r="AU384" s="230" t="s">
        <v>94</v>
      </c>
      <c r="AY384" s="15" t="s">
        <v>192</v>
      </c>
      <c r="BE384" s="231">
        <f>IF(N384="základní",J384,0)</f>
        <v>0</v>
      </c>
      <c r="BF384" s="231">
        <f>IF(N384="snížená",J384,0)</f>
        <v>0</v>
      </c>
      <c r="BG384" s="231">
        <f>IF(N384="zákl. přenesená",J384,0)</f>
        <v>0</v>
      </c>
      <c r="BH384" s="231">
        <f>IF(N384="sníž. přenesená",J384,0)</f>
        <v>0</v>
      </c>
      <c r="BI384" s="231">
        <f>IF(N384="nulová",J384,0)</f>
        <v>0</v>
      </c>
      <c r="BJ384" s="15" t="s">
        <v>91</v>
      </c>
      <c r="BK384" s="231">
        <f>ROUND(I384*H384,2)</f>
        <v>0</v>
      </c>
      <c r="BL384" s="15" t="s">
        <v>616</v>
      </c>
      <c r="BM384" s="230" t="s">
        <v>1702</v>
      </c>
    </row>
    <row r="385" s="2" customFormat="1">
      <c r="A385" s="37"/>
      <c r="B385" s="38"/>
      <c r="C385" s="39"/>
      <c r="D385" s="232" t="s">
        <v>199</v>
      </c>
      <c r="E385" s="39"/>
      <c r="F385" s="233" t="s">
        <v>972</v>
      </c>
      <c r="G385" s="39"/>
      <c r="H385" s="39"/>
      <c r="I385" s="234"/>
      <c r="J385" s="39"/>
      <c r="K385" s="39"/>
      <c r="L385" s="43"/>
      <c r="M385" s="235"/>
      <c r="N385" s="236"/>
      <c r="O385" s="90"/>
      <c r="P385" s="90"/>
      <c r="Q385" s="90"/>
      <c r="R385" s="90"/>
      <c r="S385" s="90"/>
      <c r="T385" s="91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T385" s="15" t="s">
        <v>199</v>
      </c>
      <c r="AU385" s="15" t="s">
        <v>94</v>
      </c>
    </row>
    <row r="386" s="2" customFormat="1" ht="21.75" customHeight="1">
      <c r="A386" s="37"/>
      <c r="B386" s="38"/>
      <c r="C386" s="254" t="s">
        <v>729</v>
      </c>
      <c r="D386" s="254" t="s">
        <v>331</v>
      </c>
      <c r="E386" s="255" t="s">
        <v>979</v>
      </c>
      <c r="F386" s="256" t="s">
        <v>980</v>
      </c>
      <c r="G386" s="257" t="s">
        <v>628</v>
      </c>
      <c r="H386" s="258">
        <v>1</v>
      </c>
      <c r="I386" s="259"/>
      <c r="J386" s="260">
        <f>ROUND(I386*H386,2)</f>
        <v>0</v>
      </c>
      <c r="K386" s="256" t="s">
        <v>364</v>
      </c>
      <c r="L386" s="261"/>
      <c r="M386" s="262" t="s">
        <v>1</v>
      </c>
      <c r="N386" s="263" t="s">
        <v>48</v>
      </c>
      <c r="O386" s="90"/>
      <c r="P386" s="228">
        <f>O386*H386</f>
        <v>0</v>
      </c>
      <c r="Q386" s="228">
        <v>0.0060000000000000001</v>
      </c>
      <c r="R386" s="228">
        <f>Q386*H386</f>
        <v>0.0060000000000000001</v>
      </c>
      <c r="S386" s="228">
        <v>0</v>
      </c>
      <c r="T386" s="229">
        <f>S386*H386</f>
        <v>0</v>
      </c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R386" s="230" t="s">
        <v>616</v>
      </c>
      <c r="AT386" s="230" t="s">
        <v>331</v>
      </c>
      <c r="AU386" s="230" t="s">
        <v>94</v>
      </c>
      <c r="AY386" s="15" t="s">
        <v>192</v>
      </c>
      <c r="BE386" s="231">
        <f>IF(N386="základní",J386,0)</f>
        <v>0</v>
      </c>
      <c r="BF386" s="231">
        <f>IF(N386="snížená",J386,0)</f>
        <v>0</v>
      </c>
      <c r="BG386" s="231">
        <f>IF(N386="zákl. přenesená",J386,0)</f>
        <v>0</v>
      </c>
      <c r="BH386" s="231">
        <f>IF(N386="sníž. přenesená",J386,0)</f>
        <v>0</v>
      </c>
      <c r="BI386" s="231">
        <f>IF(N386="nulová",J386,0)</f>
        <v>0</v>
      </c>
      <c r="BJ386" s="15" t="s">
        <v>91</v>
      </c>
      <c r="BK386" s="231">
        <f>ROUND(I386*H386,2)</f>
        <v>0</v>
      </c>
      <c r="BL386" s="15" t="s">
        <v>616</v>
      </c>
      <c r="BM386" s="230" t="s">
        <v>1701</v>
      </c>
    </row>
    <row r="387" s="2" customFormat="1">
      <c r="A387" s="37"/>
      <c r="B387" s="38"/>
      <c r="C387" s="39"/>
      <c r="D387" s="232" t="s">
        <v>199</v>
      </c>
      <c r="E387" s="39"/>
      <c r="F387" s="233" t="s">
        <v>980</v>
      </c>
      <c r="G387" s="39"/>
      <c r="H387" s="39"/>
      <c r="I387" s="234"/>
      <c r="J387" s="39"/>
      <c r="K387" s="39"/>
      <c r="L387" s="43"/>
      <c r="M387" s="235"/>
      <c r="N387" s="236"/>
      <c r="O387" s="90"/>
      <c r="P387" s="90"/>
      <c r="Q387" s="90"/>
      <c r="R387" s="90"/>
      <c r="S387" s="90"/>
      <c r="T387" s="91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T387" s="15" t="s">
        <v>199</v>
      </c>
      <c r="AU387" s="15" t="s">
        <v>94</v>
      </c>
    </row>
    <row r="388" s="2" customFormat="1" ht="24.15" customHeight="1">
      <c r="A388" s="37"/>
      <c r="B388" s="38"/>
      <c r="C388" s="219" t="s">
        <v>733</v>
      </c>
      <c r="D388" s="219" t="s">
        <v>193</v>
      </c>
      <c r="E388" s="220" t="s">
        <v>1205</v>
      </c>
      <c r="F388" s="221" t="s">
        <v>1206</v>
      </c>
      <c r="G388" s="222" t="s">
        <v>628</v>
      </c>
      <c r="H388" s="223">
        <v>1</v>
      </c>
      <c r="I388" s="224"/>
      <c r="J388" s="225">
        <f>ROUND(I388*H388,2)</f>
        <v>0</v>
      </c>
      <c r="K388" s="221" t="s">
        <v>266</v>
      </c>
      <c r="L388" s="43"/>
      <c r="M388" s="226" t="s">
        <v>1</v>
      </c>
      <c r="N388" s="227" t="s">
        <v>48</v>
      </c>
      <c r="O388" s="90"/>
      <c r="P388" s="228">
        <f>O388*H388</f>
        <v>0</v>
      </c>
      <c r="Q388" s="228">
        <v>0.0017099999999999999</v>
      </c>
      <c r="R388" s="228">
        <f>Q388*H388</f>
        <v>0.0017099999999999999</v>
      </c>
      <c r="S388" s="228">
        <v>0</v>
      </c>
      <c r="T388" s="229">
        <f>S388*H388</f>
        <v>0</v>
      </c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R388" s="230" t="s">
        <v>209</v>
      </c>
      <c r="AT388" s="230" t="s">
        <v>193</v>
      </c>
      <c r="AU388" s="230" t="s">
        <v>94</v>
      </c>
      <c r="AY388" s="15" t="s">
        <v>192</v>
      </c>
      <c r="BE388" s="231">
        <f>IF(N388="základní",J388,0)</f>
        <v>0</v>
      </c>
      <c r="BF388" s="231">
        <f>IF(N388="snížená",J388,0)</f>
        <v>0</v>
      </c>
      <c r="BG388" s="231">
        <f>IF(N388="zákl. přenesená",J388,0)</f>
        <v>0</v>
      </c>
      <c r="BH388" s="231">
        <f>IF(N388="sníž. přenesená",J388,0)</f>
        <v>0</v>
      </c>
      <c r="BI388" s="231">
        <f>IF(N388="nulová",J388,0)</f>
        <v>0</v>
      </c>
      <c r="BJ388" s="15" t="s">
        <v>91</v>
      </c>
      <c r="BK388" s="231">
        <f>ROUND(I388*H388,2)</f>
        <v>0</v>
      </c>
      <c r="BL388" s="15" t="s">
        <v>209</v>
      </c>
      <c r="BM388" s="230" t="s">
        <v>1364</v>
      </c>
    </row>
    <row r="389" s="2" customFormat="1">
      <c r="A389" s="37"/>
      <c r="B389" s="38"/>
      <c r="C389" s="39"/>
      <c r="D389" s="232" t="s">
        <v>199</v>
      </c>
      <c r="E389" s="39"/>
      <c r="F389" s="233" t="s">
        <v>1208</v>
      </c>
      <c r="G389" s="39"/>
      <c r="H389" s="39"/>
      <c r="I389" s="234"/>
      <c r="J389" s="39"/>
      <c r="K389" s="39"/>
      <c r="L389" s="43"/>
      <c r="M389" s="235"/>
      <c r="N389" s="236"/>
      <c r="O389" s="90"/>
      <c r="P389" s="90"/>
      <c r="Q389" s="90"/>
      <c r="R389" s="90"/>
      <c r="S389" s="90"/>
      <c r="T389" s="91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T389" s="15" t="s">
        <v>199</v>
      </c>
      <c r="AU389" s="15" t="s">
        <v>94</v>
      </c>
    </row>
    <row r="390" s="2" customFormat="1">
      <c r="A390" s="37"/>
      <c r="B390" s="38"/>
      <c r="C390" s="39"/>
      <c r="D390" s="248" t="s">
        <v>268</v>
      </c>
      <c r="E390" s="39"/>
      <c r="F390" s="249" t="s">
        <v>1209</v>
      </c>
      <c r="G390" s="39"/>
      <c r="H390" s="39"/>
      <c r="I390" s="234"/>
      <c r="J390" s="39"/>
      <c r="K390" s="39"/>
      <c r="L390" s="43"/>
      <c r="M390" s="235"/>
      <c r="N390" s="236"/>
      <c r="O390" s="90"/>
      <c r="P390" s="90"/>
      <c r="Q390" s="90"/>
      <c r="R390" s="90"/>
      <c r="S390" s="90"/>
      <c r="T390" s="91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T390" s="15" t="s">
        <v>268</v>
      </c>
      <c r="AU390" s="15" t="s">
        <v>94</v>
      </c>
    </row>
    <row r="391" s="13" customFormat="1">
      <c r="A391" s="13"/>
      <c r="B391" s="237"/>
      <c r="C391" s="238"/>
      <c r="D391" s="232" t="s">
        <v>260</v>
      </c>
      <c r="E391" s="239" t="s">
        <v>1</v>
      </c>
      <c r="F391" s="240" t="s">
        <v>91</v>
      </c>
      <c r="G391" s="238"/>
      <c r="H391" s="241">
        <v>1</v>
      </c>
      <c r="I391" s="242"/>
      <c r="J391" s="238"/>
      <c r="K391" s="238"/>
      <c r="L391" s="243"/>
      <c r="M391" s="244"/>
      <c r="N391" s="245"/>
      <c r="O391" s="245"/>
      <c r="P391" s="245"/>
      <c r="Q391" s="245"/>
      <c r="R391" s="245"/>
      <c r="S391" s="245"/>
      <c r="T391" s="24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7" t="s">
        <v>260</v>
      </c>
      <c r="AU391" s="247" t="s">
        <v>94</v>
      </c>
      <c r="AV391" s="13" t="s">
        <v>94</v>
      </c>
      <c r="AW391" s="13" t="s">
        <v>38</v>
      </c>
      <c r="AX391" s="13" t="s">
        <v>91</v>
      </c>
      <c r="AY391" s="247" t="s">
        <v>192</v>
      </c>
    </row>
    <row r="392" s="2" customFormat="1" ht="33" customHeight="1">
      <c r="A392" s="37"/>
      <c r="B392" s="38"/>
      <c r="C392" s="254" t="s">
        <v>737</v>
      </c>
      <c r="D392" s="254" t="s">
        <v>331</v>
      </c>
      <c r="E392" s="255" t="s">
        <v>1703</v>
      </c>
      <c r="F392" s="256" t="s">
        <v>1704</v>
      </c>
      <c r="G392" s="257" t="s">
        <v>628</v>
      </c>
      <c r="H392" s="258">
        <v>1</v>
      </c>
      <c r="I392" s="259"/>
      <c r="J392" s="260">
        <f>ROUND(I392*H392,2)</f>
        <v>0</v>
      </c>
      <c r="K392" s="256" t="s">
        <v>364</v>
      </c>
      <c r="L392" s="261"/>
      <c r="M392" s="262" t="s">
        <v>1</v>
      </c>
      <c r="N392" s="263" t="s">
        <v>48</v>
      </c>
      <c r="O392" s="90"/>
      <c r="P392" s="228">
        <f>O392*H392</f>
        <v>0</v>
      </c>
      <c r="Q392" s="228">
        <v>0.014</v>
      </c>
      <c r="R392" s="228">
        <f>Q392*H392</f>
        <v>0.014</v>
      </c>
      <c r="S392" s="228">
        <v>0</v>
      </c>
      <c r="T392" s="229">
        <f>S392*H392</f>
        <v>0</v>
      </c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R392" s="230" t="s">
        <v>616</v>
      </c>
      <c r="AT392" s="230" t="s">
        <v>331</v>
      </c>
      <c r="AU392" s="230" t="s">
        <v>94</v>
      </c>
      <c r="AY392" s="15" t="s">
        <v>192</v>
      </c>
      <c r="BE392" s="231">
        <f>IF(N392="základní",J392,0)</f>
        <v>0</v>
      </c>
      <c r="BF392" s="231">
        <f>IF(N392="snížená",J392,0)</f>
        <v>0</v>
      </c>
      <c r="BG392" s="231">
        <f>IF(N392="zákl. přenesená",J392,0)</f>
        <v>0</v>
      </c>
      <c r="BH392" s="231">
        <f>IF(N392="sníž. přenesená",J392,0)</f>
        <v>0</v>
      </c>
      <c r="BI392" s="231">
        <f>IF(N392="nulová",J392,0)</f>
        <v>0</v>
      </c>
      <c r="BJ392" s="15" t="s">
        <v>91</v>
      </c>
      <c r="BK392" s="231">
        <f>ROUND(I392*H392,2)</f>
        <v>0</v>
      </c>
      <c r="BL392" s="15" t="s">
        <v>616</v>
      </c>
      <c r="BM392" s="230" t="s">
        <v>1705</v>
      </c>
    </row>
    <row r="393" s="2" customFormat="1">
      <c r="A393" s="37"/>
      <c r="B393" s="38"/>
      <c r="C393" s="39"/>
      <c r="D393" s="232" t="s">
        <v>199</v>
      </c>
      <c r="E393" s="39"/>
      <c r="F393" s="233" t="s">
        <v>1704</v>
      </c>
      <c r="G393" s="39"/>
      <c r="H393" s="39"/>
      <c r="I393" s="234"/>
      <c r="J393" s="39"/>
      <c r="K393" s="39"/>
      <c r="L393" s="43"/>
      <c r="M393" s="235"/>
      <c r="N393" s="236"/>
      <c r="O393" s="90"/>
      <c r="P393" s="90"/>
      <c r="Q393" s="90"/>
      <c r="R393" s="90"/>
      <c r="S393" s="90"/>
      <c r="T393" s="91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T393" s="15" t="s">
        <v>199</v>
      </c>
      <c r="AU393" s="15" t="s">
        <v>94</v>
      </c>
    </row>
    <row r="394" s="13" customFormat="1">
      <c r="A394" s="13"/>
      <c r="B394" s="237"/>
      <c r="C394" s="238"/>
      <c r="D394" s="232" t="s">
        <v>260</v>
      </c>
      <c r="E394" s="239" t="s">
        <v>1</v>
      </c>
      <c r="F394" s="240" t="s">
        <v>91</v>
      </c>
      <c r="G394" s="238"/>
      <c r="H394" s="241">
        <v>1</v>
      </c>
      <c r="I394" s="242"/>
      <c r="J394" s="238"/>
      <c r="K394" s="238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94</v>
      </c>
      <c r="AV394" s="13" t="s">
        <v>94</v>
      </c>
      <c r="AW394" s="13" t="s">
        <v>38</v>
      </c>
      <c r="AX394" s="13" t="s">
        <v>91</v>
      </c>
      <c r="AY394" s="247" t="s">
        <v>192</v>
      </c>
    </row>
    <row r="395" s="2" customFormat="1" ht="24.15" customHeight="1">
      <c r="A395" s="37"/>
      <c r="B395" s="38"/>
      <c r="C395" s="219" t="s">
        <v>741</v>
      </c>
      <c r="D395" s="219" t="s">
        <v>193</v>
      </c>
      <c r="E395" s="220" t="s">
        <v>1000</v>
      </c>
      <c r="F395" s="221" t="s">
        <v>1001</v>
      </c>
      <c r="G395" s="222" t="s">
        <v>628</v>
      </c>
      <c r="H395" s="223">
        <v>2</v>
      </c>
      <c r="I395" s="224"/>
      <c r="J395" s="225">
        <f>ROUND(I395*H395,2)</f>
        <v>0</v>
      </c>
      <c r="K395" s="221" t="s">
        <v>266</v>
      </c>
      <c r="L395" s="43"/>
      <c r="M395" s="226" t="s">
        <v>1</v>
      </c>
      <c r="N395" s="227" t="s">
        <v>48</v>
      </c>
      <c r="O395" s="90"/>
      <c r="P395" s="228">
        <f>O395*H395</f>
        <v>0</v>
      </c>
      <c r="Q395" s="228">
        <v>0.45937</v>
      </c>
      <c r="R395" s="228">
        <f>Q395*H395</f>
        <v>0.91874</v>
      </c>
      <c r="S395" s="228">
        <v>0</v>
      </c>
      <c r="T395" s="229">
        <f>S395*H395</f>
        <v>0</v>
      </c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R395" s="230" t="s">
        <v>209</v>
      </c>
      <c r="AT395" s="230" t="s">
        <v>193</v>
      </c>
      <c r="AU395" s="230" t="s">
        <v>94</v>
      </c>
      <c r="AY395" s="15" t="s">
        <v>192</v>
      </c>
      <c r="BE395" s="231">
        <f>IF(N395="základní",J395,0)</f>
        <v>0</v>
      </c>
      <c r="BF395" s="231">
        <f>IF(N395="snížená",J395,0)</f>
        <v>0</v>
      </c>
      <c r="BG395" s="231">
        <f>IF(N395="zákl. přenesená",J395,0)</f>
        <v>0</v>
      </c>
      <c r="BH395" s="231">
        <f>IF(N395="sníž. přenesená",J395,0)</f>
        <v>0</v>
      </c>
      <c r="BI395" s="231">
        <f>IF(N395="nulová",J395,0)</f>
        <v>0</v>
      </c>
      <c r="BJ395" s="15" t="s">
        <v>91</v>
      </c>
      <c r="BK395" s="231">
        <f>ROUND(I395*H395,2)</f>
        <v>0</v>
      </c>
      <c r="BL395" s="15" t="s">
        <v>209</v>
      </c>
      <c r="BM395" s="230" t="s">
        <v>1002</v>
      </c>
    </row>
    <row r="396" s="2" customFormat="1">
      <c r="A396" s="37"/>
      <c r="B396" s="38"/>
      <c r="C396" s="39"/>
      <c r="D396" s="232" t="s">
        <v>199</v>
      </c>
      <c r="E396" s="39"/>
      <c r="F396" s="233" t="s">
        <v>1003</v>
      </c>
      <c r="G396" s="39"/>
      <c r="H396" s="39"/>
      <c r="I396" s="234"/>
      <c r="J396" s="39"/>
      <c r="K396" s="39"/>
      <c r="L396" s="43"/>
      <c r="M396" s="235"/>
      <c r="N396" s="236"/>
      <c r="O396" s="90"/>
      <c r="P396" s="90"/>
      <c r="Q396" s="90"/>
      <c r="R396" s="90"/>
      <c r="S396" s="90"/>
      <c r="T396" s="91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T396" s="15" t="s">
        <v>199</v>
      </c>
      <c r="AU396" s="15" t="s">
        <v>94</v>
      </c>
    </row>
    <row r="397" s="2" customFormat="1">
      <c r="A397" s="37"/>
      <c r="B397" s="38"/>
      <c r="C397" s="39"/>
      <c r="D397" s="248" t="s">
        <v>268</v>
      </c>
      <c r="E397" s="39"/>
      <c r="F397" s="249" t="s">
        <v>1004</v>
      </c>
      <c r="G397" s="39"/>
      <c r="H397" s="39"/>
      <c r="I397" s="234"/>
      <c r="J397" s="39"/>
      <c r="K397" s="39"/>
      <c r="L397" s="43"/>
      <c r="M397" s="235"/>
      <c r="N397" s="236"/>
      <c r="O397" s="90"/>
      <c r="P397" s="90"/>
      <c r="Q397" s="90"/>
      <c r="R397" s="90"/>
      <c r="S397" s="90"/>
      <c r="T397" s="91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T397" s="15" t="s">
        <v>268</v>
      </c>
      <c r="AU397" s="15" t="s">
        <v>94</v>
      </c>
    </row>
    <row r="398" s="13" customFormat="1">
      <c r="A398" s="13"/>
      <c r="B398" s="237"/>
      <c r="C398" s="238"/>
      <c r="D398" s="232" t="s">
        <v>260</v>
      </c>
      <c r="E398" s="239" t="s">
        <v>1</v>
      </c>
      <c r="F398" s="240" t="s">
        <v>94</v>
      </c>
      <c r="G398" s="238"/>
      <c r="H398" s="241">
        <v>2</v>
      </c>
      <c r="I398" s="242"/>
      <c r="J398" s="238"/>
      <c r="K398" s="238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94</v>
      </c>
      <c r="AV398" s="13" t="s">
        <v>94</v>
      </c>
      <c r="AW398" s="13" t="s">
        <v>38</v>
      </c>
      <c r="AX398" s="13" t="s">
        <v>91</v>
      </c>
      <c r="AY398" s="247" t="s">
        <v>192</v>
      </c>
    </row>
    <row r="399" s="12" customFormat="1" ht="20.88" customHeight="1">
      <c r="A399" s="12"/>
      <c r="B399" s="203"/>
      <c r="C399" s="204"/>
      <c r="D399" s="205" t="s">
        <v>82</v>
      </c>
      <c r="E399" s="217" t="s">
        <v>868</v>
      </c>
      <c r="F399" s="217" t="s">
        <v>1005</v>
      </c>
      <c r="G399" s="204"/>
      <c r="H399" s="204"/>
      <c r="I399" s="207"/>
      <c r="J399" s="218">
        <f>BK399</f>
        <v>0</v>
      </c>
      <c r="K399" s="204"/>
      <c r="L399" s="209"/>
      <c r="M399" s="210"/>
      <c r="N399" s="211"/>
      <c r="O399" s="211"/>
      <c r="P399" s="212">
        <f>SUM(P400:P431)</f>
        <v>0</v>
      </c>
      <c r="Q399" s="211"/>
      <c r="R399" s="212">
        <f>SUM(R400:R431)</f>
        <v>0</v>
      </c>
      <c r="S399" s="211"/>
      <c r="T399" s="213">
        <f>SUM(T400:T431)</f>
        <v>0</v>
      </c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R399" s="214" t="s">
        <v>91</v>
      </c>
      <c r="AT399" s="215" t="s">
        <v>82</v>
      </c>
      <c r="AU399" s="215" t="s">
        <v>94</v>
      </c>
      <c r="AY399" s="214" t="s">
        <v>192</v>
      </c>
      <c r="BK399" s="216">
        <f>SUM(BK400:BK431)</f>
        <v>0</v>
      </c>
    </row>
    <row r="400" s="2" customFormat="1" ht="21.75" customHeight="1">
      <c r="A400" s="37"/>
      <c r="B400" s="38"/>
      <c r="C400" s="219" t="s">
        <v>747</v>
      </c>
      <c r="D400" s="219" t="s">
        <v>193</v>
      </c>
      <c r="E400" s="220" t="s">
        <v>1007</v>
      </c>
      <c r="F400" s="221" t="s">
        <v>1008</v>
      </c>
      <c r="G400" s="222" t="s">
        <v>316</v>
      </c>
      <c r="H400" s="223">
        <v>8</v>
      </c>
      <c r="I400" s="224"/>
      <c r="J400" s="225">
        <f>ROUND(I400*H400,2)</f>
        <v>0</v>
      </c>
      <c r="K400" s="221" t="s">
        <v>266</v>
      </c>
      <c r="L400" s="43"/>
      <c r="M400" s="226" t="s">
        <v>1</v>
      </c>
      <c r="N400" s="227" t="s">
        <v>48</v>
      </c>
      <c r="O400" s="90"/>
      <c r="P400" s="228">
        <f>O400*H400</f>
        <v>0</v>
      </c>
      <c r="Q400" s="228">
        <v>0</v>
      </c>
      <c r="R400" s="228">
        <f>Q400*H400</f>
        <v>0</v>
      </c>
      <c r="S400" s="228">
        <v>0</v>
      </c>
      <c r="T400" s="229">
        <f>S400*H400</f>
        <v>0</v>
      </c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R400" s="230" t="s">
        <v>209</v>
      </c>
      <c r="AT400" s="230" t="s">
        <v>193</v>
      </c>
      <c r="AU400" s="230" t="s">
        <v>204</v>
      </c>
      <c r="AY400" s="15" t="s">
        <v>192</v>
      </c>
      <c r="BE400" s="231">
        <f>IF(N400="základní",J400,0)</f>
        <v>0</v>
      </c>
      <c r="BF400" s="231">
        <f>IF(N400="snížená",J400,0)</f>
        <v>0</v>
      </c>
      <c r="BG400" s="231">
        <f>IF(N400="zákl. přenesená",J400,0)</f>
        <v>0</v>
      </c>
      <c r="BH400" s="231">
        <f>IF(N400="sníž. přenesená",J400,0)</f>
        <v>0</v>
      </c>
      <c r="BI400" s="231">
        <f>IF(N400="nulová",J400,0)</f>
        <v>0</v>
      </c>
      <c r="BJ400" s="15" t="s">
        <v>91</v>
      </c>
      <c r="BK400" s="231">
        <f>ROUND(I400*H400,2)</f>
        <v>0</v>
      </c>
      <c r="BL400" s="15" t="s">
        <v>209</v>
      </c>
      <c r="BM400" s="230" t="s">
        <v>1009</v>
      </c>
    </row>
    <row r="401" s="2" customFormat="1">
      <c r="A401" s="37"/>
      <c r="B401" s="38"/>
      <c r="C401" s="39"/>
      <c r="D401" s="232" t="s">
        <v>199</v>
      </c>
      <c r="E401" s="39"/>
      <c r="F401" s="233" t="s">
        <v>1010</v>
      </c>
      <c r="G401" s="39"/>
      <c r="H401" s="39"/>
      <c r="I401" s="234"/>
      <c r="J401" s="39"/>
      <c r="K401" s="39"/>
      <c r="L401" s="43"/>
      <c r="M401" s="235"/>
      <c r="N401" s="236"/>
      <c r="O401" s="90"/>
      <c r="P401" s="90"/>
      <c r="Q401" s="90"/>
      <c r="R401" s="90"/>
      <c r="S401" s="90"/>
      <c r="T401" s="91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T401" s="15" t="s">
        <v>199</v>
      </c>
      <c r="AU401" s="15" t="s">
        <v>204</v>
      </c>
    </row>
    <row r="402" s="2" customFormat="1">
      <c r="A402" s="37"/>
      <c r="B402" s="38"/>
      <c r="C402" s="39"/>
      <c r="D402" s="248" t="s">
        <v>268</v>
      </c>
      <c r="E402" s="39"/>
      <c r="F402" s="249" t="s">
        <v>1011</v>
      </c>
      <c r="G402" s="39"/>
      <c r="H402" s="39"/>
      <c r="I402" s="234"/>
      <c r="J402" s="39"/>
      <c r="K402" s="39"/>
      <c r="L402" s="43"/>
      <c r="M402" s="235"/>
      <c r="N402" s="236"/>
      <c r="O402" s="90"/>
      <c r="P402" s="90"/>
      <c r="Q402" s="90"/>
      <c r="R402" s="90"/>
      <c r="S402" s="90"/>
      <c r="T402" s="91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T402" s="15" t="s">
        <v>268</v>
      </c>
      <c r="AU402" s="15" t="s">
        <v>204</v>
      </c>
    </row>
    <row r="403" s="13" customFormat="1">
      <c r="A403" s="13"/>
      <c r="B403" s="237"/>
      <c r="C403" s="238"/>
      <c r="D403" s="232" t="s">
        <v>260</v>
      </c>
      <c r="E403" s="239" t="s">
        <v>1</v>
      </c>
      <c r="F403" s="240" t="s">
        <v>1795</v>
      </c>
      <c r="G403" s="238"/>
      <c r="H403" s="241">
        <v>8</v>
      </c>
      <c r="I403" s="242"/>
      <c r="J403" s="238"/>
      <c r="K403" s="238"/>
      <c r="L403" s="243"/>
      <c r="M403" s="244"/>
      <c r="N403" s="245"/>
      <c r="O403" s="245"/>
      <c r="P403" s="245"/>
      <c r="Q403" s="245"/>
      <c r="R403" s="245"/>
      <c r="S403" s="245"/>
      <c r="T403" s="246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7" t="s">
        <v>260</v>
      </c>
      <c r="AU403" s="247" t="s">
        <v>204</v>
      </c>
      <c r="AV403" s="13" t="s">
        <v>94</v>
      </c>
      <c r="AW403" s="13" t="s">
        <v>38</v>
      </c>
      <c r="AX403" s="13" t="s">
        <v>83</v>
      </c>
      <c r="AY403" s="247" t="s">
        <v>192</v>
      </c>
    </row>
    <row r="404" s="2" customFormat="1" ht="24.15" customHeight="1">
      <c r="A404" s="37"/>
      <c r="B404" s="38"/>
      <c r="C404" s="219" t="s">
        <v>751</v>
      </c>
      <c r="D404" s="219" t="s">
        <v>193</v>
      </c>
      <c r="E404" s="220" t="s">
        <v>1013</v>
      </c>
      <c r="F404" s="221" t="s">
        <v>1014</v>
      </c>
      <c r="G404" s="222" t="s">
        <v>334</v>
      </c>
      <c r="H404" s="223">
        <v>15.52</v>
      </c>
      <c r="I404" s="224"/>
      <c r="J404" s="225">
        <f>ROUND(I404*H404,2)</f>
        <v>0</v>
      </c>
      <c r="K404" s="221" t="s">
        <v>266</v>
      </c>
      <c r="L404" s="43"/>
      <c r="M404" s="226" t="s">
        <v>1</v>
      </c>
      <c r="N404" s="227" t="s">
        <v>48</v>
      </c>
      <c r="O404" s="90"/>
      <c r="P404" s="228">
        <f>O404*H404</f>
        <v>0</v>
      </c>
      <c r="Q404" s="228">
        <v>0</v>
      </c>
      <c r="R404" s="228">
        <f>Q404*H404</f>
        <v>0</v>
      </c>
      <c r="S404" s="228">
        <v>0</v>
      </c>
      <c r="T404" s="229">
        <f>S404*H404</f>
        <v>0</v>
      </c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R404" s="230" t="s">
        <v>209</v>
      </c>
      <c r="AT404" s="230" t="s">
        <v>193</v>
      </c>
      <c r="AU404" s="230" t="s">
        <v>204</v>
      </c>
      <c r="AY404" s="15" t="s">
        <v>192</v>
      </c>
      <c r="BE404" s="231">
        <f>IF(N404="základní",J404,0)</f>
        <v>0</v>
      </c>
      <c r="BF404" s="231">
        <f>IF(N404="snížená",J404,0)</f>
        <v>0</v>
      </c>
      <c r="BG404" s="231">
        <f>IF(N404="zákl. přenesená",J404,0)</f>
        <v>0</v>
      </c>
      <c r="BH404" s="231">
        <f>IF(N404="sníž. přenesená",J404,0)</f>
        <v>0</v>
      </c>
      <c r="BI404" s="231">
        <f>IF(N404="nulová",J404,0)</f>
        <v>0</v>
      </c>
      <c r="BJ404" s="15" t="s">
        <v>91</v>
      </c>
      <c r="BK404" s="231">
        <f>ROUND(I404*H404,2)</f>
        <v>0</v>
      </c>
      <c r="BL404" s="15" t="s">
        <v>209</v>
      </c>
      <c r="BM404" s="230" t="s">
        <v>1015</v>
      </c>
    </row>
    <row r="405" s="2" customFormat="1">
      <c r="A405" s="37"/>
      <c r="B405" s="38"/>
      <c r="C405" s="39"/>
      <c r="D405" s="232" t="s">
        <v>199</v>
      </c>
      <c r="E405" s="39"/>
      <c r="F405" s="233" t="s">
        <v>1016</v>
      </c>
      <c r="G405" s="39"/>
      <c r="H405" s="39"/>
      <c r="I405" s="234"/>
      <c r="J405" s="39"/>
      <c r="K405" s="39"/>
      <c r="L405" s="43"/>
      <c r="M405" s="235"/>
      <c r="N405" s="236"/>
      <c r="O405" s="90"/>
      <c r="P405" s="90"/>
      <c r="Q405" s="90"/>
      <c r="R405" s="90"/>
      <c r="S405" s="90"/>
      <c r="T405" s="91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T405" s="15" t="s">
        <v>199</v>
      </c>
      <c r="AU405" s="15" t="s">
        <v>204</v>
      </c>
    </row>
    <row r="406" s="2" customFormat="1">
      <c r="A406" s="37"/>
      <c r="B406" s="38"/>
      <c r="C406" s="39"/>
      <c r="D406" s="248" t="s">
        <v>268</v>
      </c>
      <c r="E406" s="39"/>
      <c r="F406" s="249" t="s">
        <v>1017</v>
      </c>
      <c r="G406" s="39"/>
      <c r="H406" s="39"/>
      <c r="I406" s="234"/>
      <c r="J406" s="39"/>
      <c r="K406" s="39"/>
      <c r="L406" s="43"/>
      <c r="M406" s="235"/>
      <c r="N406" s="236"/>
      <c r="O406" s="90"/>
      <c r="P406" s="90"/>
      <c r="Q406" s="90"/>
      <c r="R406" s="90"/>
      <c r="S406" s="90"/>
      <c r="T406" s="91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T406" s="15" t="s">
        <v>268</v>
      </c>
      <c r="AU406" s="15" t="s">
        <v>204</v>
      </c>
    </row>
    <row r="407" s="13" customFormat="1">
      <c r="A407" s="13"/>
      <c r="B407" s="237"/>
      <c r="C407" s="238"/>
      <c r="D407" s="232" t="s">
        <v>260</v>
      </c>
      <c r="E407" s="239" t="s">
        <v>1</v>
      </c>
      <c r="F407" s="240" t="s">
        <v>1796</v>
      </c>
      <c r="G407" s="238"/>
      <c r="H407" s="241">
        <v>1.5600000000000001</v>
      </c>
      <c r="I407" s="242"/>
      <c r="J407" s="238"/>
      <c r="K407" s="238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204</v>
      </c>
      <c r="AV407" s="13" t="s">
        <v>94</v>
      </c>
      <c r="AW407" s="13" t="s">
        <v>38</v>
      </c>
      <c r="AX407" s="13" t="s">
        <v>83</v>
      </c>
      <c r="AY407" s="247" t="s">
        <v>192</v>
      </c>
    </row>
    <row r="408" s="13" customFormat="1">
      <c r="A408" s="13"/>
      <c r="B408" s="237"/>
      <c r="C408" s="238"/>
      <c r="D408" s="232" t="s">
        <v>260</v>
      </c>
      <c r="E408" s="239" t="s">
        <v>1</v>
      </c>
      <c r="F408" s="240" t="s">
        <v>1797</v>
      </c>
      <c r="G408" s="238"/>
      <c r="H408" s="241">
        <v>0.52000000000000002</v>
      </c>
      <c r="I408" s="242"/>
      <c r="J408" s="238"/>
      <c r="K408" s="238"/>
      <c r="L408" s="243"/>
      <c r="M408" s="244"/>
      <c r="N408" s="245"/>
      <c r="O408" s="245"/>
      <c r="P408" s="245"/>
      <c r="Q408" s="245"/>
      <c r="R408" s="245"/>
      <c r="S408" s="245"/>
      <c r="T408" s="246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7" t="s">
        <v>260</v>
      </c>
      <c r="AU408" s="247" t="s">
        <v>204</v>
      </c>
      <c r="AV408" s="13" t="s">
        <v>94</v>
      </c>
      <c r="AW408" s="13" t="s">
        <v>38</v>
      </c>
      <c r="AX408" s="13" t="s">
        <v>83</v>
      </c>
      <c r="AY408" s="247" t="s">
        <v>192</v>
      </c>
    </row>
    <row r="409" s="13" customFormat="1">
      <c r="A409" s="13"/>
      <c r="B409" s="237"/>
      <c r="C409" s="238"/>
      <c r="D409" s="232" t="s">
        <v>260</v>
      </c>
      <c r="E409" s="239" t="s">
        <v>1</v>
      </c>
      <c r="F409" s="240" t="s">
        <v>1798</v>
      </c>
      <c r="G409" s="238"/>
      <c r="H409" s="241">
        <v>13.44</v>
      </c>
      <c r="I409" s="242"/>
      <c r="J409" s="238"/>
      <c r="K409" s="238"/>
      <c r="L409" s="243"/>
      <c r="M409" s="244"/>
      <c r="N409" s="245"/>
      <c r="O409" s="245"/>
      <c r="P409" s="245"/>
      <c r="Q409" s="245"/>
      <c r="R409" s="245"/>
      <c r="S409" s="245"/>
      <c r="T409" s="246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7" t="s">
        <v>260</v>
      </c>
      <c r="AU409" s="247" t="s">
        <v>204</v>
      </c>
      <c r="AV409" s="13" t="s">
        <v>94</v>
      </c>
      <c r="AW409" s="13" t="s">
        <v>38</v>
      </c>
      <c r="AX409" s="13" t="s">
        <v>83</v>
      </c>
      <c r="AY409" s="247" t="s">
        <v>192</v>
      </c>
    </row>
    <row r="410" s="2" customFormat="1" ht="24.15" customHeight="1">
      <c r="A410" s="37"/>
      <c r="B410" s="38"/>
      <c r="C410" s="219" t="s">
        <v>755</v>
      </c>
      <c r="D410" s="219" t="s">
        <v>193</v>
      </c>
      <c r="E410" s="220" t="s">
        <v>1022</v>
      </c>
      <c r="F410" s="221" t="s">
        <v>1023</v>
      </c>
      <c r="G410" s="222" t="s">
        <v>334</v>
      </c>
      <c r="H410" s="223">
        <v>170.72</v>
      </c>
      <c r="I410" s="224"/>
      <c r="J410" s="225">
        <f>ROUND(I410*H410,2)</f>
        <v>0</v>
      </c>
      <c r="K410" s="221" t="s">
        <v>266</v>
      </c>
      <c r="L410" s="43"/>
      <c r="M410" s="226" t="s">
        <v>1</v>
      </c>
      <c r="N410" s="227" t="s">
        <v>48</v>
      </c>
      <c r="O410" s="90"/>
      <c r="P410" s="228">
        <f>O410*H410</f>
        <v>0</v>
      </c>
      <c r="Q410" s="228">
        <v>0</v>
      </c>
      <c r="R410" s="228">
        <f>Q410*H410</f>
        <v>0</v>
      </c>
      <c r="S410" s="228">
        <v>0</v>
      </c>
      <c r="T410" s="229">
        <f>S410*H410</f>
        <v>0</v>
      </c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R410" s="230" t="s">
        <v>209</v>
      </c>
      <c r="AT410" s="230" t="s">
        <v>193</v>
      </c>
      <c r="AU410" s="230" t="s">
        <v>204</v>
      </c>
      <c r="AY410" s="15" t="s">
        <v>192</v>
      </c>
      <c r="BE410" s="231">
        <f>IF(N410="základní",J410,0)</f>
        <v>0</v>
      </c>
      <c r="BF410" s="231">
        <f>IF(N410="snížená",J410,0)</f>
        <v>0</v>
      </c>
      <c r="BG410" s="231">
        <f>IF(N410="zákl. přenesená",J410,0)</f>
        <v>0</v>
      </c>
      <c r="BH410" s="231">
        <f>IF(N410="sníž. přenesená",J410,0)</f>
        <v>0</v>
      </c>
      <c r="BI410" s="231">
        <f>IF(N410="nulová",J410,0)</f>
        <v>0</v>
      </c>
      <c r="BJ410" s="15" t="s">
        <v>91</v>
      </c>
      <c r="BK410" s="231">
        <f>ROUND(I410*H410,2)</f>
        <v>0</v>
      </c>
      <c r="BL410" s="15" t="s">
        <v>209</v>
      </c>
      <c r="BM410" s="230" t="s">
        <v>1024</v>
      </c>
    </row>
    <row r="411" s="2" customFormat="1">
      <c r="A411" s="37"/>
      <c r="B411" s="38"/>
      <c r="C411" s="39"/>
      <c r="D411" s="232" t="s">
        <v>199</v>
      </c>
      <c r="E411" s="39"/>
      <c r="F411" s="233" t="s">
        <v>1023</v>
      </c>
      <c r="G411" s="39"/>
      <c r="H411" s="39"/>
      <c r="I411" s="234"/>
      <c r="J411" s="39"/>
      <c r="K411" s="39"/>
      <c r="L411" s="43"/>
      <c r="M411" s="235"/>
      <c r="N411" s="236"/>
      <c r="O411" s="90"/>
      <c r="P411" s="90"/>
      <c r="Q411" s="90"/>
      <c r="R411" s="90"/>
      <c r="S411" s="90"/>
      <c r="T411" s="91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T411" s="15" t="s">
        <v>199</v>
      </c>
      <c r="AU411" s="15" t="s">
        <v>204</v>
      </c>
    </row>
    <row r="412" s="2" customFormat="1">
      <c r="A412" s="37"/>
      <c r="B412" s="38"/>
      <c r="C412" s="39"/>
      <c r="D412" s="248" t="s">
        <v>268</v>
      </c>
      <c r="E412" s="39"/>
      <c r="F412" s="249" t="s">
        <v>1025</v>
      </c>
      <c r="G412" s="39"/>
      <c r="H412" s="39"/>
      <c r="I412" s="234"/>
      <c r="J412" s="39"/>
      <c r="K412" s="39"/>
      <c r="L412" s="43"/>
      <c r="M412" s="235"/>
      <c r="N412" s="236"/>
      <c r="O412" s="90"/>
      <c r="P412" s="90"/>
      <c r="Q412" s="90"/>
      <c r="R412" s="90"/>
      <c r="S412" s="90"/>
      <c r="T412" s="91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T412" s="15" t="s">
        <v>268</v>
      </c>
      <c r="AU412" s="15" t="s">
        <v>204</v>
      </c>
    </row>
    <row r="413" s="13" customFormat="1">
      <c r="A413" s="13"/>
      <c r="B413" s="237"/>
      <c r="C413" s="238"/>
      <c r="D413" s="232" t="s">
        <v>260</v>
      </c>
      <c r="E413" s="239" t="s">
        <v>1</v>
      </c>
      <c r="F413" s="240" t="s">
        <v>1799</v>
      </c>
      <c r="G413" s="238"/>
      <c r="H413" s="241">
        <v>17.16</v>
      </c>
      <c r="I413" s="242"/>
      <c r="J413" s="238"/>
      <c r="K413" s="238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204</v>
      </c>
      <c r="AV413" s="13" t="s">
        <v>94</v>
      </c>
      <c r="AW413" s="13" t="s">
        <v>38</v>
      </c>
      <c r="AX413" s="13" t="s">
        <v>83</v>
      </c>
      <c r="AY413" s="247" t="s">
        <v>192</v>
      </c>
    </row>
    <row r="414" s="13" customFormat="1">
      <c r="A414" s="13"/>
      <c r="B414" s="237"/>
      <c r="C414" s="238"/>
      <c r="D414" s="232" t="s">
        <v>260</v>
      </c>
      <c r="E414" s="239" t="s">
        <v>1</v>
      </c>
      <c r="F414" s="240" t="s">
        <v>1800</v>
      </c>
      <c r="G414" s="238"/>
      <c r="H414" s="241">
        <v>5.7199999999999998</v>
      </c>
      <c r="I414" s="242"/>
      <c r="J414" s="238"/>
      <c r="K414" s="238"/>
      <c r="L414" s="243"/>
      <c r="M414" s="244"/>
      <c r="N414" s="245"/>
      <c r="O414" s="245"/>
      <c r="P414" s="245"/>
      <c r="Q414" s="245"/>
      <c r="R414" s="245"/>
      <c r="S414" s="245"/>
      <c r="T414" s="24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7" t="s">
        <v>260</v>
      </c>
      <c r="AU414" s="247" t="s">
        <v>204</v>
      </c>
      <c r="AV414" s="13" t="s">
        <v>94</v>
      </c>
      <c r="AW414" s="13" t="s">
        <v>38</v>
      </c>
      <c r="AX414" s="13" t="s">
        <v>83</v>
      </c>
      <c r="AY414" s="247" t="s">
        <v>192</v>
      </c>
    </row>
    <row r="415" s="13" customFormat="1">
      <c r="A415" s="13"/>
      <c r="B415" s="237"/>
      <c r="C415" s="238"/>
      <c r="D415" s="232" t="s">
        <v>260</v>
      </c>
      <c r="E415" s="239" t="s">
        <v>1</v>
      </c>
      <c r="F415" s="240" t="s">
        <v>1801</v>
      </c>
      <c r="G415" s="238"/>
      <c r="H415" s="241">
        <v>147.84</v>
      </c>
      <c r="I415" s="242"/>
      <c r="J415" s="238"/>
      <c r="K415" s="238"/>
      <c r="L415" s="243"/>
      <c r="M415" s="244"/>
      <c r="N415" s="245"/>
      <c r="O415" s="245"/>
      <c r="P415" s="245"/>
      <c r="Q415" s="245"/>
      <c r="R415" s="245"/>
      <c r="S415" s="245"/>
      <c r="T415" s="24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7" t="s">
        <v>260</v>
      </c>
      <c r="AU415" s="247" t="s">
        <v>204</v>
      </c>
      <c r="AV415" s="13" t="s">
        <v>94</v>
      </c>
      <c r="AW415" s="13" t="s">
        <v>38</v>
      </c>
      <c r="AX415" s="13" t="s">
        <v>83</v>
      </c>
      <c r="AY415" s="247" t="s">
        <v>192</v>
      </c>
    </row>
    <row r="416" s="2" customFormat="1" ht="24.15" customHeight="1">
      <c r="A416" s="37"/>
      <c r="B416" s="38"/>
      <c r="C416" s="219" t="s">
        <v>759</v>
      </c>
      <c r="D416" s="219" t="s">
        <v>193</v>
      </c>
      <c r="E416" s="220" t="s">
        <v>1028</v>
      </c>
      <c r="F416" s="221" t="s">
        <v>1029</v>
      </c>
      <c r="G416" s="222" t="s">
        <v>334</v>
      </c>
      <c r="H416" s="223">
        <v>15.52</v>
      </c>
      <c r="I416" s="224"/>
      <c r="J416" s="225">
        <f>ROUND(I416*H416,2)</f>
        <v>0</v>
      </c>
      <c r="K416" s="221" t="s">
        <v>266</v>
      </c>
      <c r="L416" s="43"/>
      <c r="M416" s="226" t="s">
        <v>1</v>
      </c>
      <c r="N416" s="227" t="s">
        <v>48</v>
      </c>
      <c r="O416" s="90"/>
      <c r="P416" s="228">
        <f>O416*H416</f>
        <v>0</v>
      </c>
      <c r="Q416" s="228">
        <v>0</v>
      </c>
      <c r="R416" s="228">
        <f>Q416*H416</f>
        <v>0</v>
      </c>
      <c r="S416" s="228">
        <v>0</v>
      </c>
      <c r="T416" s="229">
        <f>S416*H416</f>
        <v>0</v>
      </c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R416" s="230" t="s">
        <v>209</v>
      </c>
      <c r="AT416" s="230" t="s">
        <v>193</v>
      </c>
      <c r="AU416" s="230" t="s">
        <v>204</v>
      </c>
      <c r="AY416" s="15" t="s">
        <v>192</v>
      </c>
      <c r="BE416" s="231">
        <f>IF(N416="základní",J416,0)</f>
        <v>0</v>
      </c>
      <c r="BF416" s="231">
        <f>IF(N416="snížená",J416,0)</f>
        <v>0</v>
      </c>
      <c r="BG416" s="231">
        <f>IF(N416="zákl. přenesená",J416,0)</f>
        <v>0</v>
      </c>
      <c r="BH416" s="231">
        <f>IF(N416="sníž. přenesená",J416,0)</f>
        <v>0</v>
      </c>
      <c r="BI416" s="231">
        <f>IF(N416="nulová",J416,0)</f>
        <v>0</v>
      </c>
      <c r="BJ416" s="15" t="s">
        <v>91</v>
      </c>
      <c r="BK416" s="231">
        <f>ROUND(I416*H416,2)</f>
        <v>0</v>
      </c>
      <c r="BL416" s="15" t="s">
        <v>209</v>
      </c>
      <c r="BM416" s="230" t="s">
        <v>1030</v>
      </c>
    </row>
    <row r="417" s="2" customFormat="1">
      <c r="A417" s="37"/>
      <c r="B417" s="38"/>
      <c r="C417" s="39"/>
      <c r="D417" s="232" t="s">
        <v>199</v>
      </c>
      <c r="E417" s="39"/>
      <c r="F417" s="233" t="s">
        <v>1031</v>
      </c>
      <c r="G417" s="39"/>
      <c r="H417" s="39"/>
      <c r="I417" s="234"/>
      <c r="J417" s="39"/>
      <c r="K417" s="39"/>
      <c r="L417" s="43"/>
      <c r="M417" s="235"/>
      <c r="N417" s="236"/>
      <c r="O417" s="90"/>
      <c r="P417" s="90"/>
      <c r="Q417" s="90"/>
      <c r="R417" s="90"/>
      <c r="S417" s="90"/>
      <c r="T417" s="91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T417" s="15" t="s">
        <v>199</v>
      </c>
      <c r="AU417" s="15" t="s">
        <v>204</v>
      </c>
    </row>
    <row r="418" s="2" customFormat="1">
      <c r="A418" s="37"/>
      <c r="B418" s="38"/>
      <c r="C418" s="39"/>
      <c r="D418" s="248" t="s">
        <v>268</v>
      </c>
      <c r="E418" s="39"/>
      <c r="F418" s="249" t="s">
        <v>1032</v>
      </c>
      <c r="G418" s="39"/>
      <c r="H418" s="39"/>
      <c r="I418" s="234"/>
      <c r="J418" s="39"/>
      <c r="K418" s="39"/>
      <c r="L418" s="43"/>
      <c r="M418" s="235"/>
      <c r="N418" s="236"/>
      <c r="O418" s="90"/>
      <c r="P418" s="90"/>
      <c r="Q418" s="90"/>
      <c r="R418" s="90"/>
      <c r="S418" s="90"/>
      <c r="T418" s="91"/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T418" s="15" t="s">
        <v>268</v>
      </c>
      <c r="AU418" s="15" t="s">
        <v>204</v>
      </c>
    </row>
    <row r="419" s="13" customFormat="1">
      <c r="A419" s="13"/>
      <c r="B419" s="237"/>
      <c r="C419" s="238"/>
      <c r="D419" s="232" t="s">
        <v>260</v>
      </c>
      <c r="E419" s="239" t="s">
        <v>1</v>
      </c>
      <c r="F419" s="240" t="s">
        <v>1796</v>
      </c>
      <c r="G419" s="238"/>
      <c r="H419" s="241">
        <v>1.5600000000000001</v>
      </c>
      <c r="I419" s="242"/>
      <c r="J419" s="238"/>
      <c r="K419" s="238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204</v>
      </c>
      <c r="AV419" s="13" t="s">
        <v>94</v>
      </c>
      <c r="AW419" s="13" t="s">
        <v>38</v>
      </c>
      <c r="AX419" s="13" t="s">
        <v>83</v>
      </c>
      <c r="AY419" s="247" t="s">
        <v>192</v>
      </c>
    </row>
    <row r="420" s="13" customFormat="1">
      <c r="A420" s="13"/>
      <c r="B420" s="237"/>
      <c r="C420" s="238"/>
      <c r="D420" s="232" t="s">
        <v>260</v>
      </c>
      <c r="E420" s="239" t="s">
        <v>1</v>
      </c>
      <c r="F420" s="240" t="s">
        <v>1797</v>
      </c>
      <c r="G420" s="238"/>
      <c r="H420" s="241">
        <v>0.52000000000000002</v>
      </c>
      <c r="I420" s="242"/>
      <c r="J420" s="238"/>
      <c r="K420" s="238"/>
      <c r="L420" s="243"/>
      <c r="M420" s="244"/>
      <c r="N420" s="245"/>
      <c r="O420" s="245"/>
      <c r="P420" s="245"/>
      <c r="Q420" s="245"/>
      <c r="R420" s="245"/>
      <c r="S420" s="245"/>
      <c r="T420" s="246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7" t="s">
        <v>260</v>
      </c>
      <c r="AU420" s="247" t="s">
        <v>204</v>
      </c>
      <c r="AV420" s="13" t="s">
        <v>94</v>
      </c>
      <c r="AW420" s="13" t="s">
        <v>38</v>
      </c>
      <c r="AX420" s="13" t="s">
        <v>83</v>
      </c>
      <c r="AY420" s="247" t="s">
        <v>192</v>
      </c>
    </row>
    <row r="421" s="13" customFormat="1">
      <c r="A421" s="13"/>
      <c r="B421" s="237"/>
      <c r="C421" s="238"/>
      <c r="D421" s="232" t="s">
        <v>260</v>
      </c>
      <c r="E421" s="239" t="s">
        <v>1</v>
      </c>
      <c r="F421" s="240" t="s">
        <v>1798</v>
      </c>
      <c r="G421" s="238"/>
      <c r="H421" s="241">
        <v>13.44</v>
      </c>
      <c r="I421" s="242"/>
      <c r="J421" s="238"/>
      <c r="K421" s="238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204</v>
      </c>
      <c r="AV421" s="13" t="s">
        <v>94</v>
      </c>
      <c r="AW421" s="13" t="s">
        <v>38</v>
      </c>
      <c r="AX421" s="13" t="s">
        <v>83</v>
      </c>
      <c r="AY421" s="247" t="s">
        <v>192</v>
      </c>
    </row>
    <row r="422" s="2" customFormat="1" ht="33" customHeight="1">
      <c r="A422" s="37"/>
      <c r="B422" s="38"/>
      <c r="C422" s="219" t="s">
        <v>765</v>
      </c>
      <c r="D422" s="219" t="s">
        <v>193</v>
      </c>
      <c r="E422" s="220" t="s">
        <v>1035</v>
      </c>
      <c r="F422" s="221" t="s">
        <v>1036</v>
      </c>
      <c r="G422" s="222" t="s">
        <v>334</v>
      </c>
      <c r="H422" s="223">
        <v>15.52</v>
      </c>
      <c r="I422" s="224"/>
      <c r="J422" s="225">
        <f>ROUND(I422*H422,2)</f>
        <v>0</v>
      </c>
      <c r="K422" s="221" t="s">
        <v>266</v>
      </c>
      <c r="L422" s="43"/>
      <c r="M422" s="226" t="s">
        <v>1</v>
      </c>
      <c r="N422" s="227" t="s">
        <v>48</v>
      </c>
      <c r="O422" s="90"/>
      <c r="P422" s="228">
        <f>O422*H422</f>
        <v>0</v>
      </c>
      <c r="Q422" s="228">
        <v>0</v>
      </c>
      <c r="R422" s="228">
        <f>Q422*H422</f>
        <v>0</v>
      </c>
      <c r="S422" s="228">
        <v>0</v>
      </c>
      <c r="T422" s="229">
        <f>S422*H422</f>
        <v>0</v>
      </c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R422" s="230" t="s">
        <v>209</v>
      </c>
      <c r="AT422" s="230" t="s">
        <v>193</v>
      </c>
      <c r="AU422" s="230" t="s">
        <v>204</v>
      </c>
      <c r="AY422" s="15" t="s">
        <v>192</v>
      </c>
      <c r="BE422" s="231">
        <f>IF(N422="základní",J422,0)</f>
        <v>0</v>
      </c>
      <c r="BF422" s="231">
        <f>IF(N422="snížená",J422,0)</f>
        <v>0</v>
      </c>
      <c r="BG422" s="231">
        <f>IF(N422="zákl. přenesená",J422,0)</f>
        <v>0</v>
      </c>
      <c r="BH422" s="231">
        <f>IF(N422="sníž. přenesená",J422,0)</f>
        <v>0</v>
      </c>
      <c r="BI422" s="231">
        <f>IF(N422="nulová",J422,0)</f>
        <v>0</v>
      </c>
      <c r="BJ422" s="15" t="s">
        <v>91</v>
      </c>
      <c r="BK422" s="231">
        <f>ROUND(I422*H422,2)</f>
        <v>0</v>
      </c>
      <c r="BL422" s="15" t="s">
        <v>209</v>
      </c>
      <c r="BM422" s="230" t="s">
        <v>1037</v>
      </c>
    </row>
    <row r="423" s="2" customFormat="1">
      <c r="A423" s="37"/>
      <c r="B423" s="38"/>
      <c r="C423" s="39"/>
      <c r="D423" s="232" t="s">
        <v>199</v>
      </c>
      <c r="E423" s="39"/>
      <c r="F423" s="233" t="s">
        <v>1038</v>
      </c>
      <c r="G423" s="39"/>
      <c r="H423" s="39"/>
      <c r="I423" s="234"/>
      <c r="J423" s="39"/>
      <c r="K423" s="39"/>
      <c r="L423" s="43"/>
      <c r="M423" s="235"/>
      <c r="N423" s="236"/>
      <c r="O423" s="90"/>
      <c r="P423" s="90"/>
      <c r="Q423" s="90"/>
      <c r="R423" s="90"/>
      <c r="S423" s="90"/>
      <c r="T423" s="91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T423" s="15" t="s">
        <v>199</v>
      </c>
      <c r="AU423" s="15" t="s">
        <v>204</v>
      </c>
    </row>
    <row r="424" s="2" customFormat="1">
      <c r="A424" s="37"/>
      <c r="B424" s="38"/>
      <c r="C424" s="39"/>
      <c r="D424" s="248" t="s">
        <v>268</v>
      </c>
      <c r="E424" s="39"/>
      <c r="F424" s="249" t="s">
        <v>1039</v>
      </c>
      <c r="G424" s="39"/>
      <c r="H424" s="39"/>
      <c r="I424" s="234"/>
      <c r="J424" s="39"/>
      <c r="K424" s="39"/>
      <c r="L424" s="43"/>
      <c r="M424" s="235"/>
      <c r="N424" s="236"/>
      <c r="O424" s="90"/>
      <c r="P424" s="90"/>
      <c r="Q424" s="90"/>
      <c r="R424" s="90"/>
      <c r="S424" s="90"/>
      <c r="T424" s="91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T424" s="15" t="s">
        <v>268</v>
      </c>
      <c r="AU424" s="15" t="s">
        <v>204</v>
      </c>
    </row>
    <row r="425" s="13" customFormat="1">
      <c r="A425" s="13"/>
      <c r="B425" s="237"/>
      <c r="C425" s="238"/>
      <c r="D425" s="232" t="s">
        <v>260</v>
      </c>
      <c r="E425" s="239" t="s">
        <v>1</v>
      </c>
      <c r="F425" s="240" t="s">
        <v>1796</v>
      </c>
      <c r="G425" s="238"/>
      <c r="H425" s="241">
        <v>1.5600000000000001</v>
      </c>
      <c r="I425" s="242"/>
      <c r="J425" s="238"/>
      <c r="K425" s="238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204</v>
      </c>
      <c r="AV425" s="13" t="s">
        <v>94</v>
      </c>
      <c r="AW425" s="13" t="s">
        <v>38</v>
      </c>
      <c r="AX425" s="13" t="s">
        <v>83</v>
      </c>
      <c r="AY425" s="247" t="s">
        <v>192</v>
      </c>
    </row>
    <row r="426" s="13" customFormat="1">
      <c r="A426" s="13"/>
      <c r="B426" s="237"/>
      <c r="C426" s="238"/>
      <c r="D426" s="232" t="s">
        <v>260</v>
      </c>
      <c r="E426" s="239" t="s">
        <v>1</v>
      </c>
      <c r="F426" s="240" t="s">
        <v>1797</v>
      </c>
      <c r="G426" s="238"/>
      <c r="H426" s="241">
        <v>0.52000000000000002</v>
      </c>
      <c r="I426" s="242"/>
      <c r="J426" s="238"/>
      <c r="K426" s="238"/>
      <c r="L426" s="243"/>
      <c r="M426" s="244"/>
      <c r="N426" s="245"/>
      <c r="O426" s="245"/>
      <c r="P426" s="245"/>
      <c r="Q426" s="245"/>
      <c r="R426" s="245"/>
      <c r="S426" s="245"/>
      <c r="T426" s="24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7" t="s">
        <v>260</v>
      </c>
      <c r="AU426" s="247" t="s">
        <v>204</v>
      </c>
      <c r="AV426" s="13" t="s">
        <v>94</v>
      </c>
      <c r="AW426" s="13" t="s">
        <v>38</v>
      </c>
      <c r="AX426" s="13" t="s">
        <v>83</v>
      </c>
      <c r="AY426" s="247" t="s">
        <v>192</v>
      </c>
    </row>
    <row r="427" s="13" customFormat="1">
      <c r="A427" s="13"/>
      <c r="B427" s="237"/>
      <c r="C427" s="238"/>
      <c r="D427" s="232" t="s">
        <v>260</v>
      </c>
      <c r="E427" s="239" t="s">
        <v>1</v>
      </c>
      <c r="F427" s="240" t="s">
        <v>1798</v>
      </c>
      <c r="G427" s="238"/>
      <c r="H427" s="241">
        <v>13.44</v>
      </c>
      <c r="I427" s="242"/>
      <c r="J427" s="238"/>
      <c r="K427" s="238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204</v>
      </c>
      <c r="AV427" s="13" t="s">
        <v>94</v>
      </c>
      <c r="AW427" s="13" t="s">
        <v>38</v>
      </c>
      <c r="AX427" s="13" t="s">
        <v>83</v>
      </c>
      <c r="AY427" s="247" t="s">
        <v>192</v>
      </c>
    </row>
    <row r="428" s="2" customFormat="1" ht="24.15" customHeight="1">
      <c r="A428" s="37"/>
      <c r="B428" s="38"/>
      <c r="C428" s="219" t="s">
        <v>769</v>
      </c>
      <c r="D428" s="219" t="s">
        <v>193</v>
      </c>
      <c r="E428" s="220" t="s">
        <v>1042</v>
      </c>
      <c r="F428" s="221" t="s">
        <v>1043</v>
      </c>
      <c r="G428" s="222" t="s">
        <v>334</v>
      </c>
      <c r="H428" s="223">
        <v>1</v>
      </c>
      <c r="I428" s="224"/>
      <c r="J428" s="225">
        <f>ROUND(I428*H428,2)</f>
        <v>0</v>
      </c>
      <c r="K428" s="221" t="s">
        <v>266</v>
      </c>
      <c r="L428" s="43"/>
      <c r="M428" s="226" t="s">
        <v>1</v>
      </c>
      <c r="N428" s="227" t="s">
        <v>48</v>
      </c>
      <c r="O428" s="90"/>
      <c r="P428" s="228">
        <f>O428*H428</f>
        <v>0</v>
      </c>
      <c r="Q428" s="228">
        <v>0</v>
      </c>
      <c r="R428" s="228">
        <f>Q428*H428</f>
        <v>0</v>
      </c>
      <c r="S428" s="228">
        <v>0</v>
      </c>
      <c r="T428" s="229">
        <f>S428*H428</f>
        <v>0</v>
      </c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R428" s="230" t="s">
        <v>209</v>
      </c>
      <c r="AT428" s="230" t="s">
        <v>193</v>
      </c>
      <c r="AU428" s="230" t="s">
        <v>204</v>
      </c>
      <c r="AY428" s="15" t="s">
        <v>192</v>
      </c>
      <c r="BE428" s="231">
        <f>IF(N428="základní",J428,0)</f>
        <v>0</v>
      </c>
      <c r="BF428" s="231">
        <f>IF(N428="snížená",J428,0)</f>
        <v>0</v>
      </c>
      <c r="BG428" s="231">
        <f>IF(N428="zákl. přenesená",J428,0)</f>
        <v>0</v>
      </c>
      <c r="BH428" s="231">
        <f>IF(N428="sníž. přenesená",J428,0)</f>
        <v>0</v>
      </c>
      <c r="BI428" s="231">
        <f>IF(N428="nulová",J428,0)</f>
        <v>0</v>
      </c>
      <c r="BJ428" s="15" t="s">
        <v>91</v>
      </c>
      <c r="BK428" s="231">
        <f>ROUND(I428*H428,2)</f>
        <v>0</v>
      </c>
      <c r="BL428" s="15" t="s">
        <v>209</v>
      </c>
      <c r="BM428" s="230" t="s">
        <v>1044</v>
      </c>
    </row>
    <row r="429" s="2" customFormat="1">
      <c r="A429" s="37"/>
      <c r="B429" s="38"/>
      <c r="C429" s="39"/>
      <c r="D429" s="232" t="s">
        <v>199</v>
      </c>
      <c r="E429" s="39"/>
      <c r="F429" s="233" t="s">
        <v>1045</v>
      </c>
      <c r="G429" s="39"/>
      <c r="H429" s="39"/>
      <c r="I429" s="234"/>
      <c r="J429" s="39"/>
      <c r="K429" s="39"/>
      <c r="L429" s="43"/>
      <c r="M429" s="235"/>
      <c r="N429" s="236"/>
      <c r="O429" s="90"/>
      <c r="P429" s="90"/>
      <c r="Q429" s="90"/>
      <c r="R429" s="90"/>
      <c r="S429" s="90"/>
      <c r="T429" s="91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T429" s="15" t="s">
        <v>199</v>
      </c>
      <c r="AU429" s="15" t="s">
        <v>204</v>
      </c>
    </row>
    <row r="430" s="2" customFormat="1">
      <c r="A430" s="37"/>
      <c r="B430" s="38"/>
      <c r="C430" s="39"/>
      <c r="D430" s="248" t="s">
        <v>268</v>
      </c>
      <c r="E430" s="39"/>
      <c r="F430" s="249" t="s">
        <v>1046</v>
      </c>
      <c r="G430" s="39"/>
      <c r="H430" s="39"/>
      <c r="I430" s="234"/>
      <c r="J430" s="39"/>
      <c r="K430" s="39"/>
      <c r="L430" s="43"/>
      <c r="M430" s="235"/>
      <c r="N430" s="236"/>
      <c r="O430" s="90"/>
      <c r="P430" s="90"/>
      <c r="Q430" s="90"/>
      <c r="R430" s="90"/>
      <c r="S430" s="90"/>
      <c r="T430" s="91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T430" s="15" t="s">
        <v>268</v>
      </c>
      <c r="AU430" s="15" t="s">
        <v>204</v>
      </c>
    </row>
    <row r="431" s="13" customFormat="1">
      <c r="A431" s="13"/>
      <c r="B431" s="237"/>
      <c r="C431" s="238"/>
      <c r="D431" s="232" t="s">
        <v>260</v>
      </c>
      <c r="E431" s="239" t="s">
        <v>1</v>
      </c>
      <c r="F431" s="240" t="s">
        <v>91</v>
      </c>
      <c r="G431" s="238"/>
      <c r="H431" s="241">
        <v>1</v>
      </c>
      <c r="I431" s="242"/>
      <c r="J431" s="238"/>
      <c r="K431" s="238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204</v>
      </c>
      <c r="AV431" s="13" t="s">
        <v>94</v>
      </c>
      <c r="AW431" s="13" t="s">
        <v>38</v>
      </c>
      <c r="AX431" s="13" t="s">
        <v>91</v>
      </c>
      <c r="AY431" s="247" t="s">
        <v>192</v>
      </c>
    </row>
    <row r="432" s="12" customFormat="1" ht="22.8" customHeight="1">
      <c r="A432" s="12"/>
      <c r="B432" s="203"/>
      <c r="C432" s="204"/>
      <c r="D432" s="205" t="s">
        <v>82</v>
      </c>
      <c r="E432" s="217" t="s">
        <v>231</v>
      </c>
      <c r="F432" s="217" t="s">
        <v>1047</v>
      </c>
      <c r="G432" s="204"/>
      <c r="H432" s="204"/>
      <c r="I432" s="207"/>
      <c r="J432" s="218">
        <f>BK432</f>
        <v>0</v>
      </c>
      <c r="K432" s="204"/>
      <c r="L432" s="209"/>
      <c r="M432" s="210"/>
      <c r="N432" s="211"/>
      <c r="O432" s="211"/>
      <c r="P432" s="212">
        <f>SUM(P433:P448)</f>
        <v>0</v>
      </c>
      <c r="Q432" s="211"/>
      <c r="R432" s="212">
        <f>SUM(R433:R448)</f>
        <v>0.0055999999999999999</v>
      </c>
      <c r="S432" s="211"/>
      <c r="T432" s="213">
        <f>SUM(T433:T448)</f>
        <v>0.080000000000000002</v>
      </c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R432" s="214" t="s">
        <v>91</v>
      </c>
      <c r="AT432" s="215" t="s">
        <v>82</v>
      </c>
      <c r="AU432" s="215" t="s">
        <v>91</v>
      </c>
      <c r="AY432" s="214" t="s">
        <v>192</v>
      </c>
      <c r="BK432" s="216">
        <f>SUM(BK433:BK448)</f>
        <v>0</v>
      </c>
    </row>
    <row r="433" s="2" customFormat="1" ht="24.15" customHeight="1">
      <c r="A433" s="37"/>
      <c r="B433" s="38"/>
      <c r="C433" s="219" t="s">
        <v>774</v>
      </c>
      <c r="D433" s="219" t="s">
        <v>193</v>
      </c>
      <c r="E433" s="220" t="s">
        <v>1049</v>
      </c>
      <c r="F433" s="221" t="s">
        <v>1050</v>
      </c>
      <c r="G433" s="222" t="s">
        <v>316</v>
      </c>
      <c r="H433" s="223">
        <v>56</v>
      </c>
      <c r="I433" s="224"/>
      <c r="J433" s="225">
        <f>ROUND(I433*H433,2)</f>
        <v>0</v>
      </c>
      <c r="K433" s="221" t="s">
        <v>266</v>
      </c>
      <c r="L433" s="43"/>
      <c r="M433" s="226" t="s">
        <v>1</v>
      </c>
      <c r="N433" s="227" t="s">
        <v>48</v>
      </c>
      <c r="O433" s="90"/>
      <c r="P433" s="228">
        <f>O433*H433</f>
        <v>0</v>
      </c>
      <c r="Q433" s="228">
        <v>0.00010000000000000001</v>
      </c>
      <c r="R433" s="228">
        <f>Q433*H433</f>
        <v>0.0055999999999999999</v>
      </c>
      <c r="S433" s="228">
        <v>0</v>
      </c>
      <c r="T433" s="229">
        <f>S433*H433</f>
        <v>0</v>
      </c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R433" s="230" t="s">
        <v>209</v>
      </c>
      <c r="AT433" s="230" t="s">
        <v>193</v>
      </c>
      <c r="AU433" s="230" t="s">
        <v>94</v>
      </c>
      <c r="AY433" s="15" t="s">
        <v>192</v>
      </c>
      <c r="BE433" s="231">
        <f>IF(N433="základní",J433,0)</f>
        <v>0</v>
      </c>
      <c r="BF433" s="231">
        <f>IF(N433="snížená",J433,0)</f>
        <v>0</v>
      </c>
      <c r="BG433" s="231">
        <f>IF(N433="zákl. přenesená",J433,0)</f>
        <v>0</v>
      </c>
      <c r="BH433" s="231">
        <f>IF(N433="sníž. přenesená",J433,0)</f>
        <v>0</v>
      </c>
      <c r="BI433" s="231">
        <f>IF(N433="nulová",J433,0)</f>
        <v>0</v>
      </c>
      <c r="BJ433" s="15" t="s">
        <v>91</v>
      </c>
      <c r="BK433" s="231">
        <f>ROUND(I433*H433,2)</f>
        <v>0</v>
      </c>
      <c r="BL433" s="15" t="s">
        <v>209</v>
      </c>
      <c r="BM433" s="230" t="s">
        <v>1051</v>
      </c>
    </row>
    <row r="434" s="2" customFormat="1">
      <c r="A434" s="37"/>
      <c r="B434" s="38"/>
      <c r="C434" s="39"/>
      <c r="D434" s="232" t="s">
        <v>199</v>
      </c>
      <c r="E434" s="39"/>
      <c r="F434" s="233" t="s">
        <v>1052</v>
      </c>
      <c r="G434" s="39"/>
      <c r="H434" s="39"/>
      <c r="I434" s="234"/>
      <c r="J434" s="39"/>
      <c r="K434" s="39"/>
      <c r="L434" s="43"/>
      <c r="M434" s="235"/>
      <c r="N434" s="236"/>
      <c r="O434" s="90"/>
      <c r="P434" s="90"/>
      <c r="Q434" s="90"/>
      <c r="R434" s="90"/>
      <c r="S434" s="90"/>
      <c r="T434" s="91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T434" s="15" t="s">
        <v>199</v>
      </c>
      <c r="AU434" s="15" t="s">
        <v>94</v>
      </c>
    </row>
    <row r="435" s="2" customFormat="1">
      <c r="A435" s="37"/>
      <c r="B435" s="38"/>
      <c r="C435" s="39"/>
      <c r="D435" s="248" t="s">
        <v>268</v>
      </c>
      <c r="E435" s="39"/>
      <c r="F435" s="249" t="s">
        <v>1053</v>
      </c>
      <c r="G435" s="39"/>
      <c r="H435" s="39"/>
      <c r="I435" s="234"/>
      <c r="J435" s="39"/>
      <c r="K435" s="39"/>
      <c r="L435" s="43"/>
      <c r="M435" s="235"/>
      <c r="N435" s="236"/>
      <c r="O435" s="90"/>
      <c r="P435" s="90"/>
      <c r="Q435" s="90"/>
      <c r="R435" s="90"/>
      <c r="S435" s="90"/>
      <c r="T435" s="91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T435" s="15" t="s">
        <v>268</v>
      </c>
      <c r="AU435" s="15" t="s">
        <v>94</v>
      </c>
    </row>
    <row r="436" s="13" customFormat="1">
      <c r="A436" s="13"/>
      <c r="B436" s="237"/>
      <c r="C436" s="238"/>
      <c r="D436" s="232" t="s">
        <v>260</v>
      </c>
      <c r="E436" s="239" t="s">
        <v>1</v>
      </c>
      <c r="F436" s="240" t="s">
        <v>1802</v>
      </c>
      <c r="G436" s="238"/>
      <c r="H436" s="241">
        <v>56</v>
      </c>
      <c r="I436" s="242"/>
      <c r="J436" s="238"/>
      <c r="K436" s="238"/>
      <c r="L436" s="243"/>
      <c r="M436" s="244"/>
      <c r="N436" s="245"/>
      <c r="O436" s="245"/>
      <c r="P436" s="245"/>
      <c r="Q436" s="245"/>
      <c r="R436" s="245"/>
      <c r="S436" s="245"/>
      <c r="T436" s="246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7" t="s">
        <v>260</v>
      </c>
      <c r="AU436" s="247" t="s">
        <v>94</v>
      </c>
      <c r="AV436" s="13" t="s">
        <v>94</v>
      </c>
      <c r="AW436" s="13" t="s">
        <v>38</v>
      </c>
      <c r="AX436" s="13" t="s">
        <v>91</v>
      </c>
      <c r="AY436" s="247" t="s">
        <v>192</v>
      </c>
    </row>
    <row r="437" s="2" customFormat="1" ht="24.15" customHeight="1">
      <c r="A437" s="37"/>
      <c r="B437" s="38"/>
      <c r="C437" s="219" t="s">
        <v>778</v>
      </c>
      <c r="D437" s="219" t="s">
        <v>193</v>
      </c>
      <c r="E437" s="220" t="s">
        <v>1056</v>
      </c>
      <c r="F437" s="221" t="s">
        <v>1057</v>
      </c>
      <c r="G437" s="222" t="s">
        <v>316</v>
      </c>
      <c r="H437" s="223">
        <v>56</v>
      </c>
      <c r="I437" s="224"/>
      <c r="J437" s="225">
        <f>ROUND(I437*H437,2)</f>
        <v>0</v>
      </c>
      <c r="K437" s="221" t="s">
        <v>266</v>
      </c>
      <c r="L437" s="43"/>
      <c r="M437" s="226" t="s">
        <v>1</v>
      </c>
      <c r="N437" s="227" t="s">
        <v>48</v>
      </c>
      <c r="O437" s="90"/>
      <c r="P437" s="228">
        <f>O437*H437</f>
        <v>0</v>
      </c>
      <c r="Q437" s="228">
        <v>0</v>
      </c>
      <c r="R437" s="228">
        <f>Q437*H437</f>
        <v>0</v>
      </c>
      <c r="S437" s="228">
        <v>0</v>
      </c>
      <c r="T437" s="229">
        <f>S437*H437</f>
        <v>0</v>
      </c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R437" s="230" t="s">
        <v>209</v>
      </c>
      <c r="AT437" s="230" t="s">
        <v>193</v>
      </c>
      <c r="AU437" s="230" t="s">
        <v>94</v>
      </c>
      <c r="AY437" s="15" t="s">
        <v>192</v>
      </c>
      <c r="BE437" s="231">
        <f>IF(N437="základní",J437,0)</f>
        <v>0</v>
      </c>
      <c r="BF437" s="231">
        <f>IF(N437="snížená",J437,0)</f>
        <v>0</v>
      </c>
      <c r="BG437" s="231">
        <f>IF(N437="zákl. přenesená",J437,0)</f>
        <v>0</v>
      </c>
      <c r="BH437" s="231">
        <f>IF(N437="sníž. přenesená",J437,0)</f>
        <v>0</v>
      </c>
      <c r="BI437" s="231">
        <f>IF(N437="nulová",J437,0)</f>
        <v>0</v>
      </c>
      <c r="BJ437" s="15" t="s">
        <v>91</v>
      </c>
      <c r="BK437" s="231">
        <f>ROUND(I437*H437,2)</f>
        <v>0</v>
      </c>
      <c r="BL437" s="15" t="s">
        <v>209</v>
      </c>
      <c r="BM437" s="230" t="s">
        <v>1058</v>
      </c>
    </row>
    <row r="438" s="2" customFormat="1">
      <c r="A438" s="37"/>
      <c r="B438" s="38"/>
      <c r="C438" s="39"/>
      <c r="D438" s="232" t="s">
        <v>199</v>
      </c>
      <c r="E438" s="39"/>
      <c r="F438" s="233" t="s">
        <v>1059</v>
      </c>
      <c r="G438" s="39"/>
      <c r="H438" s="39"/>
      <c r="I438" s="234"/>
      <c r="J438" s="39"/>
      <c r="K438" s="39"/>
      <c r="L438" s="43"/>
      <c r="M438" s="235"/>
      <c r="N438" s="236"/>
      <c r="O438" s="90"/>
      <c r="P438" s="90"/>
      <c r="Q438" s="90"/>
      <c r="R438" s="90"/>
      <c r="S438" s="90"/>
      <c r="T438" s="91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T438" s="15" t="s">
        <v>199</v>
      </c>
      <c r="AU438" s="15" t="s">
        <v>94</v>
      </c>
    </row>
    <row r="439" s="2" customFormat="1">
      <c r="A439" s="37"/>
      <c r="B439" s="38"/>
      <c r="C439" s="39"/>
      <c r="D439" s="248" t="s">
        <v>268</v>
      </c>
      <c r="E439" s="39"/>
      <c r="F439" s="249" t="s">
        <v>1060</v>
      </c>
      <c r="G439" s="39"/>
      <c r="H439" s="39"/>
      <c r="I439" s="234"/>
      <c r="J439" s="39"/>
      <c r="K439" s="39"/>
      <c r="L439" s="43"/>
      <c r="M439" s="235"/>
      <c r="N439" s="236"/>
      <c r="O439" s="90"/>
      <c r="P439" s="90"/>
      <c r="Q439" s="90"/>
      <c r="R439" s="90"/>
      <c r="S439" s="90"/>
      <c r="T439" s="91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T439" s="15" t="s">
        <v>268</v>
      </c>
      <c r="AU439" s="15" t="s">
        <v>94</v>
      </c>
    </row>
    <row r="440" s="13" customFormat="1">
      <c r="A440" s="13"/>
      <c r="B440" s="237"/>
      <c r="C440" s="238"/>
      <c r="D440" s="232" t="s">
        <v>260</v>
      </c>
      <c r="E440" s="239" t="s">
        <v>1</v>
      </c>
      <c r="F440" s="240" t="s">
        <v>1802</v>
      </c>
      <c r="G440" s="238"/>
      <c r="H440" s="241">
        <v>56</v>
      </c>
      <c r="I440" s="242"/>
      <c r="J440" s="238"/>
      <c r="K440" s="238"/>
      <c r="L440" s="243"/>
      <c r="M440" s="244"/>
      <c r="N440" s="245"/>
      <c r="O440" s="245"/>
      <c r="P440" s="245"/>
      <c r="Q440" s="245"/>
      <c r="R440" s="245"/>
      <c r="S440" s="245"/>
      <c r="T440" s="24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7" t="s">
        <v>260</v>
      </c>
      <c r="AU440" s="247" t="s">
        <v>94</v>
      </c>
      <c r="AV440" s="13" t="s">
        <v>94</v>
      </c>
      <c r="AW440" s="13" t="s">
        <v>38</v>
      </c>
      <c r="AX440" s="13" t="s">
        <v>91</v>
      </c>
      <c r="AY440" s="247" t="s">
        <v>192</v>
      </c>
    </row>
    <row r="441" s="2" customFormat="1" ht="16.5" customHeight="1">
      <c r="A441" s="37"/>
      <c r="B441" s="38"/>
      <c r="C441" s="219" t="s">
        <v>783</v>
      </c>
      <c r="D441" s="219" t="s">
        <v>193</v>
      </c>
      <c r="E441" s="220" t="s">
        <v>1062</v>
      </c>
      <c r="F441" s="221" t="s">
        <v>1063</v>
      </c>
      <c r="G441" s="222" t="s">
        <v>316</v>
      </c>
      <c r="H441" s="223">
        <v>8</v>
      </c>
      <c r="I441" s="224"/>
      <c r="J441" s="225">
        <f>ROUND(I441*H441,2)</f>
        <v>0</v>
      </c>
      <c r="K441" s="221" t="s">
        <v>266</v>
      </c>
      <c r="L441" s="43"/>
      <c r="M441" s="226" t="s">
        <v>1</v>
      </c>
      <c r="N441" s="227" t="s">
        <v>48</v>
      </c>
      <c r="O441" s="90"/>
      <c r="P441" s="228">
        <f>O441*H441</f>
        <v>0</v>
      </c>
      <c r="Q441" s="228">
        <v>0</v>
      </c>
      <c r="R441" s="228">
        <f>Q441*H441</f>
        <v>0</v>
      </c>
      <c r="S441" s="228">
        <v>0</v>
      </c>
      <c r="T441" s="229">
        <f>S441*H441</f>
        <v>0</v>
      </c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R441" s="230" t="s">
        <v>209</v>
      </c>
      <c r="AT441" s="230" t="s">
        <v>193</v>
      </c>
      <c r="AU441" s="230" t="s">
        <v>94</v>
      </c>
      <c r="AY441" s="15" t="s">
        <v>192</v>
      </c>
      <c r="BE441" s="231">
        <f>IF(N441="základní",J441,0)</f>
        <v>0</v>
      </c>
      <c r="BF441" s="231">
        <f>IF(N441="snížená",J441,0)</f>
        <v>0</v>
      </c>
      <c r="BG441" s="231">
        <f>IF(N441="zákl. přenesená",J441,0)</f>
        <v>0</v>
      </c>
      <c r="BH441" s="231">
        <f>IF(N441="sníž. přenesená",J441,0)</f>
        <v>0</v>
      </c>
      <c r="BI441" s="231">
        <f>IF(N441="nulová",J441,0)</f>
        <v>0</v>
      </c>
      <c r="BJ441" s="15" t="s">
        <v>91</v>
      </c>
      <c r="BK441" s="231">
        <f>ROUND(I441*H441,2)</f>
        <v>0</v>
      </c>
      <c r="BL441" s="15" t="s">
        <v>209</v>
      </c>
      <c r="BM441" s="230" t="s">
        <v>1064</v>
      </c>
    </row>
    <row r="442" s="2" customFormat="1">
      <c r="A442" s="37"/>
      <c r="B442" s="38"/>
      <c r="C442" s="39"/>
      <c r="D442" s="232" t="s">
        <v>199</v>
      </c>
      <c r="E442" s="39"/>
      <c r="F442" s="233" t="s">
        <v>1065</v>
      </c>
      <c r="G442" s="39"/>
      <c r="H442" s="39"/>
      <c r="I442" s="234"/>
      <c r="J442" s="39"/>
      <c r="K442" s="39"/>
      <c r="L442" s="43"/>
      <c r="M442" s="235"/>
      <c r="N442" s="236"/>
      <c r="O442" s="90"/>
      <c r="P442" s="90"/>
      <c r="Q442" s="90"/>
      <c r="R442" s="90"/>
      <c r="S442" s="90"/>
      <c r="T442" s="91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T442" s="15" t="s">
        <v>199</v>
      </c>
      <c r="AU442" s="15" t="s">
        <v>94</v>
      </c>
    </row>
    <row r="443" s="2" customFormat="1">
      <c r="A443" s="37"/>
      <c r="B443" s="38"/>
      <c r="C443" s="39"/>
      <c r="D443" s="248" t="s">
        <v>268</v>
      </c>
      <c r="E443" s="39"/>
      <c r="F443" s="249" t="s">
        <v>1066</v>
      </c>
      <c r="G443" s="39"/>
      <c r="H443" s="39"/>
      <c r="I443" s="234"/>
      <c r="J443" s="39"/>
      <c r="K443" s="39"/>
      <c r="L443" s="43"/>
      <c r="M443" s="235"/>
      <c r="N443" s="236"/>
      <c r="O443" s="90"/>
      <c r="P443" s="90"/>
      <c r="Q443" s="90"/>
      <c r="R443" s="90"/>
      <c r="S443" s="90"/>
      <c r="T443" s="91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T443" s="15" t="s">
        <v>268</v>
      </c>
      <c r="AU443" s="15" t="s">
        <v>94</v>
      </c>
    </row>
    <row r="444" s="13" customFormat="1">
      <c r="A444" s="13"/>
      <c r="B444" s="237"/>
      <c r="C444" s="238"/>
      <c r="D444" s="232" t="s">
        <v>260</v>
      </c>
      <c r="E444" s="239" t="s">
        <v>1</v>
      </c>
      <c r="F444" s="240" t="s">
        <v>1592</v>
      </c>
      <c r="G444" s="238"/>
      <c r="H444" s="241">
        <v>8</v>
      </c>
      <c r="I444" s="242"/>
      <c r="J444" s="238"/>
      <c r="K444" s="238"/>
      <c r="L444" s="243"/>
      <c r="M444" s="244"/>
      <c r="N444" s="245"/>
      <c r="O444" s="245"/>
      <c r="P444" s="245"/>
      <c r="Q444" s="245"/>
      <c r="R444" s="245"/>
      <c r="S444" s="245"/>
      <c r="T444" s="24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7" t="s">
        <v>260</v>
      </c>
      <c r="AU444" s="247" t="s">
        <v>94</v>
      </c>
      <c r="AV444" s="13" t="s">
        <v>94</v>
      </c>
      <c r="AW444" s="13" t="s">
        <v>38</v>
      </c>
      <c r="AX444" s="13" t="s">
        <v>83</v>
      </c>
      <c r="AY444" s="247" t="s">
        <v>192</v>
      </c>
    </row>
    <row r="445" s="2" customFormat="1" ht="16.5" customHeight="1">
      <c r="A445" s="37"/>
      <c r="B445" s="38"/>
      <c r="C445" s="219" t="s">
        <v>788</v>
      </c>
      <c r="D445" s="219" t="s">
        <v>193</v>
      </c>
      <c r="E445" s="220" t="s">
        <v>1068</v>
      </c>
      <c r="F445" s="221" t="s">
        <v>1069</v>
      </c>
      <c r="G445" s="222" t="s">
        <v>298</v>
      </c>
      <c r="H445" s="223">
        <v>8</v>
      </c>
      <c r="I445" s="224"/>
      <c r="J445" s="225">
        <f>ROUND(I445*H445,2)</f>
        <v>0</v>
      </c>
      <c r="K445" s="221" t="s">
        <v>266</v>
      </c>
      <c r="L445" s="43"/>
      <c r="M445" s="226" t="s">
        <v>1</v>
      </c>
      <c r="N445" s="227" t="s">
        <v>48</v>
      </c>
      <c r="O445" s="90"/>
      <c r="P445" s="228">
        <f>O445*H445</f>
        <v>0</v>
      </c>
      <c r="Q445" s="228">
        <v>0</v>
      </c>
      <c r="R445" s="228">
        <f>Q445*H445</f>
        <v>0</v>
      </c>
      <c r="S445" s="228">
        <v>0.01</v>
      </c>
      <c r="T445" s="229">
        <f>S445*H445</f>
        <v>0.080000000000000002</v>
      </c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R445" s="230" t="s">
        <v>209</v>
      </c>
      <c r="AT445" s="230" t="s">
        <v>193</v>
      </c>
      <c r="AU445" s="230" t="s">
        <v>94</v>
      </c>
      <c r="AY445" s="15" t="s">
        <v>192</v>
      </c>
      <c r="BE445" s="231">
        <f>IF(N445="základní",J445,0)</f>
        <v>0</v>
      </c>
      <c r="BF445" s="231">
        <f>IF(N445="snížená",J445,0)</f>
        <v>0</v>
      </c>
      <c r="BG445" s="231">
        <f>IF(N445="zákl. přenesená",J445,0)</f>
        <v>0</v>
      </c>
      <c r="BH445" s="231">
        <f>IF(N445="sníž. přenesená",J445,0)</f>
        <v>0</v>
      </c>
      <c r="BI445" s="231">
        <f>IF(N445="nulová",J445,0)</f>
        <v>0</v>
      </c>
      <c r="BJ445" s="15" t="s">
        <v>91</v>
      </c>
      <c r="BK445" s="231">
        <f>ROUND(I445*H445,2)</f>
        <v>0</v>
      </c>
      <c r="BL445" s="15" t="s">
        <v>209</v>
      </c>
      <c r="BM445" s="230" t="s">
        <v>1070</v>
      </c>
    </row>
    <row r="446" s="2" customFormat="1">
      <c r="A446" s="37"/>
      <c r="B446" s="38"/>
      <c r="C446" s="39"/>
      <c r="D446" s="232" t="s">
        <v>199</v>
      </c>
      <c r="E446" s="39"/>
      <c r="F446" s="233" t="s">
        <v>1071</v>
      </c>
      <c r="G446" s="39"/>
      <c r="H446" s="39"/>
      <c r="I446" s="234"/>
      <c r="J446" s="39"/>
      <c r="K446" s="39"/>
      <c r="L446" s="43"/>
      <c r="M446" s="235"/>
      <c r="N446" s="236"/>
      <c r="O446" s="90"/>
      <c r="P446" s="90"/>
      <c r="Q446" s="90"/>
      <c r="R446" s="90"/>
      <c r="S446" s="90"/>
      <c r="T446" s="91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T446" s="15" t="s">
        <v>199</v>
      </c>
      <c r="AU446" s="15" t="s">
        <v>94</v>
      </c>
    </row>
    <row r="447" s="2" customFormat="1">
      <c r="A447" s="37"/>
      <c r="B447" s="38"/>
      <c r="C447" s="39"/>
      <c r="D447" s="248" t="s">
        <v>268</v>
      </c>
      <c r="E447" s="39"/>
      <c r="F447" s="249" t="s">
        <v>1072</v>
      </c>
      <c r="G447" s="39"/>
      <c r="H447" s="39"/>
      <c r="I447" s="234"/>
      <c r="J447" s="39"/>
      <c r="K447" s="39"/>
      <c r="L447" s="43"/>
      <c r="M447" s="235"/>
      <c r="N447" s="236"/>
      <c r="O447" s="90"/>
      <c r="P447" s="90"/>
      <c r="Q447" s="90"/>
      <c r="R447" s="90"/>
      <c r="S447" s="90"/>
      <c r="T447" s="91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T447" s="15" t="s">
        <v>268</v>
      </c>
      <c r="AU447" s="15" t="s">
        <v>94</v>
      </c>
    </row>
    <row r="448" s="13" customFormat="1">
      <c r="A448" s="13"/>
      <c r="B448" s="237"/>
      <c r="C448" s="238"/>
      <c r="D448" s="232" t="s">
        <v>260</v>
      </c>
      <c r="E448" s="239" t="s">
        <v>1</v>
      </c>
      <c r="F448" s="240" t="s">
        <v>1592</v>
      </c>
      <c r="G448" s="238"/>
      <c r="H448" s="241">
        <v>8</v>
      </c>
      <c r="I448" s="242"/>
      <c r="J448" s="238"/>
      <c r="K448" s="238"/>
      <c r="L448" s="243"/>
      <c r="M448" s="244"/>
      <c r="N448" s="245"/>
      <c r="O448" s="245"/>
      <c r="P448" s="245"/>
      <c r="Q448" s="245"/>
      <c r="R448" s="245"/>
      <c r="S448" s="245"/>
      <c r="T448" s="246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7" t="s">
        <v>260</v>
      </c>
      <c r="AU448" s="247" t="s">
        <v>94</v>
      </c>
      <c r="AV448" s="13" t="s">
        <v>94</v>
      </c>
      <c r="AW448" s="13" t="s">
        <v>38</v>
      </c>
      <c r="AX448" s="13" t="s">
        <v>91</v>
      </c>
      <c r="AY448" s="247" t="s">
        <v>192</v>
      </c>
    </row>
    <row r="449" s="12" customFormat="1" ht="22.8" customHeight="1">
      <c r="A449" s="12"/>
      <c r="B449" s="203"/>
      <c r="C449" s="204"/>
      <c r="D449" s="205" t="s">
        <v>82</v>
      </c>
      <c r="E449" s="217" t="s">
        <v>1074</v>
      </c>
      <c r="F449" s="217" t="s">
        <v>1075</v>
      </c>
      <c r="G449" s="204"/>
      <c r="H449" s="204"/>
      <c r="I449" s="207"/>
      <c r="J449" s="218">
        <f>BK449</f>
        <v>0</v>
      </c>
      <c r="K449" s="204"/>
      <c r="L449" s="209"/>
      <c r="M449" s="210"/>
      <c r="N449" s="211"/>
      <c r="O449" s="211"/>
      <c r="P449" s="212">
        <f>SUM(P450:P458)</f>
        <v>0</v>
      </c>
      <c r="Q449" s="211"/>
      <c r="R449" s="212">
        <f>SUM(R450:R458)</f>
        <v>0</v>
      </c>
      <c r="S449" s="211"/>
      <c r="T449" s="213">
        <f>SUM(T450:T458)</f>
        <v>0</v>
      </c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R449" s="214" t="s">
        <v>91</v>
      </c>
      <c r="AT449" s="215" t="s">
        <v>82</v>
      </c>
      <c r="AU449" s="215" t="s">
        <v>91</v>
      </c>
      <c r="AY449" s="214" t="s">
        <v>192</v>
      </c>
      <c r="BK449" s="216">
        <f>SUM(BK450:BK458)</f>
        <v>0</v>
      </c>
    </row>
    <row r="450" s="2" customFormat="1" ht="44.25" customHeight="1">
      <c r="A450" s="37"/>
      <c r="B450" s="38"/>
      <c r="C450" s="219" t="s">
        <v>793</v>
      </c>
      <c r="D450" s="219" t="s">
        <v>193</v>
      </c>
      <c r="E450" s="220" t="s">
        <v>1077</v>
      </c>
      <c r="F450" s="221" t="s">
        <v>461</v>
      </c>
      <c r="G450" s="222" t="s">
        <v>334</v>
      </c>
      <c r="H450" s="223">
        <v>13.44</v>
      </c>
      <c r="I450" s="224"/>
      <c r="J450" s="225">
        <f>ROUND(I450*H450,2)</f>
        <v>0</v>
      </c>
      <c r="K450" s="221" t="s">
        <v>364</v>
      </c>
      <c r="L450" s="43"/>
      <c r="M450" s="226" t="s">
        <v>1</v>
      </c>
      <c r="N450" s="227" t="s">
        <v>48</v>
      </c>
      <c r="O450" s="90"/>
      <c r="P450" s="228">
        <f>O450*H450</f>
        <v>0</v>
      </c>
      <c r="Q450" s="228">
        <v>0</v>
      </c>
      <c r="R450" s="228">
        <f>Q450*H450</f>
        <v>0</v>
      </c>
      <c r="S450" s="228">
        <v>0</v>
      </c>
      <c r="T450" s="229">
        <f>S450*H450</f>
        <v>0</v>
      </c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R450" s="230" t="s">
        <v>209</v>
      </c>
      <c r="AT450" s="230" t="s">
        <v>193</v>
      </c>
      <c r="AU450" s="230" t="s">
        <v>94</v>
      </c>
      <c r="AY450" s="15" t="s">
        <v>192</v>
      </c>
      <c r="BE450" s="231">
        <f>IF(N450="základní",J450,0)</f>
        <v>0</v>
      </c>
      <c r="BF450" s="231">
        <f>IF(N450="snížená",J450,0)</f>
        <v>0</v>
      </c>
      <c r="BG450" s="231">
        <f>IF(N450="zákl. přenesená",J450,0)</f>
        <v>0</v>
      </c>
      <c r="BH450" s="231">
        <f>IF(N450="sníž. přenesená",J450,0)</f>
        <v>0</v>
      </c>
      <c r="BI450" s="231">
        <f>IF(N450="nulová",J450,0)</f>
        <v>0</v>
      </c>
      <c r="BJ450" s="15" t="s">
        <v>91</v>
      </c>
      <c r="BK450" s="231">
        <f>ROUND(I450*H450,2)</f>
        <v>0</v>
      </c>
      <c r="BL450" s="15" t="s">
        <v>209</v>
      </c>
      <c r="BM450" s="230" t="s">
        <v>1803</v>
      </c>
    </row>
    <row r="451" s="2" customFormat="1">
      <c r="A451" s="37"/>
      <c r="B451" s="38"/>
      <c r="C451" s="39"/>
      <c r="D451" s="232" t="s">
        <v>199</v>
      </c>
      <c r="E451" s="39"/>
      <c r="F451" s="233" t="s">
        <v>461</v>
      </c>
      <c r="G451" s="39"/>
      <c r="H451" s="39"/>
      <c r="I451" s="234"/>
      <c r="J451" s="39"/>
      <c r="K451" s="39"/>
      <c r="L451" s="43"/>
      <c r="M451" s="235"/>
      <c r="N451" s="236"/>
      <c r="O451" s="90"/>
      <c r="P451" s="90"/>
      <c r="Q451" s="90"/>
      <c r="R451" s="90"/>
      <c r="S451" s="90"/>
      <c r="T451" s="91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T451" s="15" t="s">
        <v>199</v>
      </c>
      <c r="AU451" s="15" t="s">
        <v>94</v>
      </c>
    </row>
    <row r="452" s="2" customFormat="1">
      <c r="A452" s="37"/>
      <c r="B452" s="38"/>
      <c r="C452" s="39"/>
      <c r="D452" s="248" t="s">
        <v>268</v>
      </c>
      <c r="E452" s="39"/>
      <c r="F452" s="249" t="s">
        <v>1079</v>
      </c>
      <c r="G452" s="39"/>
      <c r="H452" s="39"/>
      <c r="I452" s="234"/>
      <c r="J452" s="39"/>
      <c r="K452" s="39"/>
      <c r="L452" s="43"/>
      <c r="M452" s="235"/>
      <c r="N452" s="236"/>
      <c r="O452" s="90"/>
      <c r="P452" s="90"/>
      <c r="Q452" s="90"/>
      <c r="R452" s="90"/>
      <c r="S452" s="90"/>
      <c r="T452" s="91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T452" s="15" t="s">
        <v>268</v>
      </c>
      <c r="AU452" s="15" t="s">
        <v>94</v>
      </c>
    </row>
    <row r="453" s="13" customFormat="1">
      <c r="A453" s="13"/>
      <c r="B453" s="237"/>
      <c r="C453" s="238"/>
      <c r="D453" s="232" t="s">
        <v>260</v>
      </c>
      <c r="E453" s="239" t="s">
        <v>1</v>
      </c>
      <c r="F453" s="240" t="s">
        <v>1798</v>
      </c>
      <c r="G453" s="238"/>
      <c r="H453" s="241">
        <v>13.44</v>
      </c>
      <c r="I453" s="242"/>
      <c r="J453" s="238"/>
      <c r="K453" s="238"/>
      <c r="L453" s="243"/>
      <c r="M453" s="244"/>
      <c r="N453" s="245"/>
      <c r="O453" s="245"/>
      <c r="P453" s="245"/>
      <c r="Q453" s="245"/>
      <c r="R453" s="245"/>
      <c r="S453" s="245"/>
      <c r="T453" s="246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7" t="s">
        <v>260</v>
      </c>
      <c r="AU453" s="247" t="s">
        <v>94</v>
      </c>
      <c r="AV453" s="13" t="s">
        <v>94</v>
      </c>
      <c r="AW453" s="13" t="s">
        <v>38</v>
      </c>
      <c r="AX453" s="13" t="s">
        <v>91</v>
      </c>
      <c r="AY453" s="247" t="s">
        <v>192</v>
      </c>
    </row>
    <row r="454" s="2" customFormat="1" ht="44.25" customHeight="1">
      <c r="A454" s="37"/>
      <c r="B454" s="38"/>
      <c r="C454" s="219" t="s">
        <v>799</v>
      </c>
      <c r="D454" s="219" t="s">
        <v>193</v>
      </c>
      <c r="E454" s="220" t="s">
        <v>1082</v>
      </c>
      <c r="F454" s="221" t="s">
        <v>1083</v>
      </c>
      <c r="G454" s="222" t="s">
        <v>334</v>
      </c>
      <c r="H454" s="223">
        <v>2.0800000000000001</v>
      </c>
      <c r="I454" s="224"/>
      <c r="J454" s="225">
        <f>ROUND(I454*H454,2)</f>
        <v>0</v>
      </c>
      <c r="K454" s="221" t="s">
        <v>364</v>
      </c>
      <c r="L454" s="43"/>
      <c r="M454" s="226" t="s">
        <v>1</v>
      </c>
      <c r="N454" s="227" t="s">
        <v>48</v>
      </c>
      <c r="O454" s="90"/>
      <c r="P454" s="228">
        <f>O454*H454</f>
        <v>0</v>
      </c>
      <c r="Q454" s="228">
        <v>0</v>
      </c>
      <c r="R454" s="228">
        <f>Q454*H454</f>
        <v>0</v>
      </c>
      <c r="S454" s="228">
        <v>0</v>
      </c>
      <c r="T454" s="229">
        <f>S454*H454</f>
        <v>0</v>
      </c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R454" s="230" t="s">
        <v>209</v>
      </c>
      <c r="AT454" s="230" t="s">
        <v>193</v>
      </c>
      <c r="AU454" s="230" t="s">
        <v>94</v>
      </c>
      <c r="AY454" s="15" t="s">
        <v>192</v>
      </c>
      <c r="BE454" s="231">
        <f>IF(N454="základní",J454,0)</f>
        <v>0</v>
      </c>
      <c r="BF454" s="231">
        <f>IF(N454="snížená",J454,0)</f>
        <v>0</v>
      </c>
      <c r="BG454" s="231">
        <f>IF(N454="zákl. přenesená",J454,0)</f>
        <v>0</v>
      </c>
      <c r="BH454" s="231">
        <f>IF(N454="sníž. přenesená",J454,0)</f>
        <v>0</v>
      </c>
      <c r="BI454" s="231">
        <f>IF(N454="nulová",J454,0)</f>
        <v>0</v>
      </c>
      <c r="BJ454" s="15" t="s">
        <v>91</v>
      </c>
      <c r="BK454" s="231">
        <f>ROUND(I454*H454,2)</f>
        <v>0</v>
      </c>
      <c r="BL454" s="15" t="s">
        <v>209</v>
      </c>
      <c r="BM454" s="230" t="s">
        <v>1804</v>
      </c>
    </row>
    <row r="455" s="2" customFormat="1">
      <c r="A455" s="37"/>
      <c r="B455" s="38"/>
      <c r="C455" s="39"/>
      <c r="D455" s="232" t="s">
        <v>199</v>
      </c>
      <c r="E455" s="39"/>
      <c r="F455" s="233" t="s">
        <v>1083</v>
      </c>
      <c r="G455" s="39"/>
      <c r="H455" s="39"/>
      <c r="I455" s="234"/>
      <c r="J455" s="39"/>
      <c r="K455" s="39"/>
      <c r="L455" s="43"/>
      <c r="M455" s="235"/>
      <c r="N455" s="236"/>
      <c r="O455" s="90"/>
      <c r="P455" s="90"/>
      <c r="Q455" s="90"/>
      <c r="R455" s="90"/>
      <c r="S455" s="90"/>
      <c r="T455" s="91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T455" s="15" t="s">
        <v>199</v>
      </c>
      <c r="AU455" s="15" t="s">
        <v>94</v>
      </c>
    </row>
    <row r="456" s="2" customFormat="1">
      <c r="A456" s="37"/>
      <c r="B456" s="38"/>
      <c r="C456" s="39"/>
      <c r="D456" s="248" t="s">
        <v>268</v>
      </c>
      <c r="E456" s="39"/>
      <c r="F456" s="249" t="s">
        <v>1085</v>
      </c>
      <c r="G456" s="39"/>
      <c r="H456" s="39"/>
      <c r="I456" s="234"/>
      <c r="J456" s="39"/>
      <c r="K456" s="39"/>
      <c r="L456" s="43"/>
      <c r="M456" s="235"/>
      <c r="N456" s="236"/>
      <c r="O456" s="90"/>
      <c r="P456" s="90"/>
      <c r="Q456" s="90"/>
      <c r="R456" s="90"/>
      <c r="S456" s="90"/>
      <c r="T456" s="91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T456" s="15" t="s">
        <v>268</v>
      </c>
      <c r="AU456" s="15" t="s">
        <v>94</v>
      </c>
    </row>
    <row r="457" s="13" customFormat="1">
      <c r="A457" s="13"/>
      <c r="B457" s="237"/>
      <c r="C457" s="238"/>
      <c r="D457" s="232" t="s">
        <v>260</v>
      </c>
      <c r="E457" s="239" t="s">
        <v>1</v>
      </c>
      <c r="F457" s="240" t="s">
        <v>1796</v>
      </c>
      <c r="G457" s="238"/>
      <c r="H457" s="241">
        <v>1.5600000000000001</v>
      </c>
      <c r="I457" s="242"/>
      <c r="J457" s="238"/>
      <c r="K457" s="238"/>
      <c r="L457" s="243"/>
      <c r="M457" s="244"/>
      <c r="N457" s="245"/>
      <c r="O457" s="245"/>
      <c r="P457" s="245"/>
      <c r="Q457" s="245"/>
      <c r="R457" s="245"/>
      <c r="S457" s="245"/>
      <c r="T457" s="246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7" t="s">
        <v>260</v>
      </c>
      <c r="AU457" s="247" t="s">
        <v>94</v>
      </c>
      <c r="AV457" s="13" t="s">
        <v>94</v>
      </c>
      <c r="AW457" s="13" t="s">
        <v>38</v>
      </c>
      <c r="AX457" s="13" t="s">
        <v>83</v>
      </c>
      <c r="AY457" s="247" t="s">
        <v>192</v>
      </c>
    </row>
    <row r="458" s="13" customFormat="1">
      <c r="A458" s="13"/>
      <c r="B458" s="237"/>
      <c r="C458" s="238"/>
      <c r="D458" s="232" t="s">
        <v>260</v>
      </c>
      <c r="E458" s="239" t="s">
        <v>1</v>
      </c>
      <c r="F458" s="240" t="s">
        <v>1797</v>
      </c>
      <c r="G458" s="238"/>
      <c r="H458" s="241">
        <v>0.52000000000000002</v>
      </c>
      <c r="I458" s="242"/>
      <c r="J458" s="238"/>
      <c r="K458" s="238"/>
      <c r="L458" s="243"/>
      <c r="M458" s="244"/>
      <c r="N458" s="245"/>
      <c r="O458" s="245"/>
      <c r="P458" s="245"/>
      <c r="Q458" s="245"/>
      <c r="R458" s="245"/>
      <c r="S458" s="245"/>
      <c r="T458" s="246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7" t="s">
        <v>260</v>
      </c>
      <c r="AU458" s="247" t="s">
        <v>94</v>
      </c>
      <c r="AV458" s="13" t="s">
        <v>94</v>
      </c>
      <c r="AW458" s="13" t="s">
        <v>38</v>
      </c>
      <c r="AX458" s="13" t="s">
        <v>83</v>
      </c>
      <c r="AY458" s="247" t="s">
        <v>192</v>
      </c>
    </row>
    <row r="459" s="12" customFormat="1" ht="25.92" customHeight="1">
      <c r="A459" s="12"/>
      <c r="B459" s="203"/>
      <c r="C459" s="204"/>
      <c r="D459" s="205" t="s">
        <v>82</v>
      </c>
      <c r="E459" s="206" t="s">
        <v>1088</v>
      </c>
      <c r="F459" s="206" t="s">
        <v>1089</v>
      </c>
      <c r="G459" s="204"/>
      <c r="H459" s="204"/>
      <c r="I459" s="207"/>
      <c r="J459" s="208">
        <f>BK459</f>
        <v>0</v>
      </c>
      <c r="K459" s="204"/>
      <c r="L459" s="209"/>
      <c r="M459" s="210"/>
      <c r="N459" s="211"/>
      <c r="O459" s="211"/>
      <c r="P459" s="212">
        <f>P460</f>
        <v>0</v>
      </c>
      <c r="Q459" s="211"/>
      <c r="R459" s="212">
        <f>R460</f>
        <v>0.00040000000000000002</v>
      </c>
      <c r="S459" s="211"/>
      <c r="T459" s="213">
        <f>T460</f>
        <v>0</v>
      </c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R459" s="214" t="s">
        <v>94</v>
      </c>
      <c r="AT459" s="215" t="s">
        <v>82</v>
      </c>
      <c r="AU459" s="215" t="s">
        <v>83</v>
      </c>
      <c r="AY459" s="214" t="s">
        <v>192</v>
      </c>
      <c r="BK459" s="216">
        <f>BK460</f>
        <v>0</v>
      </c>
    </row>
    <row r="460" s="12" customFormat="1" ht="22.8" customHeight="1">
      <c r="A460" s="12"/>
      <c r="B460" s="203"/>
      <c r="C460" s="204"/>
      <c r="D460" s="205" t="s">
        <v>82</v>
      </c>
      <c r="E460" s="217" t="s">
        <v>1090</v>
      </c>
      <c r="F460" s="217" t="s">
        <v>1091</v>
      </c>
      <c r="G460" s="204"/>
      <c r="H460" s="204"/>
      <c r="I460" s="207"/>
      <c r="J460" s="218">
        <f>BK460</f>
        <v>0</v>
      </c>
      <c r="K460" s="204"/>
      <c r="L460" s="209"/>
      <c r="M460" s="210"/>
      <c r="N460" s="211"/>
      <c r="O460" s="211"/>
      <c r="P460" s="212">
        <f>SUM(P461:P463)</f>
        <v>0</v>
      </c>
      <c r="Q460" s="211"/>
      <c r="R460" s="212">
        <f>SUM(R461:R463)</f>
        <v>0.00040000000000000002</v>
      </c>
      <c r="S460" s="211"/>
      <c r="T460" s="213">
        <f>SUM(T461:T463)</f>
        <v>0</v>
      </c>
      <c r="U460" s="12"/>
      <c r="V460" s="12"/>
      <c r="W460" s="12"/>
      <c r="X460" s="12"/>
      <c r="Y460" s="12"/>
      <c r="Z460" s="12"/>
      <c r="AA460" s="12"/>
      <c r="AB460" s="12"/>
      <c r="AC460" s="12"/>
      <c r="AD460" s="12"/>
      <c r="AE460" s="12"/>
      <c r="AR460" s="214" t="s">
        <v>94</v>
      </c>
      <c r="AT460" s="215" t="s">
        <v>82</v>
      </c>
      <c r="AU460" s="215" t="s">
        <v>91</v>
      </c>
      <c r="AY460" s="214" t="s">
        <v>192</v>
      </c>
      <c r="BK460" s="216">
        <f>SUM(BK461:BK463)</f>
        <v>0</v>
      </c>
    </row>
    <row r="461" s="2" customFormat="1" ht="37.8" customHeight="1">
      <c r="A461" s="37"/>
      <c r="B461" s="38"/>
      <c r="C461" s="219" t="s">
        <v>803</v>
      </c>
      <c r="D461" s="219" t="s">
        <v>193</v>
      </c>
      <c r="E461" s="220" t="s">
        <v>1093</v>
      </c>
      <c r="F461" s="221" t="s">
        <v>1094</v>
      </c>
      <c r="G461" s="222" t="s">
        <v>250</v>
      </c>
      <c r="H461" s="223">
        <v>1</v>
      </c>
      <c r="I461" s="224"/>
      <c r="J461" s="225">
        <f>ROUND(I461*H461,2)</f>
        <v>0</v>
      </c>
      <c r="K461" s="221" t="s">
        <v>1</v>
      </c>
      <c r="L461" s="43"/>
      <c r="M461" s="226" t="s">
        <v>1</v>
      </c>
      <c r="N461" s="227" t="s">
        <v>48</v>
      </c>
      <c r="O461" s="90"/>
      <c r="P461" s="228">
        <f>O461*H461</f>
        <v>0</v>
      </c>
      <c r="Q461" s="228">
        <v>0.00040000000000000002</v>
      </c>
      <c r="R461" s="228">
        <f>Q461*H461</f>
        <v>0.00040000000000000002</v>
      </c>
      <c r="S461" s="228">
        <v>0</v>
      </c>
      <c r="T461" s="229">
        <f>S461*H461</f>
        <v>0</v>
      </c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R461" s="230" t="s">
        <v>276</v>
      </c>
      <c r="AT461" s="230" t="s">
        <v>193</v>
      </c>
      <c r="AU461" s="230" t="s">
        <v>94</v>
      </c>
      <c r="AY461" s="15" t="s">
        <v>192</v>
      </c>
      <c r="BE461" s="231">
        <f>IF(N461="základní",J461,0)</f>
        <v>0</v>
      </c>
      <c r="BF461" s="231">
        <f>IF(N461="snížená",J461,0)</f>
        <v>0</v>
      </c>
      <c r="BG461" s="231">
        <f>IF(N461="zákl. přenesená",J461,0)</f>
        <v>0</v>
      </c>
      <c r="BH461" s="231">
        <f>IF(N461="sníž. přenesená",J461,0)</f>
        <v>0</v>
      </c>
      <c r="BI461" s="231">
        <f>IF(N461="nulová",J461,0)</f>
        <v>0</v>
      </c>
      <c r="BJ461" s="15" t="s">
        <v>91</v>
      </c>
      <c r="BK461" s="231">
        <f>ROUND(I461*H461,2)</f>
        <v>0</v>
      </c>
      <c r="BL461" s="15" t="s">
        <v>276</v>
      </c>
      <c r="BM461" s="230" t="s">
        <v>1805</v>
      </c>
    </row>
    <row r="462" s="2" customFormat="1">
      <c r="A462" s="37"/>
      <c r="B462" s="38"/>
      <c r="C462" s="39"/>
      <c r="D462" s="232" t="s">
        <v>199</v>
      </c>
      <c r="E462" s="39"/>
      <c r="F462" s="233" t="s">
        <v>1094</v>
      </c>
      <c r="G462" s="39"/>
      <c r="H462" s="39"/>
      <c r="I462" s="234"/>
      <c r="J462" s="39"/>
      <c r="K462" s="39"/>
      <c r="L462" s="43"/>
      <c r="M462" s="235"/>
      <c r="N462" s="236"/>
      <c r="O462" s="90"/>
      <c r="P462" s="90"/>
      <c r="Q462" s="90"/>
      <c r="R462" s="90"/>
      <c r="S462" s="90"/>
      <c r="T462" s="91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T462" s="15" t="s">
        <v>199</v>
      </c>
      <c r="AU462" s="15" t="s">
        <v>94</v>
      </c>
    </row>
    <row r="463" s="13" customFormat="1">
      <c r="A463" s="13"/>
      <c r="B463" s="237"/>
      <c r="C463" s="238"/>
      <c r="D463" s="232" t="s">
        <v>260</v>
      </c>
      <c r="E463" s="239" t="s">
        <v>1</v>
      </c>
      <c r="F463" s="240" t="s">
        <v>1096</v>
      </c>
      <c r="G463" s="238"/>
      <c r="H463" s="241">
        <v>1</v>
      </c>
      <c r="I463" s="242"/>
      <c r="J463" s="238"/>
      <c r="K463" s="238"/>
      <c r="L463" s="243"/>
      <c r="M463" s="265"/>
      <c r="N463" s="266"/>
      <c r="O463" s="266"/>
      <c r="P463" s="266"/>
      <c r="Q463" s="266"/>
      <c r="R463" s="266"/>
      <c r="S463" s="266"/>
      <c r="T463" s="267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7" t="s">
        <v>260</v>
      </c>
      <c r="AU463" s="247" t="s">
        <v>94</v>
      </c>
      <c r="AV463" s="13" t="s">
        <v>94</v>
      </c>
      <c r="AW463" s="13" t="s">
        <v>38</v>
      </c>
      <c r="AX463" s="13" t="s">
        <v>91</v>
      </c>
      <c r="AY463" s="247" t="s">
        <v>192</v>
      </c>
    </row>
    <row r="464" s="2" customFormat="1" ht="6.96" customHeight="1">
      <c r="A464" s="37"/>
      <c r="B464" s="65"/>
      <c r="C464" s="66"/>
      <c r="D464" s="66"/>
      <c r="E464" s="66"/>
      <c r="F464" s="66"/>
      <c r="G464" s="66"/>
      <c r="H464" s="66"/>
      <c r="I464" s="66"/>
      <c r="J464" s="66"/>
      <c r="K464" s="66"/>
      <c r="L464" s="43"/>
      <c r="M464" s="37"/>
      <c r="O464" s="37"/>
      <c r="P464" s="37"/>
      <c r="Q464" s="37"/>
      <c r="R464" s="37"/>
      <c r="S464" s="37"/>
      <c r="T464" s="37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</row>
  </sheetData>
  <sheetProtection sheet="1" autoFilter="0" formatColumns="0" formatRows="0" objects="1" scenarios="1" spinCount="100000" saltValue="AiSVGx8O55LQsLxALHNhmd19tEDINZQh1Wb+V6p2FmspOf0RukXkvlampY7Q7Ljt1+k5NoyW46KrQvzg/SCOHA==" hashValue="EHkeK/mjNOqWGo5ZCeM9HxoeC0rewXQqxA+uwoDSIEQqCLAJQklkuOIB9ze6zX7tTJ4ojPO/DSPjB8R3cvf3rg==" algorithmName="SHA-512" password="CC35"/>
  <autoFilter ref="C124:K463"/>
  <mergeCells count="9">
    <mergeCell ref="E7:H7"/>
    <mergeCell ref="E9:H9"/>
    <mergeCell ref="E18:H18"/>
    <mergeCell ref="E27:H27"/>
    <mergeCell ref="E84:H84"/>
    <mergeCell ref="E86:H86"/>
    <mergeCell ref="E115:H115"/>
    <mergeCell ref="E117:H117"/>
    <mergeCell ref="L2:V2"/>
  </mergeCells>
  <hyperlinks>
    <hyperlink ref="F130" r:id="rId1" display="https://podminky.urs.cz/item/CS_URS_2023_01/113107223"/>
    <hyperlink ref="F134" r:id="rId2" display="https://podminky.urs.cz/item/CS_URS_2023_01/113107243"/>
    <hyperlink ref="F138" r:id="rId3" display="https://podminky.urs.cz/item/CS_URS_2023_01/113154263"/>
    <hyperlink ref="F145" r:id="rId4" display="https://podminky.urs.cz/item/CS_URS_2023_01/119001421"/>
    <hyperlink ref="F149" r:id="rId5" display="https://podminky.urs.cz/item/CS_URS_2023_01/120001101"/>
    <hyperlink ref="F153" r:id="rId6" display="https://podminky.urs.cz/item/CS_URS_2023_01/132212231"/>
    <hyperlink ref="F157" r:id="rId7" display="https://podminky.urs.cz/item/CS_URS_2023_02/132254204"/>
    <hyperlink ref="F162" r:id="rId8" display="https://podminky.urs.cz/item/CS_URS_2023_01/132312231"/>
    <hyperlink ref="F166" r:id="rId9" display="https://podminky.urs.cz/item/CS_URS_2023_01/132354204"/>
    <hyperlink ref="F171" r:id="rId10" display="https://podminky.urs.cz/item/CS_URS_2023_01/132454204"/>
    <hyperlink ref="F176" r:id="rId11" display="https://podminky.urs.cz/item/CS_URS_2023_01/151101101"/>
    <hyperlink ref="F180" r:id="rId12" display="https://podminky.urs.cz/item/CS_URS_2023_01/151101111"/>
    <hyperlink ref="F184" r:id="rId13" display="https://podminky.urs.cz/item/CS_URS_2023_01/162251101"/>
    <hyperlink ref="F189" r:id="rId14" display="https://podminky.urs.cz/item/CS_URS_2023_01/162251121"/>
    <hyperlink ref="F194" r:id="rId15" display="https://podminky.urs.cz/item/CS_URS_2023_01/162751137"/>
    <hyperlink ref="F198" r:id="rId16" display="https://podminky.urs.cz/item/CS_URS_2023_01/162751139"/>
    <hyperlink ref="F202" r:id="rId17" display="https://podminky.urs.cz/item/CS_URS_2023_01/167151111"/>
    <hyperlink ref="F207" r:id="rId18" display="https://podminky.urs.cz/item/CS_URS_2023_01/167151112"/>
    <hyperlink ref="F212" r:id="rId19" display="https://podminky.urs.cz/item/CS_URS_2023_01/171201231"/>
    <hyperlink ref="F216" r:id="rId20" display="https://podminky.urs.cz/item/CS_URS_2023_01/171251201"/>
    <hyperlink ref="F222" r:id="rId21" display="https://podminky.urs.cz/item/CS_URS_2023_01/174101101"/>
    <hyperlink ref="F226" r:id="rId22" display="https://podminky.urs.cz/item/CS_URS_2023_01/175151101"/>
    <hyperlink ref="F231" r:id="rId23" display="https://podminky.urs.cz/item/CS_URS_2023_01/451573111"/>
    <hyperlink ref="F235" r:id="rId24" display="https://podminky.urs.cz/item/CS_URS_2023_01/452313151"/>
    <hyperlink ref="F239" r:id="rId25" display="https://podminky.urs.cz/item/CS_URS_2023_01/452353101"/>
    <hyperlink ref="F244" r:id="rId26" display="https://podminky.urs.cz/item/CS_URS_2023_02/564851111"/>
    <hyperlink ref="F248" r:id="rId27" display="https://podminky.urs.cz/item/CS_URS_2023_02/564861111"/>
    <hyperlink ref="F252" r:id="rId28" display="https://podminky.urs.cz/item/CS_URS_2023_01/573111112"/>
    <hyperlink ref="F256" r:id="rId29" display="https://podminky.urs.cz/item/CS_URS_2023_01/573211111"/>
    <hyperlink ref="F260" r:id="rId30" display="https://podminky.urs.cz/item/CS_URS_2023_01/577144111"/>
    <hyperlink ref="F264" r:id="rId31" display="https://podminky.urs.cz/item/CS_URS_2023_01/577145112"/>
    <hyperlink ref="F268" r:id="rId32" display="https://podminky.urs.cz/item/CS_URS_2023_01/599141111"/>
    <hyperlink ref="F272" r:id="rId33" display="https://podminky.urs.cz/item/CS_URS_2023_01/919121212"/>
    <hyperlink ref="F276" r:id="rId34" display="https://podminky.urs.cz/item/CS_URS_2023_01/919731123"/>
    <hyperlink ref="F284" r:id="rId35" display="https://podminky.urs.cz/item/CS_URS_2023_01/892241111"/>
    <hyperlink ref="F288" r:id="rId36" display="https://podminky.urs.cz/item/CS_URS_2023_01/892273122"/>
    <hyperlink ref="F292" r:id="rId37" display="https://podminky.urs.cz/item/CS_URS_2023_01/899722114"/>
    <hyperlink ref="F296" r:id="rId38" display="https://podminky.urs.cz/item/CS_URS_2023_01/871241211"/>
    <hyperlink ref="F303" r:id="rId39" display="https://podminky.urs.cz/item/CS_URS_2023_02/871211211"/>
    <hyperlink ref="F309" r:id="rId40" display="https://podminky.urs.cz/item/CS_URS_2023_01/899721111"/>
    <hyperlink ref="F313" r:id="rId41" display="https://podminky.urs.cz/item/CS_URS_2023_01/877241101"/>
    <hyperlink ref="F320" r:id="rId42" display="https://podminky.urs.cz/item/CS_URS_2023_02/877211101"/>
    <hyperlink ref="F325" r:id="rId43" display="https://podminky.urs.cz/item/CS_URS_2023_02/877241112"/>
    <hyperlink ref="F342" r:id="rId44" display="https://podminky.urs.cz/item/CS_URS_2023_01/891241112"/>
    <hyperlink ref="F349" r:id="rId45" display="https://podminky.urs.cz/item/CS_URS_2023_01/899401112"/>
    <hyperlink ref="F362" r:id="rId46" display="https://podminky.urs.cz/item/CS_URS_2023_02/891211112"/>
    <hyperlink ref="F368" r:id="rId47" display="https://podminky.urs.cz/item/CS_URS_2023_01/899331111"/>
    <hyperlink ref="F372" r:id="rId48" display="https://podminky.urs.cz/item/CS_URS_2023_01/899712111"/>
    <hyperlink ref="F382" r:id="rId49" display="https://podminky.urs.cz/item/CS_URS_2023_01/857242121"/>
    <hyperlink ref="F390" r:id="rId50" display="https://podminky.urs.cz/item/CS_URS_2023_01/857244122"/>
    <hyperlink ref="F397" r:id="rId51" display="https://podminky.urs.cz/item/CS_URS_2023_01/892372111"/>
    <hyperlink ref="F402" r:id="rId52" display="https://podminky.urs.cz/item/CS_URS_2023_01/919735112"/>
    <hyperlink ref="F406" r:id="rId53" display="https://podminky.urs.cz/item/CS_URS_2023_01/997013501"/>
    <hyperlink ref="F412" r:id="rId54" display="https://podminky.urs.cz/item/CS_URS_2023_01/997013509"/>
    <hyperlink ref="F418" r:id="rId55" display="https://podminky.urs.cz/item/CS_URS_2023_01/997221612"/>
    <hyperlink ref="F424" r:id="rId56" display="https://podminky.urs.cz/item/CS_URS_2023_01/998225111"/>
    <hyperlink ref="F430" r:id="rId57" display="https://podminky.urs.cz/item/CS_URS_2023_01/998276101"/>
    <hyperlink ref="F435" r:id="rId58" display="https://podminky.urs.cz/item/CS_URS_2023_01/119003217"/>
    <hyperlink ref="F439" r:id="rId59" display="https://podminky.urs.cz/item/CS_URS_2023_01/119003218"/>
    <hyperlink ref="F443" r:id="rId60" display="https://podminky.urs.cz/item/CS_URS_2023_01/919735111"/>
    <hyperlink ref="F447" r:id="rId61" display="https://podminky.urs.cz/item/CS_URS_2023_01/938908411"/>
    <hyperlink ref="F452" r:id="rId62" display="https://podminky.urs.cz/item/CS_URS_2023_02/997013873"/>
    <hyperlink ref="F456" r:id="rId63" display="https://podminky.urs.cz/item/CS_URS_2023_02/99701387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4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140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16.5" customHeight="1">
      <c r="A9" s="37"/>
      <c r="B9" s="43"/>
      <c r="C9" s="37"/>
      <c r="D9" s="37"/>
      <c r="E9" s="141" t="s">
        <v>1806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281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27</v>
      </c>
      <c r="G13" s="37"/>
      <c r="H13" s="37"/>
      <c r="I13" s="144" t="s">
        <v>28</v>
      </c>
      <c r="J13" s="145" t="s">
        <v>282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162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ROUND(J123,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ROUND((SUM(BE123:BE489)),  2)</f>
        <v>0</v>
      </c>
      <c r="G33" s="37"/>
      <c r="H33" s="37"/>
      <c r="I33" s="156">
        <v>0.20999999999999999</v>
      </c>
      <c r="J33" s="155">
        <f>ROUND(((SUM(BE123:BE489))*I33),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ROUND((SUM(BF123:BF489)),  2)</f>
        <v>0</v>
      </c>
      <c r="G34" s="37"/>
      <c r="H34" s="37"/>
      <c r="I34" s="156">
        <v>0.14999999999999999</v>
      </c>
      <c r="J34" s="155">
        <f>ROUND(((SUM(BF123:BF489))*I34),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ROUND((SUM(BG123:BG489)),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ROUND((SUM(BH123:BH489)),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ROUND((SUM(BI123:BI489)),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16.5" customHeight="1">
      <c r="A86" s="37"/>
      <c r="B86" s="38"/>
      <c r="C86" s="39"/>
      <c r="D86" s="39"/>
      <c r="E86" s="75" t="str">
        <f>E9</f>
        <v>2023_09_13. - Řad B4, IO 03.13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J123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283</v>
      </c>
      <c r="E96" s="183"/>
      <c r="F96" s="183"/>
      <c r="G96" s="183"/>
      <c r="H96" s="183"/>
      <c r="I96" s="183"/>
      <c r="J96" s="184">
        <f>J124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284</v>
      </c>
      <c r="E97" s="189"/>
      <c r="F97" s="189"/>
      <c r="G97" s="189"/>
      <c r="H97" s="189"/>
      <c r="I97" s="189"/>
      <c r="J97" s="190">
        <f>J125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285</v>
      </c>
      <c r="E98" s="189"/>
      <c r="F98" s="189"/>
      <c r="G98" s="189"/>
      <c r="H98" s="189"/>
      <c r="I98" s="189"/>
      <c r="J98" s="190">
        <f>J230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286</v>
      </c>
      <c r="E99" s="189"/>
      <c r="F99" s="189"/>
      <c r="G99" s="189"/>
      <c r="H99" s="189"/>
      <c r="I99" s="189"/>
      <c r="J99" s="190">
        <f>J243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287</v>
      </c>
      <c r="E100" s="189"/>
      <c r="F100" s="189"/>
      <c r="G100" s="189"/>
      <c r="H100" s="189"/>
      <c r="I100" s="189"/>
      <c r="J100" s="190">
        <f>J291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6"/>
      <c r="C101" s="187"/>
      <c r="D101" s="188" t="s">
        <v>288</v>
      </c>
      <c r="E101" s="189"/>
      <c r="F101" s="189"/>
      <c r="G101" s="189"/>
      <c r="H101" s="189"/>
      <c r="I101" s="189"/>
      <c r="J101" s="190">
        <f>J423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6"/>
      <c r="C102" s="187"/>
      <c r="D102" s="188" t="s">
        <v>289</v>
      </c>
      <c r="E102" s="189"/>
      <c r="F102" s="189"/>
      <c r="G102" s="189"/>
      <c r="H102" s="189"/>
      <c r="I102" s="189"/>
      <c r="J102" s="190">
        <f>J459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6"/>
      <c r="C103" s="187"/>
      <c r="D103" s="188" t="s">
        <v>290</v>
      </c>
      <c r="E103" s="189"/>
      <c r="F103" s="189"/>
      <c r="G103" s="189"/>
      <c r="H103" s="189"/>
      <c r="I103" s="189"/>
      <c r="J103" s="190">
        <f>J476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2" customFormat="1" ht="21.84" customHeight="1">
      <c r="A104" s="37"/>
      <c r="B104" s="38"/>
      <c r="C104" s="39"/>
      <c r="D104" s="39"/>
      <c r="E104" s="39"/>
      <c r="F104" s="39"/>
      <c r="G104" s="39"/>
      <c r="H104" s="39"/>
      <c r="I104" s="39"/>
      <c r="J104" s="39"/>
      <c r="K104" s="39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hidden="1" s="2" customFormat="1" ht="6.96" customHeight="1">
      <c r="A105" s="37"/>
      <c r="B105" s="65"/>
      <c r="C105" s="66"/>
      <c r="D105" s="66"/>
      <c r="E105" s="66"/>
      <c r="F105" s="66"/>
      <c r="G105" s="66"/>
      <c r="H105" s="66"/>
      <c r="I105" s="66"/>
      <c r="J105" s="66"/>
      <c r="K105" s="66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hidden="1"/>
    <row r="107" hidden="1"/>
    <row r="108" hidden="1"/>
    <row r="109" s="2" customFormat="1" ht="6.96" customHeight="1">
      <c r="A109" s="37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24.96" customHeight="1">
      <c r="A110" s="37"/>
      <c r="B110" s="38"/>
      <c r="C110" s="21" t="s">
        <v>176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38"/>
      <c r="C111" s="39"/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175" t="str">
        <f>E7</f>
        <v>Vodovod Přestavlky</v>
      </c>
      <c r="F113" s="30"/>
      <c r="G113" s="30"/>
      <c r="H113" s="30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160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75" t="str">
        <f>E9</f>
        <v>2023_09_13. - Řad B4, IO 03.13</v>
      </c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22</v>
      </c>
      <c r="D117" s="39"/>
      <c r="E117" s="39"/>
      <c r="F117" s="25" t="str">
        <f>F12</f>
        <v>Přestavlky u Čerčan</v>
      </c>
      <c r="G117" s="39"/>
      <c r="H117" s="39"/>
      <c r="I117" s="30" t="s">
        <v>24</v>
      </c>
      <c r="J117" s="78" t="str">
        <f>IF(J12="","",J12)</f>
        <v>1. 9. 2023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25.65" customHeight="1">
      <c r="A119" s="37"/>
      <c r="B119" s="38"/>
      <c r="C119" s="30" t="s">
        <v>30</v>
      </c>
      <c r="D119" s="39"/>
      <c r="E119" s="39"/>
      <c r="F119" s="25" t="str">
        <f>E15</f>
        <v>Přestavlky u Čerčan</v>
      </c>
      <c r="G119" s="39"/>
      <c r="H119" s="39"/>
      <c r="I119" s="30" t="s">
        <v>35</v>
      </c>
      <c r="J119" s="35" t="str">
        <f>E21</f>
        <v>Vodohospodářský rozvoj a výstavba a.s.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5.15" customHeight="1">
      <c r="A120" s="37"/>
      <c r="B120" s="38"/>
      <c r="C120" s="30" t="s">
        <v>33</v>
      </c>
      <c r="D120" s="39"/>
      <c r="E120" s="39"/>
      <c r="F120" s="25" t="str">
        <f>IF(E18="","",E18)</f>
        <v>Vyplň údaj</v>
      </c>
      <c r="G120" s="39"/>
      <c r="H120" s="39"/>
      <c r="I120" s="30" t="s">
        <v>39</v>
      </c>
      <c r="J120" s="35" t="str">
        <f>E24</f>
        <v>Dvořák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0.32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11" customFormat="1" ht="29.28" customHeight="1">
      <c r="A122" s="192"/>
      <c r="B122" s="193"/>
      <c r="C122" s="194" t="s">
        <v>177</v>
      </c>
      <c r="D122" s="195" t="s">
        <v>68</v>
      </c>
      <c r="E122" s="195" t="s">
        <v>64</v>
      </c>
      <c r="F122" s="195" t="s">
        <v>65</v>
      </c>
      <c r="G122" s="195" t="s">
        <v>178</v>
      </c>
      <c r="H122" s="195" t="s">
        <v>179</v>
      </c>
      <c r="I122" s="195" t="s">
        <v>180</v>
      </c>
      <c r="J122" s="195" t="s">
        <v>167</v>
      </c>
      <c r="K122" s="196" t="s">
        <v>181</v>
      </c>
      <c r="L122" s="197"/>
      <c r="M122" s="99" t="s">
        <v>1</v>
      </c>
      <c r="N122" s="100" t="s">
        <v>47</v>
      </c>
      <c r="O122" s="100" t="s">
        <v>182</v>
      </c>
      <c r="P122" s="100" t="s">
        <v>183</v>
      </c>
      <c r="Q122" s="100" t="s">
        <v>184</v>
      </c>
      <c r="R122" s="100" t="s">
        <v>185</v>
      </c>
      <c r="S122" s="100" t="s">
        <v>186</v>
      </c>
      <c r="T122" s="101" t="s">
        <v>187</v>
      </c>
      <c r="U122" s="192"/>
      <c r="V122" s="192"/>
      <c r="W122" s="192"/>
      <c r="X122" s="192"/>
      <c r="Y122" s="192"/>
      <c r="Z122" s="192"/>
      <c r="AA122" s="192"/>
      <c r="AB122" s="192"/>
      <c r="AC122" s="192"/>
      <c r="AD122" s="192"/>
      <c r="AE122" s="192"/>
    </row>
    <row r="123" s="2" customFormat="1" ht="22.8" customHeight="1">
      <c r="A123" s="37"/>
      <c r="B123" s="38"/>
      <c r="C123" s="106" t="s">
        <v>188</v>
      </c>
      <c r="D123" s="39"/>
      <c r="E123" s="39"/>
      <c r="F123" s="39"/>
      <c r="G123" s="39"/>
      <c r="H123" s="39"/>
      <c r="I123" s="39"/>
      <c r="J123" s="198">
        <f>BK123</f>
        <v>0</v>
      </c>
      <c r="K123" s="39"/>
      <c r="L123" s="43"/>
      <c r="M123" s="102"/>
      <c r="N123" s="199"/>
      <c r="O123" s="103"/>
      <c r="P123" s="200">
        <f>P124</f>
        <v>0</v>
      </c>
      <c r="Q123" s="103"/>
      <c r="R123" s="200">
        <f>R124</f>
        <v>202.09115459999998</v>
      </c>
      <c r="S123" s="103"/>
      <c r="T123" s="201">
        <f>T124</f>
        <v>171.65030000000002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5" t="s">
        <v>82</v>
      </c>
      <c r="AU123" s="15" t="s">
        <v>169</v>
      </c>
      <c r="BK123" s="202">
        <f>BK124</f>
        <v>0</v>
      </c>
    </row>
    <row r="124" s="12" customFormat="1" ht="25.92" customHeight="1">
      <c r="A124" s="12"/>
      <c r="B124" s="203"/>
      <c r="C124" s="204"/>
      <c r="D124" s="205" t="s">
        <v>82</v>
      </c>
      <c r="E124" s="206" t="s">
        <v>293</v>
      </c>
      <c r="F124" s="206" t="s">
        <v>294</v>
      </c>
      <c r="G124" s="204"/>
      <c r="H124" s="204"/>
      <c r="I124" s="207"/>
      <c r="J124" s="208">
        <f>BK124</f>
        <v>0</v>
      </c>
      <c r="K124" s="204"/>
      <c r="L124" s="209"/>
      <c r="M124" s="210"/>
      <c r="N124" s="211"/>
      <c r="O124" s="211"/>
      <c r="P124" s="212">
        <f>P125+P230+P243+P291+P459+P476</f>
        <v>0</v>
      </c>
      <c r="Q124" s="211"/>
      <c r="R124" s="212">
        <f>R125+R230+R243+R291+R459+R476</f>
        <v>202.09115459999998</v>
      </c>
      <c r="S124" s="211"/>
      <c r="T124" s="213">
        <f>T125+T230+T243+T291+T459+T476</f>
        <v>171.65030000000002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4" t="s">
        <v>91</v>
      </c>
      <c r="AT124" s="215" t="s">
        <v>82</v>
      </c>
      <c r="AU124" s="215" t="s">
        <v>83</v>
      </c>
      <c r="AY124" s="214" t="s">
        <v>192</v>
      </c>
      <c r="BK124" s="216">
        <f>BK125+BK230+BK243+BK291+BK459+BK476</f>
        <v>0</v>
      </c>
    </row>
    <row r="125" s="12" customFormat="1" ht="22.8" customHeight="1">
      <c r="A125" s="12"/>
      <c r="B125" s="203"/>
      <c r="C125" s="204"/>
      <c r="D125" s="205" t="s">
        <v>82</v>
      </c>
      <c r="E125" s="217" t="s">
        <v>91</v>
      </c>
      <c r="F125" s="217" t="s">
        <v>295</v>
      </c>
      <c r="G125" s="204"/>
      <c r="H125" s="204"/>
      <c r="I125" s="207"/>
      <c r="J125" s="218">
        <f>BK125</f>
        <v>0</v>
      </c>
      <c r="K125" s="204"/>
      <c r="L125" s="209"/>
      <c r="M125" s="210"/>
      <c r="N125" s="211"/>
      <c r="O125" s="211"/>
      <c r="P125" s="212">
        <f>SUM(P126:P229)</f>
        <v>0</v>
      </c>
      <c r="Q125" s="211"/>
      <c r="R125" s="212">
        <f>SUM(R126:R229)</f>
        <v>115.01542979999999</v>
      </c>
      <c r="S125" s="211"/>
      <c r="T125" s="213">
        <f>SUM(T126:T229)</f>
        <v>166.97030000000001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4" t="s">
        <v>91</v>
      </c>
      <c r="AT125" s="215" t="s">
        <v>82</v>
      </c>
      <c r="AU125" s="215" t="s">
        <v>91</v>
      </c>
      <c r="AY125" s="214" t="s">
        <v>192</v>
      </c>
      <c r="BK125" s="216">
        <f>SUM(BK126:BK229)</f>
        <v>0</v>
      </c>
    </row>
    <row r="126" s="2" customFormat="1" ht="24.15" customHeight="1">
      <c r="A126" s="37"/>
      <c r="B126" s="38"/>
      <c r="C126" s="219" t="s">
        <v>91</v>
      </c>
      <c r="D126" s="219" t="s">
        <v>193</v>
      </c>
      <c r="E126" s="220" t="s">
        <v>1807</v>
      </c>
      <c r="F126" s="221" t="s">
        <v>1808</v>
      </c>
      <c r="G126" s="222" t="s">
        <v>298</v>
      </c>
      <c r="H126" s="223">
        <v>156.80000000000001</v>
      </c>
      <c r="I126" s="224"/>
      <c r="J126" s="225">
        <f>ROUND(I126*H126,2)</f>
        <v>0</v>
      </c>
      <c r="K126" s="221" t="s">
        <v>364</v>
      </c>
      <c r="L126" s="43"/>
      <c r="M126" s="226" t="s">
        <v>1</v>
      </c>
      <c r="N126" s="227" t="s">
        <v>48</v>
      </c>
      <c r="O126" s="90"/>
      <c r="P126" s="228">
        <f>O126*H126</f>
        <v>0</v>
      </c>
      <c r="Q126" s="228">
        <v>0</v>
      </c>
      <c r="R126" s="228">
        <f>Q126*H126</f>
        <v>0</v>
      </c>
      <c r="S126" s="228">
        <v>0.255</v>
      </c>
      <c r="T126" s="229">
        <f>S126*H126</f>
        <v>39.984000000000002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0" t="s">
        <v>209</v>
      </c>
      <c r="AT126" s="230" t="s">
        <v>193</v>
      </c>
      <c r="AU126" s="230" t="s">
        <v>94</v>
      </c>
      <c r="AY126" s="15" t="s">
        <v>192</v>
      </c>
      <c r="BE126" s="231">
        <f>IF(N126="základní",J126,0)</f>
        <v>0</v>
      </c>
      <c r="BF126" s="231">
        <f>IF(N126="snížená",J126,0)</f>
        <v>0</v>
      </c>
      <c r="BG126" s="231">
        <f>IF(N126="zákl. přenesená",J126,0)</f>
        <v>0</v>
      </c>
      <c r="BH126" s="231">
        <f>IF(N126="sníž. přenesená",J126,0)</f>
        <v>0</v>
      </c>
      <c r="BI126" s="231">
        <f>IF(N126="nulová",J126,0)</f>
        <v>0</v>
      </c>
      <c r="BJ126" s="15" t="s">
        <v>91</v>
      </c>
      <c r="BK126" s="231">
        <f>ROUND(I126*H126,2)</f>
        <v>0</v>
      </c>
      <c r="BL126" s="15" t="s">
        <v>209</v>
      </c>
      <c r="BM126" s="230" t="s">
        <v>1809</v>
      </c>
    </row>
    <row r="127" s="2" customFormat="1">
      <c r="A127" s="37"/>
      <c r="B127" s="38"/>
      <c r="C127" s="39"/>
      <c r="D127" s="232" t="s">
        <v>199</v>
      </c>
      <c r="E127" s="39"/>
      <c r="F127" s="233" t="s">
        <v>1810</v>
      </c>
      <c r="G127" s="39"/>
      <c r="H127" s="39"/>
      <c r="I127" s="234"/>
      <c r="J127" s="39"/>
      <c r="K127" s="39"/>
      <c r="L127" s="43"/>
      <c r="M127" s="235"/>
      <c r="N127" s="236"/>
      <c r="O127" s="90"/>
      <c r="P127" s="90"/>
      <c r="Q127" s="90"/>
      <c r="R127" s="90"/>
      <c r="S127" s="90"/>
      <c r="T127" s="91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5" t="s">
        <v>199</v>
      </c>
      <c r="AU127" s="15" t="s">
        <v>94</v>
      </c>
    </row>
    <row r="128" s="2" customFormat="1">
      <c r="A128" s="37"/>
      <c r="B128" s="38"/>
      <c r="C128" s="39"/>
      <c r="D128" s="248" t="s">
        <v>268</v>
      </c>
      <c r="E128" s="39"/>
      <c r="F128" s="249" t="s">
        <v>1811</v>
      </c>
      <c r="G128" s="39"/>
      <c r="H128" s="39"/>
      <c r="I128" s="234"/>
      <c r="J128" s="39"/>
      <c r="K128" s="39"/>
      <c r="L128" s="43"/>
      <c r="M128" s="235"/>
      <c r="N128" s="236"/>
      <c r="O128" s="90"/>
      <c r="P128" s="90"/>
      <c r="Q128" s="90"/>
      <c r="R128" s="90"/>
      <c r="S128" s="90"/>
      <c r="T128" s="91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15" t="s">
        <v>268</v>
      </c>
      <c r="AU128" s="15" t="s">
        <v>94</v>
      </c>
    </row>
    <row r="129" s="13" customFormat="1">
      <c r="A129" s="13"/>
      <c r="B129" s="237"/>
      <c r="C129" s="238"/>
      <c r="D129" s="232" t="s">
        <v>260</v>
      </c>
      <c r="E129" s="239" t="s">
        <v>1</v>
      </c>
      <c r="F129" s="240" t="s">
        <v>1812</v>
      </c>
      <c r="G129" s="238"/>
      <c r="H129" s="241">
        <v>156.80000000000001</v>
      </c>
      <c r="I129" s="242"/>
      <c r="J129" s="238"/>
      <c r="K129" s="238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94</v>
      </c>
      <c r="AV129" s="13" t="s">
        <v>94</v>
      </c>
      <c r="AW129" s="13" t="s">
        <v>38</v>
      </c>
      <c r="AX129" s="13" t="s">
        <v>91</v>
      </c>
      <c r="AY129" s="247" t="s">
        <v>192</v>
      </c>
    </row>
    <row r="130" s="2" customFormat="1" ht="24.15" customHeight="1">
      <c r="A130" s="37"/>
      <c r="B130" s="38"/>
      <c r="C130" s="219" t="s">
        <v>94</v>
      </c>
      <c r="D130" s="219" t="s">
        <v>193</v>
      </c>
      <c r="E130" s="220" t="s">
        <v>296</v>
      </c>
      <c r="F130" s="221" t="s">
        <v>297</v>
      </c>
      <c r="G130" s="222" t="s">
        <v>298</v>
      </c>
      <c r="H130" s="223">
        <v>140.40000000000001</v>
      </c>
      <c r="I130" s="224"/>
      <c r="J130" s="225">
        <f>ROUND(I130*H130,2)</f>
        <v>0</v>
      </c>
      <c r="K130" s="221" t="s">
        <v>266</v>
      </c>
      <c r="L130" s="43"/>
      <c r="M130" s="226" t="s">
        <v>1</v>
      </c>
      <c r="N130" s="227" t="s">
        <v>48</v>
      </c>
      <c r="O130" s="90"/>
      <c r="P130" s="228">
        <f>O130*H130</f>
        <v>0</v>
      </c>
      <c r="Q130" s="228">
        <v>0</v>
      </c>
      <c r="R130" s="228">
        <f>Q130*H130</f>
        <v>0</v>
      </c>
      <c r="S130" s="228">
        <v>0.44</v>
      </c>
      <c r="T130" s="229">
        <f>S130*H130</f>
        <v>61.776000000000003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0" t="s">
        <v>209</v>
      </c>
      <c r="AT130" s="230" t="s">
        <v>193</v>
      </c>
      <c r="AU130" s="230" t="s">
        <v>94</v>
      </c>
      <c r="AY130" s="15" t="s">
        <v>192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5" t="s">
        <v>91</v>
      </c>
      <c r="BK130" s="231">
        <f>ROUND(I130*H130,2)</f>
        <v>0</v>
      </c>
      <c r="BL130" s="15" t="s">
        <v>209</v>
      </c>
      <c r="BM130" s="230" t="s">
        <v>299</v>
      </c>
    </row>
    <row r="131" s="2" customFormat="1">
      <c r="A131" s="37"/>
      <c r="B131" s="38"/>
      <c r="C131" s="39"/>
      <c r="D131" s="232" t="s">
        <v>199</v>
      </c>
      <c r="E131" s="39"/>
      <c r="F131" s="233" t="s">
        <v>300</v>
      </c>
      <c r="G131" s="39"/>
      <c r="H131" s="39"/>
      <c r="I131" s="234"/>
      <c r="J131" s="39"/>
      <c r="K131" s="39"/>
      <c r="L131" s="43"/>
      <c r="M131" s="235"/>
      <c r="N131" s="236"/>
      <c r="O131" s="90"/>
      <c r="P131" s="90"/>
      <c r="Q131" s="90"/>
      <c r="R131" s="90"/>
      <c r="S131" s="90"/>
      <c r="T131" s="91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199</v>
      </c>
      <c r="AU131" s="15" t="s">
        <v>94</v>
      </c>
    </row>
    <row r="132" s="2" customFormat="1">
      <c r="A132" s="37"/>
      <c r="B132" s="38"/>
      <c r="C132" s="39"/>
      <c r="D132" s="248" t="s">
        <v>268</v>
      </c>
      <c r="E132" s="39"/>
      <c r="F132" s="249" t="s">
        <v>301</v>
      </c>
      <c r="G132" s="39"/>
      <c r="H132" s="39"/>
      <c r="I132" s="234"/>
      <c r="J132" s="39"/>
      <c r="K132" s="39"/>
      <c r="L132" s="43"/>
      <c r="M132" s="235"/>
      <c r="N132" s="236"/>
      <c r="O132" s="90"/>
      <c r="P132" s="90"/>
      <c r="Q132" s="90"/>
      <c r="R132" s="90"/>
      <c r="S132" s="90"/>
      <c r="T132" s="91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15" t="s">
        <v>268</v>
      </c>
      <c r="AU132" s="15" t="s">
        <v>94</v>
      </c>
    </row>
    <row r="133" s="13" customFormat="1">
      <c r="A133" s="13"/>
      <c r="B133" s="237"/>
      <c r="C133" s="238"/>
      <c r="D133" s="232" t="s">
        <v>260</v>
      </c>
      <c r="E133" s="239" t="s">
        <v>1</v>
      </c>
      <c r="F133" s="240" t="s">
        <v>1813</v>
      </c>
      <c r="G133" s="238"/>
      <c r="H133" s="241">
        <v>140.40000000000001</v>
      </c>
      <c r="I133" s="242"/>
      <c r="J133" s="238"/>
      <c r="K133" s="238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94</v>
      </c>
      <c r="AV133" s="13" t="s">
        <v>94</v>
      </c>
      <c r="AW133" s="13" t="s">
        <v>38</v>
      </c>
      <c r="AX133" s="13" t="s">
        <v>91</v>
      </c>
      <c r="AY133" s="247" t="s">
        <v>192</v>
      </c>
    </row>
    <row r="134" s="2" customFormat="1" ht="24.15" customHeight="1">
      <c r="A134" s="37"/>
      <c r="B134" s="38"/>
      <c r="C134" s="219" t="s">
        <v>204</v>
      </c>
      <c r="D134" s="219" t="s">
        <v>193</v>
      </c>
      <c r="E134" s="220" t="s">
        <v>303</v>
      </c>
      <c r="F134" s="221" t="s">
        <v>304</v>
      </c>
      <c r="G134" s="222" t="s">
        <v>298</v>
      </c>
      <c r="H134" s="223">
        <v>151.30000000000001</v>
      </c>
      <c r="I134" s="224"/>
      <c r="J134" s="225">
        <f>ROUND(I134*H134,2)</f>
        <v>0</v>
      </c>
      <c r="K134" s="221" t="s">
        <v>266</v>
      </c>
      <c r="L134" s="43"/>
      <c r="M134" s="226" t="s">
        <v>1</v>
      </c>
      <c r="N134" s="227" t="s">
        <v>48</v>
      </c>
      <c r="O134" s="90"/>
      <c r="P134" s="228">
        <f>O134*H134</f>
        <v>0</v>
      </c>
      <c r="Q134" s="228">
        <v>0</v>
      </c>
      <c r="R134" s="228">
        <f>Q134*H134</f>
        <v>0</v>
      </c>
      <c r="S134" s="228">
        <v>0.316</v>
      </c>
      <c r="T134" s="229">
        <f>S134*H134</f>
        <v>47.810800000000008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209</v>
      </c>
      <c r="AT134" s="230" t="s">
        <v>193</v>
      </c>
      <c r="AU134" s="230" t="s">
        <v>94</v>
      </c>
      <c r="AY134" s="15" t="s">
        <v>192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5" t="s">
        <v>91</v>
      </c>
      <c r="BK134" s="231">
        <f>ROUND(I134*H134,2)</f>
        <v>0</v>
      </c>
      <c r="BL134" s="15" t="s">
        <v>209</v>
      </c>
      <c r="BM134" s="230" t="s">
        <v>305</v>
      </c>
    </row>
    <row r="135" s="2" customFormat="1">
      <c r="A135" s="37"/>
      <c r="B135" s="38"/>
      <c r="C135" s="39"/>
      <c r="D135" s="232" t="s">
        <v>199</v>
      </c>
      <c r="E135" s="39"/>
      <c r="F135" s="233" t="s">
        <v>306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5" t="s">
        <v>199</v>
      </c>
      <c r="AU135" s="15" t="s">
        <v>94</v>
      </c>
    </row>
    <row r="136" s="2" customFormat="1">
      <c r="A136" s="37"/>
      <c r="B136" s="38"/>
      <c r="C136" s="39"/>
      <c r="D136" s="248" t="s">
        <v>268</v>
      </c>
      <c r="E136" s="39"/>
      <c r="F136" s="249" t="s">
        <v>307</v>
      </c>
      <c r="G136" s="39"/>
      <c r="H136" s="39"/>
      <c r="I136" s="234"/>
      <c r="J136" s="39"/>
      <c r="K136" s="39"/>
      <c r="L136" s="43"/>
      <c r="M136" s="235"/>
      <c r="N136" s="236"/>
      <c r="O136" s="90"/>
      <c r="P136" s="90"/>
      <c r="Q136" s="90"/>
      <c r="R136" s="90"/>
      <c r="S136" s="90"/>
      <c r="T136" s="91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15" t="s">
        <v>268</v>
      </c>
      <c r="AU136" s="15" t="s">
        <v>94</v>
      </c>
    </row>
    <row r="137" s="13" customFormat="1">
      <c r="A137" s="13"/>
      <c r="B137" s="237"/>
      <c r="C137" s="238"/>
      <c r="D137" s="232" t="s">
        <v>260</v>
      </c>
      <c r="E137" s="239" t="s">
        <v>1</v>
      </c>
      <c r="F137" s="240" t="s">
        <v>1814</v>
      </c>
      <c r="G137" s="238"/>
      <c r="H137" s="241">
        <v>151.30000000000001</v>
      </c>
      <c r="I137" s="242"/>
      <c r="J137" s="238"/>
      <c r="K137" s="238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94</v>
      </c>
      <c r="AV137" s="13" t="s">
        <v>94</v>
      </c>
      <c r="AW137" s="13" t="s">
        <v>38</v>
      </c>
      <c r="AX137" s="13" t="s">
        <v>83</v>
      </c>
      <c r="AY137" s="247" t="s">
        <v>192</v>
      </c>
    </row>
    <row r="138" s="2" customFormat="1" ht="24.15" customHeight="1">
      <c r="A138" s="37"/>
      <c r="B138" s="38"/>
      <c r="C138" s="219" t="s">
        <v>209</v>
      </c>
      <c r="D138" s="219" t="s">
        <v>193</v>
      </c>
      <c r="E138" s="220" t="s">
        <v>309</v>
      </c>
      <c r="F138" s="221" t="s">
        <v>310</v>
      </c>
      <c r="G138" s="222" t="s">
        <v>298</v>
      </c>
      <c r="H138" s="223">
        <v>151.30000000000001</v>
      </c>
      <c r="I138" s="224"/>
      <c r="J138" s="225">
        <f>ROUND(I138*H138,2)</f>
        <v>0</v>
      </c>
      <c r="K138" s="221" t="s">
        <v>266</v>
      </c>
      <c r="L138" s="43"/>
      <c r="M138" s="226" t="s">
        <v>1</v>
      </c>
      <c r="N138" s="227" t="s">
        <v>48</v>
      </c>
      <c r="O138" s="90"/>
      <c r="P138" s="228">
        <f>O138*H138</f>
        <v>0</v>
      </c>
      <c r="Q138" s="228">
        <v>9.0000000000000006E-05</v>
      </c>
      <c r="R138" s="228">
        <f>Q138*H138</f>
        <v>0.013617000000000002</v>
      </c>
      <c r="S138" s="228">
        <v>0.11500000000000001</v>
      </c>
      <c r="T138" s="229">
        <f>S138*H138</f>
        <v>17.399500000000003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0" t="s">
        <v>209</v>
      </c>
      <c r="AT138" s="230" t="s">
        <v>193</v>
      </c>
      <c r="AU138" s="230" t="s">
        <v>94</v>
      </c>
      <c r="AY138" s="15" t="s">
        <v>192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5" t="s">
        <v>91</v>
      </c>
      <c r="BK138" s="231">
        <f>ROUND(I138*H138,2)</f>
        <v>0</v>
      </c>
      <c r="BL138" s="15" t="s">
        <v>209</v>
      </c>
      <c r="BM138" s="230" t="s">
        <v>311</v>
      </c>
    </row>
    <row r="139" s="2" customFormat="1">
      <c r="A139" s="37"/>
      <c r="B139" s="38"/>
      <c r="C139" s="39"/>
      <c r="D139" s="232" t="s">
        <v>199</v>
      </c>
      <c r="E139" s="39"/>
      <c r="F139" s="233" t="s">
        <v>312</v>
      </c>
      <c r="G139" s="39"/>
      <c r="H139" s="39"/>
      <c r="I139" s="234"/>
      <c r="J139" s="39"/>
      <c r="K139" s="39"/>
      <c r="L139" s="43"/>
      <c r="M139" s="235"/>
      <c r="N139" s="236"/>
      <c r="O139" s="90"/>
      <c r="P139" s="90"/>
      <c r="Q139" s="90"/>
      <c r="R139" s="90"/>
      <c r="S139" s="90"/>
      <c r="T139" s="91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15" t="s">
        <v>199</v>
      </c>
      <c r="AU139" s="15" t="s">
        <v>94</v>
      </c>
    </row>
    <row r="140" s="2" customFormat="1">
      <c r="A140" s="37"/>
      <c r="B140" s="38"/>
      <c r="C140" s="39"/>
      <c r="D140" s="248" t="s">
        <v>268</v>
      </c>
      <c r="E140" s="39"/>
      <c r="F140" s="249" t="s">
        <v>313</v>
      </c>
      <c r="G140" s="39"/>
      <c r="H140" s="39"/>
      <c r="I140" s="234"/>
      <c r="J140" s="39"/>
      <c r="K140" s="39"/>
      <c r="L140" s="43"/>
      <c r="M140" s="235"/>
      <c r="N140" s="236"/>
      <c r="O140" s="90"/>
      <c r="P140" s="90"/>
      <c r="Q140" s="90"/>
      <c r="R140" s="90"/>
      <c r="S140" s="90"/>
      <c r="T140" s="91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15" t="s">
        <v>268</v>
      </c>
      <c r="AU140" s="15" t="s">
        <v>94</v>
      </c>
    </row>
    <row r="141" s="13" customFormat="1">
      <c r="A141" s="13"/>
      <c r="B141" s="237"/>
      <c r="C141" s="238"/>
      <c r="D141" s="232" t="s">
        <v>260</v>
      </c>
      <c r="E141" s="239" t="s">
        <v>1</v>
      </c>
      <c r="F141" s="240" t="s">
        <v>1814</v>
      </c>
      <c r="G141" s="238"/>
      <c r="H141" s="241">
        <v>151.30000000000001</v>
      </c>
      <c r="I141" s="242"/>
      <c r="J141" s="238"/>
      <c r="K141" s="238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260</v>
      </c>
      <c r="AU141" s="247" t="s">
        <v>94</v>
      </c>
      <c r="AV141" s="13" t="s">
        <v>94</v>
      </c>
      <c r="AW141" s="13" t="s">
        <v>38</v>
      </c>
      <c r="AX141" s="13" t="s">
        <v>91</v>
      </c>
      <c r="AY141" s="247" t="s">
        <v>192</v>
      </c>
    </row>
    <row r="142" s="2" customFormat="1" ht="16.5" customHeight="1">
      <c r="A142" s="37"/>
      <c r="B142" s="38"/>
      <c r="C142" s="254" t="s">
        <v>191</v>
      </c>
      <c r="D142" s="254" t="s">
        <v>331</v>
      </c>
      <c r="E142" s="255" t="s">
        <v>332</v>
      </c>
      <c r="F142" s="256" t="s">
        <v>333</v>
      </c>
      <c r="G142" s="257" t="s">
        <v>334</v>
      </c>
      <c r="H142" s="258">
        <v>112.31999999999999</v>
      </c>
      <c r="I142" s="259"/>
      <c r="J142" s="260">
        <f>ROUND(I142*H142,2)</f>
        <v>0</v>
      </c>
      <c r="K142" s="256" t="s">
        <v>266</v>
      </c>
      <c r="L142" s="261"/>
      <c r="M142" s="262" t="s">
        <v>1</v>
      </c>
      <c r="N142" s="263" t="s">
        <v>48</v>
      </c>
      <c r="O142" s="90"/>
      <c r="P142" s="228">
        <f>O142*H142</f>
        <v>0</v>
      </c>
      <c r="Q142" s="228">
        <v>1</v>
      </c>
      <c r="R142" s="228">
        <f>Q142*H142</f>
        <v>112.31999999999999</v>
      </c>
      <c r="S142" s="228">
        <v>0</v>
      </c>
      <c r="T142" s="22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0" t="s">
        <v>226</v>
      </c>
      <c r="AT142" s="230" t="s">
        <v>331</v>
      </c>
      <c r="AU142" s="230" t="s">
        <v>94</v>
      </c>
      <c r="AY142" s="15" t="s">
        <v>192</v>
      </c>
      <c r="BE142" s="231">
        <f>IF(N142="základní",J142,0)</f>
        <v>0</v>
      </c>
      <c r="BF142" s="231">
        <f>IF(N142="snížená",J142,0)</f>
        <v>0</v>
      </c>
      <c r="BG142" s="231">
        <f>IF(N142="zákl. přenesená",J142,0)</f>
        <v>0</v>
      </c>
      <c r="BH142" s="231">
        <f>IF(N142="sníž. přenesená",J142,0)</f>
        <v>0</v>
      </c>
      <c r="BI142" s="231">
        <f>IF(N142="nulová",J142,0)</f>
        <v>0</v>
      </c>
      <c r="BJ142" s="15" t="s">
        <v>91</v>
      </c>
      <c r="BK142" s="231">
        <f>ROUND(I142*H142,2)</f>
        <v>0</v>
      </c>
      <c r="BL142" s="15" t="s">
        <v>209</v>
      </c>
      <c r="BM142" s="230" t="s">
        <v>335</v>
      </c>
    </row>
    <row r="143" s="2" customFormat="1">
      <c r="A143" s="37"/>
      <c r="B143" s="38"/>
      <c r="C143" s="39"/>
      <c r="D143" s="232" t="s">
        <v>199</v>
      </c>
      <c r="E143" s="39"/>
      <c r="F143" s="233" t="s">
        <v>333</v>
      </c>
      <c r="G143" s="39"/>
      <c r="H143" s="39"/>
      <c r="I143" s="234"/>
      <c r="J143" s="39"/>
      <c r="K143" s="39"/>
      <c r="L143" s="43"/>
      <c r="M143" s="235"/>
      <c r="N143" s="236"/>
      <c r="O143" s="90"/>
      <c r="P143" s="90"/>
      <c r="Q143" s="90"/>
      <c r="R143" s="90"/>
      <c r="S143" s="90"/>
      <c r="T143" s="91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15" t="s">
        <v>199</v>
      </c>
      <c r="AU143" s="15" t="s">
        <v>94</v>
      </c>
    </row>
    <row r="144" s="13" customFormat="1">
      <c r="A144" s="13"/>
      <c r="B144" s="237"/>
      <c r="C144" s="238"/>
      <c r="D144" s="232" t="s">
        <v>260</v>
      </c>
      <c r="E144" s="239" t="s">
        <v>1</v>
      </c>
      <c r="F144" s="240" t="s">
        <v>1815</v>
      </c>
      <c r="G144" s="238"/>
      <c r="H144" s="241">
        <v>112.31999999999999</v>
      </c>
      <c r="I144" s="242"/>
      <c r="J144" s="238"/>
      <c r="K144" s="238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94</v>
      </c>
      <c r="AV144" s="13" t="s">
        <v>94</v>
      </c>
      <c r="AW144" s="13" t="s">
        <v>38</v>
      </c>
      <c r="AX144" s="13" t="s">
        <v>83</v>
      </c>
      <c r="AY144" s="247" t="s">
        <v>192</v>
      </c>
    </row>
    <row r="145" s="2" customFormat="1" ht="24.15" customHeight="1">
      <c r="A145" s="37"/>
      <c r="B145" s="38"/>
      <c r="C145" s="219" t="s">
        <v>217</v>
      </c>
      <c r="D145" s="219" t="s">
        <v>193</v>
      </c>
      <c r="E145" s="220" t="s">
        <v>343</v>
      </c>
      <c r="F145" s="221" t="s">
        <v>344</v>
      </c>
      <c r="G145" s="222" t="s">
        <v>316</v>
      </c>
      <c r="H145" s="223">
        <v>60</v>
      </c>
      <c r="I145" s="224"/>
      <c r="J145" s="225">
        <f>ROUND(I145*H145,2)</f>
        <v>0</v>
      </c>
      <c r="K145" s="221" t="s">
        <v>266</v>
      </c>
      <c r="L145" s="43"/>
      <c r="M145" s="226" t="s">
        <v>1</v>
      </c>
      <c r="N145" s="227" t="s">
        <v>48</v>
      </c>
      <c r="O145" s="90"/>
      <c r="P145" s="228">
        <f>O145*H145</f>
        <v>0</v>
      </c>
      <c r="Q145" s="228">
        <v>0.036900000000000002</v>
      </c>
      <c r="R145" s="228">
        <f>Q145*H145</f>
        <v>2.214</v>
      </c>
      <c r="S145" s="228">
        <v>0</v>
      </c>
      <c r="T145" s="22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0" t="s">
        <v>209</v>
      </c>
      <c r="AT145" s="230" t="s">
        <v>193</v>
      </c>
      <c r="AU145" s="230" t="s">
        <v>94</v>
      </c>
      <c r="AY145" s="15" t="s">
        <v>192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5" t="s">
        <v>91</v>
      </c>
      <c r="BK145" s="231">
        <f>ROUND(I145*H145,2)</f>
        <v>0</v>
      </c>
      <c r="BL145" s="15" t="s">
        <v>209</v>
      </c>
      <c r="BM145" s="230" t="s">
        <v>345</v>
      </c>
    </row>
    <row r="146" s="2" customFormat="1">
      <c r="A146" s="37"/>
      <c r="B146" s="38"/>
      <c r="C146" s="39"/>
      <c r="D146" s="232" t="s">
        <v>199</v>
      </c>
      <c r="E146" s="39"/>
      <c r="F146" s="233" t="s">
        <v>346</v>
      </c>
      <c r="G146" s="39"/>
      <c r="H146" s="39"/>
      <c r="I146" s="234"/>
      <c r="J146" s="39"/>
      <c r="K146" s="39"/>
      <c r="L146" s="43"/>
      <c r="M146" s="235"/>
      <c r="N146" s="236"/>
      <c r="O146" s="90"/>
      <c r="P146" s="90"/>
      <c r="Q146" s="90"/>
      <c r="R146" s="90"/>
      <c r="S146" s="90"/>
      <c r="T146" s="91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5" t="s">
        <v>199</v>
      </c>
      <c r="AU146" s="15" t="s">
        <v>94</v>
      </c>
    </row>
    <row r="147" s="2" customFormat="1">
      <c r="A147" s="37"/>
      <c r="B147" s="38"/>
      <c r="C147" s="39"/>
      <c r="D147" s="248" t="s">
        <v>268</v>
      </c>
      <c r="E147" s="39"/>
      <c r="F147" s="249" t="s">
        <v>347</v>
      </c>
      <c r="G147" s="39"/>
      <c r="H147" s="39"/>
      <c r="I147" s="234"/>
      <c r="J147" s="39"/>
      <c r="K147" s="39"/>
      <c r="L147" s="43"/>
      <c r="M147" s="235"/>
      <c r="N147" s="236"/>
      <c r="O147" s="90"/>
      <c r="P147" s="90"/>
      <c r="Q147" s="90"/>
      <c r="R147" s="90"/>
      <c r="S147" s="90"/>
      <c r="T147" s="91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15" t="s">
        <v>268</v>
      </c>
      <c r="AU147" s="15" t="s">
        <v>94</v>
      </c>
    </row>
    <row r="148" s="13" customFormat="1">
      <c r="A148" s="13"/>
      <c r="B148" s="237"/>
      <c r="C148" s="238"/>
      <c r="D148" s="232" t="s">
        <v>260</v>
      </c>
      <c r="E148" s="239" t="s">
        <v>1</v>
      </c>
      <c r="F148" s="240" t="s">
        <v>680</v>
      </c>
      <c r="G148" s="238"/>
      <c r="H148" s="241">
        <v>60</v>
      </c>
      <c r="I148" s="242"/>
      <c r="J148" s="238"/>
      <c r="K148" s="238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94</v>
      </c>
      <c r="AV148" s="13" t="s">
        <v>94</v>
      </c>
      <c r="AW148" s="13" t="s">
        <v>38</v>
      </c>
      <c r="AX148" s="13" t="s">
        <v>91</v>
      </c>
      <c r="AY148" s="247" t="s">
        <v>192</v>
      </c>
    </row>
    <row r="149" s="2" customFormat="1" ht="24.15" customHeight="1">
      <c r="A149" s="37"/>
      <c r="B149" s="38"/>
      <c r="C149" s="219" t="s">
        <v>221</v>
      </c>
      <c r="D149" s="219" t="s">
        <v>193</v>
      </c>
      <c r="E149" s="220" t="s">
        <v>349</v>
      </c>
      <c r="F149" s="221" t="s">
        <v>350</v>
      </c>
      <c r="G149" s="222" t="s">
        <v>351</v>
      </c>
      <c r="H149" s="223">
        <v>70.200000000000003</v>
      </c>
      <c r="I149" s="224"/>
      <c r="J149" s="225">
        <f>ROUND(I149*H149,2)</f>
        <v>0</v>
      </c>
      <c r="K149" s="221" t="s">
        <v>266</v>
      </c>
      <c r="L149" s="43"/>
      <c r="M149" s="226" t="s">
        <v>1</v>
      </c>
      <c r="N149" s="227" t="s">
        <v>48</v>
      </c>
      <c r="O149" s="90"/>
      <c r="P149" s="228">
        <f>O149*H149</f>
        <v>0</v>
      </c>
      <c r="Q149" s="228">
        <v>0</v>
      </c>
      <c r="R149" s="228">
        <f>Q149*H149</f>
        <v>0</v>
      </c>
      <c r="S149" s="228">
        <v>0</v>
      </c>
      <c r="T149" s="22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0" t="s">
        <v>209</v>
      </c>
      <c r="AT149" s="230" t="s">
        <v>193</v>
      </c>
      <c r="AU149" s="230" t="s">
        <v>94</v>
      </c>
      <c r="AY149" s="15" t="s">
        <v>192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5" t="s">
        <v>91</v>
      </c>
      <c r="BK149" s="231">
        <f>ROUND(I149*H149,2)</f>
        <v>0</v>
      </c>
      <c r="BL149" s="15" t="s">
        <v>209</v>
      </c>
      <c r="BM149" s="230" t="s">
        <v>352</v>
      </c>
    </row>
    <row r="150" s="2" customFormat="1">
      <c r="A150" s="37"/>
      <c r="B150" s="38"/>
      <c r="C150" s="39"/>
      <c r="D150" s="232" t="s">
        <v>199</v>
      </c>
      <c r="E150" s="39"/>
      <c r="F150" s="233" t="s">
        <v>353</v>
      </c>
      <c r="G150" s="39"/>
      <c r="H150" s="39"/>
      <c r="I150" s="234"/>
      <c r="J150" s="39"/>
      <c r="K150" s="39"/>
      <c r="L150" s="43"/>
      <c r="M150" s="235"/>
      <c r="N150" s="236"/>
      <c r="O150" s="90"/>
      <c r="P150" s="90"/>
      <c r="Q150" s="90"/>
      <c r="R150" s="90"/>
      <c r="S150" s="90"/>
      <c r="T150" s="91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5" t="s">
        <v>199</v>
      </c>
      <c r="AU150" s="15" t="s">
        <v>94</v>
      </c>
    </row>
    <row r="151" s="2" customFormat="1">
      <c r="A151" s="37"/>
      <c r="B151" s="38"/>
      <c r="C151" s="39"/>
      <c r="D151" s="248" t="s">
        <v>268</v>
      </c>
      <c r="E151" s="39"/>
      <c r="F151" s="249" t="s">
        <v>354</v>
      </c>
      <c r="G151" s="39"/>
      <c r="H151" s="39"/>
      <c r="I151" s="234"/>
      <c r="J151" s="39"/>
      <c r="K151" s="39"/>
      <c r="L151" s="43"/>
      <c r="M151" s="235"/>
      <c r="N151" s="236"/>
      <c r="O151" s="90"/>
      <c r="P151" s="90"/>
      <c r="Q151" s="90"/>
      <c r="R151" s="90"/>
      <c r="S151" s="90"/>
      <c r="T151" s="91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15" t="s">
        <v>268</v>
      </c>
      <c r="AU151" s="15" t="s">
        <v>94</v>
      </c>
    </row>
    <row r="152" s="13" customFormat="1">
      <c r="A152" s="13"/>
      <c r="B152" s="237"/>
      <c r="C152" s="238"/>
      <c r="D152" s="232" t="s">
        <v>260</v>
      </c>
      <c r="E152" s="239" t="s">
        <v>1</v>
      </c>
      <c r="F152" s="240" t="s">
        <v>1816</v>
      </c>
      <c r="G152" s="238"/>
      <c r="H152" s="241">
        <v>70.200000000000003</v>
      </c>
      <c r="I152" s="242"/>
      <c r="J152" s="238"/>
      <c r="K152" s="238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94</v>
      </c>
      <c r="AV152" s="13" t="s">
        <v>94</v>
      </c>
      <c r="AW152" s="13" t="s">
        <v>38</v>
      </c>
      <c r="AX152" s="13" t="s">
        <v>91</v>
      </c>
      <c r="AY152" s="247" t="s">
        <v>192</v>
      </c>
    </row>
    <row r="153" s="2" customFormat="1" ht="37.8" customHeight="1">
      <c r="A153" s="37"/>
      <c r="B153" s="38"/>
      <c r="C153" s="219" t="s">
        <v>226</v>
      </c>
      <c r="D153" s="219" t="s">
        <v>193</v>
      </c>
      <c r="E153" s="220" t="s">
        <v>356</v>
      </c>
      <c r="F153" s="221" t="s">
        <v>357</v>
      </c>
      <c r="G153" s="222" t="s">
        <v>351</v>
      </c>
      <c r="H153" s="223">
        <v>3</v>
      </c>
      <c r="I153" s="224"/>
      <c r="J153" s="225">
        <f>ROUND(I153*H153,2)</f>
        <v>0</v>
      </c>
      <c r="K153" s="221" t="s">
        <v>266</v>
      </c>
      <c r="L153" s="43"/>
      <c r="M153" s="226" t="s">
        <v>1</v>
      </c>
      <c r="N153" s="227" t="s">
        <v>48</v>
      </c>
      <c r="O153" s="90"/>
      <c r="P153" s="228">
        <f>O153*H153</f>
        <v>0</v>
      </c>
      <c r="Q153" s="228">
        <v>0</v>
      </c>
      <c r="R153" s="228">
        <f>Q153*H153</f>
        <v>0</v>
      </c>
      <c r="S153" s="228">
        <v>0</v>
      </c>
      <c r="T153" s="22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0" t="s">
        <v>209</v>
      </c>
      <c r="AT153" s="230" t="s">
        <v>193</v>
      </c>
      <c r="AU153" s="230" t="s">
        <v>94</v>
      </c>
      <c r="AY153" s="15" t="s">
        <v>192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5" t="s">
        <v>91</v>
      </c>
      <c r="BK153" s="231">
        <f>ROUND(I153*H153,2)</f>
        <v>0</v>
      </c>
      <c r="BL153" s="15" t="s">
        <v>209</v>
      </c>
      <c r="BM153" s="230" t="s">
        <v>358</v>
      </c>
    </row>
    <row r="154" s="2" customFormat="1">
      <c r="A154" s="37"/>
      <c r="B154" s="38"/>
      <c r="C154" s="39"/>
      <c r="D154" s="232" t="s">
        <v>199</v>
      </c>
      <c r="E154" s="39"/>
      <c r="F154" s="233" t="s">
        <v>359</v>
      </c>
      <c r="G154" s="39"/>
      <c r="H154" s="39"/>
      <c r="I154" s="234"/>
      <c r="J154" s="39"/>
      <c r="K154" s="39"/>
      <c r="L154" s="43"/>
      <c r="M154" s="235"/>
      <c r="N154" s="236"/>
      <c r="O154" s="90"/>
      <c r="P154" s="90"/>
      <c r="Q154" s="90"/>
      <c r="R154" s="90"/>
      <c r="S154" s="90"/>
      <c r="T154" s="91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15" t="s">
        <v>199</v>
      </c>
      <c r="AU154" s="15" t="s">
        <v>94</v>
      </c>
    </row>
    <row r="155" s="2" customFormat="1">
      <c r="A155" s="37"/>
      <c r="B155" s="38"/>
      <c r="C155" s="39"/>
      <c r="D155" s="248" t="s">
        <v>268</v>
      </c>
      <c r="E155" s="39"/>
      <c r="F155" s="249" t="s">
        <v>360</v>
      </c>
      <c r="G155" s="39"/>
      <c r="H155" s="39"/>
      <c r="I155" s="234"/>
      <c r="J155" s="39"/>
      <c r="K155" s="39"/>
      <c r="L155" s="43"/>
      <c r="M155" s="235"/>
      <c r="N155" s="236"/>
      <c r="O155" s="90"/>
      <c r="P155" s="90"/>
      <c r="Q155" s="90"/>
      <c r="R155" s="90"/>
      <c r="S155" s="90"/>
      <c r="T155" s="91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15" t="s">
        <v>268</v>
      </c>
      <c r="AU155" s="15" t="s">
        <v>94</v>
      </c>
    </row>
    <row r="156" s="13" customFormat="1">
      <c r="A156" s="13"/>
      <c r="B156" s="237"/>
      <c r="C156" s="238"/>
      <c r="D156" s="232" t="s">
        <v>260</v>
      </c>
      <c r="E156" s="239" t="s">
        <v>1</v>
      </c>
      <c r="F156" s="240" t="s">
        <v>204</v>
      </c>
      <c r="G156" s="238"/>
      <c r="H156" s="241">
        <v>3</v>
      </c>
      <c r="I156" s="242"/>
      <c r="J156" s="238"/>
      <c r="K156" s="238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94</v>
      </c>
      <c r="AV156" s="13" t="s">
        <v>94</v>
      </c>
      <c r="AW156" s="13" t="s">
        <v>38</v>
      </c>
      <c r="AX156" s="13" t="s">
        <v>91</v>
      </c>
      <c r="AY156" s="247" t="s">
        <v>192</v>
      </c>
    </row>
    <row r="157" s="2" customFormat="1" ht="33" customHeight="1">
      <c r="A157" s="37"/>
      <c r="B157" s="38"/>
      <c r="C157" s="219" t="s">
        <v>231</v>
      </c>
      <c r="D157" s="219" t="s">
        <v>193</v>
      </c>
      <c r="E157" s="220" t="s">
        <v>362</v>
      </c>
      <c r="F157" s="221" t="s">
        <v>363</v>
      </c>
      <c r="G157" s="222" t="s">
        <v>351</v>
      </c>
      <c r="H157" s="223">
        <v>53.862000000000002</v>
      </c>
      <c r="I157" s="224"/>
      <c r="J157" s="225">
        <f>ROUND(I157*H157,2)</f>
        <v>0</v>
      </c>
      <c r="K157" s="221" t="s">
        <v>364</v>
      </c>
      <c r="L157" s="43"/>
      <c r="M157" s="226" t="s">
        <v>1</v>
      </c>
      <c r="N157" s="227" t="s">
        <v>48</v>
      </c>
      <c r="O157" s="90"/>
      <c r="P157" s="228">
        <f>O157*H157</f>
        <v>0</v>
      </c>
      <c r="Q157" s="228">
        <v>0</v>
      </c>
      <c r="R157" s="228">
        <f>Q157*H157</f>
        <v>0</v>
      </c>
      <c r="S157" s="228">
        <v>0</v>
      </c>
      <c r="T157" s="22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30" t="s">
        <v>209</v>
      </c>
      <c r="AT157" s="230" t="s">
        <v>193</v>
      </c>
      <c r="AU157" s="230" t="s">
        <v>94</v>
      </c>
      <c r="AY157" s="15" t="s">
        <v>192</v>
      </c>
      <c r="BE157" s="231">
        <f>IF(N157="základní",J157,0)</f>
        <v>0</v>
      </c>
      <c r="BF157" s="231">
        <f>IF(N157="snížená",J157,0)</f>
        <v>0</v>
      </c>
      <c r="BG157" s="231">
        <f>IF(N157="zákl. přenesená",J157,0)</f>
        <v>0</v>
      </c>
      <c r="BH157" s="231">
        <f>IF(N157="sníž. přenesená",J157,0)</f>
        <v>0</v>
      </c>
      <c r="BI157" s="231">
        <f>IF(N157="nulová",J157,0)</f>
        <v>0</v>
      </c>
      <c r="BJ157" s="15" t="s">
        <v>91</v>
      </c>
      <c r="BK157" s="231">
        <f>ROUND(I157*H157,2)</f>
        <v>0</v>
      </c>
      <c r="BL157" s="15" t="s">
        <v>209</v>
      </c>
      <c r="BM157" s="230" t="s">
        <v>1102</v>
      </c>
    </row>
    <row r="158" s="2" customFormat="1">
      <c r="A158" s="37"/>
      <c r="B158" s="38"/>
      <c r="C158" s="39"/>
      <c r="D158" s="232" t="s">
        <v>199</v>
      </c>
      <c r="E158" s="39"/>
      <c r="F158" s="233" t="s">
        <v>366</v>
      </c>
      <c r="G158" s="39"/>
      <c r="H158" s="39"/>
      <c r="I158" s="234"/>
      <c r="J158" s="39"/>
      <c r="K158" s="39"/>
      <c r="L158" s="43"/>
      <c r="M158" s="235"/>
      <c r="N158" s="236"/>
      <c r="O158" s="90"/>
      <c r="P158" s="90"/>
      <c r="Q158" s="90"/>
      <c r="R158" s="90"/>
      <c r="S158" s="90"/>
      <c r="T158" s="91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T158" s="15" t="s">
        <v>199</v>
      </c>
      <c r="AU158" s="15" t="s">
        <v>94</v>
      </c>
    </row>
    <row r="159" s="2" customFormat="1">
      <c r="A159" s="37"/>
      <c r="B159" s="38"/>
      <c r="C159" s="39"/>
      <c r="D159" s="248" t="s">
        <v>268</v>
      </c>
      <c r="E159" s="39"/>
      <c r="F159" s="249" t="s">
        <v>367</v>
      </c>
      <c r="G159" s="39"/>
      <c r="H159" s="39"/>
      <c r="I159" s="234"/>
      <c r="J159" s="39"/>
      <c r="K159" s="39"/>
      <c r="L159" s="43"/>
      <c r="M159" s="235"/>
      <c r="N159" s="236"/>
      <c r="O159" s="90"/>
      <c r="P159" s="90"/>
      <c r="Q159" s="90"/>
      <c r="R159" s="90"/>
      <c r="S159" s="90"/>
      <c r="T159" s="91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15" t="s">
        <v>268</v>
      </c>
      <c r="AU159" s="15" t="s">
        <v>94</v>
      </c>
    </row>
    <row r="160" s="13" customFormat="1">
      <c r="A160" s="13"/>
      <c r="B160" s="237"/>
      <c r="C160" s="238"/>
      <c r="D160" s="232" t="s">
        <v>260</v>
      </c>
      <c r="E160" s="239" t="s">
        <v>1</v>
      </c>
      <c r="F160" s="240" t="s">
        <v>1817</v>
      </c>
      <c r="G160" s="238"/>
      <c r="H160" s="241">
        <v>68.603999999999999</v>
      </c>
      <c r="I160" s="242"/>
      <c r="J160" s="238"/>
      <c r="K160" s="238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94</v>
      </c>
      <c r="AV160" s="13" t="s">
        <v>94</v>
      </c>
      <c r="AW160" s="13" t="s">
        <v>38</v>
      </c>
      <c r="AX160" s="13" t="s">
        <v>83</v>
      </c>
      <c r="AY160" s="247" t="s">
        <v>192</v>
      </c>
    </row>
    <row r="161" s="13" customFormat="1">
      <c r="A161" s="13"/>
      <c r="B161" s="237"/>
      <c r="C161" s="238"/>
      <c r="D161" s="232" t="s">
        <v>260</v>
      </c>
      <c r="E161" s="239" t="s">
        <v>1</v>
      </c>
      <c r="F161" s="240" t="s">
        <v>1818</v>
      </c>
      <c r="G161" s="238"/>
      <c r="H161" s="241">
        <v>-14.742000000000001</v>
      </c>
      <c r="I161" s="242"/>
      <c r="J161" s="238"/>
      <c r="K161" s="238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94</v>
      </c>
      <c r="AV161" s="13" t="s">
        <v>94</v>
      </c>
      <c r="AW161" s="13" t="s">
        <v>38</v>
      </c>
      <c r="AX161" s="13" t="s">
        <v>83</v>
      </c>
      <c r="AY161" s="247" t="s">
        <v>192</v>
      </c>
    </row>
    <row r="162" s="2" customFormat="1" ht="37.8" customHeight="1">
      <c r="A162" s="37"/>
      <c r="B162" s="38"/>
      <c r="C162" s="219" t="s">
        <v>236</v>
      </c>
      <c r="D162" s="219" t="s">
        <v>193</v>
      </c>
      <c r="E162" s="220" t="s">
        <v>370</v>
      </c>
      <c r="F162" s="221" t="s">
        <v>371</v>
      </c>
      <c r="G162" s="222" t="s">
        <v>351</v>
      </c>
      <c r="H162" s="223">
        <v>3</v>
      </c>
      <c r="I162" s="224"/>
      <c r="J162" s="225">
        <f>ROUND(I162*H162,2)</f>
        <v>0</v>
      </c>
      <c r="K162" s="221" t="s">
        <v>266</v>
      </c>
      <c r="L162" s="43"/>
      <c r="M162" s="226" t="s">
        <v>1</v>
      </c>
      <c r="N162" s="227" t="s">
        <v>48</v>
      </c>
      <c r="O162" s="90"/>
      <c r="P162" s="228">
        <f>O162*H162</f>
        <v>0</v>
      </c>
      <c r="Q162" s="228">
        <v>0</v>
      </c>
      <c r="R162" s="228">
        <f>Q162*H162</f>
        <v>0</v>
      </c>
      <c r="S162" s="228">
        <v>0</v>
      </c>
      <c r="T162" s="22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0" t="s">
        <v>209</v>
      </c>
      <c r="AT162" s="230" t="s">
        <v>193</v>
      </c>
      <c r="AU162" s="230" t="s">
        <v>94</v>
      </c>
      <c r="AY162" s="15" t="s">
        <v>192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5" t="s">
        <v>91</v>
      </c>
      <c r="BK162" s="231">
        <f>ROUND(I162*H162,2)</f>
        <v>0</v>
      </c>
      <c r="BL162" s="15" t="s">
        <v>209</v>
      </c>
      <c r="BM162" s="230" t="s">
        <v>372</v>
      </c>
    </row>
    <row r="163" s="2" customFormat="1">
      <c r="A163" s="37"/>
      <c r="B163" s="38"/>
      <c r="C163" s="39"/>
      <c r="D163" s="232" t="s">
        <v>199</v>
      </c>
      <c r="E163" s="39"/>
      <c r="F163" s="233" t="s">
        <v>373</v>
      </c>
      <c r="G163" s="39"/>
      <c r="H163" s="39"/>
      <c r="I163" s="234"/>
      <c r="J163" s="39"/>
      <c r="K163" s="39"/>
      <c r="L163" s="43"/>
      <c r="M163" s="235"/>
      <c r="N163" s="236"/>
      <c r="O163" s="90"/>
      <c r="P163" s="90"/>
      <c r="Q163" s="90"/>
      <c r="R163" s="90"/>
      <c r="S163" s="90"/>
      <c r="T163" s="91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15" t="s">
        <v>199</v>
      </c>
      <c r="AU163" s="15" t="s">
        <v>94</v>
      </c>
    </row>
    <row r="164" s="2" customFormat="1">
      <c r="A164" s="37"/>
      <c r="B164" s="38"/>
      <c r="C164" s="39"/>
      <c r="D164" s="248" t="s">
        <v>268</v>
      </c>
      <c r="E164" s="39"/>
      <c r="F164" s="249" t="s">
        <v>374</v>
      </c>
      <c r="G164" s="39"/>
      <c r="H164" s="39"/>
      <c r="I164" s="234"/>
      <c r="J164" s="39"/>
      <c r="K164" s="39"/>
      <c r="L164" s="43"/>
      <c r="M164" s="235"/>
      <c r="N164" s="236"/>
      <c r="O164" s="90"/>
      <c r="P164" s="90"/>
      <c r="Q164" s="90"/>
      <c r="R164" s="90"/>
      <c r="S164" s="90"/>
      <c r="T164" s="91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15" t="s">
        <v>268</v>
      </c>
      <c r="AU164" s="15" t="s">
        <v>94</v>
      </c>
    </row>
    <row r="165" s="13" customFormat="1">
      <c r="A165" s="13"/>
      <c r="B165" s="237"/>
      <c r="C165" s="238"/>
      <c r="D165" s="232" t="s">
        <v>260</v>
      </c>
      <c r="E165" s="239" t="s">
        <v>1</v>
      </c>
      <c r="F165" s="240" t="s">
        <v>204</v>
      </c>
      <c r="G165" s="238"/>
      <c r="H165" s="241">
        <v>3</v>
      </c>
      <c r="I165" s="242"/>
      <c r="J165" s="238"/>
      <c r="K165" s="238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94</v>
      </c>
      <c r="AV165" s="13" t="s">
        <v>94</v>
      </c>
      <c r="AW165" s="13" t="s">
        <v>38</v>
      </c>
      <c r="AX165" s="13" t="s">
        <v>91</v>
      </c>
      <c r="AY165" s="247" t="s">
        <v>192</v>
      </c>
    </row>
    <row r="166" s="2" customFormat="1" ht="33" customHeight="1">
      <c r="A166" s="37"/>
      <c r="B166" s="38"/>
      <c r="C166" s="219" t="s">
        <v>241</v>
      </c>
      <c r="D166" s="219" t="s">
        <v>193</v>
      </c>
      <c r="E166" s="220" t="s">
        <v>375</v>
      </c>
      <c r="F166" s="221" t="s">
        <v>376</v>
      </c>
      <c r="G166" s="222" t="s">
        <v>351</v>
      </c>
      <c r="H166" s="223">
        <v>72.816000000000002</v>
      </c>
      <c r="I166" s="224"/>
      <c r="J166" s="225">
        <f>ROUND(I166*H166,2)</f>
        <v>0</v>
      </c>
      <c r="K166" s="221" t="s">
        <v>266</v>
      </c>
      <c r="L166" s="43"/>
      <c r="M166" s="226" t="s">
        <v>1</v>
      </c>
      <c r="N166" s="227" t="s">
        <v>48</v>
      </c>
      <c r="O166" s="90"/>
      <c r="P166" s="228">
        <f>O166*H166</f>
        <v>0</v>
      </c>
      <c r="Q166" s="228">
        <v>0</v>
      </c>
      <c r="R166" s="228">
        <f>Q166*H166</f>
        <v>0</v>
      </c>
      <c r="S166" s="228">
        <v>0</v>
      </c>
      <c r="T166" s="229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30" t="s">
        <v>209</v>
      </c>
      <c r="AT166" s="230" t="s">
        <v>193</v>
      </c>
      <c r="AU166" s="230" t="s">
        <v>94</v>
      </c>
      <c r="AY166" s="15" t="s">
        <v>192</v>
      </c>
      <c r="BE166" s="231">
        <f>IF(N166="základní",J166,0)</f>
        <v>0</v>
      </c>
      <c r="BF166" s="231">
        <f>IF(N166="snížená",J166,0)</f>
        <v>0</v>
      </c>
      <c r="BG166" s="231">
        <f>IF(N166="zákl. přenesená",J166,0)</f>
        <v>0</v>
      </c>
      <c r="BH166" s="231">
        <f>IF(N166="sníž. přenesená",J166,0)</f>
        <v>0</v>
      </c>
      <c r="BI166" s="231">
        <f>IF(N166="nulová",J166,0)</f>
        <v>0</v>
      </c>
      <c r="BJ166" s="15" t="s">
        <v>91</v>
      </c>
      <c r="BK166" s="231">
        <f>ROUND(I166*H166,2)</f>
        <v>0</v>
      </c>
      <c r="BL166" s="15" t="s">
        <v>209</v>
      </c>
      <c r="BM166" s="230" t="s">
        <v>1105</v>
      </c>
    </row>
    <row r="167" s="2" customFormat="1">
      <c r="A167" s="37"/>
      <c r="B167" s="38"/>
      <c r="C167" s="39"/>
      <c r="D167" s="232" t="s">
        <v>199</v>
      </c>
      <c r="E167" s="39"/>
      <c r="F167" s="233" t="s">
        <v>378</v>
      </c>
      <c r="G167" s="39"/>
      <c r="H167" s="39"/>
      <c r="I167" s="234"/>
      <c r="J167" s="39"/>
      <c r="K167" s="39"/>
      <c r="L167" s="43"/>
      <c r="M167" s="235"/>
      <c r="N167" s="236"/>
      <c r="O167" s="90"/>
      <c r="P167" s="90"/>
      <c r="Q167" s="90"/>
      <c r="R167" s="90"/>
      <c r="S167" s="90"/>
      <c r="T167" s="91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T167" s="15" t="s">
        <v>199</v>
      </c>
      <c r="AU167" s="15" t="s">
        <v>94</v>
      </c>
    </row>
    <row r="168" s="2" customFormat="1">
      <c r="A168" s="37"/>
      <c r="B168" s="38"/>
      <c r="C168" s="39"/>
      <c r="D168" s="248" t="s">
        <v>268</v>
      </c>
      <c r="E168" s="39"/>
      <c r="F168" s="249" t="s">
        <v>379</v>
      </c>
      <c r="G168" s="39"/>
      <c r="H168" s="39"/>
      <c r="I168" s="234"/>
      <c r="J168" s="39"/>
      <c r="K168" s="39"/>
      <c r="L168" s="43"/>
      <c r="M168" s="235"/>
      <c r="N168" s="236"/>
      <c r="O168" s="90"/>
      <c r="P168" s="90"/>
      <c r="Q168" s="90"/>
      <c r="R168" s="90"/>
      <c r="S168" s="90"/>
      <c r="T168" s="91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15" t="s">
        <v>268</v>
      </c>
      <c r="AU168" s="15" t="s">
        <v>94</v>
      </c>
    </row>
    <row r="169" s="13" customFormat="1">
      <c r="A169" s="13"/>
      <c r="B169" s="237"/>
      <c r="C169" s="238"/>
      <c r="D169" s="232" t="s">
        <v>260</v>
      </c>
      <c r="E169" s="239" t="s">
        <v>1</v>
      </c>
      <c r="F169" s="240" t="s">
        <v>1819</v>
      </c>
      <c r="G169" s="238"/>
      <c r="H169" s="241">
        <v>92.471999999999994</v>
      </c>
      <c r="I169" s="242"/>
      <c r="J169" s="238"/>
      <c r="K169" s="238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94</v>
      </c>
      <c r="AV169" s="13" t="s">
        <v>94</v>
      </c>
      <c r="AW169" s="13" t="s">
        <v>38</v>
      </c>
      <c r="AX169" s="13" t="s">
        <v>83</v>
      </c>
      <c r="AY169" s="247" t="s">
        <v>192</v>
      </c>
    </row>
    <row r="170" s="13" customFormat="1">
      <c r="A170" s="13"/>
      <c r="B170" s="237"/>
      <c r="C170" s="238"/>
      <c r="D170" s="232" t="s">
        <v>260</v>
      </c>
      <c r="E170" s="239" t="s">
        <v>1</v>
      </c>
      <c r="F170" s="240" t="s">
        <v>1820</v>
      </c>
      <c r="G170" s="238"/>
      <c r="H170" s="241">
        <v>-19.655999999999999</v>
      </c>
      <c r="I170" s="242"/>
      <c r="J170" s="238"/>
      <c r="K170" s="238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94</v>
      </c>
      <c r="AV170" s="13" t="s">
        <v>94</v>
      </c>
      <c r="AW170" s="13" t="s">
        <v>38</v>
      </c>
      <c r="AX170" s="13" t="s">
        <v>83</v>
      </c>
      <c r="AY170" s="247" t="s">
        <v>192</v>
      </c>
    </row>
    <row r="171" s="2" customFormat="1" ht="33" customHeight="1">
      <c r="A171" s="37"/>
      <c r="B171" s="38"/>
      <c r="C171" s="219" t="s">
        <v>247</v>
      </c>
      <c r="D171" s="219" t="s">
        <v>193</v>
      </c>
      <c r="E171" s="220" t="s">
        <v>382</v>
      </c>
      <c r="F171" s="221" t="s">
        <v>383</v>
      </c>
      <c r="G171" s="222" t="s">
        <v>351</v>
      </c>
      <c r="H171" s="223">
        <v>56.862000000000002</v>
      </c>
      <c r="I171" s="224"/>
      <c r="J171" s="225">
        <f>ROUND(I171*H171,2)</f>
        <v>0</v>
      </c>
      <c r="K171" s="221" t="s">
        <v>266</v>
      </c>
      <c r="L171" s="43"/>
      <c r="M171" s="226" t="s">
        <v>1</v>
      </c>
      <c r="N171" s="227" t="s">
        <v>48</v>
      </c>
      <c r="O171" s="90"/>
      <c r="P171" s="228">
        <f>O171*H171</f>
        <v>0</v>
      </c>
      <c r="Q171" s="228">
        <v>0</v>
      </c>
      <c r="R171" s="228">
        <f>Q171*H171</f>
        <v>0</v>
      </c>
      <c r="S171" s="228">
        <v>0</v>
      </c>
      <c r="T171" s="22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30" t="s">
        <v>209</v>
      </c>
      <c r="AT171" s="230" t="s">
        <v>193</v>
      </c>
      <c r="AU171" s="230" t="s">
        <v>94</v>
      </c>
      <c r="AY171" s="15" t="s">
        <v>192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5" t="s">
        <v>91</v>
      </c>
      <c r="BK171" s="231">
        <f>ROUND(I171*H171,2)</f>
        <v>0</v>
      </c>
      <c r="BL171" s="15" t="s">
        <v>209</v>
      </c>
      <c r="BM171" s="230" t="s">
        <v>1108</v>
      </c>
    </row>
    <row r="172" s="2" customFormat="1">
      <c r="A172" s="37"/>
      <c r="B172" s="38"/>
      <c r="C172" s="39"/>
      <c r="D172" s="232" t="s">
        <v>199</v>
      </c>
      <c r="E172" s="39"/>
      <c r="F172" s="233" t="s">
        <v>385</v>
      </c>
      <c r="G172" s="39"/>
      <c r="H172" s="39"/>
      <c r="I172" s="234"/>
      <c r="J172" s="39"/>
      <c r="K172" s="39"/>
      <c r="L172" s="43"/>
      <c r="M172" s="235"/>
      <c r="N172" s="236"/>
      <c r="O172" s="90"/>
      <c r="P172" s="90"/>
      <c r="Q172" s="90"/>
      <c r="R172" s="90"/>
      <c r="S172" s="90"/>
      <c r="T172" s="91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T172" s="15" t="s">
        <v>199</v>
      </c>
      <c r="AU172" s="15" t="s">
        <v>94</v>
      </c>
    </row>
    <row r="173" s="2" customFormat="1">
      <c r="A173" s="37"/>
      <c r="B173" s="38"/>
      <c r="C173" s="39"/>
      <c r="D173" s="248" t="s">
        <v>268</v>
      </c>
      <c r="E173" s="39"/>
      <c r="F173" s="249" t="s">
        <v>386</v>
      </c>
      <c r="G173" s="39"/>
      <c r="H173" s="39"/>
      <c r="I173" s="234"/>
      <c r="J173" s="39"/>
      <c r="K173" s="39"/>
      <c r="L173" s="43"/>
      <c r="M173" s="235"/>
      <c r="N173" s="236"/>
      <c r="O173" s="90"/>
      <c r="P173" s="90"/>
      <c r="Q173" s="90"/>
      <c r="R173" s="90"/>
      <c r="S173" s="90"/>
      <c r="T173" s="91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15" t="s">
        <v>268</v>
      </c>
      <c r="AU173" s="15" t="s">
        <v>94</v>
      </c>
    </row>
    <row r="174" s="13" customFormat="1">
      <c r="A174" s="13"/>
      <c r="B174" s="237"/>
      <c r="C174" s="238"/>
      <c r="D174" s="232" t="s">
        <v>260</v>
      </c>
      <c r="E174" s="239" t="s">
        <v>1</v>
      </c>
      <c r="F174" s="240" t="s">
        <v>1821</v>
      </c>
      <c r="G174" s="238"/>
      <c r="H174" s="241">
        <v>71.603999999999999</v>
      </c>
      <c r="I174" s="242"/>
      <c r="J174" s="238"/>
      <c r="K174" s="238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260</v>
      </c>
      <c r="AU174" s="247" t="s">
        <v>94</v>
      </c>
      <c r="AV174" s="13" t="s">
        <v>94</v>
      </c>
      <c r="AW174" s="13" t="s">
        <v>38</v>
      </c>
      <c r="AX174" s="13" t="s">
        <v>83</v>
      </c>
      <c r="AY174" s="247" t="s">
        <v>192</v>
      </c>
    </row>
    <row r="175" s="13" customFormat="1">
      <c r="A175" s="13"/>
      <c r="B175" s="237"/>
      <c r="C175" s="238"/>
      <c r="D175" s="232" t="s">
        <v>260</v>
      </c>
      <c r="E175" s="239" t="s">
        <v>1</v>
      </c>
      <c r="F175" s="240" t="s">
        <v>1818</v>
      </c>
      <c r="G175" s="238"/>
      <c r="H175" s="241">
        <v>-14.742000000000001</v>
      </c>
      <c r="I175" s="242"/>
      <c r="J175" s="238"/>
      <c r="K175" s="238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94</v>
      </c>
      <c r="AV175" s="13" t="s">
        <v>94</v>
      </c>
      <c r="AW175" s="13" t="s">
        <v>38</v>
      </c>
      <c r="AX175" s="13" t="s">
        <v>83</v>
      </c>
      <c r="AY175" s="247" t="s">
        <v>192</v>
      </c>
    </row>
    <row r="176" s="2" customFormat="1" ht="21.75" customHeight="1">
      <c r="A176" s="37"/>
      <c r="B176" s="38"/>
      <c r="C176" s="219" t="s">
        <v>255</v>
      </c>
      <c r="D176" s="219" t="s">
        <v>193</v>
      </c>
      <c r="E176" s="220" t="s">
        <v>387</v>
      </c>
      <c r="F176" s="221" t="s">
        <v>388</v>
      </c>
      <c r="G176" s="222" t="s">
        <v>298</v>
      </c>
      <c r="H176" s="223">
        <v>556.91999999999996</v>
      </c>
      <c r="I176" s="224"/>
      <c r="J176" s="225">
        <f>ROUND(I176*H176,2)</f>
        <v>0</v>
      </c>
      <c r="K176" s="221" t="s">
        <v>266</v>
      </c>
      <c r="L176" s="43"/>
      <c r="M176" s="226" t="s">
        <v>1</v>
      </c>
      <c r="N176" s="227" t="s">
        <v>48</v>
      </c>
      <c r="O176" s="90"/>
      <c r="P176" s="228">
        <f>O176*H176</f>
        <v>0</v>
      </c>
      <c r="Q176" s="228">
        <v>0.00084000000000000003</v>
      </c>
      <c r="R176" s="228">
        <f>Q176*H176</f>
        <v>0.46781279999999997</v>
      </c>
      <c r="S176" s="228">
        <v>0</v>
      </c>
      <c r="T176" s="22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30" t="s">
        <v>209</v>
      </c>
      <c r="AT176" s="230" t="s">
        <v>193</v>
      </c>
      <c r="AU176" s="230" t="s">
        <v>94</v>
      </c>
      <c r="AY176" s="15" t="s">
        <v>192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5" t="s">
        <v>91</v>
      </c>
      <c r="BK176" s="231">
        <f>ROUND(I176*H176,2)</f>
        <v>0</v>
      </c>
      <c r="BL176" s="15" t="s">
        <v>209</v>
      </c>
      <c r="BM176" s="230" t="s">
        <v>1110</v>
      </c>
    </row>
    <row r="177" s="2" customFormat="1">
      <c r="A177" s="37"/>
      <c r="B177" s="38"/>
      <c r="C177" s="39"/>
      <c r="D177" s="232" t="s">
        <v>199</v>
      </c>
      <c r="E177" s="39"/>
      <c r="F177" s="233" t="s">
        <v>388</v>
      </c>
      <c r="G177" s="39"/>
      <c r="H177" s="39"/>
      <c r="I177" s="234"/>
      <c r="J177" s="39"/>
      <c r="K177" s="39"/>
      <c r="L177" s="43"/>
      <c r="M177" s="235"/>
      <c r="N177" s="236"/>
      <c r="O177" s="90"/>
      <c r="P177" s="90"/>
      <c r="Q177" s="90"/>
      <c r="R177" s="90"/>
      <c r="S177" s="90"/>
      <c r="T177" s="91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15" t="s">
        <v>199</v>
      </c>
      <c r="AU177" s="15" t="s">
        <v>94</v>
      </c>
    </row>
    <row r="178" s="2" customFormat="1">
      <c r="A178" s="37"/>
      <c r="B178" s="38"/>
      <c r="C178" s="39"/>
      <c r="D178" s="248" t="s">
        <v>268</v>
      </c>
      <c r="E178" s="39"/>
      <c r="F178" s="249" t="s">
        <v>390</v>
      </c>
      <c r="G178" s="39"/>
      <c r="H178" s="39"/>
      <c r="I178" s="234"/>
      <c r="J178" s="39"/>
      <c r="K178" s="39"/>
      <c r="L178" s="43"/>
      <c r="M178" s="235"/>
      <c r="N178" s="236"/>
      <c r="O178" s="90"/>
      <c r="P178" s="90"/>
      <c r="Q178" s="90"/>
      <c r="R178" s="90"/>
      <c r="S178" s="90"/>
      <c r="T178" s="91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15" t="s">
        <v>268</v>
      </c>
      <c r="AU178" s="15" t="s">
        <v>94</v>
      </c>
    </row>
    <row r="179" s="13" customFormat="1">
      <c r="A179" s="13"/>
      <c r="B179" s="237"/>
      <c r="C179" s="238"/>
      <c r="D179" s="232" t="s">
        <v>260</v>
      </c>
      <c r="E179" s="239" t="s">
        <v>1</v>
      </c>
      <c r="F179" s="240" t="s">
        <v>1822</v>
      </c>
      <c r="G179" s="238"/>
      <c r="H179" s="241">
        <v>556.91999999999996</v>
      </c>
      <c r="I179" s="242"/>
      <c r="J179" s="238"/>
      <c r="K179" s="238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94</v>
      </c>
      <c r="AV179" s="13" t="s">
        <v>94</v>
      </c>
      <c r="AW179" s="13" t="s">
        <v>38</v>
      </c>
      <c r="AX179" s="13" t="s">
        <v>91</v>
      </c>
      <c r="AY179" s="247" t="s">
        <v>192</v>
      </c>
    </row>
    <row r="180" s="2" customFormat="1" ht="24.15" customHeight="1">
      <c r="A180" s="37"/>
      <c r="B180" s="38"/>
      <c r="C180" s="219" t="s">
        <v>263</v>
      </c>
      <c r="D180" s="219" t="s">
        <v>193</v>
      </c>
      <c r="E180" s="220" t="s">
        <v>393</v>
      </c>
      <c r="F180" s="221" t="s">
        <v>394</v>
      </c>
      <c r="G180" s="222" t="s">
        <v>298</v>
      </c>
      <c r="H180" s="223">
        <v>556.91999999999996</v>
      </c>
      <c r="I180" s="224"/>
      <c r="J180" s="225">
        <f>ROUND(I180*H180,2)</f>
        <v>0</v>
      </c>
      <c r="K180" s="221" t="s">
        <v>266</v>
      </c>
      <c r="L180" s="43"/>
      <c r="M180" s="226" t="s">
        <v>1</v>
      </c>
      <c r="N180" s="227" t="s">
        <v>48</v>
      </c>
      <c r="O180" s="90"/>
      <c r="P180" s="228">
        <f>O180*H180</f>
        <v>0</v>
      </c>
      <c r="Q180" s="228">
        <v>0</v>
      </c>
      <c r="R180" s="228">
        <f>Q180*H180</f>
        <v>0</v>
      </c>
      <c r="S180" s="228">
        <v>0</v>
      </c>
      <c r="T180" s="22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30" t="s">
        <v>209</v>
      </c>
      <c r="AT180" s="230" t="s">
        <v>193</v>
      </c>
      <c r="AU180" s="230" t="s">
        <v>94</v>
      </c>
      <c r="AY180" s="15" t="s">
        <v>192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5" t="s">
        <v>91</v>
      </c>
      <c r="BK180" s="231">
        <f>ROUND(I180*H180,2)</f>
        <v>0</v>
      </c>
      <c r="BL180" s="15" t="s">
        <v>209</v>
      </c>
      <c r="BM180" s="230" t="s">
        <v>1112</v>
      </c>
    </row>
    <row r="181" s="2" customFormat="1">
      <c r="A181" s="37"/>
      <c r="B181" s="38"/>
      <c r="C181" s="39"/>
      <c r="D181" s="232" t="s">
        <v>199</v>
      </c>
      <c r="E181" s="39"/>
      <c r="F181" s="233" t="s">
        <v>394</v>
      </c>
      <c r="G181" s="39"/>
      <c r="H181" s="39"/>
      <c r="I181" s="234"/>
      <c r="J181" s="39"/>
      <c r="K181" s="39"/>
      <c r="L181" s="43"/>
      <c r="M181" s="235"/>
      <c r="N181" s="236"/>
      <c r="O181" s="90"/>
      <c r="P181" s="90"/>
      <c r="Q181" s="90"/>
      <c r="R181" s="90"/>
      <c r="S181" s="90"/>
      <c r="T181" s="91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15" t="s">
        <v>199</v>
      </c>
      <c r="AU181" s="15" t="s">
        <v>94</v>
      </c>
    </row>
    <row r="182" s="2" customFormat="1">
      <c r="A182" s="37"/>
      <c r="B182" s="38"/>
      <c r="C182" s="39"/>
      <c r="D182" s="248" t="s">
        <v>268</v>
      </c>
      <c r="E182" s="39"/>
      <c r="F182" s="249" t="s">
        <v>396</v>
      </c>
      <c r="G182" s="39"/>
      <c r="H182" s="39"/>
      <c r="I182" s="234"/>
      <c r="J182" s="39"/>
      <c r="K182" s="39"/>
      <c r="L182" s="43"/>
      <c r="M182" s="235"/>
      <c r="N182" s="236"/>
      <c r="O182" s="90"/>
      <c r="P182" s="90"/>
      <c r="Q182" s="90"/>
      <c r="R182" s="90"/>
      <c r="S182" s="90"/>
      <c r="T182" s="91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15" t="s">
        <v>268</v>
      </c>
      <c r="AU182" s="15" t="s">
        <v>94</v>
      </c>
    </row>
    <row r="183" s="13" customFormat="1">
      <c r="A183" s="13"/>
      <c r="B183" s="237"/>
      <c r="C183" s="238"/>
      <c r="D183" s="232" t="s">
        <v>260</v>
      </c>
      <c r="E183" s="239" t="s">
        <v>1</v>
      </c>
      <c r="F183" s="240" t="s">
        <v>1822</v>
      </c>
      <c r="G183" s="238"/>
      <c r="H183" s="241">
        <v>556.91999999999996</v>
      </c>
      <c r="I183" s="242"/>
      <c r="J183" s="238"/>
      <c r="K183" s="238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94</v>
      </c>
      <c r="AV183" s="13" t="s">
        <v>94</v>
      </c>
      <c r="AW183" s="13" t="s">
        <v>38</v>
      </c>
      <c r="AX183" s="13" t="s">
        <v>91</v>
      </c>
      <c r="AY183" s="247" t="s">
        <v>192</v>
      </c>
    </row>
    <row r="184" s="2" customFormat="1" ht="24.15" customHeight="1">
      <c r="A184" s="37"/>
      <c r="B184" s="38"/>
      <c r="C184" s="219" t="s">
        <v>8</v>
      </c>
      <c r="D184" s="219" t="s">
        <v>193</v>
      </c>
      <c r="E184" s="220" t="s">
        <v>398</v>
      </c>
      <c r="F184" s="221" t="s">
        <v>399</v>
      </c>
      <c r="G184" s="222" t="s">
        <v>351</v>
      </c>
      <c r="H184" s="223">
        <v>113.724</v>
      </c>
      <c r="I184" s="224"/>
      <c r="J184" s="225">
        <f>ROUND(I184*H184,2)</f>
        <v>0</v>
      </c>
      <c r="K184" s="221" t="s">
        <v>266</v>
      </c>
      <c r="L184" s="43"/>
      <c r="M184" s="226" t="s">
        <v>1</v>
      </c>
      <c r="N184" s="227" t="s">
        <v>48</v>
      </c>
      <c r="O184" s="90"/>
      <c r="P184" s="228">
        <f>O184*H184</f>
        <v>0</v>
      </c>
      <c r="Q184" s="228">
        <v>0</v>
      </c>
      <c r="R184" s="228">
        <f>Q184*H184</f>
        <v>0</v>
      </c>
      <c r="S184" s="228">
        <v>0</v>
      </c>
      <c r="T184" s="22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30" t="s">
        <v>209</v>
      </c>
      <c r="AT184" s="230" t="s">
        <v>193</v>
      </c>
      <c r="AU184" s="230" t="s">
        <v>94</v>
      </c>
      <c r="AY184" s="15" t="s">
        <v>192</v>
      </c>
      <c r="BE184" s="231">
        <f>IF(N184="základní",J184,0)</f>
        <v>0</v>
      </c>
      <c r="BF184" s="231">
        <f>IF(N184="snížená",J184,0)</f>
        <v>0</v>
      </c>
      <c r="BG184" s="231">
        <f>IF(N184="zákl. přenesená",J184,0)</f>
        <v>0</v>
      </c>
      <c r="BH184" s="231">
        <f>IF(N184="sníž. přenesená",J184,0)</f>
        <v>0</v>
      </c>
      <c r="BI184" s="231">
        <f>IF(N184="nulová",J184,0)</f>
        <v>0</v>
      </c>
      <c r="BJ184" s="15" t="s">
        <v>91</v>
      </c>
      <c r="BK184" s="231">
        <f>ROUND(I184*H184,2)</f>
        <v>0</v>
      </c>
      <c r="BL184" s="15" t="s">
        <v>209</v>
      </c>
      <c r="BM184" s="230" t="s">
        <v>400</v>
      </c>
    </row>
    <row r="185" s="2" customFormat="1">
      <c r="A185" s="37"/>
      <c r="B185" s="38"/>
      <c r="C185" s="39"/>
      <c r="D185" s="232" t="s">
        <v>199</v>
      </c>
      <c r="E185" s="39"/>
      <c r="F185" s="233" t="s">
        <v>401</v>
      </c>
      <c r="G185" s="39"/>
      <c r="H185" s="39"/>
      <c r="I185" s="234"/>
      <c r="J185" s="39"/>
      <c r="K185" s="39"/>
      <c r="L185" s="43"/>
      <c r="M185" s="235"/>
      <c r="N185" s="236"/>
      <c r="O185" s="90"/>
      <c r="P185" s="90"/>
      <c r="Q185" s="90"/>
      <c r="R185" s="90"/>
      <c r="S185" s="90"/>
      <c r="T185" s="91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15" t="s">
        <v>199</v>
      </c>
      <c r="AU185" s="15" t="s">
        <v>94</v>
      </c>
    </row>
    <row r="186" s="2" customFormat="1">
      <c r="A186" s="37"/>
      <c r="B186" s="38"/>
      <c r="C186" s="39"/>
      <c r="D186" s="248" t="s">
        <v>268</v>
      </c>
      <c r="E186" s="39"/>
      <c r="F186" s="249" t="s">
        <v>402</v>
      </c>
      <c r="G186" s="39"/>
      <c r="H186" s="39"/>
      <c r="I186" s="234"/>
      <c r="J186" s="39"/>
      <c r="K186" s="39"/>
      <c r="L186" s="43"/>
      <c r="M186" s="235"/>
      <c r="N186" s="236"/>
      <c r="O186" s="90"/>
      <c r="P186" s="90"/>
      <c r="Q186" s="90"/>
      <c r="R186" s="90"/>
      <c r="S186" s="90"/>
      <c r="T186" s="91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15" t="s">
        <v>268</v>
      </c>
      <c r="AU186" s="15" t="s">
        <v>94</v>
      </c>
    </row>
    <row r="187" s="13" customFormat="1">
      <c r="A187" s="13"/>
      <c r="B187" s="237"/>
      <c r="C187" s="238"/>
      <c r="D187" s="232" t="s">
        <v>260</v>
      </c>
      <c r="E187" s="239" t="s">
        <v>1</v>
      </c>
      <c r="F187" s="240" t="s">
        <v>1823</v>
      </c>
      <c r="G187" s="238"/>
      <c r="H187" s="241">
        <v>143.208</v>
      </c>
      <c r="I187" s="242"/>
      <c r="J187" s="238"/>
      <c r="K187" s="238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94</v>
      </c>
      <c r="AV187" s="13" t="s">
        <v>94</v>
      </c>
      <c r="AW187" s="13" t="s">
        <v>38</v>
      </c>
      <c r="AX187" s="13" t="s">
        <v>83</v>
      </c>
      <c r="AY187" s="247" t="s">
        <v>192</v>
      </c>
    </row>
    <row r="188" s="13" customFormat="1">
      <c r="A188" s="13"/>
      <c r="B188" s="237"/>
      <c r="C188" s="238"/>
      <c r="D188" s="232" t="s">
        <v>260</v>
      </c>
      <c r="E188" s="239" t="s">
        <v>1</v>
      </c>
      <c r="F188" s="240" t="s">
        <v>1824</v>
      </c>
      <c r="G188" s="238"/>
      <c r="H188" s="241">
        <v>-29.484000000000002</v>
      </c>
      <c r="I188" s="242"/>
      <c r="J188" s="238"/>
      <c r="K188" s="238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94</v>
      </c>
      <c r="AV188" s="13" t="s">
        <v>94</v>
      </c>
      <c r="AW188" s="13" t="s">
        <v>38</v>
      </c>
      <c r="AX188" s="13" t="s">
        <v>83</v>
      </c>
      <c r="AY188" s="247" t="s">
        <v>192</v>
      </c>
    </row>
    <row r="189" s="2" customFormat="1" ht="24.15" customHeight="1">
      <c r="A189" s="37"/>
      <c r="B189" s="38"/>
      <c r="C189" s="219" t="s">
        <v>276</v>
      </c>
      <c r="D189" s="219" t="s">
        <v>193</v>
      </c>
      <c r="E189" s="220" t="s">
        <v>406</v>
      </c>
      <c r="F189" s="221" t="s">
        <v>407</v>
      </c>
      <c r="G189" s="222" t="s">
        <v>351</v>
      </c>
      <c r="H189" s="223">
        <v>265.35599999999999</v>
      </c>
      <c r="I189" s="224"/>
      <c r="J189" s="225">
        <f>ROUND(I189*H189,2)</f>
        <v>0</v>
      </c>
      <c r="K189" s="221" t="s">
        <v>266</v>
      </c>
      <c r="L189" s="43"/>
      <c r="M189" s="226" t="s">
        <v>1</v>
      </c>
      <c r="N189" s="227" t="s">
        <v>48</v>
      </c>
      <c r="O189" s="90"/>
      <c r="P189" s="228">
        <f>O189*H189</f>
        <v>0</v>
      </c>
      <c r="Q189" s="228">
        <v>0</v>
      </c>
      <c r="R189" s="228">
        <f>Q189*H189</f>
        <v>0</v>
      </c>
      <c r="S189" s="228">
        <v>0</v>
      </c>
      <c r="T189" s="22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30" t="s">
        <v>209</v>
      </c>
      <c r="AT189" s="230" t="s">
        <v>193</v>
      </c>
      <c r="AU189" s="230" t="s">
        <v>94</v>
      </c>
      <c r="AY189" s="15" t="s">
        <v>192</v>
      </c>
      <c r="BE189" s="231">
        <f>IF(N189="základní",J189,0)</f>
        <v>0</v>
      </c>
      <c r="BF189" s="231">
        <f>IF(N189="snížená",J189,0)</f>
        <v>0</v>
      </c>
      <c r="BG189" s="231">
        <f>IF(N189="zákl. přenesená",J189,0)</f>
        <v>0</v>
      </c>
      <c r="BH189" s="231">
        <f>IF(N189="sníž. přenesená",J189,0)</f>
        <v>0</v>
      </c>
      <c r="BI189" s="231">
        <f>IF(N189="nulová",J189,0)</f>
        <v>0</v>
      </c>
      <c r="BJ189" s="15" t="s">
        <v>91</v>
      </c>
      <c r="BK189" s="231">
        <f>ROUND(I189*H189,2)</f>
        <v>0</v>
      </c>
      <c r="BL189" s="15" t="s">
        <v>209</v>
      </c>
      <c r="BM189" s="230" t="s">
        <v>408</v>
      </c>
    </row>
    <row r="190" s="2" customFormat="1">
      <c r="A190" s="37"/>
      <c r="B190" s="38"/>
      <c r="C190" s="39"/>
      <c r="D190" s="232" t="s">
        <v>199</v>
      </c>
      <c r="E190" s="39"/>
      <c r="F190" s="233" t="s">
        <v>409</v>
      </c>
      <c r="G190" s="39"/>
      <c r="H190" s="39"/>
      <c r="I190" s="234"/>
      <c r="J190" s="39"/>
      <c r="K190" s="39"/>
      <c r="L190" s="43"/>
      <c r="M190" s="235"/>
      <c r="N190" s="236"/>
      <c r="O190" s="90"/>
      <c r="P190" s="90"/>
      <c r="Q190" s="90"/>
      <c r="R190" s="90"/>
      <c r="S190" s="90"/>
      <c r="T190" s="91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15" t="s">
        <v>199</v>
      </c>
      <c r="AU190" s="15" t="s">
        <v>94</v>
      </c>
    </row>
    <row r="191" s="2" customFormat="1">
      <c r="A191" s="37"/>
      <c r="B191" s="38"/>
      <c r="C191" s="39"/>
      <c r="D191" s="248" t="s">
        <v>268</v>
      </c>
      <c r="E191" s="39"/>
      <c r="F191" s="249" t="s">
        <v>410</v>
      </c>
      <c r="G191" s="39"/>
      <c r="H191" s="39"/>
      <c r="I191" s="234"/>
      <c r="J191" s="39"/>
      <c r="K191" s="39"/>
      <c r="L191" s="43"/>
      <c r="M191" s="235"/>
      <c r="N191" s="236"/>
      <c r="O191" s="90"/>
      <c r="P191" s="90"/>
      <c r="Q191" s="90"/>
      <c r="R191" s="90"/>
      <c r="S191" s="90"/>
      <c r="T191" s="91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15" t="s">
        <v>268</v>
      </c>
      <c r="AU191" s="15" t="s">
        <v>94</v>
      </c>
    </row>
    <row r="192" s="13" customFormat="1">
      <c r="A192" s="13"/>
      <c r="B192" s="237"/>
      <c r="C192" s="238"/>
      <c r="D192" s="232" t="s">
        <v>260</v>
      </c>
      <c r="E192" s="239" t="s">
        <v>1</v>
      </c>
      <c r="F192" s="240" t="s">
        <v>1825</v>
      </c>
      <c r="G192" s="238"/>
      <c r="H192" s="241">
        <v>334.15199999999999</v>
      </c>
      <c r="I192" s="242"/>
      <c r="J192" s="238"/>
      <c r="K192" s="238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260</v>
      </c>
      <c r="AU192" s="247" t="s">
        <v>94</v>
      </c>
      <c r="AV192" s="13" t="s">
        <v>94</v>
      </c>
      <c r="AW192" s="13" t="s">
        <v>38</v>
      </c>
      <c r="AX192" s="13" t="s">
        <v>83</v>
      </c>
      <c r="AY192" s="247" t="s">
        <v>192</v>
      </c>
    </row>
    <row r="193" s="13" customFormat="1">
      <c r="A193" s="13"/>
      <c r="B193" s="237"/>
      <c r="C193" s="238"/>
      <c r="D193" s="232" t="s">
        <v>260</v>
      </c>
      <c r="E193" s="239" t="s">
        <v>1</v>
      </c>
      <c r="F193" s="240" t="s">
        <v>1826</v>
      </c>
      <c r="G193" s="238"/>
      <c r="H193" s="241">
        <v>-68.796000000000006</v>
      </c>
      <c r="I193" s="242"/>
      <c r="J193" s="238"/>
      <c r="K193" s="238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94</v>
      </c>
      <c r="AV193" s="13" t="s">
        <v>94</v>
      </c>
      <c r="AW193" s="13" t="s">
        <v>38</v>
      </c>
      <c r="AX193" s="13" t="s">
        <v>83</v>
      </c>
      <c r="AY193" s="247" t="s">
        <v>192</v>
      </c>
    </row>
    <row r="194" s="2" customFormat="1" ht="33" customHeight="1">
      <c r="A194" s="37"/>
      <c r="B194" s="38"/>
      <c r="C194" s="219" t="s">
        <v>392</v>
      </c>
      <c r="D194" s="219" t="s">
        <v>193</v>
      </c>
      <c r="E194" s="220" t="s">
        <v>429</v>
      </c>
      <c r="F194" s="221" t="s">
        <v>430</v>
      </c>
      <c r="G194" s="222" t="s">
        <v>351</v>
      </c>
      <c r="H194" s="223">
        <v>98.280000000000001</v>
      </c>
      <c r="I194" s="224"/>
      <c r="J194" s="225">
        <f>ROUND(I194*H194,2)</f>
        <v>0</v>
      </c>
      <c r="K194" s="221" t="s">
        <v>266</v>
      </c>
      <c r="L194" s="43"/>
      <c r="M194" s="226" t="s">
        <v>1</v>
      </c>
      <c r="N194" s="227" t="s">
        <v>48</v>
      </c>
      <c r="O194" s="90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209</v>
      </c>
      <c r="AT194" s="230" t="s">
        <v>193</v>
      </c>
      <c r="AU194" s="230" t="s">
        <v>94</v>
      </c>
      <c r="AY194" s="15" t="s">
        <v>192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5" t="s">
        <v>91</v>
      </c>
      <c r="BK194" s="231">
        <f>ROUND(I194*H194,2)</f>
        <v>0</v>
      </c>
      <c r="BL194" s="15" t="s">
        <v>209</v>
      </c>
      <c r="BM194" s="230" t="s">
        <v>431</v>
      </c>
    </row>
    <row r="195" s="2" customFormat="1">
      <c r="A195" s="37"/>
      <c r="B195" s="38"/>
      <c r="C195" s="39"/>
      <c r="D195" s="232" t="s">
        <v>199</v>
      </c>
      <c r="E195" s="39"/>
      <c r="F195" s="233" t="s">
        <v>432</v>
      </c>
      <c r="G195" s="39"/>
      <c r="H195" s="39"/>
      <c r="I195" s="234"/>
      <c r="J195" s="39"/>
      <c r="K195" s="39"/>
      <c r="L195" s="43"/>
      <c r="M195" s="235"/>
      <c r="N195" s="236"/>
      <c r="O195" s="90"/>
      <c r="P195" s="90"/>
      <c r="Q195" s="90"/>
      <c r="R195" s="90"/>
      <c r="S195" s="90"/>
      <c r="T195" s="91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15" t="s">
        <v>199</v>
      </c>
      <c r="AU195" s="15" t="s">
        <v>94</v>
      </c>
    </row>
    <row r="196" s="2" customFormat="1">
      <c r="A196" s="37"/>
      <c r="B196" s="38"/>
      <c r="C196" s="39"/>
      <c r="D196" s="248" t="s">
        <v>268</v>
      </c>
      <c r="E196" s="39"/>
      <c r="F196" s="249" t="s">
        <v>433</v>
      </c>
      <c r="G196" s="39"/>
      <c r="H196" s="39"/>
      <c r="I196" s="234"/>
      <c r="J196" s="39"/>
      <c r="K196" s="39"/>
      <c r="L196" s="43"/>
      <c r="M196" s="235"/>
      <c r="N196" s="236"/>
      <c r="O196" s="90"/>
      <c r="P196" s="90"/>
      <c r="Q196" s="90"/>
      <c r="R196" s="90"/>
      <c r="S196" s="90"/>
      <c r="T196" s="91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15" t="s">
        <v>268</v>
      </c>
      <c r="AU196" s="15" t="s">
        <v>94</v>
      </c>
    </row>
    <row r="197" s="13" customFormat="1">
      <c r="A197" s="13"/>
      <c r="B197" s="237"/>
      <c r="C197" s="238"/>
      <c r="D197" s="232" t="s">
        <v>260</v>
      </c>
      <c r="E197" s="239" t="s">
        <v>1</v>
      </c>
      <c r="F197" s="240" t="s">
        <v>1827</v>
      </c>
      <c r="G197" s="238"/>
      <c r="H197" s="241">
        <v>98.280000000000001</v>
      </c>
      <c r="I197" s="242"/>
      <c r="J197" s="238"/>
      <c r="K197" s="238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94</v>
      </c>
      <c r="AV197" s="13" t="s">
        <v>94</v>
      </c>
      <c r="AW197" s="13" t="s">
        <v>38</v>
      </c>
      <c r="AX197" s="13" t="s">
        <v>83</v>
      </c>
      <c r="AY197" s="247" t="s">
        <v>192</v>
      </c>
    </row>
    <row r="198" s="2" customFormat="1" ht="37.8" customHeight="1">
      <c r="A198" s="37"/>
      <c r="B198" s="38"/>
      <c r="C198" s="219" t="s">
        <v>397</v>
      </c>
      <c r="D198" s="219" t="s">
        <v>193</v>
      </c>
      <c r="E198" s="220" t="s">
        <v>436</v>
      </c>
      <c r="F198" s="221" t="s">
        <v>437</v>
      </c>
      <c r="G198" s="222" t="s">
        <v>351</v>
      </c>
      <c r="H198" s="223">
        <v>196.56</v>
      </c>
      <c r="I198" s="224"/>
      <c r="J198" s="225">
        <f>ROUND(I198*H198,2)</f>
        <v>0</v>
      </c>
      <c r="K198" s="221" t="s">
        <v>266</v>
      </c>
      <c r="L198" s="43"/>
      <c r="M198" s="226" t="s">
        <v>1</v>
      </c>
      <c r="N198" s="227" t="s">
        <v>48</v>
      </c>
      <c r="O198" s="90"/>
      <c r="P198" s="228">
        <f>O198*H198</f>
        <v>0</v>
      </c>
      <c r="Q198" s="228">
        <v>0</v>
      </c>
      <c r="R198" s="228">
        <f>Q198*H198</f>
        <v>0</v>
      </c>
      <c r="S198" s="228">
        <v>0</v>
      </c>
      <c r="T198" s="22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30" t="s">
        <v>209</v>
      </c>
      <c r="AT198" s="230" t="s">
        <v>193</v>
      </c>
      <c r="AU198" s="230" t="s">
        <v>94</v>
      </c>
      <c r="AY198" s="15" t="s">
        <v>192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5" t="s">
        <v>91</v>
      </c>
      <c r="BK198" s="231">
        <f>ROUND(I198*H198,2)</f>
        <v>0</v>
      </c>
      <c r="BL198" s="15" t="s">
        <v>209</v>
      </c>
      <c r="BM198" s="230" t="s">
        <v>438</v>
      </c>
    </row>
    <row r="199" s="2" customFormat="1">
      <c r="A199" s="37"/>
      <c r="B199" s="38"/>
      <c r="C199" s="39"/>
      <c r="D199" s="232" t="s">
        <v>199</v>
      </c>
      <c r="E199" s="39"/>
      <c r="F199" s="233" t="s">
        <v>439</v>
      </c>
      <c r="G199" s="39"/>
      <c r="H199" s="39"/>
      <c r="I199" s="234"/>
      <c r="J199" s="39"/>
      <c r="K199" s="39"/>
      <c r="L199" s="43"/>
      <c r="M199" s="235"/>
      <c r="N199" s="236"/>
      <c r="O199" s="90"/>
      <c r="P199" s="90"/>
      <c r="Q199" s="90"/>
      <c r="R199" s="90"/>
      <c r="S199" s="90"/>
      <c r="T199" s="91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15" t="s">
        <v>199</v>
      </c>
      <c r="AU199" s="15" t="s">
        <v>94</v>
      </c>
    </row>
    <row r="200" s="2" customFormat="1">
      <c r="A200" s="37"/>
      <c r="B200" s="38"/>
      <c r="C200" s="39"/>
      <c r="D200" s="248" t="s">
        <v>268</v>
      </c>
      <c r="E200" s="39"/>
      <c r="F200" s="249" t="s">
        <v>440</v>
      </c>
      <c r="G200" s="39"/>
      <c r="H200" s="39"/>
      <c r="I200" s="234"/>
      <c r="J200" s="39"/>
      <c r="K200" s="39"/>
      <c r="L200" s="43"/>
      <c r="M200" s="235"/>
      <c r="N200" s="236"/>
      <c r="O200" s="90"/>
      <c r="P200" s="90"/>
      <c r="Q200" s="90"/>
      <c r="R200" s="90"/>
      <c r="S200" s="90"/>
      <c r="T200" s="91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15" t="s">
        <v>268</v>
      </c>
      <c r="AU200" s="15" t="s">
        <v>94</v>
      </c>
    </row>
    <row r="201" s="13" customFormat="1">
      <c r="A201" s="13"/>
      <c r="B201" s="237"/>
      <c r="C201" s="238"/>
      <c r="D201" s="232" t="s">
        <v>260</v>
      </c>
      <c r="E201" s="239" t="s">
        <v>1</v>
      </c>
      <c r="F201" s="240" t="s">
        <v>1828</v>
      </c>
      <c r="G201" s="238"/>
      <c r="H201" s="241">
        <v>196.56</v>
      </c>
      <c r="I201" s="242"/>
      <c r="J201" s="238"/>
      <c r="K201" s="238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94</v>
      </c>
      <c r="AV201" s="13" t="s">
        <v>94</v>
      </c>
      <c r="AW201" s="13" t="s">
        <v>38</v>
      </c>
      <c r="AX201" s="13" t="s">
        <v>91</v>
      </c>
      <c r="AY201" s="247" t="s">
        <v>192</v>
      </c>
    </row>
    <row r="202" s="2" customFormat="1" ht="24.15" customHeight="1">
      <c r="A202" s="37"/>
      <c r="B202" s="38"/>
      <c r="C202" s="219" t="s">
        <v>405</v>
      </c>
      <c r="D202" s="219" t="s">
        <v>193</v>
      </c>
      <c r="E202" s="220" t="s">
        <v>443</v>
      </c>
      <c r="F202" s="221" t="s">
        <v>444</v>
      </c>
      <c r="G202" s="222" t="s">
        <v>351</v>
      </c>
      <c r="H202" s="223">
        <v>56.862000000000002</v>
      </c>
      <c r="I202" s="224"/>
      <c r="J202" s="225">
        <f>ROUND(I202*H202,2)</f>
        <v>0</v>
      </c>
      <c r="K202" s="221" t="s">
        <v>266</v>
      </c>
      <c r="L202" s="43"/>
      <c r="M202" s="226" t="s">
        <v>1</v>
      </c>
      <c r="N202" s="227" t="s">
        <v>48</v>
      </c>
      <c r="O202" s="90"/>
      <c r="P202" s="228">
        <f>O202*H202</f>
        <v>0</v>
      </c>
      <c r="Q202" s="228">
        <v>0</v>
      </c>
      <c r="R202" s="228">
        <f>Q202*H202</f>
        <v>0</v>
      </c>
      <c r="S202" s="228">
        <v>0</v>
      </c>
      <c r="T202" s="22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30" t="s">
        <v>209</v>
      </c>
      <c r="AT202" s="230" t="s">
        <v>193</v>
      </c>
      <c r="AU202" s="230" t="s">
        <v>94</v>
      </c>
      <c r="AY202" s="15" t="s">
        <v>192</v>
      </c>
      <c r="BE202" s="231">
        <f>IF(N202="základní",J202,0)</f>
        <v>0</v>
      </c>
      <c r="BF202" s="231">
        <f>IF(N202="snížená",J202,0)</f>
        <v>0</v>
      </c>
      <c r="BG202" s="231">
        <f>IF(N202="zákl. přenesená",J202,0)</f>
        <v>0</v>
      </c>
      <c r="BH202" s="231">
        <f>IF(N202="sníž. přenesená",J202,0)</f>
        <v>0</v>
      </c>
      <c r="BI202" s="231">
        <f>IF(N202="nulová",J202,0)</f>
        <v>0</v>
      </c>
      <c r="BJ202" s="15" t="s">
        <v>91</v>
      </c>
      <c r="BK202" s="231">
        <f>ROUND(I202*H202,2)</f>
        <v>0</v>
      </c>
      <c r="BL202" s="15" t="s">
        <v>209</v>
      </c>
      <c r="BM202" s="230" t="s">
        <v>445</v>
      </c>
    </row>
    <row r="203" s="2" customFormat="1">
      <c r="A203" s="37"/>
      <c r="B203" s="38"/>
      <c r="C203" s="39"/>
      <c r="D203" s="232" t="s">
        <v>199</v>
      </c>
      <c r="E203" s="39"/>
      <c r="F203" s="233" t="s">
        <v>446</v>
      </c>
      <c r="G203" s="39"/>
      <c r="H203" s="39"/>
      <c r="I203" s="234"/>
      <c r="J203" s="39"/>
      <c r="K203" s="39"/>
      <c r="L203" s="43"/>
      <c r="M203" s="235"/>
      <c r="N203" s="236"/>
      <c r="O203" s="90"/>
      <c r="P203" s="90"/>
      <c r="Q203" s="90"/>
      <c r="R203" s="90"/>
      <c r="S203" s="90"/>
      <c r="T203" s="91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15" t="s">
        <v>199</v>
      </c>
      <c r="AU203" s="15" t="s">
        <v>94</v>
      </c>
    </row>
    <row r="204" s="2" customFormat="1">
      <c r="A204" s="37"/>
      <c r="B204" s="38"/>
      <c r="C204" s="39"/>
      <c r="D204" s="248" t="s">
        <v>268</v>
      </c>
      <c r="E204" s="39"/>
      <c r="F204" s="249" t="s">
        <v>447</v>
      </c>
      <c r="G204" s="39"/>
      <c r="H204" s="39"/>
      <c r="I204" s="234"/>
      <c r="J204" s="39"/>
      <c r="K204" s="39"/>
      <c r="L204" s="43"/>
      <c r="M204" s="235"/>
      <c r="N204" s="236"/>
      <c r="O204" s="90"/>
      <c r="P204" s="90"/>
      <c r="Q204" s="90"/>
      <c r="R204" s="90"/>
      <c r="S204" s="90"/>
      <c r="T204" s="91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15" t="s">
        <v>268</v>
      </c>
      <c r="AU204" s="15" t="s">
        <v>94</v>
      </c>
    </row>
    <row r="205" s="13" customFormat="1">
      <c r="A205" s="13"/>
      <c r="B205" s="237"/>
      <c r="C205" s="238"/>
      <c r="D205" s="232" t="s">
        <v>260</v>
      </c>
      <c r="E205" s="239" t="s">
        <v>1</v>
      </c>
      <c r="F205" s="240" t="s">
        <v>1821</v>
      </c>
      <c r="G205" s="238"/>
      <c r="H205" s="241">
        <v>71.603999999999999</v>
      </c>
      <c r="I205" s="242"/>
      <c r="J205" s="238"/>
      <c r="K205" s="238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94</v>
      </c>
      <c r="AV205" s="13" t="s">
        <v>94</v>
      </c>
      <c r="AW205" s="13" t="s">
        <v>38</v>
      </c>
      <c r="AX205" s="13" t="s">
        <v>83</v>
      </c>
      <c r="AY205" s="247" t="s">
        <v>192</v>
      </c>
    </row>
    <row r="206" s="13" customFormat="1">
      <c r="A206" s="13"/>
      <c r="B206" s="237"/>
      <c r="C206" s="238"/>
      <c r="D206" s="232" t="s">
        <v>260</v>
      </c>
      <c r="E206" s="239" t="s">
        <v>1</v>
      </c>
      <c r="F206" s="240" t="s">
        <v>1818</v>
      </c>
      <c r="G206" s="238"/>
      <c r="H206" s="241">
        <v>-14.742000000000001</v>
      </c>
      <c r="I206" s="242"/>
      <c r="J206" s="238"/>
      <c r="K206" s="238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94</v>
      </c>
      <c r="AV206" s="13" t="s">
        <v>94</v>
      </c>
      <c r="AW206" s="13" t="s">
        <v>38</v>
      </c>
      <c r="AX206" s="13" t="s">
        <v>83</v>
      </c>
      <c r="AY206" s="247" t="s">
        <v>192</v>
      </c>
    </row>
    <row r="207" s="2" customFormat="1" ht="24.15" customHeight="1">
      <c r="A207" s="37"/>
      <c r="B207" s="38"/>
      <c r="C207" s="219" t="s">
        <v>413</v>
      </c>
      <c r="D207" s="219" t="s">
        <v>193</v>
      </c>
      <c r="E207" s="220" t="s">
        <v>450</v>
      </c>
      <c r="F207" s="221" t="s">
        <v>451</v>
      </c>
      <c r="G207" s="222" t="s">
        <v>351</v>
      </c>
      <c r="H207" s="223">
        <v>132.678</v>
      </c>
      <c r="I207" s="224"/>
      <c r="J207" s="225">
        <f>ROUND(I207*H207,2)</f>
        <v>0</v>
      </c>
      <c r="K207" s="221" t="s">
        <v>266</v>
      </c>
      <c r="L207" s="43"/>
      <c r="M207" s="226" t="s">
        <v>1</v>
      </c>
      <c r="N207" s="227" t="s">
        <v>48</v>
      </c>
      <c r="O207" s="90"/>
      <c r="P207" s="228">
        <f>O207*H207</f>
        <v>0</v>
      </c>
      <c r="Q207" s="228">
        <v>0</v>
      </c>
      <c r="R207" s="228">
        <f>Q207*H207</f>
        <v>0</v>
      </c>
      <c r="S207" s="228">
        <v>0</v>
      </c>
      <c r="T207" s="22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30" t="s">
        <v>209</v>
      </c>
      <c r="AT207" s="230" t="s">
        <v>193</v>
      </c>
      <c r="AU207" s="230" t="s">
        <v>94</v>
      </c>
      <c r="AY207" s="15" t="s">
        <v>192</v>
      </c>
      <c r="BE207" s="231">
        <f>IF(N207="základní",J207,0)</f>
        <v>0</v>
      </c>
      <c r="BF207" s="231">
        <f>IF(N207="snížená",J207,0)</f>
        <v>0</v>
      </c>
      <c r="BG207" s="231">
        <f>IF(N207="zákl. přenesená",J207,0)</f>
        <v>0</v>
      </c>
      <c r="BH207" s="231">
        <f>IF(N207="sníž. přenesená",J207,0)</f>
        <v>0</v>
      </c>
      <c r="BI207" s="231">
        <f>IF(N207="nulová",J207,0)</f>
        <v>0</v>
      </c>
      <c r="BJ207" s="15" t="s">
        <v>91</v>
      </c>
      <c r="BK207" s="231">
        <f>ROUND(I207*H207,2)</f>
        <v>0</v>
      </c>
      <c r="BL207" s="15" t="s">
        <v>209</v>
      </c>
      <c r="BM207" s="230" t="s">
        <v>452</v>
      </c>
    </row>
    <row r="208" s="2" customFormat="1">
      <c r="A208" s="37"/>
      <c r="B208" s="38"/>
      <c r="C208" s="39"/>
      <c r="D208" s="232" t="s">
        <v>199</v>
      </c>
      <c r="E208" s="39"/>
      <c r="F208" s="233" t="s">
        <v>453</v>
      </c>
      <c r="G208" s="39"/>
      <c r="H208" s="39"/>
      <c r="I208" s="234"/>
      <c r="J208" s="39"/>
      <c r="K208" s="39"/>
      <c r="L208" s="43"/>
      <c r="M208" s="235"/>
      <c r="N208" s="236"/>
      <c r="O208" s="90"/>
      <c r="P208" s="90"/>
      <c r="Q208" s="90"/>
      <c r="R208" s="90"/>
      <c r="S208" s="90"/>
      <c r="T208" s="91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15" t="s">
        <v>199</v>
      </c>
      <c r="AU208" s="15" t="s">
        <v>94</v>
      </c>
    </row>
    <row r="209" s="2" customFormat="1">
      <c r="A209" s="37"/>
      <c r="B209" s="38"/>
      <c r="C209" s="39"/>
      <c r="D209" s="248" t="s">
        <v>268</v>
      </c>
      <c r="E209" s="39"/>
      <c r="F209" s="249" t="s">
        <v>454</v>
      </c>
      <c r="G209" s="39"/>
      <c r="H209" s="39"/>
      <c r="I209" s="234"/>
      <c r="J209" s="39"/>
      <c r="K209" s="39"/>
      <c r="L209" s="43"/>
      <c r="M209" s="235"/>
      <c r="N209" s="236"/>
      <c r="O209" s="90"/>
      <c r="P209" s="90"/>
      <c r="Q209" s="90"/>
      <c r="R209" s="90"/>
      <c r="S209" s="90"/>
      <c r="T209" s="91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15" t="s">
        <v>268</v>
      </c>
      <c r="AU209" s="15" t="s">
        <v>94</v>
      </c>
    </row>
    <row r="210" s="13" customFormat="1">
      <c r="A210" s="13"/>
      <c r="B210" s="237"/>
      <c r="C210" s="238"/>
      <c r="D210" s="232" t="s">
        <v>260</v>
      </c>
      <c r="E210" s="239" t="s">
        <v>1</v>
      </c>
      <c r="F210" s="240" t="s">
        <v>1829</v>
      </c>
      <c r="G210" s="238"/>
      <c r="H210" s="241">
        <v>167.07599999999999</v>
      </c>
      <c r="I210" s="242"/>
      <c r="J210" s="238"/>
      <c r="K210" s="238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260</v>
      </c>
      <c r="AU210" s="247" t="s">
        <v>94</v>
      </c>
      <c r="AV210" s="13" t="s">
        <v>94</v>
      </c>
      <c r="AW210" s="13" t="s">
        <v>38</v>
      </c>
      <c r="AX210" s="13" t="s">
        <v>83</v>
      </c>
      <c r="AY210" s="247" t="s">
        <v>192</v>
      </c>
    </row>
    <row r="211" s="13" customFormat="1">
      <c r="A211" s="13"/>
      <c r="B211" s="237"/>
      <c r="C211" s="238"/>
      <c r="D211" s="232" t="s">
        <v>260</v>
      </c>
      <c r="E211" s="239" t="s">
        <v>1</v>
      </c>
      <c r="F211" s="240" t="s">
        <v>1830</v>
      </c>
      <c r="G211" s="238"/>
      <c r="H211" s="241">
        <v>-34.398000000000003</v>
      </c>
      <c r="I211" s="242"/>
      <c r="J211" s="238"/>
      <c r="K211" s="238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94</v>
      </c>
      <c r="AV211" s="13" t="s">
        <v>94</v>
      </c>
      <c r="AW211" s="13" t="s">
        <v>38</v>
      </c>
      <c r="AX211" s="13" t="s">
        <v>83</v>
      </c>
      <c r="AY211" s="247" t="s">
        <v>192</v>
      </c>
    </row>
    <row r="212" s="2" customFormat="1" ht="33" customHeight="1">
      <c r="A212" s="37"/>
      <c r="B212" s="38"/>
      <c r="C212" s="219" t="s">
        <v>7</v>
      </c>
      <c r="D212" s="219" t="s">
        <v>193</v>
      </c>
      <c r="E212" s="220" t="s">
        <v>458</v>
      </c>
      <c r="F212" s="221" t="s">
        <v>459</v>
      </c>
      <c r="G212" s="222" t="s">
        <v>334</v>
      </c>
      <c r="H212" s="223">
        <v>196.56</v>
      </c>
      <c r="I212" s="224"/>
      <c r="J212" s="225">
        <f>ROUND(I212*H212,2)</f>
        <v>0</v>
      </c>
      <c r="K212" s="221" t="s">
        <v>266</v>
      </c>
      <c r="L212" s="43"/>
      <c r="M212" s="226" t="s">
        <v>1</v>
      </c>
      <c r="N212" s="227" t="s">
        <v>48</v>
      </c>
      <c r="O212" s="90"/>
      <c r="P212" s="228">
        <f>O212*H212</f>
        <v>0</v>
      </c>
      <c r="Q212" s="228">
        <v>0</v>
      </c>
      <c r="R212" s="228">
        <f>Q212*H212</f>
        <v>0</v>
      </c>
      <c r="S212" s="228">
        <v>0</v>
      </c>
      <c r="T212" s="22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30" t="s">
        <v>209</v>
      </c>
      <c r="AT212" s="230" t="s">
        <v>193</v>
      </c>
      <c r="AU212" s="230" t="s">
        <v>94</v>
      </c>
      <c r="AY212" s="15" t="s">
        <v>192</v>
      </c>
      <c r="BE212" s="231">
        <f>IF(N212="základní",J212,0)</f>
        <v>0</v>
      </c>
      <c r="BF212" s="231">
        <f>IF(N212="snížená",J212,0)</f>
        <v>0</v>
      </c>
      <c r="BG212" s="231">
        <f>IF(N212="zákl. přenesená",J212,0)</f>
        <v>0</v>
      </c>
      <c r="BH212" s="231">
        <f>IF(N212="sníž. přenesená",J212,0)</f>
        <v>0</v>
      </c>
      <c r="BI212" s="231">
        <f>IF(N212="nulová",J212,0)</f>
        <v>0</v>
      </c>
      <c r="BJ212" s="15" t="s">
        <v>91</v>
      </c>
      <c r="BK212" s="231">
        <f>ROUND(I212*H212,2)</f>
        <v>0</v>
      </c>
      <c r="BL212" s="15" t="s">
        <v>209</v>
      </c>
      <c r="BM212" s="230" t="s">
        <v>460</v>
      </c>
    </row>
    <row r="213" s="2" customFormat="1">
      <c r="A213" s="37"/>
      <c r="B213" s="38"/>
      <c r="C213" s="39"/>
      <c r="D213" s="232" t="s">
        <v>199</v>
      </c>
      <c r="E213" s="39"/>
      <c r="F213" s="233" t="s">
        <v>461</v>
      </c>
      <c r="G213" s="39"/>
      <c r="H213" s="39"/>
      <c r="I213" s="234"/>
      <c r="J213" s="39"/>
      <c r="K213" s="39"/>
      <c r="L213" s="43"/>
      <c r="M213" s="235"/>
      <c r="N213" s="236"/>
      <c r="O213" s="90"/>
      <c r="P213" s="90"/>
      <c r="Q213" s="90"/>
      <c r="R213" s="90"/>
      <c r="S213" s="90"/>
      <c r="T213" s="91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15" t="s">
        <v>199</v>
      </c>
      <c r="AU213" s="15" t="s">
        <v>94</v>
      </c>
    </row>
    <row r="214" s="2" customFormat="1">
      <c r="A214" s="37"/>
      <c r="B214" s="38"/>
      <c r="C214" s="39"/>
      <c r="D214" s="248" t="s">
        <v>268</v>
      </c>
      <c r="E214" s="39"/>
      <c r="F214" s="249" t="s">
        <v>462</v>
      </c>
      <c r="G214" s="39"/>
      <c r="H214" s="39"/>
      <c r="I214" s="234"/>
      <c r="J214" s="39"/>
      <c r="K214" s="39"/>
      <c r="L214" s="43"/>
      <c r="M214" s="235"/>
      <c r="N214" s="236"/>
      <c r="O214" s="90"/>
      <c r="P214" s="90"/>
      <c r="Q214" s="90"/>
      <c r="R214" s="90"/>
      <c r="S214" s="90"/>
      <c r="T214" s="91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15" t="s">
        <v>268</v>
      </c>
      <c r="AU214" s="15" t="s">
        <v>94</v>
      </c>
    </row>
    <row r="215" s="13" customFormat="1">
      <c r="A215" s="13"/>
      <c r="B215" s="237"/>
      <c r="C215" s="238"/>
      <c r="D215" s="232" t="s">
        <v>260</v>
      </c>
      <c r="E215" s="239" t="s">
        <v>1</v>
      </c>
      <c r="F215" s="240" t="s">
        <v>1828</v>
      </c>
      <c r="G215" s="238"/>
      <c r="H215" s="241">
        <v>196.56</v>
      </c>
      <c r="I215" s="242"/>
      <c r="J215" s="238"/>
      <c r="K215" s="238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94</v>
      </c>
      <c r="AV215" s="13" t="s">
        <v>94</v>
      </c>
      <c r="AW215" s="13" t="s">
        <v>38</v>
      </c>
      <c r="AX215" s="13" t="s">
        <v>83</v>
      </c>
      <c r="AY215" s="247" t="s">
        <v>192</v>
      </c>
    </row>
    <row r="216" s="2" customFormat="1" ht="16.5" customHeight="1">
      <c r="A216" s="37"/>
      <c r="B216" s="38"/>
      <c r="C216" s="219" t="s">
        <v>428</v>
      </c>
      <c r="D216" s="219" t="s">
        <v>193</v>
      </c>
      <c r="E216" s="220" t="s">
        <v>465</v>
      </c>
      <c r="F216" s="221" t="s">
        <v>466</v>
      </c>
      <c r="G216" s="222" t="s">
        <v>351</v>
      </c>
      <c r="H216" s="223">
        <v>287.81999999999999</v>
      </c>
      <c r="I216" s="224"/>
      <c r="J216" s="225">
        <f>ROUND(I216*H216,2)</f>
        <v>0</v>
      </c>
      <c r="K216" s="221" t="s">
        <v>266</v>
      </c>
      <c r="L216" s="43"/>
      <c r="M216" s="226" t="s">
        <v>1</v>
      </c>
      <c r="N216" s="227" t="s">
        <v>48</v>
      </c>
      <c r="O216" s="90"/>
      <c r="P216" s="228">
        <f>O216*H216</f>
        <v>0</v>
      </c>
      <c r="Q216" s="228">
        <v>0</v>
      </c>
      <c r="R216" s="228">
        <f>Q216*H216</f>
        <v>0</v>
      </c>
      <c r="S216" s="228">
        <v>0</v>
      </c>
      <c r="T216" s="22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30" t="s">
        <v>209</v>
      </c>
      <c r="AT216" s="230" t="s">
        <v>193</v>
      </c>
      <c r="AU216" s="230" t="s">
        <v>94</v>
      </c>
      <c r="AY216" s="15" t="s">
        <v>192</v>
      </c>
      <c r="BE216" s="231">
        <f>IF(N216="základní",J216,0)</f>
        <v>0</v>
      </c>
      <c r="BF216" s="231">
        <f>IF(N216="snížená",J216,0)</f>
        <v>0</v>
      </c>
      <c r="BG216" s="231">
        <f>IF(N216="zákl. přenesená",J216,0)</f>
        <v>0</v>
      </c>
      <c r="BH216" s="231">
        <f>IF(N216="sníž. přenesená",J216,0)</f>
        <v>0</v>
      </c>
      <c r="BI216" s="231">
        <f>IF(N216="nulová",J216,0)</f>
        <v>0</v>
      </c>
      <c r="BJ216" s="15" t="s">
        <v>91</v>
      </c>
      <c r="BK216" s="231">
        <f>ROUND(I216*H216,2)</f>
        <v>0</v>
      </c>
      <c r="BL216" s="15" t="s">
        <v>209</v>
      </c>
      <c r="BM216" s="230" t="s">
        <v>467</v>
      </c>
    </row>
    <row r="217" s="2" customFormat="1">
      <c r="A217" s="37"/>
      <c r="B217" s="38"/>
      <c r="C217" s="39"/>
      <c r="D217" s="232" t="s">
        <v>199</v>
      </c>
      <c r="E217" s="39"/>
      <c r="F217" s="233" t="s">
        <v>468</v>
      </c>
      <c r="G217" s="39"/>
      <c r="H217" s="39"/>
      <c r="I217" s="234"/>
      <c r="J217" s="39"/>
      <c r="K217" s="39"/>
      <c r="L217" s="43"/>
      <c r="M217" s="235"/>
      <c r="N217" s="236"/>
      <c r="O217" s="90"/>
      <c r="P217" s="90"/>
      <c r="Q217" s="90"/>
      <c r="R217" s="90"/>
      <c r="S217" s="90"/>
      <c r="T217" s="91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T217" s="15" t="s">
        <v>199</v>
      </c>
      <c r="AU217" s="15" t="s">
        <v>94</v>
      </c>
    </row>
    <row r="218" s="2" customFormat="1">
      <c r="A218" s="37"/>
      <c r="B218" s="38"/>
      <c r="C218" s="39"/>
      <c r="D218" s="248" t="s">
        <v>268</v>
      </c>
      <c r="E218" s="39"/>
      <c r="F218" s="249" t="s">
        <v>469</v>
      </c>
      <c r="G218" s="39"/>
      <c r="H218" s="39"/>
      <c r="I218" s="234"/>
      <c r="J218" s="39"/>
      <c r="K218" s="39"/>
      <c r="L218" s="43"/>
      <c r="M218" s="235"/>
      <c r="N218" s="236"/>
      <c r="O218" s="90"/>
      <c r="P218" s="90"/>
      <c r="Q218" s="90"/>
      <c r="R218" s="90"/>
      <c r="S218" s="90"/>
      <c r="T218" s="91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T218" s="15" t="s">
        <v>268</v>
      </c>
      <c r="AU218" s="15" t="s">
        <v>94</v>
      </c>
    </row>
    <row r="219" s="13" customFormat="1">
      <c r="A219" s="13"/>
      <c r="B219" s="237"/>
      <c r="C219" s="238"/>
      <c r="D219" s="232" t="s">
        <v>260</v>
      </c>
      <c r="E219" s="239" t="s">
        <v>1</v>
      </c>
      <c r="F219" s="240" t="s">
        <v>1831</v>
      </c>
      <c r="G219" s="238"/>
      <c r="H219" s="241">
        <v>238.68000000000001</v>
      </c>
      <c r="I219" s="242"/>
      <c r="J219" s="238"/>
      <c r="K219" s="238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260</v>
      </c>
      <c r="AU219" s="247" t="s">
        <v>94</v>
      </c>
      <c r="AV219" s="13" t="s">
        <v>94</v>
      </c>
      <c r="AW219" s="13" t="s">
        <v>38</v>
      </c>
      <c r="AX219" s="13" t="s">
        <v>83</v>
      </c>
      <c r="AY219" s="247" t="s">
        <v>192</v>
      </c>
    </row>
    <row r="220" s="13" customFormat="1">
      <c r="A220" s="13"/>
      <c r="B220" s="237"/>
      <c r="C220" s="238"/>
      <c r="D220" s="232" t="s">
        <v>260</v>
      </c>
      <c r="E220" s="239" t="s">
        <v>1</v>
      </c>
      <c r="F220" s="240" t="s">
        <v>1832</v>
      </c>
      <c r="G220" s="238"/>
      <c r="H220" s="241">
        <v>-49.140000000000001</v>
      </c>
      <c r="I220" s="242"/>
      <c r="J220" s="238"/>
      <c r="K220" s="238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260</v>
      </c>
      <c r="AU220" s="247" t="s">
        <v>94</v>
      </c>
      <c r="AV220" s="13" t="s">
        <v>94</v>
      </c>
      <c r="AW220" s="13" t="s">
        <v>38</v>
      </c>
      <c r="AX220" s="13" t="s">
        <v>83</v>
      </c>
      <c r="AY220" s="247" t="s">
        <v>192</v>
      </c>
    </row>
    <row r="221" s="13" customFormat="1">
      <c r="A221" s="13"/>
      <c r="B221" s="237"/>
      <c r="C221" s="238"/>
      <c r="D221" s="232" t="s">
        <v>260</v>
      </c>
      <c r="E221" s="239" t="s">
        <v>1</v>
      </c>
      <c r="F221" s="240" t="s">
        <v>1827</v>
      </c>
      <c r="G221" s="238"/>
      <c r="H221" s="241">
        <v>98.280000000000001</v>
      </c>
      <c r="I221" s="242"/>
      <c r="J221" s="238"/>
      <c r="K221" s="238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260</v>
      </c>
      <c r="AU221" s="247" t="s">
        <v>94</v>
      </c>
      <c r="AV221" s="13" t="s">
        <v>94</v>
      </c>
      <c r="AW221" s="13" t="s">
        <v>38</v>
      </c>
      <c r="AX221" s="13" t="s">
        <v>83</v>
      </c>
      <c r="AY221" s="247" t="s">
        <v>192</v>
      </c>
    </row>
    <row r="222" s="2" customFormat="1" ht="24.15" customHeight="1">
      <c r="A222" s="37"/>
      <c r="B222" s="38"/>
      <c r="C222" s="219" t="s">
        <v>435</v>
      </c>
      <c r="D222" s="219" t="s">
        <v>193</v>
      </c>
      <c r="E222" s="220" t="s">
        <v>473</v>
      </c>
      <c r="F222" s="221" t="s">
        <v>474</v>
      </c>
      <c r="G222" s="222" t="s">
        <v>351</v>
      </c>
      <c r="H222" s="223">
        <v>91.260000000000005</v>
      </c>
      <c r="I222" s="224"/>
      <c r="J222" s="225">
        <f>ROUND(I222*H222,2)</f>
        <v>0</v>
      </c>
      <c r="K222" s="221" t="s">
        <v>266</v>
      </c>
      <c r="L222" s="43"/>
      <c r="M222" s="226" t="s">
        <v>1</v>
      </c>
      <c r="N222" s="227" t="s">
        <v>48</v>
      </c>
      <c r="O222" s="90"/>
      <c r="P222" s="228">
        <f>O222*H222</f>
        <v>0</v>
      </c>
      <c r="Q222" s="228">
        <v>0</v>
      </c>
      <c r="R222" s="228">
        <f>Q222*H222</f>
        <v>0</v>
      </c>
      <c r="S222" s="228">
        <v>0</v>
      </c>
      <c r="T222" s="22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30" t="s">
        <v>209</v>
      </c>
      <c r="AT222" s="230" t="s">
        <v>193</v>
      </c>
      <c r="AU222" s="230" t="s">
        <v>94</v>
      </c>
      <c r="AY222" s="15" t="s">
        <v>192</v>
      </c>
      <c r="BE222" s="231">
        <f>IF(N222="základní",J222,0)</f>
        <v>0</v>
      </c>
      <c r="BF222" s="231">
        <f>IF(N222="snížená",J222,0)</f>
        <v>0</v>
      </c>
      <c r="BG222" s="231">
        <f>IF(N222="zákl. přenesená",J222,0)</f>
        <v>0</v>
      </c>
      <c r="BH222" s="231">
        <f>IF(N222="sníž. přenesená",J222,0)</f>
        <v>0</v>
      </c>
      <c r="BI222" s="231">
        <f>IF(N222="nulová",J222,0)</f>
        <v>0</v>
      </c>
      <c r="BJ222" s="15" t="s">
        <v>91</v>
      </c>
      <c r="BK222" s="231">
        <f>ROUND(I222*H222,2)</f>
        <v>0</v>
      </c>
      <c r="BL222" s="15" t="s">
        <v>209</v>
      </c>
      <c r="BM222" s="230" t="s">
        <v>475</v>
      </c>
    </row>
    <row r="223" s="2" customFormat="1">
      <c r="A223" s="37"/>
      <c r="B223" s="38"/>
      <c r="C223" s="39"/>
      <c r="D223" s="232" t="s">
        <v>199</v>
      </c>
      <c r="E223" s="39"/>
      <c r="F223" s="233" t="s">
        <v>476</v>
      </c>
      <c r="G223" s="39"/>
      <c r="H223" s="39"/>
      <c r="I223" s="234"/>
      <c r="J223" s="39"/>
      <c r="K223" s="39"/>
      <c r="L223" s="43"/>
      <c r="M223" s="235"/>
      <c r="N223" s="236"/>
      <c r="O223" s="90"/>
      <c r="P223" s="90"/>
      <c r="Q223" s="90"/>
      <c r="R223" s="90"/>
      <c r="S223" s="90"/>
      <c r="T223" s="91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15" t="s">
        <v>199</v>
      </c>
      <c r="AU223" s="15" t="s">
        <v>94</v>
      </c>
    </row>
    <row r="224" s="2" customFormat="1">
      <c r="A224" s="37"/>
      <c r="B224" s="38"/>
      <c r="C224" s="39"/>
      <c r="D224" s="248" t="s">
        <v>268</v>
      </c>
      <c r="E224" s="39"/>
      <c r="F224" s="249" t="s">
        <v>477</v>
      </c>
      <c r="G224" s="39"/>
      <c r="H224" s="39"/>
      <c r="I224" s="234"/>
      <c r="J224" s="39"/>
      <c r="K224" s="39"/>
      <c r="L224" s="43"/>
      <c r="M224" s="235"/>
      <c r="N224" s="236"/>
      <c r="O224" s="90"/>
      <c r="P224" s="90"/>
      <c r="Q224" s="90"/>
      <c r="R224" s="90"/>
      <c r="S224" s="90"/>
      <c r="T224" s="91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15" t="s">
        <v>268</v>
      </c>
      <c r="AU224" s="15" t="s">
        <v>94</v>
      </c>
    </row>
    <row r="225" s="13" customFormat="1">
      <c r="A225" s="13"/>
      <c r="B225" s="237"/>
      <c r="C225" s="238"/>
      <c r="D225" s="232" t="s">
        <v>260</v>
      </c>
      <c r="E225" s="239" t="s">
        <v>1</v>
      </c>
      <c r="F225" s="240" t="s">
        <v>1833</v>
      </c>
      <c r="G225" s="238"/>
      <c r="H225" s="241">
        <v>91.260000000000005</v>
      </c>
      <c r="I225" s="242"/>
      <c r="J225" s="238"/>
      <c r="K225" s="238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260</v>
      </c>
      <c r="AU225" s="247" t="s">
        <v>94</v>
      </c>
      <c r="AV225" s="13" t="s">
        <v>94</v>
      </c>
      <c r="AW225" s="13" t="s">
        <v>38</v>
      </c>
      <c r="AX225" s="13" t="s">
        <v>83</v>
      </c>
      <c r="AY225" s="247" t="s">
        <v>192</v>
      </c>
    </row>
    <row r="226" s="2" customFormat="1" ht="24.15" customHeight="1">
      <c r="A226" s="37"/>
      <c r="B226" s="38"/>
      <c r="C226" s="219" t="s">
        <v>442</v>
      </c>
      <c r="D226" s="219" t="s">
        <v>193</v>
      </c>
      <c r="E226" s="220" t="s">
        <v>480</v>
      </c>
      <c r="F226" s="221" t="s">
        <v>481</v>
      </c>
      <c r="G226" s="222" t="s">
        <v>351</v>
      </c>
      <c r="H226" s="223">
        <v>56.159999999999997</v>
      </c>
      <c r="I226" s="224"/>
      <c r="J226" s="225">
        <f>ROUND(I226*H226,2)</f>
        <v>0</v>
      </c>
      <c r="K226" s="221" t="s">
        <v>266</v>
      </c>
      <c r="L226" s="43"/>
      <c r="M226" s="226" t="s">
        <v>1</v>
      </c>
      <c r="N226" s="227" t="s">
        <v>48</v>
      </c>
      <c r="O226" s="90"/>
      <c r="P226" s="228">
        <f>O226*H226</f>
        <v>0</v>
      </c>
      <c r="Q226" s="228">
        <v>0</v>
      </c>
      <c r="R226" s="228">
        <f>Q226*H226</f>
        <v>0</v>
      </c>
      <c r="S226" s="228">
        <v>0</v>
      </c>
      <c r="T226" s="22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30" t="s">
        <v>209</v>
      </c>
      <c r="AT226" s="230" t="s">
        <v>193</v>
      </c>
      <c r="AU226" s="230" t="s">
        <v>94</v>
      </c>
      <c r="AY226" s="15" t="s">
        <v>192</v>
      </c>
      <c r="BE226" s="231">
        <f>IF(N226="základní",J226,0)</f>
        <v>0</v>
      </c>
      <c r="BF226" s="231">
        <f>IF(N226="snížená",J226,0)</f>
        <v>0</v>
      </c>
      <c r="BG226" s="231">
        <f>IF(N226="zákl. přenesená",J226,0)</f>
        <v>0</v>
      </c>
      <c r="BH226" s="231">
        <f>IF(N226="sníž. přenesená",J226,0)</f>
        <v>0</v>
      </c>
      <c r="BI226" s="231">
        <f>IF(N226="nulová",J226,0)</f>
        <v>0</v>
      </c>
      <c r="BJ226" s="15" t="s">
        <v>91</v>
      </c>
      <c r="BK226" s="231">
        <f>ROUND(I226*H226,2)</f>
        <v>0</v>
      </c>
      <c r="BL226" s="15" t="s">
        <v>209</v>
      </c>
      <c r="BM226" s="230" t="s">
        <v>482</v>
      </c>
    </row>
    <row r="227" s="2" customFormat="1">
      <c r="A227" s="37"/>
      <c r="B227" s="38"/>
      <c r="C227" s="39"/>
      <c r="D227" s="232" t="s">
        <v>199</v>
      </c>
      <c r="E227" s="39"/>
      <c r="F227" s="233" t="s">
        <v>483</v>
      </c>
      <c r="G227" s="39"/>
      <c r="H227" s="39"/>
      <c r="I227" s="234"/>
      <c r="J227" s="39"/>
      <c r="K227" s="39"/>
      <c r="L227" s="43"/>
      <c r="M227" s="235"/>
      <c r="N227" s="236"/>
      <c r="O227" s="90"/>
      <c r="P227" s="90"/>
      <c r="Q227" s="90"/>
      <c r="R227" s="90"/>
      <c r="S227" s="90"/>
      <c r="T227" s="91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T227" s="15" t="s">
        <v>199</v>
      </c>
      <c r="AU227" s="15" t="s">
        <v>94</v>
      </c>
    </row>
    <row r="228" s="2" customFormat="1">
      <c r="A228" s="37"/>
      <c r="B228" s="38"/>
      <c r="C228" s="39"/>
      <c r="D228" s="248" t="s">
        <v>268</v>
      </c>
      <c r="E228" s="39"/>
      <c r="F228" s="249" t="s">
        <v>484</v>
      </c>
      <c r="G228" s="39"/>
      <c r="H228" s="39"/>
      <c r="I228" s="234"/>
      <c r="J228" s="39"/>
      <c r="K228" s="39"/>
      <c r="L228" s="43"/>
      <c r="M228" s="235"/>
      <c r="N228" s="236"/>
      <c r="O228" s="90"/>
      <c r="P228" s="90"/>
      <c r="Q228" s="90"/>
      <c r="R228" s="90"/>
      <c r="S228" s="90"/>
      <c r="T228" s="91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15" t="s">
        <v>268</v>
      </c>
      <c r="AU228" s="15" t="s">
        <v>94</v>
      </c>
    </row>
    <row r="229" s="13" customFormat="1">
      <c r="A229" s="13"/>
      <c r="B229" s="237"/>
      <c r="C229" s="238"/>
      <c r="D229" s="232" t="s">
        <v>260</v>
      </c>
      <c r="E229" s="239" t="s">
        <v>1</v>
      </c>
      <c r="F229" s="240" t="s">
        <v>1834</v>
      </c>
      <c r="G229" s="238"/>
      <c r="H229" s="241">
        <v>56.159999999999997</v>
      </c>
      <c r="I229" s="242"/>
      <c r="J229" s="238"/>
      <c r="K229" s="238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260</v>
      </c>
      <c r="AU229" s="247" t="s">
        <v>94</v>
      </c>
      <c r="AV229" s="13" t="s">
        <v>94</v>
      </c>
      <c r="AW229" s="13" t="s">
        <v>38</v>
      </c>
      <c r="AX229" s="13" t="s">
        <v>83</v>
      </c>
      <c r="AY229" s="247" t="s">
        <v>192</v>
      </c>
    </row>
    <row r="230" s="12" customFormat="1" ht="22.8" customHeight="1">
      <c r="A230" s="12"/>
      <c r="B230" s="203"/>
      <c r="C230" s="204"/>
      <c r="D230" s="205" t="s">
        <v>82</v>
      </c>
      <c r="E230" s="217" t="s">
        <v>209</v>
      </c>
      <c r="F230" s="217" t="s">
        <v>504</v>
      </c>
      <c r="G230" s="204"/>
      <c r="H230" s="204"/>
      <c r="I230" s="207"/>
      <c r="J230" s="218">
        <f>BK230</f>
        <v>0</v>
      </c>
      <c r="K230" s="204"/>
      <c r="L230" s="209"/>
      <c r="M230" s="210"/>
      <c r="N230" s="211"/>
      <c r="O230" s="211"/>
      <c r="P230" s="212">
        <f>SUM(P231:P242)</f>
        <v>0</v>
      </c>
      <c r="Q230" s="211"/>
      <c r="R230" s="212">
        <f>SUM(R231:R242)</f>
        <v>26.556634800000001</v>
      </c>
      <c r="S230" s="211"/>
      <c r="T230" s="213">
        <f>SUM(T231:T242)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14" t="s">
        <v>91</v>
      </c>
      <c r="AT230" s="215" t="s">
        <v>82</v>
      </c>
      <c r="AU230" s="215" t="s">
        <v>91</v>
      </c>
      <c r="AY230" s="214" t="s">
        <v>192</v>
      </c>
      <c r="BK230" s="216">
        <f>SUM(BK231:BK242)</f>
        <v>0</v>
      </c>
    </row>
    <row r="231" s="2" customFormat="1" ht="16.5" customHeight="1">
      <c r="A231" s="37"/>
      <c r="B231" s="38"/>
      <c r="C231" s="219" t="s">
        <v>449</v>
      </c>
      <c r="D231" s="219" t="s">
        <v>193</v>
      </c>
      <c r="E231" s="220" t="s">
        <v>506</v>
      </c>
      <c r="F231" s="221" t="s">
        <v>507</v>
      </c>
      <c r="G231" s="222" t="s">
        <v>351</v>
      </c>
      <c r="H231" s="223">
        <v>14.039999999999999</v>
      </c>
      <c r="I231" s="224"/>
      <c r="J231" s="225">
        <f>ROUND(I231*H231,2)</f>
        <v>0</v>
      </c>
      <c r="K231" s="221" t="s">
        <v>266</v>
      </c>
      <c r="L231" s="43"/>
      <c r="M231" s="226" t="s">
        <v>1</v>
      </c>
      <c r="N231" s="227" t="s">
        <v>48</v>
      </c>
      <c r="O231" s="90"/>
      <c r="P231" s="228">
        <f>O231*H231</f>
        <v>0</v>
      </c>
      <c r="Q231" s="228">
        <v>1.8907700000000001</v>
      </c>
      <c r="R231" s="228">
        <f>Q231*H231</f>
        <v>26.5464108</v>
      </c>
      <c r="S231" s="228">
        <v>0</v>
      </c>
      <c r="T231" s="22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30" t="s">
        <v>209</v>
      </c>
      <c r="AT231" s="230" t="s">
        <v>193</v>
      </c>
      <c r="AU231" s="230" t="s">
        <v>94</v>
      </c>
      <c r="AY231" s="15" t="s">
        <v>192</v>
      </c>
      <c r="BE231" s="231">
        <f>IF(N231="základní",J231,0)</f>
        <v>0</v>
      </c>
      <c r="BF231" s="231">
        <f>IF(N231="snížená",J231,0)</f>
        <v>0</v>
      </c>
      <c r="BG231" s="231">
        <f>IF(N231="zákl. přenesená",J231,0)</f>
        <v>0</v>
      </c>
      <c r="BH231" s="231">
        <f>IF(N231="sníž. přenesená",J231,0)</f>
        <v>0</v>
      </c>
      <c r="BI231" s="231">
        <f>IF(N231="nulová",J231,0)</f>
        <v>0</v>
      </c>
      <c r="BJ231" s="15" t="s">
        <v>91</v>
      </c>
      <c r="BK231" s="231">
        <f>ROUND(I231*H231,2)</f>
        <v>0</v>
      </c>
      <c r="BL231" s="15" t="s">
        <v>209</v>
      </c>
      <c r="BM231" s="230" t="s">
        <v>508</v>
      </c>
    </row>
    <row r="232" s="2" customFormat="1">
      <c r="A232" s="37"/>
      <c r="B232" s="38"/>
      <c r="C232" s="39"/>
      <c r="D232" s="232" t="s">
        <v>199</v>
      </c>
      <c r="E232" s="39"/>
      <c r="F232" s="233" t="s">
        <v>509</v>
      </c>
      <c r="G232" s="39"/>
      <c r="H232" s="39"/>
      <c r="I232" s="234"/>
      <c r="J232" s="39"/>
      <c r="K232" s="39"/>
      <c r="L232" s="43"/>
      <c r="M232" s="235"/>
      <c r="N232" s="236"/>
      <c r="O232" s="90"/>
      <c r="P232" s="90"/>
      <c r="Q232" s="90"/>
      <c r="R232" s="90"/>
      <c r="S232" s="90"/>
      <c r="T232" s="91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15" t="s">
        <v>199</v>
      </c>
      <c r="AU232" s="15" t="s">
        <v>94</v>
      </c>
    </row>
    <row r="233" s="2" customFormat="1">
      <c r="A233" s="37"/>
      <c r="B233" s="38"/>
      <c r="C233" s="39"/>
      <c r="D233" s="248" t="s">
        <v>268</v>
      </c>
      <c r="E233" s="39"/>
      <c r="F233" s="249" t="s">
        <v>510</v>
      </c>
      <c r="G233" s="39"/>
      <c r="H233" s="39"/>
      <c r="I233" s="234"/>
      <c r="J233" s="39"/>
      <c r="K233" s="39"/>
      <c r="L233" s="43"/>
      <c r="M233" s="235"/>
      <c r="N233" s="236"/>
      <c r="O233" s="90"/>
      <c r="P233" s="90"/>
      <c r="Q233" s="90"/>
      <c r="R233" s="90"/>
      <c r="S233" s="90"/>
      <c r="T233" s="91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15" t="s">
        <v>268</v>
      </c>
      <c r="AU233" s="15" t="s">
        <v>94</v>
      </c>
    </row>
    <row r="234" s="13" customFormat="1">
      <c r="A234" s="13"/>
      <c r="B234" s="237"/>
      <c r="C234" s="238"/>
      <c r="D234" s="232" t="s">
        <v>260</v>
      </c>
      <c r="E234" s="239" t="s">
        <v>1</v>
      </c>
      <c r="F234" s="240" t="s">
        <v>1835</v>
      </c>
      <c r="G234" s="238"/>
      <c r="H234" s="241">
        <v>14.039999999999999</v>
      </c>
      <c r="I234" s="242"/>
      <c r="J234" s="238"/>
      <c r="K234" s="238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94</v>
      </c>
      <c r="AV234" s="13" t="s">
        <v>94</v>
      </c>
      <c r="AW234" s="13" t="s">
        <v>38</v>
      </c>
      <c r="AX234" s="13" t="s">
        <v>91</v>
      </c>
      <c r="AY234" s="247" t="s">
        <v>192</v>
      </c>
    </row>
    <row r="235" s="2" customFormat="1" ht="24.15" customHeight="1">
      <c r="A235" s="37"/>
      <c r="B235" s="38"/>
      <c r="C235" s="219" t="s">
        <v>457</v>
      </c>
      <c r="D235" s="219" t="s">
        <v>193</v>
      </c>
      <c r="E235" s="220" t="s">
        <v>513</v>
      </c>
      <c r="F235" s="221" t="s">
        <v>514</v>
      </c>
      <c r="G235" s="222" t="s">
        <v>351</v>
      </c>
      <c r="H235" s="223">
        <v>0.17999999999999999</v>
      </c>
      <c r="I235" s="224"/>
      <c r="J235" s="225">
        <f>ROUND(I235*H235,2)</f>
        <v>0</v>
      </c>
      <c r="K235" s="221" t="s">
        <v>266</v>
      </c>
      <c r="L235" s="43"/>
      <c r="M235" s="226" t="s">
        <v>1</v>
      </c>
      <c r="N235" s="227" t="s">
        <v>48</v>
      </c>
      <c r="O235" s="90"/>
      <c r="P235" s="228">
        <f>O235*H235</f>
        <v>0</v>
      </c>
      <c r="Q235" s="228">
        <v>0</v>
      </c>
      <c r="R235" s="228">
        <f>Q235*H235</f>
        <v>0</v>
      </c>
      <c r="S235" s="228">
        <v>0</v>
      </c>
      <c r="T235" s="22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30" t="s">
        <v>209</v>
      </c>
      <c r="AT235" s="230" t="s">
        <v>193</v>
      </c>
      <c r="AU235" s="230" t="s">
        <v>94</v>
      </c>
      <c r="AY235" s="15" t="s">
        <v>192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5" t="s">
        <v>91</v>
      </c>
      <c r="BK235" s="231">
        <f>ROUND(I235*H235,2)</f>
        <v>0</v>
      </c>
      <c r="BL235" s="15" t="s">
        <v>209</v>
      </c>
      <c r="BM235" s="230" t="s">
        <v>515</v>
      </c>
    </row>
    <row r="236" s="2" customFormat="1">
      <c r="A236" s="37"/>
      <c r="B236" s="38"/>
      <c r="C236" s="39"/>
      <c r="D236" s="232" t="s">
        <v>199</v>
      </c>
      <c r="E236" s="39"/>
      <c r="F236" s="233" t="s">
        <v>516</v>
      </c>
      <c r="G236" s="39"/>
      <c r="H236" s="39"/>
      <c r="I236" s="234"/>
      <c r="J236" s="39"/>
      <c r="K236" s="39"/>
      <c r="L236" s="43"/>
      <c r="M236" s="235"/>
      <c r="N236" s="236"/>
      <c r="O236" s="90"/>
      <c r="P236" s="90"/>
      <c r="Q236" s="90"/>
      <c r="R236" s="90"/>
      <c r="S236" s="90"/>
      <c r="T236" s="91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15" t="s">
        <v>199</v>
      </c>
      <c r="AU236" s="15" t="s">
        <v>94</v>
      </c>
    </row>
    <row r="237" s="2" customFormat="1">
      <c r="A237" s="37"/>
      <c r="B237" s="38"/>
      <c r="C237" s="39"/>
      <c r="D237" s="248" t="s">
        <v>268</v>
      </c>
      <c r="E237" s="39"/>
      <c r="F237" s="249" t="s">
        <v>517</v>
      </c>
      <c r="G237" s="39"/>
      <c r="H237" s="39"/>
      <c r="I237" s="234"/>
      <c r="J237" s="39"/>
      <c r="K237" s="39"/>
      <c r="L237" s="43"/>
      <c r="M237" s="235"/>
      <c r="N237" s="236"/>
      <c r="O237" s="90"/>
      <c r="P237" s="90"/>
      <c r="Q237" s="90"/>
      <c r="R237" s="90"/>
      <c r="S237" s="90"/>
      <c r="T237" s="91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15" t="s">
        <v>268</v>
      </c>
      <c r="AU237" s="15" t="s">
        <v>94</v>
      </c>
    </row>
    <row r="238" s="13" customFormat="1">
      <c r="A238" s="13"/>
      <c r="B238" s="237"/>
      <c r="C238" s="238"/>
      <c r="D238" s="232" t="s">
        <v>260</v>
      </c>
      <c r="E238" s="239" t="s">
        <v>1</v>
      </c>
      <c r="F238" s="240" t="s">
        <v>1193</v>
      </c>
      <c r="G238" s="238"/>
      <c r="H238" s="241">
        <v>0.17999999999999999</v>
      </c>
      <c r="I238" s="242"/>
      <c r="J238" s="238"/>
      <c r="K238" s="238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94</v>
      </c>
      <c r="AV238" s="13" t="s">
        <v>94</v>
      </c>
      <c r="AW238" s="13" t="s">
        <v>38</v>
      </c>
      <c r="AX238" s="13" t="s">
        <v>91</v>
      </c>
      <c r="AY238" s="247" t="s">
        <v>192</v>
      </c>
    </row>
    <row r="239" s="2" customFormat="1" ht="16.5" customHeight="1">
      <c r="A239" s="37"/>
      <c r="B239" s="38"/>
      <c r="C239" s="219" t="s">
        <v>464</v>
      </c>
      <c r="D239" s="219" t="s">
        <v>193</v>
      </c>
      <c r="E239" s="220" t="s">
        <v>520</v>
      </c>
      <c r="F239" s="221" t="s">
        <v>521</v>
      </c>
      <c r="G239" s="222" t="s">
        <v>298</v>
      </c>
      <c r="H239" s="223">
        <v>1.6000000000000001</v>
      </c>
      <c r="I239" s="224"/>
      <c r="J239" s="225">
        <f>ROUND(I239*H239,2)</f>
        <v>0</v>
      </c>
      <c r="K239" s="221" t="s">
        <v>266</v>
      </c>
      <c r="L239" s="43"/>
      <c r="M239" s="226" t="s">
        <v>1</v>
      </c>
      <c r="N239" s="227" t="s">
        <v>48</v>
      </c>
      <c r="O239" s="90"/>
      <c r="P239" s="228">
        <f>O239*H239</f>
        <v>0</v>
      </c>
      <c r="Q239" s="228">
        <v>0.0063899999999999998</v>
      </c>
      <c r="R239" s="228">
        <f>Q239*H239</f>
        <v>0.010224</v>
      </c>
      <c r="S239" s="228">
        <v>0</v>
      </c>
      <c r="T239" s="22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30" t="s">
        <v>209</v>
      </c>
      <c r="AT239" s="230" t="s">
        <v>193</v>
      </c>
      <c r="AU239" s="230" t="s">
        <v>94</v>
      </c>
      <c r="AY239" s="15" t="s">
        <v>192</v>
      </c>
      <c r="BE239" s="231">
        <f>IF(N239="základní",J239,0)</f>
        <v>0</v>
      </c>
      <c r="BF239" s="231">
        <f>IF(N239="snížená",J239,0)</f>
        <v>0</v>
      </c>
      <c r="BG239" s="231">
        <f>IF(N239="zákl. přenesená",J239,0)</f>
        <v>0</v>
      </c>
      <c r="BH239" s="231">
        <f>IF(N239="sníž. přenesená",J239,0)</f>
        <v>0</v>
      </c>
      <c r="BI239" s="231">
        <f>IF(N239="nulová",J239,0)</f>
        <v>0</v>
      </c>
      <c r="BJ239" s="15" t="s">
        <v>91</v>
      </c>
      <c r="BK239" s="231">
        <f>ROUND(I239*H239,2)</f>
        <v>0</v>
      </c>
      <c r="BL239" s="15" t="s">
        <v>209</v>
      </c>
      <c r="BM239" s="230" t="s">
        <v>522</v>
      </c>
    </row>
    <row r="240" s="2" customFormat="1">
      <c r="A240" s="37"/>
      <c r="B240" s="38"/>
      <c r="C240" s="39"/>
      <c r="D240" s="232" t="s">
        <v>199</v>
      </c>
      <c r="E240" s="39"/>
      <c r="F240" s="233" t="s">
        <v>523</v>
      </c>
      <c r="G240" s="39"/>
      <c r="H240" s="39"/>
      <c r="I240" s="234"/>
      <c r="J240" s="39"/>
      <c r="K240" s="39"/>
      <c r="L240" s="43"/>
      <c r="M240" s="235"/>
      <c r="N240" s="236"/>
      <c r="O240" s="90"/>
      <c r="P240" s="90"/>
      <c r="Q240" s="90"/>
      <c r="R240" s="90"/>
      <c r="S240" s="90"/>
      <c r="T240" s="91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T240" s="15" t="s">
        <v>199</v>
      </c>
      <c r="AU240" s="15" t="s">
        <v>94</v>
      </c>
    </row>
    <row r="241" s="2" customFormat="1">
      <c r="A241" s="37"/>
      <c r="B241" s="38"/>
      <c r="C241" s="39"/>
      <c r="D241" s="248" t="s">
        <v>268</v>
      </c>
      <c r="E241" s="39"/>
      <c r="F241" s="249" t="s">
        <v>524</v>
      </c>
      <c r="G241" s="39"/>
      <c r="H241" s="39"/>
      <c r="I241" s="234"/>
      <c r="J241" s="39"/>
      <c r="K241" s="39"/>
      <c r="L241" s="43"/>
      <c r="M241" s="235"/>
      <c r="N241" s="236"/>
      <c r="O241" s="90"/>
      <c r="P241" s="90"/>
      <c r="Q241" s="90"/>
      <c r="R241" s="90"/>
      <c r="S241" s="90"/>
      <c r="T241" s="91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15" t="s">
        <v>268</v>
      </c>
      <c r="AU241" s="15" t="s">
        <v>94</v>
      </c>
    </row>
    <row r="242" s="13" customFormat="1">
      <c r="A242" s="13"/>
      <c r="B242" s="237"/>
      <c r="C242" s="238"/>
      <c r="D242" s="232" t="s">
        <v>260</v>
      </c>
      <c r="E242" s="239" t="s">
        <v>1</v>
      </c>
      <c r="F242" s="240" t="s">
        <v>1194</v>
      </c>
      <c r="G242" s="238"/>
      <c r="H242" s="241">
        <v>1.6000000000000001</v>
      </c>
      <c r="I242" s="242"/>
      <c r="J242" s="238"/>
      <c r="K242" s="238"/>
      <c r="L242" s="243"/>
      <c r="M242" s="244"/>
      <c r="N242" s="245"/>
      <c r="O242" s="245"/>
      <c r="P242" s="245"/>
      <c r="Q242" s="245"/>
      <c r="R242" s="245"/>
      <c r="S242" s="245"/>
      <c r="T242" s="24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7" t="s">
        <v>260</v>
      </c>
      <c r="AU242" s="247" t="s">
        <v>94</v>
      </c>
      <c r="AV242" s="13" t="s">
        <v>94</v>
      </c>
      <c r="AW242" s="13" t="s">
        <v>38</v>
      </c>
      <c r="AX242" s="13" t="s">
        <v>83</v>
      </c>
      <c r="AY242" s="247" t="s">
        <v>192</v>
      </c>
    </row>
    <row r="243" s="12" customFormat="1" ht="22.8" customHeight="1">
      <c r="A243" s="12"/>
      <c r="B243" s="203"/>
      <c r="C243" s="204"/>
      <c r="D243" s="205" t="s">
        <v>82</v>
      </c>
      <c r="E243" s="217" t="s">
        <v>191</v>
      </c>
      <c r="F243" s="217" t="s">
        <v>526</v>
      </c>
      <c r="G243" s="204"/>
      <c r="H243" s="204"/>
      <c r="I243" s="207"/>
      <c r="J243" s="218">
        <f>BK243</f>
        <v>0</v>
      </c>
      <c r="K243" s="204"/>
      <c r="L243" s="209"/>
      <c r="M243" s="210"/>
      <c r="N243" s="211"/>
      <c r="O243" s="211"/>
      <c r="P243" s="212">
        <f>SUM(P244:P290)</f>
        <v>0</v>
      </c>
      <c r="Q243" s="211"/>
      <c r="R243" s="212">
        <f>SUM(R244:R290)</f>
        <v>52.416350000000001</v>
      </c>
      <c r="S243" s="211"/>
      <c r="T243" s="213">
        <f>SUM(T244:T290)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14" t="s">
        <v>91</v>
      </c>
      <c r="AT243" s="215" t="s">
        <v>82</v>
      </c>
      <c r="AU243" s="215" t="s">
        <v>91</v>
      </c>
      <c r="AY243" s="214" t="s">
        <v>192</v>
      </c>
      <c r="BK243" s="216">
        <f>SUM(BK244:BK290)</f>
        <v>0</v>
      </c>
    </row>
    <row r="244" s="2" customFormat="1" ht="21.75" customHeight="1">
      <c r="A244" s="37"/>
      <c r="B244" s="38"/>
      <c r="C244" s="219" t="s">
        <v>472</v>
      </c>
      <c r="D244" s="219" t="s">
        <v>193</v>
      </c>
      <c r="E244" s="220" t="s">
        <v>1836</v>
      </c>
      <c r="F244" s="221" t="s">
        <v>1837</v>
      </c>
      <c r="G244" s="222" t="s">
        <v>298</v>
      </c>
      <c r="H244" s="223">
        <v>156.80000000000001</v>
      </c>
      <c r="I244" s="224"/>
      <c r="J244" s="225">
        <f>ROUND(I244*H244,2)</f>
        <v>0</v>
      </c>
      <c r="K244" s="221" t="s">
        <v>364</v>
      </c>
      <c r="L244" s="43"/>
      <c r="M244" s="226" t="s">
        <v>1</v>
      </c>
      <c r="N244" s="227" t="s">
        <v>48</v>
      </c>
      <c r="O244" s="90"/>
      <c r="P244" s="228">
        <f>O244*H244</f>
        <v>0</v>
      </c>
      <c r="Q244" s="228">
        <v>0</v>
      </c>
      <c r="R244" s="228">
        <f>Q244*H244</f>
        <v>0</v>
      </c>
      <c r="S244" s="228">
        <v>0</v>
      </c>
      <c r="T244" s="22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30" t="s">
        <v>209</v>
      </c>
      <c r="AT244" s="230" t="s">
        <v>193</v>
      </c>
      <c r="AU244" s="230" t="s">
        <v>94</v>
      </c>
      <c r="AY244" s="15" t="s">
        <v>192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5" t="s">
        <v>91</v>
      </c>
      <c r="BK244" s="231">
        <f>ROUND(I244*H244,2)</f>
        <v>0</v>
      </c>
      <c r="BL244" s="15" t="s">
        <v>209</v>
      </c>
      <c r="BM244" s="230" t="s">
        <v>1838</v>
      </c>
    </row>
    <row r="245" s="2" customFormat="1">
      <c r="A245" s="37"/>
      <c r="B245" s="38"/>
      <c r="C245" s="39"/>
      <c r="D245" s="232" t="s">
        <v>199</v>
      </c>
      <c r="E245" s="39"/>
      <c r="F245" s="233" t="s">
        <v>1839</v>
      </c>
      <c r="G245" s="39"/>
      <c r="H245" s="39"/>
      <c r="I245" s="234"/>
      <c r="J245" s="39"/>
      <c r="K245" s="39"/>
      <c r="L245" s="43"/>
      <c r="M245" s="235"/>
      <c r="N245" s="236"/>
      <c r="O245" s="90"/>
      <c r="P245" s="90"/>
      <c r="Q245" s="90"/>
      <c r="R245" s="90"/>
      <c r="S245" s="90"/>
      <c r="T245" s="91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15" t="s">
        <v>199</v>
      </c>
      <c r="AU245" s="15" t="s">
        <v>94</v>
      </c>
    </row>
    <row r="246" s="2" customFormat="1">
      <c r="A246" s="37"/>
      <c r="B246" s="38"/>
      <c r="C246" s="39"/>
      <c r="D246" s="248" t="s">
        <v>268</v>
      </c>
      <c r="E246" s="39"/>
      <c r="F246" s="249" t="s">
        <v>1840</v>
      </c>
      <c r="G246" s="39"/>
      <c r="H246" s="39"/>
      <c r="I246" s="234"/>
      <c r="J246" s="39"/>
      <c r="K246" s="39"/>
      <c r="L246" s="43"/>
      <c r="M246" s="235"/>
      <c r="N246" s="236"/>
      <c r="O246" s="90"/>
      <c r="P246" s="90"/>
      <c r="Q246" s="90"/>
      <c r="R246" s="90"/>
      <c r="S246" s="90"/>
      <c r="T246" s="91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T246" s="15" t="s">
        <v>268</v>
      </c>
      <c r="AU246" s="15" t="s">
        <v>94</v>
      </c>
    </row>
    <row r="247" s="13" customFormat="1">
      <c r="A247" s="13"/>
      <c r="B247" s="237"/>
      <c r="C247" s="238"/>
      <c r="D247" s="232" t="s">
        <v>260</v>
      </c>
      <c r="E247" s="239" t="s">
        <v>1</v>
      </c>
      <c r="F247" s="240" t="s">
        <v>1812</v>
      </c>
      <c r="G247" s="238"/>
      <c r="H247" s="241">
        <v>156.80000000000001</v>
      </c>
      <c r="I247" s="242"/>
      <c r="J247" s="238"/>
      <c r="K247" s="238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94</v>
      </c>
      <c r="AV247" s="13" t="s">
        <v>94</v>
      </c>
      <c r="AW247" s="13" t="s">
        <v>38</v>
      </c>
      <c r="AX247" s="13" t="s">
        <v>91</v>
      </c>
      <c r="AY247" s="247" t="s">
        <v>192</v>
      </c>
    </row>
    <row r="248" s="2" customFormat="1" ht="24.15" customHeight="1">
      <c r="A248" s="37"/>
      <c r="B248" s="38"/>
      <c r="C248" s="219" t="s">
        <v>479</v>
      </c>
      <c r="D248" s="219" t="s">
        <v>193</v>
      </c>
      <c r="E248" s="220" t="s">
        <v>528</v>
      </c>
      <c r="F248" s="221" t="s">
        <v>529</v>
      </c>
      <c r="G248" s="222" t="s">
        <v>298</v>
      </c>
      <c r="H248" s="223">
        <v>140.40000000000001</v>
      </c>
      <c r="I248" s="224"/>
      <c r="J248" s="225">
        <f>ROUND(I248*H248,2)</f>
        <v>0</v>
      </c>
      <c r="K248" s="221" t="s">
        <v>364</v>
      </c>
      <c r="L248" s="43"/>
      <c r="M248" s="226" t="s">
        <v>1</v>
      </c>
      <c r="N248" s="227" t="s">
        <v>48</v>
      </c>
      <c r="O248" s="90"/>
      <c r="P248" s="228">
        <f>O248*H248</f>
        <v>0</v>
      </c>
      <c r="Q248" s="228">
        <v>0</v>
      </c>
      <c r="R248" s="228">
        <f>Q248*H248</f>
        <v>0</v>
      </c>
      <c r="S248" s="228">
        <v>0</v>
      </c>
      <c r="T248" s="22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30" t="s">
        <v>209</v>
      </c>
      <c r="AT248" s="230" t="s">
        <v>193</v>
      </c>
      <c r="AU248" s="230" t="s">
        <v>94</v>
      </c>
      <c r="AY248" s="15" t="s">
        <v>192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5" t="s">
        <v>91</v>
      </c>
      <c r="BK248" s="231">
        <f>ROUND(I248*H248,2)</f>
        <v>0</v>
      </c>
      <c r="BL248" s="15" t="s">
        <v>209</v>
      </c>
      <c r="BM248" s="230" t="s">
        <v>1128</v>
      </c>
    </row>
    <row r="249" s="2" customFormat="1">
      <c r="A249" s="37"/>
      <c r="B249" s="38"/>
      <c r="C249" s="39"/>
      <c r="D249" s="232" t="s">
        <v>199</v>
      </c>
      <c r="E249" s="39"/>
      <c r="F249" s="233" t="s">
        <v>531</v>
      </c>
      <c r="G249" s="39"/>
      <c r="H249" s="39"/>
      <c r="I249" s="234"/>
      <c r="J249" s="39"/>
      <c r="K249" s="39"/>
      <c r="L249" s="43"/>
      <c r="M249" s="235"/>
      <c r="N249" s="236"/>
      <c r="O249" s="90"/>
      <c r="P249" s="90"/>
      <c r="Q249" s="90"/>
      <c r="R249" s="90"/>
      <c r="S249" s="90"/>
      <c r="T249" s="91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15" t="s">
        <v>199</v>
      </c>
      <c r="AU249" s="15" t="s">
        <v>94</v>
      </c>
    </row>
    <row r="250" s="2" customFormat="1">
      <c r="A250" s="37"/>
      <c r="B250" s="38"/>
      <c r="C250" s="39"/>
      <c r="D250" s="248" t="s">
        <v>268</v>
      </c>
      <c r="E250" s="39"/>
      <c r="F250" s="249" t="s">
        <v>532</v>
      </c>
      <c r="G250" s="39"/>
      <c r="H250" s="39"/>
      <c r="I250" s="234"/>
      <c r="J250" s="39"/>
      <c r="K250" s="39"/>
      <c r="L250" s="43"/>
      <c r="M250" s="235"/>
      <c r="N250" s="236"/>
      <c r="O250" s="90"/>
      <c r="P250" s="90"/>
      <c r="Q250" s="90"/>
      <c r="R250" s="90"/>
      <c r="S250" s="90"/>
      <c r="T250" s="91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T250" s="15" t="s">
        <v>268</v>
      </c>
      <c r="AU250" s="15" t="s">
        <v>94</v>
      </c>
    </row>
    <row r="251" s="13" customFormat="1">
      <c r="A251" s="13"/>
      <c r="B251" s="237"/>
      <c r="C251" s="238"/>
      <c r="D251" s="232" t="s">
        <v>260</v>
      </c>
      <c r="E251" s="239" t="s">
        <v>1</v>
      </c>
      <c r="F251" s="240" t="s">
        <v>1841</v>
      </c>
      <c r="G251" s="238"/>
      <c r="H251" s="241">
        <v>140.40000000000001</v>
      </c>
      <c r="I251" s="242"/>
      <c r="J251" s="238"/>
      <c r="K251" s="238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94</v>
      </c>
      <c r="AV251" s="13" t="s">
        <v>94</v>
      </c>
      <c r="AW251" s="13" t="s">
        <v>38</v>
      </c>
      <c r="AX251" s="13" t="s">
        <v>91</v>
      </c>
      <c r="AY251" s="247" t="s">
        <v>192</v>
      </c>
    </row>
    <row r="252" s="2" customFormat="1" ht="24.15" customHeight="1">
      <c r="A252" s="37"/>
      <c r="B252" s="38"/>
      <c r="C252" s="219" t="s">
        <v>361</v>
      </c>
      <c r="D252" s="219" t="s">
        <v>193</v>
      </c>
      <c r="E252" s="220" t="s">
        <v>542</v>
      </c>
      <c r="F252" s="221" t="s">
        <v>543</v>
      </c>
      <c r="G252" s="222" t="s">
        <v>298</v>
      </c>
      <c r="H252" s="223">
        <v>263.60000000000002</v>
      </c>
      <c r="I252" s="224"/>
      <c r="J252" s="225">
        <f>ROUND(I252*H252,2)</f>
        <v>0</v>
      </c>
      <c r="K252" s="221" t="s">
        <v>364</v>
      </c>
      <c r="L252" s="43"/>
      <c r="M252" s="226" t="s">
        <v>1</v>
      </c>
      <c r="N252" s="227" t="s">
        <v>48</v>
      </c>
      <c r="O252" s="90"/>
      <c r="P252" s="228">
        <f>O252*H252</f>
        <v>0</v>
      </c>
      <c r="Q252" s="228">
        <v>0</v>
      </c>
      <c r="R252" s="228">
        <f>Q252*H252</f>
        <v>0</v>
      </c>
      <c r="S252" s="228">
        <v>0</v>
      </c>
      <c r="T252" s="22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30" t="s">
        <v>209</v>
      </c>
      <c r="AT252" s="230" t="s">
        <v>193</v>
      </c>
      <c r="AU252" s="230" t="s">
        <v>94</v>
      </c>
      <c r="AY252" s="15" t="s">
        <v>192</v>
      </c>
      <c r="BE252" s="231">
        <f>IF(N252="základní",J252,0)</f>
        <v>0</v>
      </c>
      <c r="BF252" s="231">
        <f>IF(N252="snížená",J252,0)</f>
        <v>0</v>
      </c>
      <c r="BG252" s="231">
        <f>IF(N252="zákl. přenesená",J252,0)</f>
        <v>0</v>
      </c>
      <c r="BH252" s="231">
        <f>IF(N252="sníž. přenesená",J252,0)</f>
        <v>0</v>
      </c>
      <c r="BI252" s="231">
        <f>IF(N252="nulová",J252,0)</f>
        <v>0</v>
      </c>
      <c r="BJ252" s="15" t="s">
        <v>91</v>
      </c>
      <c r="BK252" s="231">
        <f>ROUND(I252*H252,2)</f>
        <v>0</v>
      </c>
      <c r="BL252" s="15" t="s">
        <v>209</v>
      </c>
      <c r="BM252" s="230" t="s">
        <v>1130</v>
      </c>
    </row>
    <row r="253" s="2" customFormat="1">
      <c r="A253" s="37"/>
      <c r="B253" s="38"/>
      <c r="C253" s="39"/>
      <c r="D253" s="232" t="s">
        <v>199</v>
      </c>
      <c r="E253" s="39"/>
      <c r="F253" s="233" t="s">
        <v>545</v>
      </c>
      <c r="G253" s="39"/>
      <c r="H253" s="39"/>
      <c r="I253" s="234"/>
      <c r="J253" s="39"/>
      <c r="K253" s="39"/>
      <c r="L253" s="43"/>
      <c r="M253" s="235"/>
      <c r="N253" s="236"/>
      <c r="O253" s="90"/>
      <c r="P253" s="90"/>
      <c r="Q253" s="90"/>
      <c r="R253" s="90"/>
      <c r="S253" s="90"/>
      <c r="T253" s="91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T253" s="15" t="s">
        <v>199</v>
      </c>
      <c r="AU253" s="15" t="s">
        <v>94</v>
      </c>
    </row>
    <row r="254" s="2" customFormat="1">
      <c r="A254" s="37"/>
      <c r="B254" s="38"/>
      <c r="C254" s="39"/>
      <c r="D254" s="248" t="s">
        <v>268</v>
      </c>
      <c r="E254" s="39"/>
      <c r="F254" s="249" t="s">
        <v>546</v>
      </c>
      <c r="G254" s="39"/>
      <c r="H254" s="39"/>
      <c r="I254" s="234"/>
      <c r="J254" s="39"/>
      <c r="K254" s="39"/>
      <c r="L254" s="43"/>
      <c r="M254" s="235"/>
      <c r="N254" s="236"/>
      <c r="O254" s="90"/>
      <c r="P254" s="90"/>
      <c r="Q254" s="90"/>
      <c r="R254" s="90"/>
      <c r="S254" s="90"/>
      <c r="T254" s="91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15" t="s">
        <v>268</v>
      </c>
      <c r="AU254" s="15" t="s">
        <v>94</v>
      </c>
    </row>
    <row r="255" s="13" customFormat="1">
      <c r="A255" s="13"/>
      <c r="B255" s="237"/>
      <c r="C255" s="238"/>
      <c r="D255" s="232" t="s">
        <v>260</v>
      </c>
      <c r="E255" s="239" t="s">
        <v>1</v>
      </c>
      <c r="F255" s="240" t="s">
        <v>1842</v>
      </c>
      <c r="G255" s="238"/>
      <c r="H255" s="241">
        <v>263.60000000000002</v>
      </c>
      <c r="I255" s="242"/>
      <c r="J255" s="238"/>
      <c r="K255" s="238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94</v>
      </c>
      <c r="AV255" s="13" t="s">
        <v>94</v>
      </c>
      <c r="AW255" s="13" t="s">
        <v>38</v>
      </c>
      <c r="AX255" s="13" t="s">
        <v>91</v>
      </c>
      <c r="AY255" s="247" t="s">
        <v>192</v>
      </c>
    </row>
    <row r="256" s="2" customFormat="1" ht="24.15" customHeight="1">
      <c r="A256" s="37"/>
      <c r="B256" s="38"/>
      <c r="C256" s="219" t="s">
        <v>492</v>
      </c>
      <c r="D256" s="219" t="s">
        <v>193</v>
      </c>
      <c r="E256" s="220" t="s">
        <v>555</v>
      </c>
      <c r="F256" s="221" t="s">
        <v>556</v>
      </c>
      <c r="G256" s="222" t="s">
        <v>298</v>
      </c>
      <c r="H256" s="223">
        <v>140.40000000000001</v>
      </c>
      <c r="I256" s="224"/>
      <c r="J256" s="225">
        <f>ROUND(I256*H256,2)</f>
        <v>0</v>
      </c>
      <c r="K256" s="221" t="s">
        <v>266</v>
      </c>
      <c r="L256" s="43"/>
      <c r="M256" s="226" t="s">
        <v>1</v>
      </c>
      <c r="N256" s="227" t="s">
        <v>48</v>
      </c>
      <c r="O256" s="90"/>
      <c r="P256" s="228">
        <f>O256*H256</f>
        <v>0</v>
      </c>
      <c r="Q256" s="228">
        <v>0.0060099999999999997</v>
      </c>
      <c r="R256" s="228">
        <f>Q256*H256</f>
        <v>0.843804</v>
      </c>
      <c r="S256" s="228">
        <v>0</v>
      </c>
      <c r="T256" s="22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30" t="s">
        <v>209</v>
      </c>
      <c r="AT256" s="230" t="s">
        <v>193</v>
      </c>
      <c r="AU256" s="230" t="s">
        <v>94</v>
      </c>
      <c r="AY256" s="15" t="s">
        <v>192</v>
      </c>
      <c r="BE256" s="231">
        <f>IF(N256="základní",J256,0)</f>
        <v>0</v>
      </c>
      <c r="BF256" s="231">
        <f>IF(N256="snížená",J256,0)</f>
        <v>0</v>
      </c>
      <c r="BG256" s="231">
        <f>IF(N256="zákl. přenesená",J256,0)</f>
        <v>0</v>
      </c>
      <c r="BH256" s="231">
        <f>IF(N256="sníž. přenesená",J256,0)</f>
        <v>0</v>
      </c>
      <c r="BI256" s="231">
        <f>IF(N256="nulová",J256,0)</f>
        <v>0</v>
      </c>
      <c r="BJ256" s="15" t="s">
        <v>91</v>
      </c>
      <c r="BK256" s="231">
        <f>ROUND(I256*H256,2)</f>
        <v>0</v>
      </c>
      <c r="BL256" s="15" t="s">
        <v>209</v>
      </c>
      <c r="BM256" s="230" t="s">
        <v>557</v>
      </c>
    </row>
    <row r="257" s="2" customFormat="1">
      <c r="A257" s="37"/>
      <c r="B257" s="38"/>
      <c r="C257" s="39"/>
      <c r="D257" s="232" t="s">
        <v>199</v>
      </c>
      <c r="E257" s="39"/>
      <c r="F257" s="233" t="s">
        <v>558</v>
      </c>
      <c r="G257" s="39"/>
      <c r="H257" s="39"/>
      <c r="I257" s="234"/>
      <c r="J257" s="39"/>
      <c r="K257" s="39"/>
      <c r="L257" s="43"/>
      <c r="M257" s="235"/>
      <c r="N257" s="236"/>
      <c r="O257" s="90"/>
      <c r="P257" s="90"/>
      <c r="Q257" s="90"/>
      <c r="R257" s="90"/>
      <c r="S257" s="90"/>
      <c r="T257" s="91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15" t="s">
        <v>199</v>
      </c>
      <c r="AU257" s="15" t="s">
        <v>94</v>
      </c>
    </row>
    <row r="258" s="2" customFormat="1">
      <c r="A258" s="37"/>
      <c r="B258" s="38"/>
      <c r="C258" s="39"/>
      <c r="D258" s="248" t="s">
        <v>268</v>
      </c>
      <c r="E258" s="39"/>
      <c r="F258" s="249" t="s">
        <v>559</v>
      </c>
      <c r="G258" s="39"/>
      <c r="H258" s="39"/>
      <c r="I258" s="234"/>
      <c r="J258" s="39"/>
      <c r="K258" s="39"/>
      <c r="L258" s="43"/>
      <c r="M258" s="235"/>
      <c r="N258" s="236"/>
      <c r="O258" s="90"/>
      <c r="P258" s="90"/>
      <c r="Q258" s="90"/>
      <c r="R258" s="90"/>
      <c r="S258" s="90"/>
      <c r="T258" s="91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T258" s="15" t="s">
        <v>268</v>
      </c>
      <c r="AU258" s="15" t="s">
        <v>94</v>
      </c>
    </row>
    <row r="259" s="13" customFormat="1">
      <c r="A259" s="13"/>
      <c r="B259" s="237"/>
      <c r="C259" s="238"/>
      <c r="D259" s="232" t="s">
        <v>260</v>
      </c>
      <c r="E259" s="239" t="s">
        <v>1</v>
      </c>
      <c r="F259" s="240" t="s">
        <v>1841</v>
      </c>
      <c r="G259" s="238"/>
      <c r="H259" s="241">
        <v>140.40000000000001</v>
      </c>
      <c r="I259" s="242"/>
      <c r="J259" s="238"/>
      <c r="K259" s="238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94</v>
      </c>
      <c r="AV259" s="13" t="s">
        <v>94</v>
      </c>
      <c r="AW259" s="13" t="s">
        <v>38</v>
      </c>
      <c r="AX259" s="13" t="s">
        <v>83</v>
      </c>
      <c r="AY259" s="247" t="s">
        <v>192</v>
      </c>
    </row>
    <row r="260" s="2" customFormat="1" ht="24.15" customHeight="1">
      <c r="A260" s="37"/>
      <c r="B260" s="38"/>
      <c r="C260" s="219" t="s">
        <v>498</v>
      </c>
      <c r="D260" s="219" t="s">
        <v>193</v>
      </c>
      <c r="E260" s="220" t="s">
        <v>562</v>
      </c>
      <c r="F260" s="221" t="s">
        <v>563</v>
      </c>
      <c r="G260" s="222" t="s">
        <v>298</v>
      </c>
      <c r="H260" s="223">
        <v>302.60000000000002</v>
      </c>
      <c r="I260" s="224"/>
      <c r="J260" s="225">
        <f>ROUND(I260*H260,2)</f>
        <v>0</v>
      </c>
      <c r="K260" s="221" t="s">
        <v>266</v>
      </c>
      <c r="L260" s="43"/>
      <c r="M260" s="226" t="s">
        <v>1</v>
      </c>
      <c r="N260" s="227" t="s">
        <v>48</v>
      </c>
      <c r="O260" s="90"/>
      <c r="P260" s="228">
        <f>O260*H260</f>
        <v>0</v>
      </c>
      <c r="Q260" s="228">
        <v>0.00060999999999999997</v>
      </c>
      <c r="R260" s="228">
        <f>Q260*H260</f>
        <v>0.184586</v>
      </c>
      <c r="S260" s="228">
        <v>0</v>
      </c>
      <c r="T260" s="22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30" t="s">
        <v>209</v>
      </c>
      <c r="AT260" s="230" t="s">
        <v>193</v>
      </c>
      <c r="AU260" s="230" t="s">
        <v>94</v>
      </c>
      <c r="AY260" s="15" t="s">
        <v>192</v>
      </c>
      <c r="BE260" s="231">
        <f>IF(N260="základní",J260,0)</f>
        <v>0</v>
      </c>
      <c r="BF260" s="231">
        <f>IF(N260="snížená",J260,0)</f>
        <v>0</v>
      </c>
      <c r="BG260" s="231">
        <f>IF(N260="zákl. přenesená",J260,0)</f>
        <v>0</v>
      </c>
      <c r="BH260" s="231">
        <f>IF(N260="sníž. přenesená",J260,0)</f>
        <v>0</v>
      </c>
      <c r="BI260" s="231">
        <f>IF(N260="nulová",J260,0)</f>
        <v>0</v>
      </c>
      <c r="BJ260" s="15" t="s">
        <v>91</v>
      </c>
      <c r="BK260" s="231">
        <f>ROUND(I260*H260,2)</f>
        <v>0</v>
      </c>
      <c r="BL260" s="15" t="s">
        <v>209</v>
      </c>
      <c r="BM260" s="230" t="s">
        <v>564</v>
      </c>
    </row>
    <row r="261" s="2" customFormat="1">
      <c r="A261" s="37"/>
      <c r="B261" s="38"/>
      <c r="C261" s="39"/>
      <c r="D261" s="232" t="s">
        <v>199</v>
      </c>
      <c r="E261" s="39"/>
      <c r="F261" s="233" t="s">
        <v>565</v>
      </c>
      <c r="G261" s="39"/>
      <c r="H261" s="39"/>
      <c r="I261" s="234"/>
      <c r="J261" s="39"/>
      <c r="K261" s="39"/>
      <c r="L261" s="43"/>
      <c r="M261" s="235"/>
      <c r="N261" s="236"/>
      <c r="O261" s="90"/>
      <c r="P261" s="90"/>
      <c r="Q261" s="90"/>
      <c r="R261" s="90"/>
      <c r="S261" s="90"/>
      <c r="T261" s="91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T261" s="15" t="s">
        <v>199</v>
      </c>
      <c r="AU261" s="15" t="s">
        <v>94</v>
      </c>
    </row>
    <row r="262" s="2" customFormat="1">
      <c r="A262" s="37"/>
      <c r="B262" s="38"/>
      <c r="C262" s="39"/>
      <c r="D262" s="248" t="s">
        <v>268</v>
      </c>
      <c r="E262" s="39"/>
      <c r="F262" s="249" t="s">
        <v>566</v>
      </c>
      <c r="G262" s="39"/>
      <c r="H262" s="39"/>
      <c r="I262" s="234"/>
      <c r="J262" s="39"/>
      <c r="K262" s="39"/>
      <c r="L262" s="43"/>
      <c r="M262" s="235"/>
      <c r="N262" s="236"/>
      <c r="O262" s="90"/>
      <c r="P262" s="90"/>
      <c r="Q262" s="90"/>
      <c r="R262" s="90"/>
      <c r="S262" s="90"/>
      <c r="T262" s="91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T262" s="15" t="s">
        <v>268</v>
      </c>
      <c r="AU262" s="15" t="s">
        <v>94</v>
      </c>
    </row>
    <row r="263" s="13" customFormat="1">
      <c r="A263" s="13"/>
      <c r="B263" s="237"/>
      <c r="C263" s="238"/>
      <c r="D263" s="232" t="s">
        <v>260</v>
      </c>
      <c r="E263" s="239" t="s">
        <v>1</v>
      </c>
      <c r="F263" s="240" t="s">
        <v>1843</v>
      </c>
      <c r="G263" s="238"/>
      <c r="H263" s="241">
        <v>302.60000000000002</v>
      </c>
      <c r="I263" s="242"/>
      <c r="J263" s="238"/>
      <c r="K263" s="238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94</v>
      </c>
      <c r="AV263" s="13" t="s">
        <v>94</v>
      </c>
      <c r="AW263" s="13" t="s">
        <v>38</v>
      </c>
      <c r="AX263" s="13" t="s">
        <v>91</v>
      </c>
      <c r="AY263" s="247" t="s">
        <v>192</v>
      </c>
    </row>
    <row r="264" s="2" customFormat="1" ht="33" customHeight="1">
      <c r="A264" s="37"/>
      <c r="B264" s="38"/>
      <c r="C264" s="219" t="s">
        <v>505</v>
      </c>
      <c r="D264" s="219" t="s">
        <v>193</v>
      </c>
      <c r="E264" s="220" t="s">
        <v>574</v>
      </c>
      <c r="F264" s="221" t="s">
        <v>575</v>
      </c>
      <c r="G264" s="222" t="s">
        <v>298</v>
      </c>
      <c r="H264" s="223">
        <v>302.60000000000002</v>
      </c>
      <c r="I264" s="224"/>
      <c r="J264" s="225">
        <f>ROUND(I264*H264,2)</f>
        <v>0</v>
      </c>
      <c r="K264" s="221" t="s">
        <v>266</v>
      </c>
      <c r="L264" s="43"/>
      <c r="M264" s="226" t="s">
        <v>1</v>
      </c>
      <c r="N264" s="227" t="s">
        <v>48</v>
      </c>
      <c r="O264" s="90"/>
      <c r="P264" s="228">
        <f>O264*H264</f>
        <v>0</v>
      </c>
      <c r="Q264" s="228">
        <v>0</v>
      </c>
      <c r="R264" s="228">
        <f>Q264*H264</f>
        <v>0</v>
      </c>
      <c r="S264" s="228">
        <v>0</v>
      </c>
      <c r="T264" s="22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30" t="s">
        <v>209</v>
      </c>
      <c r="AT264" s="230" t="s">
        <v>193</v>
      </c>
      <c r="AU264" s="230" t="s">
        <v>94</v>
      </c>
      <c r="AY264" s="15" t="s">
        <v>192</v>
      </c>
      <c r="BE264" s="231">
        <f>IF(N264="základní",J264,0)</f>
        <v>0</v>
      </c>
      <c r="BF264" s="231">
        <f>IF(N264="snížená",J264,0)</f>
        <v>0</v>
      </c>
      <c r="BG264" s="231">
        <f>IF(N264="zákl. přenesená",J264,0)</f>
        <v>0</v>
      </c>
      <c r="BH264" s="231">
        <f>IF(N264="sníž. přenesená",J264,0)</f>
        <v>0</v>
      </c>
      <c r="BI264" s="231">
        <f>IF(N264="nulová",J264,0)</f>
        <v>0</v>
      </c>
      <c r="BJ264" s="15" t="s">
        <v>91</v>
      </c>
      <c r="BK264" s="231">
        <f>ROUND(I264*H264,2)</f>
        <v>0</v>
      </c>
      <c r="BL264" s="15" t="s">
        <v>209</v>
      </c>
      <c r="BM264" s="230" t="s">
        <v>576</v>
      </c>
    </row>
    <row r="265" s="2" customFormat="1">
      <c r="A265" s="37"/>
      <c r="B265" s="38"/>
      <c r="C265" s="39"/>
      <c r="D265" s="232" t="s">
        <v>199</v>
      </c>
      <c r="E265" s="39"/>
      <c r="F265" s="233" t="s">
        <v>577</v>
      </c>
      <c r="G265" s="39"/>
      <c r="H265" s="39"/>
      <c r="I265" s="234"/>
      <c r="J265" s="39"/>
      <c r="K265" s="39"/>
      <c r="L265" s="43"/>
      <c r="M265" s="235"/>
      <c r="N265" s="236"/>
      <c r="O265" s="90"/>
      <c r="P265" s="90"/>
      <c r="Q265" s="90"/>
      <c r="R265" s="90"/>
      <c r="S265" s="90"/>
      <c r="T265" s="91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T265" s="15" t="s">
        <v>199</v>
      </c>
      <c r="AU265" s="15" t="s">
        <v>94</v>
      </c>
    </row>
    <row r="266" s="2" customFormat="1">
      <c r="A266" s="37"/>
      <c r="B266" s="38"/>
      <c r="C266" s="39"/>
      <c r="D266" s="248" t="s">
        <v>268</v>
      </c>
      <c r="E266" s="39"/>
      <c r="F266" s="249" t="s">
        <v>578</v>
      </c>
      <c r="G266" s="39"/>
      <c r="H266" s="39"/>
      <c r="I266" s="234"/>
      <c r="J266" s="39"/>
      <c r="K266" s="39"/>
      <c r="L266" s="43"/>
      <c r="M266" s="235"/>
      <c r="N266" s="236"/>
      <c r="O266" s="90"/>
      <c r="P266" s="90"/>
      <c r="Q266" s="90"/>
      <c r="R266" s="90"/>
      <c r="S266" s="90"/>
      <c r="T266" s="91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15" t="s">
        <v>268</v>
      </c>
      <c r="AU266" s="15" t="s">
        <v>94</v>
      </c>
    </row>
    <row r="267" s="13" customFormat="1">
      <c r="A267" s="13"/>
      <c r="B267" s="237"/>
      <c r="C267" s="238"/>
      <c r="D267" s="232" t="s">
        <v>260</v>
      </c>
      <c r="E267" s="239" t="s">
        <v>1</v>
      </c>
      <c r="F267" s="240" t="s">
        <v>1844</v>
      </c>
      <c r="G267" s="238"/>
      <c r="H267" s="241">
        <v>302.60000000000002</v>
      </c>
      <c r="I267" s="242"/>
      <c r="J267" s="238"/>
      <c r="K267" s="238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260</v>
      </c>
      <c r="AU267" s="247" t="s">
        <v>94</v>
      </c>
      <c r="AV267" s="13" t="s">
        <v>94</v>
      </c>
      <c r="AW267" s="13" t="s">
        <v>38</v>
      </c>
      <c r="AX267" s="13" t="s">
        <v>83</v>
      </c>
      <c r="AY267" s="247" t="s">
        <v>192</v>
      </c>
    </row>
    <row r="268" s="2" customFormat="1" ht="24.15" customHeight="1">
      <c r="A268" s="37"/>
      <c r="B268" s="38"/>
      <c r="C268" s="219" t="s">
        <v>512</v>
      </c>
      <c r="D268" s="219" t="s">
        <v>193</v>
      </c>
      <c r="E268" s="220" t="s">
        <v>581</v>
      </c>
      <c r="F268" s="221" t="s">
        <v>582</v>
      </c>
      <c r="G268" s="222" t="s">
        <v>298</v>
      </c>
      <c r="H268" s="223">
        <v>151.30000000000001</v>
      </c>
      <c r="I268" s="224"/>
      <c r="J268" s="225">
        <f>ROUND(I268*H268,2)</f>
        <v>0</v>
      </c>
      <c r="K268" s="221" t="s">
        <v>266</v>
      </c>
      <c r="L268" s="43"/>
      <c r="M268" s="226" t="s">
        <v>1</v>
      </c>
      <c r="N268" s="227" t="s">
        <v>48</v>
      </c>
      <c r="O268" s="90"/>
      <c r="P268" s="228">
        <f>O268*H268</f>
        <v>0</v>
      </c>
      <c r="Q268" s="228">
        <v>0</v>
      </c>
      <c r="R268" s="228">
        <f>Q268*H268</f>
        <v>0</v>
      </c>
      <c r="S268" s="228">
        <v>0</v>
      </c>
      <c r="T268" s="22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30" t="s">
        <v>209</v>
      </c>
      <c r="AT268" s="230" t="s">
        <v>193</v>
      </c>
      <c r="AU268" s="230" t="s">
        <v>94</v>
      </c>
      <c r="AY268" s="15" t="s">
        <v>192</v>
      </c>
      <c r="BE268" s="231">
        <f>IF(N268="základní",J268,0)</f>
        <v>0</v>
      </c>
      <c r="BF268" s="231">
        <f>IF(N268="snížená",J268,0)</f>
        <v>0</v>
      </c>
      <c r="BG268" s="231">
        <f>IF(N268="zákl. přenesená",J268,0)</f>
        <v>0</v>
      </c>
      <c r="BH268" s="231">
        <f>IF(N268="sníž. přenesená",J268,0)</f>
        <v>0</v>
      </c>
      <c r="BI268" s="231">
        <f>IF(N268="nulová",J268,0)</f>
        <v>0</v>
      </c>
      <c r="BJ268" s="15" t="s">
        <v>91</v>
      </c>
      <c r="BK268" s="231">
        <f>ROUND(I268*H268,2)</f>
        <v>0</v>
      </c>
      <c r="BL268" s="15" t="s">
        <v>209</v>
      </c>
      <c r="BM268" s="230" t="s">
        <v>583</v>
      </c>
    </row>
    <row r="269" s="2" customFormat="1">
      <c r="A269" s="37"/>
      <c r="B269" s="38"/>
      <c r="C269" s="39"/>
      <c r="D269" s="232" t="s">
        <v>199</v>
      </c>
      <c r="E269" s="39"/>
      <c r="F269" s="233" t="s">
        <v>584</v>
      </c>
      <c r="G269" s="39"/>
      <c r="H269" s="39"/>
      <c r="I269" s="234"/>
      <c r="J269" s="39"/>
      <c r="K269" s="39"/>
      <c r="L269" s="43"/>
      <c r="M269" s="235"/>
      <c r="N269" s="236"/>
      <c r="O269" s="90"/>
      <c r="P269" s="90"/>
      <c r="Q269" s="90"/>
      <c r="R269" s="90"/>
      <c r="S269" s="90"/>
      <c r="T269" s="91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T269" s="15" t="s">
        <v>199</v>
      </c>
      <c r="AU269" s="15" t="s">
        <v>94</v>
      </c>
    </row>
    <row r="270" s="2" customFormat="1">
      <c r="A270" s="37"/>
      <c r="B270" s="38"/>
      <c r="C270" s="39"/>
      <c r="D270" s="248" t="s">
        <v>268</v>
      </c>
      <c r="E270" s="39"/>
      <c r="F270" s="249" t="s">
        <v>585</v>
      </c>
      <c r="G270" s="39"/>
      <c r="H270" s="39"/>
      <c r="I270" s="234"/>
      <c r="J270" s="39"/>
      <c r="K270" s="39"/>
      <c r="L270" s="43"/>
      <c r="M270" s="235"/>
      <c r="N270" s="236"/>
      <c r="O270" s="90"/>
      <c r="P270" s="90"/>
      <c r="Q270" s="90"/>
      <c r="R270" s="90"/>
      <c r="S270" s="90"/>
      <c r="T270" s="91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T270" s="15" t="s">
        <v>268</v>
      </c>
      <c r="AU270" s="15" t="s">
        <v>94</v>
      </c>
    </row>
    <row r="271" s="13" customFormat="1">
      <c r="A271" s="13"/>
      <c r="B271" s="237"/>
      <c r="C271" s="238"/>
      <c r="D271" s="232" t="s">
        <v>260</v>
      </c>
      <c r="E271" s="239" t="s">
        <v>1</v>
      </c>
      <c r="F271" s="240" t="s">
        <v>1814</v>
      </c>
      <c r="G271" s="238"/>
      <c r="H271" s="241">
        <v>151.30000000000001</v>
      </c>
      <c r="I271" s="242"/>
      <c r="J271" s="238"/>
      <c r="K271" s="238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94</v>
      </c>
      <c r="AV271" s="13" t="s">
        <v>94</v>
      </c>
      <c r="AW271" s="13" t="s">
        <v>38</v>
      </c>
      <c r="AX271" s="13" t="s">
        <v>91</v>
      </c>
      <c r="AY271" s="247" t="s">
        <v>192</v>
      </c>
    </row>
    <row r="272" s="2" customFormat="1" ht="33" customHeight="1">
      <c r="A272" s="37"/>
      <c r="B272" s="38"/>
      <c r="C272" s="219" t="s">
        <v>519</v>
      </c>
      <c r="D272" s="219" t="s">
        <v>193</v>
      </c>
      <c r="E272" s="220" t="s">
        <v>1845</v>
      </c>
      <c r="F272" s="221" t="s">
        <v>1846</v>
      </c>
      <c r="G272" s="222" t="s">
        <v>298</v>
      </c>
      <c r="H272" s="223">
        <v>168</v>
      </c>
      <c r="I272" s="224"/>
      <c r="J272" s="225">
        <f>ROUND(I272*H272,2)</f>
        <v>0</v>
      </c>
      <c r="K272" s="221" t="s">
        <v>364</v>
      </c>
      <c r="L272" s="43"/>
      <c r="M272" s="226" t="s">
        <v>1</v>
      </c>
      <c r="N272" s="227" t="s">
        <v>48</v>
      </c>
      <c r="O272" s="90"/>
      <c r="P272" s="228">
        <f>O272*H272</f>
        <v>0</v>
      </c>
      <c r="Q272" s="228">
        <v>0.083500000000000005</v>
      </c>
      <c r="R272" s="228">
        <f>Q272*H272</f>
        <v>14.028000000000001</v>
      </c>
      <c r="S272" s="228">
        <v>0</v>
      </c>
      <c r="T272" s="22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30" t="s">
        <v>209</v>
      </c>
      <c r="AT272" s="230" t="s">
        <v>193</v>
      </c>
      <c r="AU272" s="230" t="s">
        <v>94</v>
      </c>
      <c r="AY272" s="15" t="s">
        <v>192</v>
      </c>
      <c r="BE272" s="231">
        <f>IF(N272="základní",J272,0)</f>
        <v>0</v>
      </c>
      <c r="BF272" s="231">
        <f>IF(N272="snížená",J272,0)</f>
        <v>0</v>
      </c>
      <c r="BG272" s="231">
        <f>IF(N272="zákl. přenesená",J272,0)</f>
        <v>0</v>
      </c>
      <c r="BH272" s="231">
        <f>IF(N272="sníž. přenesená",J272,0)</f>
        <v>0</v>
      </c>
      <c r="BI272" s="231">
        <f>IF(N272="nulová",J272,0)</f>
        <v>0</v>
      </c>
      <c r="BJ272" s="15" t="s">
        <v>91</v>
      </c>
      <c r="BK272" s="231">
        <f>ROUND(I272*H272,2)</f>
        <v>0</v>
      </c>
      <c r="BL272" s="15" t="s">
        <v>209</v>
      </c>
      <c r="BM272" s="230" t="s">
        <v>1847</v>
      </c>
    </row>
    <row r="273" s="2" customFormat="1">
      <c r="A273" s="37"/>
      <c r="B273" s="38"/>
      <c r="C273" s="39"/>
      <c r="D273" s="232" t="s">
        <v>199</v>
      </c>
      <c r="E273" s="39"/>
      <c r="F273" s="233" t="s">
        <v>1848</v>
      </c>
      <c r="G273" s="39"/>
      <c r="H273" s="39"/>
      <c r="I273" s="234"/>
      <c r="J273" s="39"/>
      <c r="K273" s="39"/>
      <c r="L273" s="43"/>
      <c r="M273" s="235"/>
      <c r="N273" s="236"/>
      <c r="O273" s="90"/>
      <c r="P273" s="90"/>
      <c r="Q273" s="90"/>
      <c r="R273" s="90"/>
      <c r="S273" s="90"/>
      <c r="T273" s="91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15" t="s">
        <v>199</v>
      </c>
      <c r="AU273" s="15" t="s">
        <v>94</v>
      </c>
    </row>
    <row r="274" s="2" customFormat="1">
      <c r="A274" s="37"/>
      <c r="B274" s="38"/>
      <c r="C274" s="39"/>
      <c r="D274" s="248" t="s">
        <v>268</v>
      </c>
      <c r="E274" s="39"/>
      <c r="F274" s="249" t="s">
        <v>1849</v>
      </c>
      <c r="G274" s="39"/>
      <c r="H274" s="39"/>
      <c r="I274" s="234"/>
      <c r="J274" s="39"/>
      <c r="K274" s="39"/>
      <c r="L274" s="43"/>
      <c r="M274" s="235"/>
      <c r="N274" s="236"/>
      <c r="O274" s="90"/>
      <c r="P274" s="90"/>
      <c r="Q274" s="90"/>
      <c r="R274" s="90"/>
      <c r="S274" s="90"/>
      <c r="T274" s="91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T274" s="15" t="s">
        <v>268</v>
      </c>
      <c r="AU274" s="15" t="s">
        <v>94</v>
      </c>
    </row>
    <row r="275" s="13" customFormat="1">
      <c r="A275" s="13"/>
      <c r="B275" s="237"/>
      <c r="C275" s="238"/>
      <c r="D275" s="232" t="s">
        <v>260</v>
      </c>
      <c r="E275" s="239" t="s">
        <v>1</v>
      </c>
      <c r="F275" s="240" t="s">
        <v>1850</v>
      </c>
      <c r="G275" s="238"/>
      <c r="H275" s="241">
        <v>168</v>
      </c>
      <c r="I275" s="242"/>
      <c r="J275" s="238"/>
      <c r="K275" s="238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94</v>
      </c>
      <c r="AV275" s="13" t="s">
        <v>94</v>
      </c>
      <c r="AW275" s="13" t="s">
        <v>38</v>
      </c>
      <c r="AX275" s="13" t="s">
        <v>91</v>
      </c>
      <c r="AY275" s="247" t="s">
        <v>192</v>
      </c>
    </row>
    <row r="276" s="2" customFormat="1" ht="16.5" customHeight="1">
      <c r="A276" s="37"/>
      <c r="B276" s="38"/>
      <c r="C276" s="254" t="s">
        <v>527</v>
      </c>
      <c r="D276" s="254" t="s">
        <v>331</v>
      </c>
      <c r="E276" s="255" t="s">
        <v>1851</v>
      </c>
      <c r="F276" s="256" t="s">
        <v>1852</v>
      </c>
      <c r="G276" s="257" t="s">
        <v>628</v>
      </c>
      <c r="H276" s="258">
        <v>28</v>
      </c>
      <c r="I276" s="259"/>
      <c r="J276" s="260">
        <f>ROUND(I276*H276,2)</f>
        <v>0</v>
      </c>
      <c r="K276" s="256" t="s">
        <v>364</v>
      </c>
      <c r="L276" s="261"/>
      <c r="M276" s="262" t="s">
        <v>1</v>
      </c>
      <c r="N276" s="263" t="s">
        <v>48</v>
      </c>
      <c r="O276" s="90"/>
      <c r="P276" s="228">
        <f>O276*H276</f>
        <v>0</v>
      </c>
      <c r="Q276" s="228">
        <v>1.3100000000000001</v>
      </c>
      <c r="R276" s="228">
        <f>Q276*H276</f>
        <v>36.68</v>
      </c>
      <c r="S276" s="228">
        <v>0</v>
      </c>
      <c r="T276" s="22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30" t="s">
        <v>226</v>
      </c>
      <c r="AT276" s="230" t="s">
        <v>331</v>
      </c>
      <c r="AU276" s="230" t="s">
        <v>94</v>
      </c>
      <c r="AY276" s="15" t="s">
        <v>192</v>
      </c>
      <c r="BE276" s="231">
        <f>IF(N276="základní",J276,0)</f>
        <v>0</v>
      </c>
      <c r="BF276" s="231">
        <f>IF(N276="snížená",J276,0)</f>
        <v>0</v>
      </c>
      <c r="BG276" s="231">
        <f>IF(N276="zákl. přenesená",J276,0)</f>
        <v>0</v>
      </c>
      <c r="BH276" s="231">
        <f>IF(N276="sníž. přenesená",J276,0)</f>
        <v>0</v>
      </c>
      <c r="BI276" s="231">
        <f>IF(N276="nulová",J276,0)</f>
        <v>0</v>
      </c>
      <c r="BJ276" s="15" t="s">
        <v>91</v>
      </c>
      <c r="BK276" s="231">
        <f>ROUND(I276*H276,2)</f>
        <v>0</v>
      </c>
      <c r="BL276" s="15" t="s">
        <v>209</v>
      </c>
      <c r="BM276" s="230" t="s">
        <v>1853</v>
      </c>
    </row>
    <row r="277" s="2" customFormat="1">
      <c r="A277" s="37"/>
      <c r="B277" s="38"/>
      <c r="C277" s="39"/>
      <c r="D277" s="232" t="s">
        <v>199</v>
      </c>
      <c r="E277" s="39"/>
      <c r="F277" s="233" t="s">
        <v>1852</v>
      </c>
      <c r="G277" s="39"/>
      <c r="H277" s="39"/>
      <c r="I277" s="234"/>
      <c r="J277" s="39"/>
      <c r="K277" s="39"/>
      <c r="L277" s="43"/>
      <c r="M277" s="235"/>
      <c r="N277" s="236"/>
      <c r="O277" s="90"/>
      <c r="P277" s="90"/>
      <c r="Q277" s="90"/>
      <c r="R277" s="90"/>
      <c r="S277" s="90"/>
      <c r="T277" s="91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T277" s="15" t="s">
        <v>199</v>
      </c>
      <c r="AU277" s="15" t="s">
        <v>94</v>
      </c>
    </row>
    <row r="278" s="13" customFormat="1">
      <c r="A278" s="13"/>
      <c r="B278" s="237"/>
      <c r="C278" s="238"/>
      <c r="D278" s="232" t="s">
        <v>260</v>
      </c>
      <c r="E278" s="239" t="s">
        <v>1</v>
      </c>
      <c r="F278" s="240" t="s">
        <v>1854</v>
      </c>
      <c r="G278" s="238"/>
      <c r="H278" s="241">
        <v>28</v>
      </c>
      <c r="I278" s="242"/>
      <c r="J278" s="238"/>
      <c r="K278" s="238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260</v>
      </c>
      <c r="AU278" s="247" t="s">
        <v>94</v>
      </c>
      <c r="AV278" s="13" t="s">
        <v>94</v>
      </c>
      <c r="AW278" s="13" t="s">
        <v>38</v>
      </c>
      <c r="AX278" s="13" t="s">
        <v>91</v>
      </c>
      <c r="AY278" s="247" t="s">
        <v>192</v>
      </c>
    </row>
    <row r="279" s="2" customFormat="1" ht="21.75" customHeight="1">
      <c r="A279" s="37"/>
      <c r="B279" s="38"/>
      <c r="C279" s="219" t="s">
        <v>534</v>
      </c>
      <c r="D279" s="219" t="s">
        <v>193</v>
      </c>
      <c r="E279" s="220" t="s">
        <v>595</v>
      </c>
      <c r="F279" s="221" t="s">
        <v>596</v>
      </c>
      <c r="G279" s="222" t="s">
        <v>316</v>
      </c>
      <c r="H279" s="223">
        <v>178</v>
      </c>
      <c r="I279" s="224"/>
      <c r="J279" s="225">
        <f>ROUND(I279*H279,2)</f>
        <v>0</v>
      </c>
      <c r="K279" s="221" t="s">
        <v>266</v>
      </c>
      <c r="L279" s="43"/>
      <c r="M279" s="226" t="s">
        <v>1</v>
      </c>
      <c r="N279" s="227" t="s">
        <v>48</v>
      </c>
      <c r="O279" s="90"/>
      <c r="P279" s="228">
        <f>O279*H279</f>
        <v>0</v>
      </c>
      <c r="Q279" s="228">
        <v>0.0035999999999999999</v>
      </c>
      <c r="R279" s="228">
        <f>Q279*H279</f>
        <v>0.64080000000000004</v>
      </c>
      <c r="S279" s="228">
        <v>0</v>
      </c>
      <c r="T279" s="22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30" t="s">
        <v>209</v>
      </c>
      <c r="AT279" s="230" t="s">
        <v>193</v>
      </c>
      <c r="AU279" s="230" t="s">
        <v>94</v>
      </c>
      <c r="AY279" s="15" t="s">
        <v>192</v>
      </c>
      <c r="BE279" s="231">
        <f>IF(N279="základní",J279,0)</f>
        <v>0</v>
      </c>
      <c r="BF279" s="231">
        <f>IF(N279="snížená",J279,0)</f>
        <v>0</v>
      </c>
      <c r="BG279" s="231">
        <f>IF(N279="zákl. přenesená",J279,0)</f>
        <v>0</v>
      </c>
      <c r="BH279" s="231">
        <f>IF(N279="sníž. přenesená",J279,0)</f>
        <v>0</v>
      </c>
      <c r="BI279" s="231">
        <f>IF(N279="nulová",J279,0)</f>
        <v>0</v>
      </c>
      <c r="BJ279" s="15" t="s">
        <v>91</v>
      </c>
      <c r="BK279" s="231">
        <f>ROUND(I279*H279,2)</f>
        <v>0</v>
      </c>
      <c r="BL279" s="15" t="s">
        <v>209</v>
      </c>
      <c r="BM279" s="230" t="s">
        <v>597</v>
      </c>
    </row>
    <row r="280" s="2" customFormat="1">
      <c r="A280" s="37"/>
      <c r="B280" s="38"/>
      <c r="C280" s="39"/>
      <c r="D280" s="232" t="s">
        <v>199</v>
      </c>
      <c r="E280" s="39"/>
      <c r="F280" s="233" t="s">
        <v>596</v>
      </c>
      <c r="G280" s="39"/>
      <c r="H280" s="39"/>
      <c r="I280" s="234"/>
      <c r="J280" s="39"/>
      <c r="K280" s="39"/>
      <c r="L280" s="43"/>
      <c r="M280" s="235"/>
      <c r="N280" s="236"/>
      <c r="O280" s="90"/>
      <c r="P280" s="90"/>
      <c r="Q280" s="90"/>
      <c r="R280" s="90"/>
      <c r="S280" s="90"/>
      <c r="T280" s="91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T280" s="15" t="s">
        <v>199</v>
      </c>
      <c r="AU280" s="15" t="s">
        <v>94</v>
      </c>
    </row>
    <row r="281" s="2" customFormat="1">
      <c r="A281" s="37"/>
      <c r="B281" s="38"/>
      <c r="C281" s="39"/>
      <c r="D281" s="248" t="s">
        <v>268</v>
      </c>
      <c r="E281" s="39"/>
      <c r="F281" s="249" t="s">
        <v>598</v>
      </c>
      <c r="G281" s="39"/>
      <c r="H281" s="39"/>
      <c r="I281" s="234"/>
      <c r="J281" s="39"/>
      <c r="K281" s="39"/>
      <c r="L281" s="43"/>
      <c r="M281" s="235"/>
      <c r="N281" s="236"/>
      <c r="O281" s="90"/>
      <c r="P281" s="90"/>
      <c r="Q281" s="90"/>
      <c r="R281" s="90"/>
      <c r="S281" s="90"/>
      <c r="T281" s="91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15" t="s">
        <v>268</v>
      </c>
      <c r="AU281" s="15" t="s">
        <v>94</v>
      </c>
    </row>
    <row r="282" s="13" customFormat="1">
      <c r="A282" s="13"/>
      <c r="B282" s="237"/>
      <c r="C282" s="238"/>
      <c r="D282" s="232" t="s">
        <v>260</v>
      </c>
      <c r="E282" s="239" t="s">
        <v>1</v>
      </c>
      <c r="F282" s="240" t="s">
        <v>1855</v>
      </c>
      <c r="G282" s="238"/>
      <c r="H282" s="241">
        <v>178</v>
      </c>
      <c r="I282" s="242"/>
      <c r="J282" s="238"/>
      <c r="K282" s="238"/>
      <c r="L282" s="243"/>
      <c r="M282" s="244"/>
      <c r="N282" s="245"/>
      <c r="O282" s="245"/>
      <c r="P282" s="245"/>
      <c r="Q282" s="245"/>
      <c r="R282" s="245"/>
      <c r="S282" s="245"/>
      <c r="T282" s="24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7" t="s">
        <v>260</v>
      </c>
      <c r="AU282" s="247" t="s">
        <v>94</v>
      </c>
      <c r="AV282" s="13" t="s">
        <v>94</v>
      </c>
      <c r="AW282" s="13" t="s">
        <v>38</v>
      </c>
      <c r="AX282" s="13" t="s">
        <v>83</v>
      </c>
      <c r="AY282" s="247" t="s">
        <v>192</v>
      </c>
    </row>
    <row r="283" s="2" customFormat="1" ht="24.15" customHeight="1">
      <c r="A283" s="37"/>
      <c r="B283" s="38"/>
      <c r="C283" s="219" t="s">
        <v>541</v>
      </c>
      <c r="D283" s="219" t="s">
        <v>193</v>
      </c>
      <c r="E283" s="220" t="s">
        <v>601</v>
      </c>
      <c r="F283" s="221" t="s">
        <v>602</v>
      </c>
      <c r="G283" s="222" t="s">
        <v>316</v>
      </c>
      <c r="H283" s="223">
        <v>178</v>
      </c>
      <c r="I283" s="224"/>
      <c r="J283" s="225">
        <f>ROUND(I283*H283,2)</f>
        <v>0</v>
      </c>
      <c r="K283" s="221" t="s">
        <v>266</v>
      </c>
      <c r="L283" s="43"/>
      <c r="M283" s="226" t="s">
        <v>1</v>
      </c>
      <c r="N283" s="227" t="s">
        <v>48</v>
      </c>
      <c r="O283" s="90"/>
      <c r="P283" s="228">
        <f>O283*H283</f>
        <v>0</v>
      </c>
      <c r="Q283" s="228">
        <v>0.00022000000000000001</v>
      </c>
      <c r="R283" s="228">
        <f>Q283*H283</f>
        <v>0.03916</v>
      </c>
      <c r="S283" s="228">
        <v>0</v>
      </c>
      <c r="T283" s="22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30" t="s">
        <v>209</v>
      </c>
      <c r="AT283" s="230" t="s">
        <v>193</v>
      </c>
      <c r="AU283" s="230" t="s">
        <v>94</v>
      </c>
      <c r="AY283" s="15" t="s">
        <v>192</v>
      </c>
      <c r="BE283" s="231">
        <f>IF(N283="základní",J283,0)</f>
        <v>0</v>
      </c>
      <c r="BF283" s="231">
        <f>IF(N283="snížená",J283,0)</f>
        <v>0</v>
      </c>
      <c r="BG283" s="231">
        <f>IF(N283="zákl. přenesená",J283,0)</f>
        <v>0</v>
      </c>
      <c r="BH283" s="231">
        <f>IF(N283="sníž. přenesená",J283,0)</f>
        <v>0</v>
      </c>
      <c r="BI283" s="231">
        <f>IF(N283="nulová",J283,0)</f>
        <v>0</v>
      </c>
      <c r="BJ283" s="15" t="s">
        <v>91</v>
      </c>
      <c r="BK283" s="231">
        <f>ROUND(I283*H283,2)</f>
        <v>0</v>
      </c>
      <c r="BL283" s="15" t="s">
        <v>209</v>
      </c>
      <c r="BM283" s="230" t="s">
        <v>603</v>
      </c>
    </row>
    <row r="284" s="2" customFormat="1">
      <c r="A284" s="37"/>
      <c r="B284" s="38"/>
      <c r="C284" s="39"/>
      <c r="D284" s="232" t="s">
        <v>199</v>
      </c>
      <c r="E284" s="39"/>
      <c r="F284" s="233" t="s">
        <v>604</v>
      </c>
      <c r="G284" s="39"/>
      <c r="H284" s="39"/>
      <c r="I284" s="234"/>
      <c r="J284" s="39"/>
      <c r="K284" s="39"/>
      <c r="L284" s="43"/>
      <c r="M284" s="235"/>
      <c r="N284" s="236"/>
      <c r="O284" s="90"/>
      <c r="P284" s="90"/>
      <c r="Q284" s="90"/>
      <c r="R284" s="90"/>
      <c r="S284" s="90"/>
      <c r="T284" s="91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T284" s="15" t="s">
        <v>199</v>
      </c>
      <c r="AU284" s="15" t="s">
        <v>94</v>
      </c>
    </row>
    <row r="285" s="2" customFormat="1">
      <c r="A285" s="37"/>
      <c r="B285" s="38"/>
      <c r="C285" s="39"/>
      <c r="D285" s="248" t="s">
        <v>268</v>
      </c>
      <c r="E285" s="39"/>
      <c r="F285" s="249" t="s">
        <v>605</v>
      </c>
      <c r="G285" s="39"/>
      <c r="H285" s="39"/>
      <c r="I285" s="234"/>
      <c r="J285" s="39"/>
      <c r="K285" s="39"/>
      <c r="L285" s="43"/>
      <c r="M285" s="235"/>
      <c r="N285" s="236"/>
      <c r="O285" s="90"/>
      <c r="P285" s="90"/>
      <c r="Q285" s="90"/>
      <c r="R285" s="90"/>
      <c r="S285" s="90"/>
      <c r="T285" s="91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T285" s="15" t="s">
        <v>268</v>
      </c>
      <c r="AU285" s="15" t="s">
        <v>94</v>
      </c>
    </row>
    <row r="286" s="13" customFormat="1">
      <c r="A286" s="13"/>
      <c r="B286" s="237"/>
      <c r="C286" s="238"/>
      <c r="D286" s="232" t="s">
        <v>260</v>
      </c>
      <c r="E286" s="239" t="s">
        <v>1</v>
      </c>
      <c r="F286" s="240" t="s">
        <v>1855</v>
      </c>
      <c r="G286" s="238"/>
      <c r="H286" s="241">
        <v>178</v>
      </c>
      <c r="I286" s="242"/>
      <c r="J286" s="238"/>
      <c r="K286" s="238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94</v>
      </c>
      <c r="AV286" s="13" t="s">
        <v>94</v>
      </c>
      <c r="AW286" s="13" t="s">
        <v>38</v>
      </c>
      <c r="AX286" s="13" t="s">
        <v>83</v>
      </c>
      <c r="AY286" s="247" t="s">
        <v>192</v>
      </c>
    </row>
    <row r="287" s="2" customFormat="1" ht="24.15" customHeight="1">
      <c r="A287" s="37"/>
      <c r="B287" s="38"/>
      <c r="C287" s="219" t="s">
        <v>549</v>
      </c>
      <c r="D287" s="219" t="s">
        <v>193</v>
      </c>
      <c r="E287" s="220" t="s">
        <v>607</v>
      </c>
      <c r="F287" s="221" t="s">
        <v>608</v>
      </c>
      <c r="G287" s="222" t="s">
        <v>316</v>
      </c>
      <c r="H287" s="223">
        <v>178</v>
      </c>
      <c r="I287" s="224"/>
      <c r="J287" s="225">
        <f>ROUND(I287*H287,2)</f>
        <v>0</v>
      </c>
      <c r="K287" s="221" t="s">
        <v>266</v>
      </c>
      <c r="L287" s="43"/>
      <c r="M287" s="226" t="s">
        <v>1</v>
      </c>
      <c r="N287" s="227" t="s">
        <v>48</v>
      </c>
      <c r="O287" s="90"/>
      <c r="P287" s="228">
        <f>O287*H287</f>
        <v>0</v>
      </c>
      <c r="Q287" s="228">
        <v>0</v>
      </c>
      <c r="R287" s="228">
        <f>Q287*H287</f>
        <v>0</v>
      </c>
      <c r="S287" s="228">
        <v>0</v>
      </c>
      <c r="T287" s="229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30" t="s">
        <v>209</v>
      </c>
      <c r="AT287" s="230" t="s">
        <v>193</v>
      </c>
      <c r="AU287" s="230" t="s">
        <v>94</v>
      </c>
      <c r="AY287" s="15" t="s">
        <v>192</v>
      </c>
      <c r="BE287" s="231">
        <f>IF(N287="základní",J287,0)</f>
        <v>0</v>
      </c>
      <c r="BF287" s="231">
        <f>IF(N287="snížená",J287,0)</f>
        <v>0</v>
      </c>
      <c r="BG287" s="231">
        <f>IF(N287="zákl. přenesená",J287,0)</f>
        <v>0</v>
      </c>
      <c r="BH287" s="231">
        <f>IF(N287="sníž. přenesená",J287,0)</f>
        <v>0</v>
      </c>
      <c r="BI287" s="231">
        <f>IF(N287="nulová",J287,0)</f>
        <v>0</v>
      </c>
      <c r="BJ287" s="15" t="s">
        <v>91</v>
      </c>
      <c r="BK287" s="231">
        <f>ROUND(I287*H287,2)</f>
        <v>0</v>
      </c>
      <c r="BL287" s="15" t="s">
        <v>209</v>
      </c>
      <c r="BM287" s="230" t="s">
        <v>609</v>
      </c>
    </row>
    <row r="288" s="2" customFormat="1">
      <c r="A288" s="37"/>
      <c r="B288" s="38"/>
      <c r="C288" s="39"/>
      <c r="D288" s="232" t="s">
        <v>199</v>
      </c>
      <c r="E288" s="39"/>
      <c r="F288" s="233" t="s">
        <v>610</v>
      </c>
      <c r="G288" s="39"/>
      <c r="H288" s="39"/>
      <c r="I288" s="234"/>
      <c r="J288" s="39"/>
      <c r="K288" s="39"/>
      <c r="L288" s="43"/>
      <c r="M288" s="235"/>
      <c r="N288" s="236"/>
      <c r="O288" s="90"/>
      <c r="P288" s="90"/>
      <c r="Q288" s="90"/>
      <c r="R288" s="90"/>
      <c r="S288" s="90"/>
      <c r="T288" s="91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T288" s="15" t="s">
        <v>199</v>
      </c>
      <c r="AU288" s="15" t="s">
        <v>94</v>
      </c>
    </row>
    <row r="289" s="2" customFormat="1">
      <c r="A289" s="37"/>
      <c r="B289" s="38"/>
      <c r="C289" s="39"/>
      <c r="D289" s="248" t="s">
        <v>268</v>
      </c>
      <c r="E289" s="39"/>
      <c r="F289" s="249" t="s">
        <v>611</v>
      </c>
      <c r="G289" s="39"/>
      <c r="H289" s="39"/>
      <c r="I289" s="234"/>
      <c r="J289" s="39"/>
      <c r="K289" s="39"/>
      <c r="L289" s="43"/>
      <c r="M289" s="235"/>
      <c r="N289" s="236"/>
      <c r="O289" s="90"/>
      <c r="P289" s="90"/>
      <c r="Q289" s="90"/>
      <c r="R289" s="90"/>
      <c r="S289" s="90"/>
      <c r="T289" s="91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T289" s="15" t="s">
        <v>268</v>
      </c>
      <c r="AU289" s="15" t="s">
        <v>94</v>
      </c>
    </row>
    <row r="290" s="13" customFormat="1">
      <c r="A290" s="13"/>
      <c r="B290" s="237"/>
      <c r="C290" s="238"/>
      <c r="D290" s="232" t="s">
        <v>260</v>
      </c>
      <c r="E290" s="239" t="s">
        <v>1</v>
      </c>
      <c r="F290" s="240" t="s">
        <v>1855</v>
      </c>
      <c r="G290" s="238"/>
      <c r="H290" s="241">
        <v>178</v>
      </c>
      <c r="I290" s="242"/>
      <c r="J290" s="238"/>
      <c r="K290" s="238"/>
      <c r="L290" s="243"/>
      <c r="M290" s="244"/>
      <c r="N290" s="245"/>
      <c r="O290" s="245"/>
      <c r="P290" s="245"/>
      <c r="Q290" s="245"/>
      <c r="R290" s="245"/>
      <c r="S290" s="245"/>
      <c r="T290" s="24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7" t="s">
        <v>260</v>
      </c>
      <c r="AU290" s="247" t="s">
        <v>94</v>
      </c>
      <c r="AV290" s="13" t="s">
        <v>94</v>
      </c>
      <c r="AW290" s="13" t="s">
        <v>38</v>
      </c>
      <c r="AX290" s="13" t="s">
        <v>83</v>
      </c>
      <c r="AY290" s="247" t="s">
        <v>192</v>
      </c>
    </row>
    <row r="291" s="12" customFormat="1" ht="22.8" customHeight="1">
      <c r="A291" s="12"/>
      <c r="B291" s="203"/>
      <c r="C291" s="204"/>
      <c r="D291" s="205" t="s">
        <v>82</v>
      </c>
      <c r="E291" s="217" t="s">
        <v>226</v>
      </c>
      <c r="F291" s="217" t="s">
        <v>612</v>
      </c>
      <c r="G291" s="204"/>
      <c r="H291" s="204"/>
      <c r="I291" s="207"/>
      <c r="J291" s="218">
        <f>BK291</f>
        <v>0</v>
      </c>
      <c r="K291" s="204"/>
      <c r="L291" s="209"/>
      <c r="M291" s="210"/>
      <c r="N291" s="211"/>
      <c r="O291" s="211"/>
      <c r="P291" s="212">
        <f>P292+SUM(P293:P423)</f>
        <v>0</v>
      </c>
      <c r="Q291" s="211"/>
      <c r="R291" s="212">
        <f>R292+SUM(R293:R423)</f>
        <v>8.0699799999999993</v>
      </c>
      <c r="S291" s="211"/>
      <c r="T291" s="213">
        <f>T292+SUM(T293:T423)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14" t="s">
        <v>91</v>
      </c>
      <c r="AT291" s="215" t="s">
        <v>82</v>
      </c>
      <c r="AU291" s="215" t="s">
        <v>91</v>
      </c>
      <c r="AY291" s="214" t="s">
        <v>192</v>
      </c>
      <c r="BK291" s="216">
        <f>BK292+SUM(BK293:BK423)</f>
        <v>0</v>
      </c>
    </row>
    <row r="292" s="2" customFormat="1" ht="16.5" customHeight="1">
      <c r="A292" s="37"/>
      <c r="B292" s="38"/>
      <c r="C292" s="254" t="s">
        <v>554</v>
      </c>
      <c r="D292" s="254" t="s">
        <v>331</v>
      </c>
      <c r="E292" s="255" t="s">
        <v>614</v>
      </c>
      <c r="F292" s="256" t="s">
        <v>615</v>
      </c>
      <c r="G292" s="257" t="s">
        <v>316</v>
      </c>
      <c r="H292" s="258">
        <v>234</v>
      </c>
      <c r="I292" s="259"/>
      <c r="J292" s="260">
        <f>ROUND(I292*H292,2)</f>
        <v>0</v>
      </c>
      <c r="K292" s="256" t="s">
        <v>1</v>
      </c>
      <c r="L292" s="261"/>
      <c r="M292" s="262" t="s">
        <v>1</v>
      </c>
      <c r="N292" s="263" t="s">
        <v>48</v>
      </c>
      <c r="O292" s="90"/>
      <c r="P292" s="228">
        <f>O292*H292</f>
        <v>0</v>
      </c>
      <c r="Q292" s="228">
        <v>0</v>
      </c>
      <c r="R292" s="228">
        <f>Q292*H292</f>
        <v>0</v>
      </c>
      <c r="S292" s="228">
        <v>0</v>
      </c>
      <c r="T292" s="22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30" t="s">
        <v>616</v>
      </c>
      <c r="AT292" s="230" t="s">
        <v>331</v>
      </c>
      <c r="AU292" s="230" t="s">
        <v>94</v>
      </c>
      <c r="AY292" s="15" t="s">
        <v>192</v>
      </c>
      <c r="BE292" s="231">
        <f>IF(N292="základní",J292,0)</f>
        <v>0</v>
      </c>
      <c r="BF292" s="231">
        <f>IF(N292="snížená",J292,0)</f>
        <v>0</v>
      </c>
      <c r="BG292" s="231">
        <f>IF(N292="zákl. přenesená",J292,0)</f>
        <v>0</v>
      </c>
      <c r="BH292" s="231">
        <f>IF(N292="sníž. přenesená",J292,0)</f>
        <v>0</v>
      </c>
      <c r="BI292" s="231">
        <f>IF(N292="nulová",J292,0)</f>
        <v>0</v>
      </c>
      <c r="BJ292" s="15" t="s">
        <v>91</v>
      </c>
      <c r="BK292" s="231">
        <f>ROUND(I292*H292,2)</f>
        <v>0</v>
      </c>
      <c r="BL292" s="15" t="s">
        <v>616</v>
      </c>
      <c r="BM292" s="230" t="s">
        <v>617</v>
      </c>
    </row>
    <row r="293" s="2" customFormat="1">
      <c r="A293" s="37"/>
      <c r="B293" s="38"/>
      <c r="C293" s="39"/>
      <c r="D293" s="232" t="s">
        <v>199</v>
      </c>
      <c r="E293" s="39"/>
      <c r="F293" s="233" t="s">
        <v>615</v>
      </c>
      <c r="G293" s="39"/>
      <c r="H293" s="39"/>
      <c r="I293" s="234"/>
      <c r="J293" s="39"/>
      <c r="K293" s="39"/>
      <c r="L293" s="43"/>
      <c r="M293" s="235"/>
      <c r="N293" s="236"/>
      <c r="O293" s="90"/>
      <c r="P293" s="90"/>
      <c r="Q293" s="90"/>
      <c r="R293" s="90"/>
      <c r="S293" s="90"/>
      <c r="T293" s="91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15" t="s">
        <v>199</v>
      </c>
      <c r="AU293" s="15" t="s">
        <v>94</v>
      </c>
    </row>
    <row r="294" s="13" customFormat="1">
      <c r="A294" s="13"/>
      <c r="B294" s="237"/>
      <c r="C294" s="238"/>
      <c r="D294" s="232" t="s">
        <v>260</v>
      </c>
      <c r="E294" s="239" t="s">
        <v>1</v>
      </c>
      <c r="F294" s="240" t="s">
        <v>1856</v>
      </c>
      <c r="G294" s="238"/>
      <c r="H294" s="241">
        <v>234</v>
      </c>
      <c r="I294" s="242"/>
      <c r="J294" s="238"/>
      <c r="K294" s="238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94</v>
      </c>
      <c r="AV294" s="13" t="s">
        <v>94</v>
      </c>
      <c r="AW294" s="13" t="s">
        <v>38</v>
      </c>
      <c r="AX294" s="13" t="s">
        <v>91</v>
      </c>
      <c r="AY294" s="247" t="s">
        <v>192</v>
      </c>
    </row>
    <row r="295" s="2" customFormat="1" ht="16.5" customHeight="1">
      <c r="A295" s="37"/>
      <c r="B295" s="38"/>
      <c r="C295" s="219" t="s">
        <v>561</v>
      </c>
      <c r="D295" s="219" t="s">
        <v>193</v>
      </c>
      <c r="E295" s="220" t="s">
        <v>1135</v>
      </c>
      <c r="F295" s="221" t="s">
        <v>1136</v>
      </c>
      <c r="G295" s="222" t="s">
        <v>316</v>
      </c>
      <c r="H295" s="223">
        <v>234</v>
      </c>
      <c r="I295" s="224"/>
      <c r="J295" s="225">
        <f>ROUND(I295*H295,2)</f>
        <v>0</v>
      </c>
      <c r="K295" s="221" t="s">
        <v>266</v>
      </c>
      <c r="L295" s="43"/>
      <c r="M295" s="226" t="s">
        <v>1</v>
      </c>
      <c r="N295" s="227" t="s">
        <v>48</v>
      </c>
      <c r="O295" s="90"/>
      <c r="P295" s="228">
        <f>O295*H295</f>
        <v>0</v>
      </c>
      <c r="Q295" s="228">
        <v>0</v>
      </c>
      <c r="R295" s="228">
        <f>Q295*H295</f>
        <v>0</v>
      </c>
      <c r="S295" s="228">
        <v>0</v>
      </c>
      <c r="T295" s="229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30" t="s">
        <v>209</v>
      </c>
      <c r="AT295" s="230" t="s">
        <v>193</v>
      </c>
      <c r="AU295" s="230" t="s">
        <v>94</v>
      </c>
      <c r="AY295" s="15" t="s">
        <v>192</v>
      </c>
      <c r="BE295" s="231">
        <f>IF(N295="základní",J295,0)</f>
        <v>0</v>
      </c>
      <c r="BF295" s="231">
        <f>IF(N295="snížená",J295,0)</f>
        <v>0</v>
      </c>
      <c r="BG295" s="231">
        <f>IF(N295="zákl. přenesená",J295,0)</f>
        <v>0</v>
      </c>
      <c r="BH295" s="231">
        <f>IF(N295="sníž. přenesená",J295,0)</f>
        <v>0</v>
      </c>
      <c r="BI295" s="231">
        <f>IF(N295="nulová",J295,0)</f>
        <v>0</v>
      </c>
      <c r="BJ295" s="15" t="s">
        <v>91</v>
      </c>
      <c r="BK295" s="231">
        <f>ROUND(I295*H295,2)</f>
        <v>0</v>
      </c>
      <c r="BL295" s="15" t="s">
        <v>209</v>
      </c>
      <c r="BM295" s="230" t="s">
        <v>1137</v>
      </c>
    </row>
    <row r="296" s="2" customFormat="1">
      <c r="A296" s="37"/>
      <c r="B296" s="38"/>
      <c r="C296" s="39"/>
      <c r="D296" s="232" t="s">
        <v>199</v>
      </c>
      <c r="E296" s="39"/>
      <c r="F296" s="233" t="s">
        <v>1136</v>
      </c>
      <c r="G296" s="39"/>
      <c r="H296" s="39"/>
      <c r="I296" s="234"/>
      <c r="J296" s="39"/>
      <c r="K296" s="39"/>
      <c r="L296" s="43"/>
      <c r="M296" s="235"/>
      <c r="N296" s="236"/>
      <c r="O296" s="90"/>
      <c r="P296" s="90"/>
      <c r="Q296" s="90"/>
      <c r="R296" s="90"/>
      <c r="S296" s="90"/>
      <c r="T296" s="91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T296" s="15" t="s">
        <v>199</v>
      </c>
      <c r="AU296" s="15" t="s">
        <v>94</v>
      </c>
    </row>
    <row r="297" s="2" customFormat="1">
      <c r="A297" s="37"/>
      <c r="B297" s="38"/>
      <c r="C297" s="39"/>
      <c r="D297" s="248" t="s">
        <v>268</v>
      </c>
      <c r="E297" s="39"/>
      <c r="F297" s="249" t="s">
        <v>1138</v>
      </c>
      <c r="G297" s="39"/>
      <c r="H297" s="39"/>
      <c r="I297" s="234"/>
      <c r="J297" s="39"/>
      <c r="K297" s="39"/>
      <c r="L297" s="43"/>
      <c r="M297" s="235"/>
      <c r="N297" s="236"/>
      <c r="O297" s="90"/>
      <c r="P297" s="90"/>
      <c r="Q297" s="90"/>
      <c r="R297" s="90"/>
      <c r="S297" s="90"/>
      <c r="T297" s="91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T297" s="15" t="s">
        <v>268</v>
      </c>
      <c r="AU297" s="15" t="s">
        <v>94</v>
      </c>
    </row>
    <row r="298" s="2" customFormat="1" ht="24.15" customHeight="1">
      <c r="A298" s="37"/>
      <c r="B298" s="38"/>
      <c r="C298" s="219" t="s">
        <v>568</v>
      </c>
      <c r="D298" s="219" t="s">
        <v>193</v>
      </c>
      <c r="E298" s="220" t="s">
        <v>650</v>
      </c>
      <c r="F298" s="221" t="s">
        <v>651</v>
      </c>
      <c r="G298" s="222" t="s">
        <v>316</v>
      </c>
      <c r="H298" s="223">
        <v>234</v>
      </c>
      <c r="I298" s="224"/>
      <c r="J298" s="225">
        <f>ROUND(I298*H298,2)</f>
        <v>0</v>
      </c>
      <c r="K298" s="221" t="s">
        <v>266</v>
      </c>
      <c r="L298" s="43"/>
      <c r="M298" s="226" t="s">
        <v>1</v>
      </c>
      <c r="N298" s="227" t="s">
        <v>48</v>
      </c>
      <c r="O298" s="90"/>
      <c r="P298" s="228">
        <f>O298*H298</f>
        <v>0</v>
      </c>
      <c r="Q298" s="228">
        <v>0</v>
      </c>
      <c r="R298" s="228">
        <f>Q298*H298</f>
        <v>0</v>
      </c>
      <c r="S298" s="228">
        <v>0</v>
      </c>
      <c r="T298" s="22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30" t="s">
        <v>209</v>
      </c>
      <c r="AT298" s="230" t="s">
        <v>193</v>
      </c>
      <c r="AU298" s="230" t="s">
        <v>94</v>
      </c>
      <c r="AY298" s="15" t="s">
        <v>192</v>
      </c>
      <c r="BE298" s="231">
        <f>IF(N298="základní",J298,0)</f>
        <v>0</v>
      </c>
      <c r="BF298" s="231">
        <f>IF(N298="snížená",J298,0)</f>
        <v>0</v>
      </c>
      <c r="BG298" s="231">
        <f>IF(N298="zákl. přenesená",J298,0)</f>
        <v>0</v>
      </c>
      <c r="BH298" s="231">
        <f>IF(N298="sníž. přenesená",J298,0)</f>
        <v>0</v>
      </c>
      <c r="BI298" s="231">
        <f>IF(N298="nulová",J298,0)</f>
        <v>0</v>
      </c>
      <c r="BJ298" s="15" t="s">
        <v>91</v>
      </c>
      <c r="BK298" s="231">
        <f>ROUND(I298*H298,2)</f>
        <v>0</v>
      </c>
      <c r="BL298" s="15" t="s">
        <v>209</v>
      </c>
      <c r="BM298" s="230" t="s">
        <v>652</v>
      </c>
    </row>
    <row r="299" s="2" customFormat="1">
      <c r="A299" s="37"/>
      <c r="B299" s="38"/>
      <c r="C299" s="39"/>
      <c r="D299" s="232" t="s">
        <v>199</v>
      </c>
      <c r="E299" s="39"/>
      <c r="F299" s="233" t="s">
        <v>651</v>
      </c>
      <c r="G299" s="39"/>
      <c r="H299" s="39"/>
      <c r="I299" s="234"/>
      <c r="J299" s="39"/>
      <c r="K299" s="39"/>
      <c r="L299" s="43"/>
      <c r="M299" s="235"/>
      <c r="N299" s="236"/>
      <c r="O299" s="90"/>
      <c r="P299" s="90"/>
      <c r="Q299" s="90"/>
      <c r="R299" s="90"/>
      <c r="S299" s="90"/>
      <c r="T299" s="91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T299" s="15" t="s">
        <v>199</v>
      </c>
      <c r="AU299" s="15" t="s">
        <v>94</v>
      </c>
    </row>
    <row r="300" s="2" customFormat="1">
      <c r="A300" s="37"/>
      <c r="B300" s="38"/>
      <c r="C300" s="39"/>
      <c r="D300" s="248" t="s">
        <v>268</v>
      </c>
      <c r="E300" s="39"/>
      <c r="F300" s="249" t="s">
        <v>653</v>
      </c>
      <c r="G300" s="39"/>
      <c r="H300" s="39"/>
      <c r="I300" s="234"/>
      <c r="J300" s="39"/>
      <c r="K300" s="39"/>
      <c r="L300" s="43"/>
      <c r="M300" s="235"/>
      <c r="N300" s="236"/>
      <c r="O300" s="90"/>
      <c r="P300" s="90"/>
      <c r="Q300" s="90"/>
      <c r="R300" s="90"/>
      <c r="S300" s="90"/>
      <c r="T300" s="91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T300" s="15" t="s">
        <v>268</v>
      </c>
      <c r="AU300" s="15" t="s">
        <v>94</v>
      </c>
    </row>
    <row r="301" s="2" customFormat="1" ht="21.75" customHeight="1">
      <c r="A301" s="37"/>
      <c r="B301" s="38"/>
      <c r="C301" s="219" t="s">
        <v>573</v>
      </c>
      <c r="D301" s="219" t="s">
        <v>193</v>
      </c>
      <c r="E301" s="220" t="s">
        <v>655</v>
      </c>
      <c r="F301" s="221" t="s">
        <v>656</v>
      </c>
      <c r="G301" s="222" t="s">
        <v>316</v>
      </c>
      <c r="H301" s="223">
        <v>234</v>
      </c>
      <c r="I301" s="224"/>
      <c r="J301" s="225">
        <f>ROUND(I301*H301,2)</f>
        <v>0</v>
      </c>
      <c r="K301" s="221" t="s">
        <v>266</v>
      </c>
      <c r="L301" s="43"/>
      <c r="M301" s="226" t="s">
        <v>1</v>
      </c>
      <c r="N301" s="227" t="s">
        <v>48</v>
      </c>
      <c r="O301" s="90"/>
      <c r="P301" s="228">
        <f>O301*H301</f>
        <v>0</v>
      </c>
      <c r="Q301" s="228">
        <v>0.00012999999999999999</v>
      </c>
      <c r="R301" s="228">
        <f>Q301*H301</f>
        <v>0.030419999999999996</v>
      </c>
      <c r="S301" s="228">
        <v>0</v>
      </c>
      <c r="T301" s="22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30" t="s">
        <v>209</v>
      </c>
      <c r="AT301" s="230" t="s">
        <v>193</v>
      </c>
      <c r="AU301" s="230" t="s">
        <v>94</v>
      </c>
      <c r="AY301" s="15" t="s">
        <v>192</v>
      </c>
      <c r="BE301" s="231">
        <f>IF(N301="základní",J301,0)</f>
        <v>0</v>
      </c>
      <c r="BF301" s="231">
        <f>IF(N301="snížená",J301,0)</f>
        <v>0</v>
      </c>
      <c r="BG301" s="231">
        <f>IF(N301="zákl. přenesená",J301,0)</f>
        <v>0</v>
      </c>
      <c r="BH301" s="231">
        <f>IF(N301="sníž. přenesená",J301,0)</f>
        <v>0</v>
      </c>
      <c r="BI301" s="231">
        <f>IF(N301="nulová",J301,0)</f>
        <v>0</v>
      </c>
      <c r="BJ301" s="15" t="s">
        <v>91</v>
      </c>
      <c r="BK301" s="231">
        <f>ROUND(I301*H301,2)</f>
        <v>0</v>
      </c>
      <c r="BL301" s="15" t="s">
        <v>209</v>
      </c>
      <c r="BM301" s="230" t="s">
        <v>657</v>
      </c>
    </row>
    <row r="302" s="2" customFormat="1">
      <c r="A302" s="37"/>
      <c r="B302" s="38"/>
      <c r="C302" s="39"/>
      <c r="D302" s="232" t="s">
        <v>199</v>
      </c>
      <c r="E302" s="39"/>
      <c r="F302" s="233" t="s">
        <v>658</v>
      </c>
      <c r="G302" s="39"/>
      <c r="H302" s="39"/>
      <c r="I302" s="234"/>
      <c r="J302" s="39"/>
      <c r="K302" s="39"/>
      <c r="L302" s="43"/>
      <c r="M302" s="235"/>
      <c r="N302" s="236"/>
      <c r="O302" s="90"/>
      <c r="P302" s="90"/>
      <c r="Q302" s="90"/>
      <c r="R302" s="90"/>
      <c r="S302" s="90"/>
      <c r="T302" s="91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T302" s="15" t="s">
        <v>199</v>
      </c>
      <c r="AU302" s="15" t="s">
        <v>94</v>
      </c>
    </row>
    <row r="303" s="2" customFormat="1">
      <c r="A303" s="37"/>
      <c r="B303" s="38"/>
      <c r="C303" s="39"/>
      <c r="D303" s="248" t="s">
        <v>268</v>
      </c>
      <c r="E303" s="39"/>
      <c r="F303" s="249" t="s">
        <v>659</v>
      </c>
      <c r="G303" s="39"/>
      <c r="H303" s="39"/>
      <c r="I303" s="234"/>
      <c r="J303" s="39"/>
      <c r="K303" s="39"/>
      <c r="L303" s="43"/>
      <c r="M303" s="235"/>
      <c r="N303" s="236"/>
      <c r="O303" s="90"/>
      <c r="P303" s="90"/>
      <c r="Q303" s="90"/>
      <c r="R303" s="90"/>
      <c r="S303" s="90"/>
      <c r="T303" s="91"/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T303" s="15" t="s">
        <v>268</v>
      </c>
      <c r="AU303" s="15" t="s">
        <v>94</v>
      </c>
    </row>
    <row r="304" s="2" customFormat="1" ht="24.15" customHeight="1">
      <c r="A304" s="37"/>
      <c r="B304" s="38"/>
      <c r="C304" s="219" t="s">
        <v>580</v>
      </c>
      <c r="D304" s="219" t="s">
        <v>193</v>
      </c>
      <c r="E304" s="220" t="s">
        <v>675</v>
      </c>
      <c r="F304" s="221" t="s">
        <v>676</v>
      </c>
      <c r="G304" s="222" t="s">
        <v>316</v>
      </c>
      <c r="H304" s="223">
        <v>234</v>
      </c>
      <c r="I304" s="224"/>
      <c r="J304" s="225">
        <f>ROUND(I304*H304,2)</f>
        <v>0</v>
      </c>
      <c r="K304" s="221" t="s">
        <v>266</v>
      </c>
      <c r="L304" s="43"/>
      <c r="M304" s="226" t="s">
        <v>1</v>
      </c>
      <c r="N304" s="227" t="s">
        <v>48</v>
      </c>
      <c r="O304" s="90"/>
      <c r="P304" s="228">
        <f>O304*H304</f>
        <v>0</v>
      </c>
      <c r="Q304" s="228">
        <v>0</v>
      </c>
      <c r="R304" s="228">
        <f>Q304*H304</f>
        <v>0</v>
      </c>
      <c r="S304" s="228">
        <v>0</v>
      </c>
      <c r="T304" s="22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30" t="s">
        <v>209</v>
      </c>
      <c r="AT304" s="230" t="s">
        <v>193</v>
      </c>
      <c r="AU304" s="230" t="s">
        <v>94</v>
      </c>
      <c r="AY304" s="15" t="s">
        <v>192</v>
      </c>
      <c r="BE304" s="231">
        <f>IF(N304="základní",J304,0)</f>
        <v>0</v>
      </c>
      <c r="BF304" s="231">
        <f>IF(N304="snížená",J304,0)</f>
        <v>0</v>
      </c>
      <c r="BG304" s="231">
        <f>IF(N304="zákl. přenesená",J304,0)</f>
        <v>0</v>
      </c>
      <c r="BH304" s="231">
        <f>IF(N304="sníž. přenesená",J304,0)</f>
        <v>0</v>
      </c>
      <c r="BI304" s="231">
        <f>IF(N304="nulová",J304,0)</f>
        <v>0</v>
      </c>
      <c r="BJ304" s="15" t="s">
        <v>91</v>
      </c>
      <c r="BK304" s="231">
        <f>ROUND(I304*H304,2)</f>
        <v>0</v>
      </c>
      <c r="BL304" s="15" t="s">
        <v>209</v>
      </c>
      <c r="BM304" s="230" t="s">
        <v>677</v>
      </c>
    </row>
    <row r="305" s="2" customFormat="1">
      <c r="A305" s="37"/>
      <c r="B305" s="38"/>
      <c r="C305" s="39"/>
      <c r="D305" s="232" t="s">
        <v>199</v>
      </c>
      <c r="E305" s="39"/>
      <c r="F305" s="233" t="s">
        <v>678</v>
      </c>
      <c r="G305" s="39"/>
      <c r="H305" s="39"/>
      <c r="I305" s="234"/>
      <c r="J305" s="39"/>
      <c r="K305" s="39"/>
      <c r="L305" s="43"/>
      <c r="M305" s="235"/>
      <c r="N305" s="236"/>
      <c r="O305" s="90"/>
      <c r="P305" s="90"/>
      <c r="Q305" s="90"/>
      <c r="R305" s="90"/>
      <c r="S305" s="90"/>
      <c r="T305" s="91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15" t="s">
        <v>199</v>
      </c>
      <c r="AU305" s="15" t="s">
        <v>94</v>
      </c>
    </row>
    <row r="306" s="2" customFormat="1">
      <c r="A306" s="37"/>
      <c r="B306" s="38"/>
      <c r="C306" s="39"/>
      <c r="D306" s="248" t="s">
        <v>268</v>
      </c>
      <c r="E306" s="39"/>
      <c r="F306" s="249" t="s">
        <v>679</v>
      </c>
      <c r="G306" s="39"/>
      <c r="H306" s="39"/>
      <c r="I306" s="234"/>
      <c r="J306" s="39"/>
      <c r="K306" s="39"/>
      <c r="L306" s="43"/>
      <c r="M306" s="235"/>
      <c r="N306" s="236"/>
      <c r="O306" s="90"/>
      <c r="P306" s="90"/>
      <c r="Q306" s="90"/>
      <c r="R306" s="90"/>
      <c r="S306" s="90"/>
      <c r="T306" s="91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T306" s="15" t="s">
        <v>268</v>
      </c>
      <c r="AU306" s="15" t="s">
        <v>94</v>
      </c>
    </row>
    <row r="307" s="2" customFormat="1" ht="55.5" customHeight="1">
      <c r="A307" s="37"/>
      <c r="B307" s="38"/>
      <c r="C307" s="254" t="s">
        <v>587</v>
      </c>
      <c r="D307" s="254" t="s">
        <v>331</v>
      </c>
      <c r="E307" s="255" t="s">
        <v>681</v>
      </c>
      <c r="F307" s="256" t="s">
        <v>682</v>
      </c>
      <c r="G307" s="257" t="s">
        <v>316</v>
      </c>
      <c r="H307" s="258">
        <v>234</v>
      </c>
      <c r="I307" s="259"/>
      <c r="J307" s="260">
        <f>ROUND(I307*H307,2)</f>
        <v>0</v>
      </c>
      <c r="K307" s="256" t="s">
        <v>1</v>
      </c>
      <c r="L307" s="261"/>
      <c r="M307" s="262" t="s">
        <v>1</v>
      </c>
      <c r="N307" s="263" t="s">
        <v>48</v>
      </c>
      <c r="O307" s="90"/>
      <c r="P307" s="228">
        <f>O307*H307</f>
        <v>0</v>
      </c>
      <c r="Q307" s="228">
        <v>0.0027000000000000001</v>
      </c>
      <c r="R307" s="228">
        <f>Q307*H307</f>
        <v>0.63180000000000003</v>
      </c>
      <c r="S307" s="228">
        <v>0</v>
      </c>
      <c r="T307" s="22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30" t="s">
        <v>226</v>
      </c>
      <c r="AT307" s="230" t="s">
        <v>331</v>
      </c>
      <c r="AU307" s="230" t="s">
        <v>94</v>
      </c>
      <c r="AY307" s="15" t="s">
        <v>192</v>
      </c>
      <c r="BE307" s="231">
        <f>IF(N307="základní",J307,0)</f>
        <v>0</v>
      </c>
      <c r="BF307" s="231">
        <f>IF(N307="snížená",J307,0)</f>
        <v>0</v>
      </c>
      <c r="BG307" s="231">
        <f>IF(N307="zákl. přenesená",J307,0)</f>
        <v>0</v>
      </c>
      <c r="BH307" s="231">
        <f>IF(N307="sníž. přenesená",J307,0)</f>
        <v>0</v>
      </c>
      <c r="BI307" s="231">
        <f>IF(N307="nulová",J307,0)</f>
        <v>0</v>
      </c>
      <c r="BJ307" s="15" t="s">
        <v>91</v>
      </c>
      <c r="BK307" s="231">
        <f>ROUND(I307*H307,2)</f>
        <v>0</v>
      </c>
      <c r="BL307" s="15" t="s">
        <v>209</v>
      </c>
      <c r="BM307" s="230" t="s">
        <v>683</v>
      </c>
    </row>
    <row r="308" s="2" customFormat="1">
      <c r="A308" s="37"/>
      <c r="B308" s="38"/>
      <c r="C308" s="39"/>
      <c r="D308" s="232" t="s">
        <v>199</v>
      </c>
      <c r="E308" s="39"/>
      <c r="F308" s="233" t="s">
        <v>684</v>
      </c>
      <c r="G308" s="39"/>
      <c r="H308" s="39"/>
      <c r="I308" s="234"/>
      <c r="J308" s="39"/>
      <c r="K308" s="39"/>
      <c r="L308" s="43"/>
      <c r="M308" s="235"/>
      <c r="N308" s="236"/>
      <c r="O308" s="90"/>
      <c r="P308" s="90"/>
      <c r="Q308" s="90"/>
      <c r="R308" s="90"/>
      <c r="S308" s="90"/>
      <c r="T308" s="91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T308" s="15" t="s">
        <v>199</v>
      </c>
      <c r="AU308" s="15" t="s">
        <v>94</v>
      </c>
    </row>
    <row r="309" s="2" customFormat="1" ht="16.5" customHeight="1">
      <c r="A309" s="37"/>
      <c r="B309" s="38"/>
      <c r="C309" s="219" t="s">
        <v>594</v>
      </c>
      <c r="D309" s="219" t="s">
        <v>193</v>
      </c>
      <c r="E309" s="220" t="s">
        <v>698</v>
      </c>
      <c r="F309" s="221" t="s">
        <v>699</v>
      </c>
      <c r="G309" s="222" t="s">
        <v>316</v>
      </c>
      <c r="H309" s="223">
        <v>234</v>
      </c>
      <c r="I309" s="224"/>
      <c r="J309" s="225">
        <f>ROUND(I309*H309,2)</f>
        <v>0</v>
      </c>
      <c r="K309" s="221" t="s">
        <v>266</v>
      </c>
      <c r="L309" s="43"/>
      <c r="M309" s="226" t="s">
        <v>1</v>
      </c>
      <c r="N309" s="227" t="s">
        <v>48</v>
      </c>
      <c r="O309" s="90"/>
      <c r="P309" s="228">
        <f>O309*H309</f>
        <v>0</v>
      </c>
      <c r="Q309" s="228">
        <v>0.00019000000000000001</v>
      </c>
      <c r="R309" s="228">
        <f>Q309*H309</f>
        <v>0.04446</v>
      </c>
      <c r="S309" s="228">
        <v>0</v>
      </c>
      <c r="T309" s="229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30" t="s">
        <v>209</v>
      </c>
      <c r="AT309" s="230" t="s">
        <v>193</v>
      </c>
      <c r="AU309" s="230" t="s">
        <v>94</v>
      </c>
      <c r="AY309" s="15" t="s">
        <v>192</v>
      </c>
      <c r="BE309" s="231">
        <f>IF(N309="základní",J309,0)</f>
        <v>0</v>
      </c>
      <c r="BF309" s="231">
        <f>IF(N309="snížená",J309,0)</f>
        <v>0</v>
      </c>
      <c r="BG309" s="231">
        <f>IF(N309="zákl. přenesená",J309,0)</f>
        <v>0</v>
      </c>
      <c r="BH309" s="231">
        <f>IF(N309="sníž. přenesená",J309,0)</f>
        <v>0</v>
      </c>
      <c r="BI309" s="231">
        <f>IF(N309="nulová",J309,0)</f>
        <v>0</v>
      </c>
      <c r="BJ309" s="15" t="s">
        <v>91</v>
      </c>
      <c r="BK309" s="231">
        <f>ROUND(I309*H309,2)</f>
        <v>0</v>
      </c>
      <c r="BL309" s="15" t="s">
        <v>209</v>
      </c>
      <c r="BM309" s="230" t="s">
        <v>700</v>
      </c>
    </row>
    <row r="310" s="2" customFormat="1">
      <c r="A310" s="37"/>
      <c r="B310" s="38"/>
      <c r="C310" s="39"/>
      <c r="D310" s="232" t="s">
        <v>199</v>
      </c>
      <c r="E310" s="39"/>
      <c r="F310" s="233" t="s">
        <v>701</v>
      </c>
      <c r="G310" s="39"/>
      <c r="H310" s="39"/>
      <c r="I310" s="234"/>
      <c r="J310" s="39"/>
      <c r="K310" s="39"/>
      <c r="L310" s="43"/>
      <c r="M310" s="235"/>
      <c r="N310" s="236"/>
      <c r="O310" s="90"/>
      <c r="P310" s="90"/>
      <c r="Q310" s="90"/>
      <c r="R310" s="90"/>
      <c r="S310" s="90"/>
      <c r="T310" s="91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T310" s="15" t="s">
        <v>199</v>
      </c>
      <c r="AU310" s="15" t="s">
        <v>94</v>
      </c>
    </row>
    <row r="311" s="2" customFormat="1">
      <c r="A311" s="37"/>
      <c r="B311" s="38"/>
      <c r="C311" s="39"/>
      <c r="D311" s="248" t="s">
        <v>268</v>
      </c>
      <c r="E311" s="39"/>
      <c r="F311" s="249" t="s">
        <v>702</v>
      </c>
      <c r="G311" s="39"/>
      <c r="H311" s="39"/>
      <c r="I311" s="234"/>
      <c r="J311" s="39"/>
      <c r="K311" s="39"/>
      <c r="L311" s="43"/>
      <c r="M311" s="235"/>
      <c r="N311" s="236"/>
      <c r="O311" s="90"/>
      <c r="P311" s="90"/>
      <c r="Q311" s="90"/>
      <c r="R311" s="90"/>
      <c r="S311" s="90"/>
      <c r="T311" s="91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T311" s="15" t="s">
        <v>268</v>
      </c>
      <c r="AU311" s="15" t="s">
        <v>94</v>
      </c>
    </row>
    <row r="312" s="2" customFormat="1" ht="24.15" customHeight="1">
      <c r="A312" s="37"/>
      <c r="B312" s="38"/>
      <c r="C312" s="219" t="s">
        <v>600</v>
      </c>
      <c r="D312" s="219" t="s">
        <v>193</v>
      </c>
      <c r="E312" s="220" t="s">
        <v>760</v>
      </c>
      <c r="F312" s="221" t="s">
        <v>761</v>
      </c>
      <c r="G312" s="222" t="s">
        <v>628</v>
      </c>
      <c r="H312" s="223">
        <v>37</v>
      </c>
      <c r="I312" s="224"/>
      <c r="J312" s="225">
        <f>ROUND(I312*H312,2)</f>
        <v>0</v>
      </c>
      <c r="K312" s="221" t="s">
        <v>266</v>
      </c>
      <c r="L312" s="43"/>
      <c r="M312" s="226" t="s">
        <v>1</v>
      </c>
      <c r="N312" s="227" t="s">
        <v>48</v>
      </c>
      <c r="O312" s="90"/>
      <c r="P312" s="228">
        <f>O312*H312</f>
        <v>0</v>
      </c>
      <c r="Q312" s="228">
        <v>0</v>
      </c>
      <c r="R312" s="228">
        <f>Q312*H312</f>
        <v>0</v>
      </c>
      <c r="S312" s="228">
        <v>0</v>
      </c>
      <c r="T312" s="229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30" t="s">
        <v>209</v>
      </c>
      <c r="AT312" s="230" t="s">
        <v>193</v>
      </c>
      <c r="AU312" s="230" t="s">
        <v>94</v>
      </c>
      <c r="AY312" s="15" t="s">
        <v>192</v>
      </c>
      <c r="BE312" s="231">
        <f>IF(N312="základní",J312,0)</f>
        <v>0</v>
      </c>
      <c r="BF312" s="231">
        <f>IF(N312="snížená",J312,0)</f>
        <v>0</v>
      </c>
      <c r="BG312" s="231">
        <f>IF(N312="zákl. přenesená",J312,0)</f>
        <v>0</v>
      </c>
      <c r="BH312" s="231">
        <f>IF(N312="sníž. přenesená",J312,0)</f>
        <v>0</v>
      </c>
      <c r="BI312" s="231">
        <f>IF(N312="nulová",J312,0)</f>
        <v>0</v>
      </c>
      <c r="BJ312" s="15" t="s">
        <v>91</v>
      </c>
      <c r="BK312" s="231">
        <f>ROUND(I312*H312,2)</f>
        <v>0</v>
      </c>
      <c r="BL312" s="15" t="s">
        <v>209</v>
      </c>
      <c r="BM312" s="230" t="s">
        <v>762</v>
      </c>
    </row>
    <row r="313" s="2" customFormat="1">
      <c r="A313" s="37"/>
      <c r="B313" s="38"/>
      <c r="C313" s="39"/>
      <c r="D313" s="232" t="s">
        <v>199</v>
      </c>
      <c r="E313" s="39"/>
      <c r="F313" s="233" t="s">
        <v>763</v>
      </c>
      <c r="G313" s="39"/>
      <c r="H313" s="39"/>
      <c r="I313" s="234"/>
      <c r="J313" s="39"/>
      <c r="K313" s="39"/>
      <c r="L313" s="43"/>
      <c r="M313" s="235"/>
      <c r="N313" s="236"/>
      <c r="O313" s="90"/>
      <c r="P313" s="90"/>
      <c r="Q313" s="90"/>
      <c r="R313" s="90"/>
      <c r="S313" s="90"/>
      <c r="T313" s="91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T313" s="15" t="s">
        <v>199</v>
      </c>
      <c r="AU313" s="15" t="s">
        <v>94</v>
      </c>
    </row>
    <row r="314" s="2" customFormat="1">
      <c r="A314" s="37"/>
      <c r="B314" s="38"/>
      <c r="C314" s="39"/>
      <c r="D314" s="248" t="s">
        <v>268</v>
      </c>
      <c r="E314" s="39"/>
      <c r="F314" s="249" t="s">
        <v>764</v>
      </c>
      <c r="G314" s="39"/>
      <c r="H314" s="39"/>
      <c r="I314" s="234"/>
      <c r="J314" s="39"/>
      <c r="K314" s="39"/>
      <c r="L314" s="43"/>
      <c r="M314" s="235"/>
      <c r="N314" s="236"/>
      <c r="O314" s="90"/>
      <c r="P314" s="90"/>
      <c r="Q314" s="90"/>
      <c r="R314" s="90"/>
      <c r="S314" s="90"/>
      <c r="T314" s="91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T314" s="15" t="s">
        <v>268</v>
      </c>
      <c r="AU314" s="15" t="s">
        <v>94</v>
      </c>
    </row>
    <row r="315" s="13" customFormat="1">
      <c r="A315" s="13"/>
      <c r="B315" s="237"/>
      <c r="C315" s="238"/>
      <c r="D315" s="232" t="s">
        <v>260</v>
      </c>
      <c r="E315" s="239" t="s">
        <v>1</v>
      </c>
      <c r="F315" s="240" t="s">
        <v>534</v>
      </c>
      <c r="G315" s="238"/>
      <c r="H315" s="241">
        <v>37</v>
      </c>
      <c r="I315" s="242"/>
      <c r="J315" s="238"/>
      <c r="K315" s="238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94</v>
      </c>
      <c r="AV315" s="13" t="s">
        <v>94</v>
      </c>
      <c r="AW315" s="13" t="s">
        <v>38</v>
      </c>
      <c r="AX315" s="13" t="s">
        <v>91</v>
      </c>
      <c r="AY315" s="247" t="s">
        <v>192</v>
      </c>
    </row>
    <row r="316" s="2" customFormat="1" ht="16.5" customHeight="1">
      <c r="A316" s="37"/>
      <c r="B316" s="38"/>
      <c r="C316" s="254" t="s">
        <v>606</v>
      </c>
      <c r="D316" s="254" t="s">
        <v>331</v>
      </c>
      <c r="E316" s="255" t="s">
        <v>766</v>
      </c>
      <c r="F316" s="256" t="s">
        <v>767</v>
      </c>
      <c r="G316" s="257" t="s">
        <v>628</v>
      </c>
      <c r="H316" s="258">
        <v>37</v>
      </c>
      <c r="I316" s="259"/>
      <c r="J316" s="260">
        <f>ROUND(I316*H316,2)</f>
        <v>0</v>
      </c>
      <c r="K316" s="256" t="s">
        <v>266</v>
      </c>
      <c r="L316" s="261"/>
      <c r="M316" s="262" t="s">
        <v>1</v>
      </c>
      <c r="N316" s="263" t="s">
        <v>48</v>
      </c>
      <c r="O316" s="90"/>
      <c r="P316" s="228">
        <f>O316*H316</f>
        <v>0</v>
      </c>
      <c r="Q316" s="228">
        <v>0.00038999999999999999</v>
      </c>
      <c r="R316" s="228">
        <f>Q316*H316</f>
        <v>0.01443</v>
      </c>
      <c r="S316" s="228">
        <v>0</v>
      </c>
      <c r="T316" s="229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30" t="s">
        <v>226</v>
      </c>
      <c r="AT316" s="230" t="s">
        <v>331</v>
      </c>
      <c r="AU316" s="230" t="s">
        <v>94</v>
      </c>
      <c r="AY316" s="15" t="s">
        <v>192</v>
      </c>
      <c r="BE316" s="231">
        <f>IF(N316="základní",J316,0)</f>
        <v>0</v>
      </c>
      <c r="BF316" s="231">
        <f>IF(N316="snížená",J316,0)</f>
        <v>0</v>
      </c>
      <c r="BG316" s="231">
        <f>IF(N316="zákl. přenesená",J316,0)</f>
        <v>0</v>
      </c>
      <c r="BH316" s="231">
        <f>IF(N316="sníž. přenesená",J316,0)</f>
        <v>0</v>
      </c>
      <c r="BI316" s="231">
        <f>IF(N316="nulová",J316,0)</f>
        <v>0</v>
      </c>
      <c r="BJ316" s="15" t="s">
        <v>91</v>
      </c>
      <c r="BK316" s="231">
        <f>ROUND(I316*H316,2)</f>
        <v>0</v>
      </c>
      <c r="BL316" s="15" t="s">
        <v>209</v>
      </c>
      <c r="BM316" s="230" t="s">
        <v>768</v>
      </c>
    </row>
    <row r="317" s="2" customFormat="1">
      <c r="A317" s="37"/>
      <c r="B317" s="38"/>
      <c r="C317" s="39"/>
      <c r="D317" s="232" t="s">
        <v>199</v>
      </c>
      <c r="E317" s="39"/>
      <c r="F317" s="233" t="s">
        <v>767</v>
      </c>
      <c r="G317" s="39"/>
      <c r="H317" s="39"/>
      <c r="I317" s="234"/>
      <c r="J317" s="39"/>
      <c r="K317" s="39"/>
      <c r="L317" s="43"/>
      <c r="M317" s="235"/>
      <c r="N317" s="236"/>
      <c r="O317" s="90"/>
      <c r="P317" s="90"/>
      <c r="Q317" s="90"/>
      <c r="R317" s="90"/>
      <c r="S317" s="90"/>
      <c r="T317" s="91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T317" s="15" t="s">
        <v>199</v>
      </c>
      <c r="AU317" s="15" t="s">
        <v>94</v>
      </c>
    </row>
    <row r="318" s="13" customFormat="1">
      <c r="A318" s="13"/>
      <c r="B318" s="237"/>
      <c r="C318" s="238"/>
      <c r="D318" s="232" t="s">
        <v>260</v>
      </c>
      <c r="E318" s="239" t="s">
        <v>1</v>
      </c>
      <c r="F318" s="240" t="s">
        <v>534</v>
      </c>
      <c r="G318" s="238"/>
      <c r="H318" s="241">
        <v>37</v>
      </c>
      <c r="I318" s="242"/>
      <c r="J318" s="238"/>
      <c r="K318" s="238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94</v>
      </c>
      <c r="AV318" s="13" t="s">
        <v>94</v>
      </c>
      <c r="AW318" s="13" t="s">
        <v>38</v>
      </c>
      <c r="AX318" s="13" t="s">
        <v>91</v>
      </c>
      <c r="AY318" s="247" t="s">
        <v>192</v>
      </c>
    </row>
    <row r="319" s="2" customFormat="1" ht="16.5" customHeight="1">
      <c r="A319" s="37"/>
      <c r="B319" s="38"/>
      <c r="C319" s="254" t="s">
        <v>613</v>
      </c>
      <c r="D319" s="254" t="s">
        <v>331</v>
      </c>
      <c r="E319" s="255" t="s">
        <v>770</v>
      </c>
      <c r="F319" s="256" t="s">
        <v>771</v>
      </c>
      <c r="G319" s="257" t="s">
        <v>628</v>
      </c>
      <c r="H319" s="258">
        <v>4</v>
      </c>
      <c r="I319" s="259"/>
      <c r="J319" s="260">
        <f>ROUND(I319*H319,2)</f>
        <v>0</v>
      </c>
      <c r="K319" s="256" t="s">
        <v>1</v>
      </c>
      <c r="L319" s="261"/>
      <c r="M319" s="262" t="s">
        <v>1</v>
      </c>
      <c r="N319" s="263" t="s">
        <v>48</v>
      </c>
      <c r="O319" s="90"/>
      <c r="P319" s="228">
        <f>O319*H319</f>
        <v>0</v>
      </c>
      <c r="Q319" s="228">
        <v>0.00139</v>
      </c>
      <c r="R319" s="228">
        <f>Q319*H319</f>
        <v>0.0055599999999999998</v>
      </c>
      <c r="S319" s="228">
        <v>0</v>
      </c>
      <c r="T319" s="229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30" t="s">
        <v>226</v>
      </c>
      <c r="AT319" s="230" t="s">
        <v>331</v>
      </c>
      <c r="AU319" s="230" t="s">
        <v>94</v>
      </c>
      <c r="AY319" s="15" t="s">
        <v>192</v>
      </c>
      <c r="BE319" s="231">
        <f>IF(N319="základní",J319,0)</f>
        <v>0</v>
      </c>
      <c r="BF319" s="231">
        <f>IF(N319="snížená",J319,0)</f>
        <v>0</v>
      </c>
      <c r="BG319" s="231">
        <f>IF(N319="zákl. přenesená",J319,0)</f>
        <v>0</v>
      </c>
      <c r="BH319" s="231">
        <f>IF(N319="sníž. přenesená",J319,0)</f>
        <v>0</v>
      </c>
      <c r="BI319" s="231">
        <f>IF(N319="nulová",J319,0)</f>
        <v>0</v>
      </c>
      <c r="BJ319" s="15" t="s">
        <v>91</v>
      </c>
      <c r="BK319" s="231">
        <f>ROUND(I319*H319,2)</f>
        <v>0</v>
      </c>
      <c r="BL319" s="15" t="s">
        <v>209</v>
      </c>
      <c r="BM319" s="230" t="s">
        <v>772</v>
      </c>
    </row>
    <row r="320" s="2" customFormat="1">
      <c r="A320" s="37"/>
      <c r="B320" s="38"/>
      <c r="C320" s="39"/>
      <c r="D320" s="232" t="s">
        <v>199</v>
      </c>
      <c r="E320" s="39"/>
      <c r="F320" s="233" t="s">
        <v>771</v>
      </c>
      <c r="G320" s="39"/>
      <c r="H320" s="39"/>
      <c r="I320" s="234"/>
      <c r="J320" s="39"/>
      <c r="K320" s="39"/>
      <c r="L320" s="43"/>
      <c r="M320" s="235"/>
      <c r="N320" s="236"/>
      <c r="O320" s="90"/>
      <c r="P320" s="90"/>
      <c r="Q320" s="90"/>
      <c r="R320" s="90"/>
      <c r="S320" s="90"/>
      <c r="T320" s="91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15" t="s">
        <v>199</v>
      </c>
      <c r="AU320" s="15" t="s">
        <v>94</v>
      </c>
    </row>
    <row r="321" s="2" customFormat="1">
      <c r="A321" s="37"/>
      <c r="B321" s="38"/>
      <c r="C321" s="39"/>
      <c r="D321" s="232" t="s">
        <v>671</v>
      </c>
      <c r="E321" s="39"/>
      <c r="F321" s="264" t="s">
        <v>773</v>
      </c>
      <c r="G321" s="39"/>
      <c r="H321" s="39"/>
      <c r="I321" s="234"/>
      <c r="J321" s="39"/>
      <c r="K321" s="39"/>
      <c r="L321" s="43"/>
      <c r="M321" s="235"/>
      <c r="N321" s="236"/>
      <c r="O321" s="90"/>
      <c r="P321" s="90"/>
      <c r="Q321" s="90"/>
      <c r="R321" s="90"/>
      <c r="S321" s="90"/>
      <c r="T321" s="91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T321" s="15" t="s">
        <v>671</v>
      </c>
      <c r="AU321" s="15" t="s">
        <v>94</v>
      </c>
    </row>
    <row r="322" s="13" customFormat="1">
      <c r="A322" s="13"/>
      <c r="B322" s="237"/>
      <c r="C322" s="238"/>
      <c r="D322" s="232" t="s">
        <v>260</v>
      </c>
      <c r="E322" s="239" t="s">
        <v>1</v>
      </c>
      <c r="F322" s="240" t="s">
        <v>209</v>
      </c>
      <c r="G322" s="238"/>
      <c r="H322" s="241">
        <v>4</v>
      </c>
      <c r="I322" s="242"/>
      <c r="J322" s="238"/>
      <c r="K322" s="238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94</v>
      </c>
      <c r="AV322" s="13" t="s">
        <v>94</v>
      </c>
      <c r="AW322" s="13" t="s">
        <v>38</v>
      </c>
      <c r="AX322" s="13" t="s">
        <v>91</v>
      </c>
      <c r="AY322" s="247" t="s">
        <v>192</v>
      </c>
    </row>
    <row r="323" s="2" customFormat="1" ht="16.5" customHeight="1">
      <c r="A323" s="37"/>
      <c r="B323" s="38"/>
      <c r="C323" s="254" t="s">
        <v>325</v>
      </c>
      <c r="D323" s="254" t="s">
        <v>331</v>
      </c>
      <c r="E323" s="255" t="s">
        <v>775</v>
      </c>
      <c r="F323" s="256" t="s">
        <v>776</v>
      </c>
      <c r="G323" s="257" t="s">
        <v>628</v>
      </c>
      <c r="H323" s="258">
        <v>4</v>
      </c>
      <c r="I323" s="259"/>
      <c r="J323" s="260">
        <f>ROUND(I323*H323,2)</f>
        <v>0</v>
      </c>
      <c r="K323" s="256" t="s">
        <v>266</v>
      </c>
      <c r="L323" s="261"/>
      <c r="M323" s="262" t="s">
        <v>1</v>
      </c>
      <c r="N323" s="263" t="s">
        <v>48</v>
      </c>
      <c r="O323" s="90"/>
      <c r="P323" s="228">
        <f>O323*H323</f>
        <v>0</v>
      </c>
      <c r="Q323" s="228">
        <v>0.00048000000000000001</v>
      </c>
      <c r="R323" s="228">
        <f>Q323*H323</f>
        <v>0.0019200000000000001</v>
      </c>
      <c r="S323" s="228">
        <v>0</v>
      </c>
      <c r="T323" s="229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30" t="s">
        <v>226</v>
      </c>
      <c r="AT323" s="230" t="s">
        <v>331</v>
      </c>
      <c r="AU323" s="230" t="s">
        <v>94</v>
      </c>
      <c r="AY323" s="15" t="s">
        <v>192</v>
      </c>
      <c r="BE323" s="231">
        <f>IF(N323="základní",J323,0)</f>
        <v>0</v>
      </c>
      <c r="BF323" s="231">
        <f>IF(N323="snížená",J323,0)</f>
        <v>0</v>
      </c>
      <c r="BG323" s="231">
        <f>IF(N323="zákl. přenesená",J323,0)</f>
        <v>0</v>
      </c>
      <c r="BH323" s="231">
        <f>IF(N323="sníž. přenesená",J323,0)</f>
        <v>0</v>
      </c>
      <c r="BI323" s="231">
        <f>IF(N323="nulová",J323,0)</f>
        <v>0</v>
      </c>
      <c r="BJ323" s="15" t="s">
        <v>91</v>
      </c>
      <c r="BK323" s="231">
        <f>ROUND(I323*H323,2)</f>
        <v>0</v>
      </c>
      <c r="BL323" s="15" t="s">
        <v>209</v>
      </c>
      <c r="BM323" s="230" t="s">
        <v>777</v>
      </c>
    </row>
    <row r="324" s="2" customFormat="1">
      <c r="A324" s="37"/>
      <c r="B324" s="38"/>
      <c r="C324" s="39"/>
      <c r="D324" s="232" t="s">
        <v>199</v>
      </c>
      <c r="E324" s="39"/>
      <c r="F324" s="233" t="s">
        <v>776</v>
      </c>
      <c r="G324" s="39"/>
      <c r="H324" s="39"/>
      <c r="I324" s="234"/>
      <c r="J324" s="39"/>
      <c r="K324" s="39"/>
      <c r="L324" s="43"/>
      <c r="M324" s="235"/>
      <c r="N324" s="236"/>
      <c r="O324" s="90"/>
      <c r="P324" s="90"/>
      <c r="Q324" s="90"/>
      <c r="R324" s="90"/>
      <c r="S324" s="90"/>
      <c r="T324" s="91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T324" s="15" t="s">
        <v>199</v>
      </c>
      <c r="AU324" s="15" t="s">
        <v>94</v>
      </c>
    </row>
    <row r="325" s="2" customFormat="1" ht="24.15" customHeight="1">
      <c r="A325" s="37"/>
      <c r="B325" s="38"/>
      <c r="C325" s="254" t="s">
        <v>625</v>
      </c>
      <c r="D325" s="254" t="s">
        <v>331</v>
      </c>
      <c r="E325" s="255" t="s">
        <v>1197</v>
      </c>
      <c r="F325" s="256" t="s">
        <v>1198</v>
      </c>
      <c r="G325" s="257" t="s">
        <v>628</v>
      </c>
      <c r="H325" s="258">
        <v>6</v>
      </c>
      <c r="I325" s="259"/>
      <c r="J325" s="260">
        <f>ROUND(I325*H325,2)</f>
        <v>0</v>
      </c>
      <c r="K325" s="256" t="s">
        <v>1</v>
      </c>
      <c r="L325" s="261"/>
      <c r="M325" s="262" t="s">
        <v>1</v>
      </c>
      <c r="N325" s="263" t="s">
        <v>48</v>
      </c>
      <c r="O325" s="90"/>
      <c r="P325" s="228">
        <f>O325*H325</f>
        <v>0</v>
      </c>
      <c r="Q325" s="228">
        <v>0.0011000000000000001</v>
      </c>
      <c r="R325" s="228">
        <f>Q325*H325</f>
        <v>0.0066</v>
      </c>
      <c r="S325" s="228">
        <v>0</v>
      </c>
      <c r="T325" s="229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30" t="s">
        <v>226</v>
      </c>
      <c r="AT325" s="230" t="s">
        <v>331</v>
      </c>
      <c r="AU325" s="230" t="s">
        <v>94</v>
      </c>
      <c r="AY325" s="15" t="s">
        <v>192</v>
      </c>
      <c r="BE325" s="231">
        <f>IF(N325="základní",J325,0)</f>
        <v>0</v>
      </c>
      <c r="BF325" s="231">
        <f>IF(N325="snížená",J325,0)</f>
        <v>0</v>
      </c>
      <c r="BG325" s="231">
        <f>IF(N325="zákl. přenesená",J325,0)</f>
        <v>0</v>
      </c>
      <c r="BH325" s="231">
        <f>IF(N325="sníž. přenesená",J325,0)</f>
        <v>0</v>
      </c>
      <c r="BI325" s="231">
        <f>IF(N325="nulová",J325,0)</f>
        <v>0</v>
      </c>
      <c r="BJ325" s="15" t="s">
        <v>91</v>
      </c>
      <c r="BK325" s="231">
        <f>ROUND(I325*H325,2)</f>
        <v>0</v>
      </c>
      <c r="BL325" s="15" t="s">
        <v>209</v>
      </c>
      <c r="BM325" s="230" t="s">
        <v>1354</v>
      </c>
    </row>
    <row r="326" s="2" customFormat="1">
      <c r="A326" s="37"/>
      <c r="B326" s="38"/>
      <c r="C326" s="39"/>
      <c r="D326" s="232" t="s">
        <v>199</v>
      </c>
      <c r="E326" s="39"/>
      <c r="F326" s="233" t="s">
        <v>1198</v>
      </c>
      <c r="G326" s="39"/>
      <c r="H326" s="39"/>
      <c r="I326" s="234"/>
      <c r="J326" s="39"/>
      <c r="K326" s="39"/>
      <c r="L326" s="43"/>
      <c r="M326" s="235"/>
      <c r="N326" s="236"/>
      <c r="O326" s="90"/>
      <c r="P326" s="90"/>
      <c r="Q326" s="90"/>
      <c r="R326" s="90"/>
      <c r="S326" s="90"/>
      <c r="T326" s="91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T326" s="15" t="s">
        <v>199</v>
      </c>
      <c r="AU326" s="15" t="s">
        <v>94</v>
      </c>
    </row>
    <row r="327" s="2" customFormat="1">
      <c r="A327" s="37"/>
      <c r="B327" s="38"/>
      <c r="C327" s="39"/>
      <c r="D327" s="232" t="s">
        <v>671</v>
      </c>
      <c r="E327" s="39"/>
      <c r="F327" s="264" t="s">
        <v>1200</v>
      </c>
      <c r="G327" s="39"/>
      <c r="H327" s="39"/>
      <c r="I327" s="234"/>
      <c r="J327" s="39"/>
      <c r="K327" s="39"/>
      <c r="L327" s="43"/>
      <c r="M327" s="235"/>
      <c r="N327" s="236"/>
      <c r="O327" s="90"/>
      <c r="P327" s="90"/>
      <c r="Q327" s="90"/>
      <c r="R327" s="90"/>
      <c r="S327" s="90"/>
      <c r="T327" s="91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T327" s="15" t="s">
        <v>671</v>
      </c>
      <c r="AU327" s="15" t="s">
        <v>94</v>
      </c>
    </row>
    <row r="328" s="13" customFormat="1">
      <c r="A328" s="13"/>
      <c r="B328" s="237"/>
      <c r="C328" s="238"/>
      <c r="D328" s="232" t="s">
        <v>260</v>
      </c>
      <c r="E328" s="239" t="s">
        <v>1</v>
      </c>
      <c r="F328" s="240" t="s">
        <v>217</v>
      </c>
      <c r="G328" s="238"/>
      <c r="H328" s="241">
        <v>6</v>
      </c>
      <c r="I328" s="242"/>
      <c r="J328" s="238"/>
      <c r="K328" s="238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94</v>
      </c>
      <c r="AV328" s="13" t="s">
        <v>94</v>
      </c>
      <c r="AW328" s="13" t="s">
        <v>38</v>
      </c>
      <c r="AX328" s="13" t="s">
        <v>91</v>
      </c>
      <c r="AY328" s="247" t="s">
        <v>192</v>
      </c>
    </row>
    <row r="329" s="2" customFormat="1" ht="16.5" customHeight="1">
      <c r="A329" s="37"/>
      <c r="B329" s="38"/>
      <c r="C329" s="254" t="s">
        <v>633</v>
      </c>
      <c r="D329" s="254" t="s">
        <v>331</v>
      </c>
      <c r="E329" s="255" t="s">
        <v>1857</v>
      </c>
      <c r="F329" s="256" t="s">
        <v>1858</v>
      </c>
      <c r="G329" s="257" t="s">
        <v>628</v>
      </c>
      <c r="H329" s="258">
        <v>1</v>
      </c>
      <c r="I329" s="259"/>
      <c r="J329" s="260">
        <f>ROUND(I329*H329,2)</f>
        <v>0</v>
      </c>
      <c r="K329" s="256" t="s">
        <v>1</v>
      </c>
      <c r="L329" s="261"/>
      <c r="M329" s="262" t="s">
        <v>1</v>
      </c>
      <c r="N329" s="263" t="s">
        <v>48</v>
      </c>
      <c r="O329" s="90"/>
      <c r="P329" s="228">
        <f>O329*H329</f>
        <v>0</v>
      </c>
      <c r="Q329" s="228">
        <v>0.00089999999999999998</v>
      </c>
      <c r="R329" s="228">
        <f>Q329*H329</f>
        <v>0.00089999999999999998</v>
      </c>
      <c r="S329" s="228">
        <v>0</v>
      </c>
      <c r="T329" s="229">
        <f>S329*H329</f>
        <v>0</v>
      </c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R329" s="230" t="s">
        <v>226</v>
      </c>
      <c r="AT329" s="230" t="s">
        <v>331</v>
      </c>
      <c r="AU329" s="230" t="s">
        <v>94</v>
      </c>
      <c r="AY329" s="15" t="s">
        <v>192</v>
      </c>
      <c r="BE329" s="231">
        <f>IF(N329="základní",J329,0)</f>
        <v>0</v>
      </c>
      <c r="BF329" s="231">
        <f>IF(N329="snížená",J329,0)</f>
        <v>0</v>
      </c>
      <c r="BG329" s="231">
        <f>IF(N329="zákl. přenesená",J329,0)</f>
        <v>0</v>
      </c>
      <c r="BH329" s="231">
        <f>IF(N329="sníž. přenesená",J329,0)</f>
        <v>0</v>
      </c>
      <c r="BI329" s="231">
        <f>IF(N329="nulová",J329,0)</f>
        <v>0</v>
      </c>
      <c r="BJ329" s="15" t="s">
        <v>91</v>
      </c>
      <c r="BK329" s="231">
        <f>ROUND(I329*H329,2)</f>
        <v>0</v>
      </c>
      <c r="BL329" s="15" t="s">
        <v>209</v>
      </c>
      <c r="BM329" s="230" t="s">
        <v>1859</v>
      </c>
    </row>
    <row r="330" s="2" customFormat="1">
      <c r="A330" s="37"/>
      <c r="B330" s="38"/>
      <c r="C330" s="39"/>
      <c r="D330" s="232" t="s">
        <v>199</v>
      </c>
      <c r="E330" s="39"/>
      <c r="F330" s="233" t="s">
        <v>1858</v>
      </c>
      <c r="G330" s="39"/>
      <c r="H330" s="39"/>
      <c r="I330" s="234"/>
      <c r="J330" s="39"/>
      <c r="K330" s="39"/>
      <c r="L330" s="43"/>
      <c r="M330" s="235"/>
      <c r="N330" s="236"/>
      <c r="O330" s="90"/>
      <c r="P330" s="90"/>
      <c r="Q330" s="90"/>
      <c r="R330" s="90"/>
      <c r="S330" s="90"/>
      <c r="T330" s="91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T330" s="15" t="s">
        <v>199</v>
      </c>
      <c r="AU330" s="15" t="s">
        <v>94</v>
      </c>
    </row>
    <row r="331" s="2" customFormat="1">
      <c r="A331" s="37"/>
      <c r="B331" s="38"/>
      <c r="C331" s="39"/>
      <c r="D331" s="232" t="s">
        <v>671</v>
      </c>
      <c r="E331" s="39"/>
      <c r="F331" s="264" t="s">
        <v>1860</v>
      </c>
      <c r="G331" s="39"/>
      <c r="H331" s="39"/>
      <c r="I331" s="234"/>
      <c r="J331" s="39"/>
      <c r="K331" s="39"/>
      <c r="L331" s="43"/>
      <c r="M331" s="235"/>
      <c r="N331" s="236"/>
      <c r="O331" s="90"/>
      <c r="P331" s="90"/>
      <c r="Q331" s="90"/>
      <c r="R331" s="90"/>
      <c r="S331" s="90"/>
      <c r="T331" s="91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T331" s="15" t="s">
        <v>671</v>
      </c>
      <c r="AU331" s="15" t="s">
        <v>94</v>
      </c>
    </row>
    <row r="332" s="2" customFormat="1" ht="21.75" customHeight="1">
      <c r="A332" s="37"/>
      <c r="B332" s="38"/>
      <c r="C332" s="219" t="s">
        <v>637</v>
      </c>
      <c r="D332" s="219" t="s">
        <v>193</v>
      </c>
      <c r="E332" s="220" t="s">
        <v>794</v>
      </c>
      <c r="F332" s="221" t="s">
        <v>795</v>
      </c>
      <c r="G332" s="222" t="s">
        <v>628</v>
      </c>
      <c r="H332" s="223">
        <v>3</v>
      </c>
      <c r="I332" s="224"/>
      <c r="J332" s="225">
        <f>ROUND(I332*H332,2)</f>
        <v>0</v>
      </c>
      <c r="K332" s="221" t="s">
        <v>266</v>
      </c>
      <c r="L332" s="43"/>
      <c r="M332" s="226" t="s">
        <v>1</v>
      </c>
      <c r="N332" s="227" t="s">
        <v>48</v>
      </c>
      <c r="O332" s="90"/>
      <c r="P332" s="228">
        <f>O332*H332</f>
        <v>0</v>
      </c>
      <c r="Q332" s="228">
        <v>0.0016199999999999999</v>
      </c>
      <c r="R332" s="228">
        <f>Q332*H332</f>
        <v>0.0048599999999999997</v>
      </c>
      <c r="S332" s="228">
        <v>0</v>
      </c>
      <c r="T332" s="229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30" t="s">
        <v>209</v>
      </c>
      <c r="AT332" s="230" t="s">
        <v>193</v>
      </c>
      <c r="AU332" s="230" t="s">
        <v>94</v>
      </c>
      <c r="AY332" s="15" t="s">
        <v>192</v>
      </c>
      <c r="BE332" s="231">
        <f>IF(N332="základní",J332,0)</f>
        <v>0</v>
      </c>
      <c r="BF332" s="231">
        <f>IF(N332="snížená",J332,0)</f>
        <v>0</v>
      </c>
      <c r="BG332" s="231">
        <f>IF(N332="zákl. přenesená",J332,0)</f>
        <v>0</v>
      </c>
      <c r="BH332" s="231">
        <f>IF(N332="sníž. přenesená",J332,0)</f>
        <v>0</v>
      </c>
      <c r="BI332" s="231">
        <f>IF(N332="nulová",J332,0)</f>
        <v>0</v>
      </c>
      <c r="BJ332" s="15" t="s">
        <v>91</v>
      </c>
      <c r="BK332" s="231">
        <f>ROUND(I332*H332,2)</f>
        <v>0</v>
      </c>
      <c r="BL332" s="15" t="s">
        <v>209</v>
      </c>
      <c r="BM332" s="230" t="s">
        <v>796</v>
      </c>
    </row>
    <row r="333" s="2" customFormat="1">
      <c r="A333" s="37"/>
      <c r="B333" s="38"/>
      <c r="C333" s="39"/>
      <c r="D333" s="232" t="s">
        <v>199</v>
      </c>
      <c r="E333" s="39"/>
      <c r="F333" s="233" t="s">
        <v>797</v>
      </c>
      <c r="G333" s="39"/>
      <c r="H333" s="39"/>
      <c r="I333" s="234"/>
      <c r="J333" s="39"/>
      <c r="K333" s="39"/>
      <c r="L333" s="43"/>
      <c r="M333" s="235"/>
      <c r="N333" s="236"/>
      <c r="O333" s="90"/>
      <c r="P333" s="90"/>
      <c r="Q333" s="90"/>
      <c r="R333" s="90"/>
      <c r="S333" s="90"/>
      <c r="T333" s="91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T333" s="15" t="s">
        <v>199</v>
      </c>
      <c r="AU333" s="15" t="s">
        <v>94</v>
      </c>
    </row>
    <row r="334" s="2" customFormat="1">
      <c r="A334" s="37"/>
      <c r="B334" s="38"/>
      <c r="C334" s="39"/>
      <c r="D334" s="248" t="s">
        <v>268</v>
      </c>
      <c r="E334" s="39"/>
      <c r="F334" s="249" t="s">
        <v>798</v>
      </c>
      <c r="G334" s="39"/>
      <c r="H334" s="39"/>
      <c r="I334" s="234"/>
      <c r="J334" s="39"/>
      <c r="K334" s="39"/>
      <c r="L334" s="43"/>
      <c r="M334" s="235"/>
      <c r="N334" s="236"/>
      <c r="O334" s="90"/>
      <c r="P334" s="90"/>
      <c r="Q334" s="90"/>
      <c r="R334" s="90"/>
      <c r="S334" s="90"/>
      <c r="T334" s="91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T334" s="15" t="s">
        <v>268</v>
      </c>
      <c r="AU334" s="15" t="s">
        <v>94</v>
      </c>
    </row>
    <row r="335" s="13" customFormat="1">
      <c r="A335" s="13"/>
      <c r="B335" s="237"/>
      <c r="C335" s="238"/>
      <c r="D335" s="232" t="s">
        <v>260</v>
      </c>
      <c r="E335" s="239" t="s">
        <v>1</v>
      </c>
      <c r="F335" s="240" t="s">
        <v>204</v>
      </c>
      <c r="G335" s="238"/>
      <c r="H335" s="241">
        <v>3</v>
      </c>
      <c r="I335" s="242"/>
      <c r="J335" s="238"/>
      <c r="K335" s="238"/>
      <c r="L335" s="243"/>
      <c r="M335" s="244"/>
      <c r="N335" s="245"/>
      <c r="O335" s="245"/>
      <c r="P335" s="245"/>
      <c r="Q335" s="245"/>
      <c r="R335" s="245"/>
      <c r="S335" s="245"/>
      <c r="T335" s="24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7" t="s">
        <v>260</v>
      </c>
      <c r="AU335" s="247" t="s">
        <v>94</v>
      </c>
      <c r="AV335" s="13" t="s">
        <v>94</v>
      </c>
      <c r="AW335" s="13" t="s">
        <v>38</v>
      </c>
      <c r="AX335" s="13" t="s">
        <v>91</v>
      </c>
      <c r="AY335" s="247" t="s">
        <v>192</v>
      </c>
    </row>
    <row r="336" s="2" customFormat="1" ht="24.15" customHeight="1">
      <c r="A336" s="37"/>
      <c r="B336" s="38"/>
      <c r="C336" s="254" t="s">
        <v>642</v>
      </c>
      <c r="D336" s="254" t="s">
        <v>331</v>
      </c>
      <c r="E336" s="255" t="s">
        <v>800</v>
      </c>
      <c r="F336" s="256" t="s">
        <v>801</v>
      </c>
      <c r="G336" s="257" t="s">
        <v>628</v>
      </c>
      <c r="H336" s="258">
        <v>3</v>
      </c>
      <c r="I336" s="259"/>
      <c r="J336" s="260">
        <f>ROUND(I336*H336,2)</f>
        <v>0</v>
      </c>
      <c r="K336" s="256" t="s">
        <v>266</v>
      </c>
      <c r="L336" s="261"/>
      <c r="M336" s="262" t="s">
        <v>1</v>
      </c>
      <c r="N336" s="263" t="s">
        <v>48</v>
      </c>
      <c r="O336" s="90"/>
      <c r="P336" s="228">
        <f>O336*H336</f>
        <v>0</v>
      </c>
      <c r="Q336" s="228">
        <v>0.017999999999999999</v>
      </c>
      <c r="R336" s="228">
        <f>Q336*H336</f>
        <v>0.053999999999999992</v>
      </c>
      <c r="S336" s="228">
        <v>0</v>
      </c>
      <c r="T336" s="229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30" t="s">
        <v>226</v>
      </c>
      <c r="AT336" s="230" t="s">
        <v>331</v>
      </c>
      <c r="AU336" s="230" t="s">
        <v>94</v>
      </c>
      <c r="AY336" s="15" t="s">
        <v>192</v>
      </c>
      <c r="BE336" s="231">
        <f>IF(N336="základní",J336,0)</f>
        <v>0</v>
      </c>
      <c r="BF336" s="231">
        <f>IF(N336="snížená",J336,0)</f>
        <v>0</v>
      </c>
      <c r="BG336" s="231">
        <f>IF(N336="zákl. přenesená",J336,0)</f>
        <v>0</v>
      </c>
      <c r="BH336" s="231">
        <f>IF(N336="sníž. přenesená",J336,0)</f>
        <v>0</v>
      </c>
      <c r="BI336" s="231">
        <f>IF(N336="nulová",J336,0)</f>
        <v>0</v>
      </c>
      <c r="BJ336" s="15" t="s">
        <v>91</v>
      </c>
      <c r="BK336" s="231">
        <f>ROUND(I336*H336,2)</f>
        <v>0</v>
      </c>
      <c r="BL336" s="15" t="s">
        <v>209</v>
      </c>
      <c r="BM336" s="230" t="s">
        <v>802</v>
      </c>
    </row>
    <row r="337" s="2" customFormat="1">
      <c r="A337" s="37"/>
      <c r="B337" s="38"/>
      <c r="C337" s="39"/>
      <c r="D337" s="232" t="s">
        <v>199</v>
      </c>
      <c r="E337" s="39"/>
      <c r="F337" s="233" t="s">
        <v>801</v>
      </c>
      <c r="G337" s="39"/>
      <c r="H337" s="39"/>
      <c r="I337" s="234"/>
      <c r="J337" s="39"/>
      <c r="K337" s="39"/>
      <c r="L337" s="43"/>
      <c r="M337" s="235"/>
      <c r="N337" s="236"/>
      <c r="O337" s="90"/>
      <c r="P337" s="90"/>
      <c r="Q337" s="90"/>
      <c r="R337" s="90"/>
      <c r="S337" s="90"/>
      <c r="T337" s="91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T337" s="15" t="s">
        <v>199</v>
      </c>
      <c r="AU337" s="15" t="s">
        <v>94</v>
      </c>
    </row>
    <row r="338" s="2" customFormat="1" ht="16.5" customHeight="1">
      <c r="A338" s="37"/>
      <c r="B338" s="38"/>
      <c r="C338" s="219" t="s">
        <v>649</v>
      </c>
      <c r="D338" s="219" t="s">
        <v>193</v>
      </c>
      <c r="E338" s="220" t="s">
        <v>836</v>
      </c>
      <c r="F338" s="221" t="s">
        <v>837</v>
      </c>
      <c r="G338" s="222" t="s">
        <v>628</v>
      </c>
      <c r="H338" s="223">
        <v>3</v>
      </c>
      <c r="I338" s="224"/>
      <c r="J338" s="225">
        <f>ROUND(I338*H338,2)</f>
        <v>0</v>
      </c>
      <c r="K338" s="221" t="s">
        <v>266</v>
      </c>
      <c r="L338" s="43"/>
      <c r="M338" s="226" t="s">
        <v>1</v>
      </c>
      <c r="N338" s="227" t="s">
        <v>48</v>
      </c>
      <c r="O338" s="90"/>
      <c r="P338" s="228">
        <f>O338*H338</f>
        <v>0</v>
      </c>
      <c r="Q338" s="228">
        <v>0.040000000000000001</v>
      </c>
      <c r="R338" s="228">
        <f>Q338*H338</f>
        <v>0.12</v>
      </c>
      <c r="S338" s="228">
        <v>0</v>
      </c>
      <c r="T338" s="229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30" t="s">
        <v>209</v>
      </c>
      <c r="AT338" s="230" t="s">
        <v>193</v>
      </c>
      <c r="AU338" s="230" t="s">
        <v>94</v>
      </c>
      <c r="AY338" s="15" t="s">
        <v>192</v>
      </c>
      <c r="BE338" s="231">
        <f>IF(N338="základní",J338,0)</f>
        <v>0</v>
      </c>
      <c r="BF338" s="231">
        <f>IF(N338="snížená",J338,0)</f>
        <v>0</v>
      </c>
      <c r="BG338" s="231">
        <f>IF(N338="zákl. přenesená",J338,0)</f>
        <v>0</v>
      </c>
      <c r="BH338" s="231">
        <f>IF(N338="sníž. přenesená",J338,0)</f>
        <v>0</v>
      </c>
      <c r="BI338" s="231">
        <f>IF(N338="nulová",J338,0)</f>
        <v>0</v>
      </c>
      <c r="BJ338" s="15" t="s">
        <v>91</v>
      </c>
      <c r="BK338" s="231">
        <f>ROUND(I338*H338,2)</f>
        <v>0</v>
      </c>
      <c r="BL338" s="15" t="s">
        <v>209</v>
      </c>
      <c r="BM338" s="230" t="s">
        <v>838</v>
      </c>
    </row>
    <row r="339" s="2" customFormat="1">
      <c r="A339" s="37"/>
      <c r="B339" s="38"/>
      <c r="C339" s="39"/>
      <c r="D339" s="232" t="s">
        <v>199</v>
      </c>
      <c r="E339" s="39"/>
      <c r="F339" s="233" t="s">
        <v>837</v>
      </c>
      <c r="G339" s="39"/>
      <c r="H339" s="39"/>
      <c r="I339" s="234"/>
      <c r="J339" s="39"/>
      <c r="K339" s="39"/>
      <c r="L339" s="43"/>
      <c r="M339" s="235"/>
      <c r="N339" s="236"/>
      <c r="O339" s="90"/>
      <c r="P339" s="90"/>
      <c r="Q339" s="90"/>
      <c r="R339" s="90"/>
      <c r="S339" s="90"/>
      <c r="T339" s="91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T339" s="15" t="s">
        <v>199</v>
      </c>
      <c r="AU339" s="15" t="s">
        <v>94</v>
      </c>
    </row>
    <row r="340" s="2" customFormat="1">
      <c r="A340" s="37"/>
      <c r="B340" s="38"/>
      <c r="C340" s="39"/>
      <c r="D340" s="248" t="s">
        <v>268</v>
      </c>
      <c r="E340" s="39"/>
      <c r="F340" s="249" t="s">
        <v>839</v>
      </c>
      <c r="G340" s="39"/>
      <c r="H340" s="39"/>
      <c r="I340" s="234"/>
      <c r="J340" s="39"/>
      <c r="K340" s="39"/>
      <c r="L340" s="43"/>
      <c r="M340" s="235"/>
      <c r="N340" s="236"/>
      <c r="O340" s="90"/>
      <c r="P340" s="90"/>
      <c r="Q340" s="90"/>
      <c r="R340" s="90"/>
      <c r="S340" s="90"/>
      <c r="T340" s="91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T340" s="15" t="s">
        <v>268</v>
      </c>
      <c r="AU340" s="15" t="s">
        <v>94</v>
      </c>
    </row>
    <row r="341" s="2" customFormat="1" ht="24.15" customHeight="1">
      <c r="A341" s="37"/>
      <c r="B341" s="38"/>
      <c r="C341" s="254" t="s">
        <v>654</v>
      </c>
      <c r="D341" s="254" t="s">
        <v>331</v>
      </c>
      <c r="E341" s="255" t="s">
        <v>804</v>
      </c>
      <c r="F341" s="256" t="s">
        <v>805</v>
      </c>
      <c r="G341" s="257" t="s">
        <v>628</v>
      </c>
      <c r="H341" s="258">
        <v>3</v>
      </c>
      <c r="I341" s="259"/>
      <c r="J341" s="260">
        <f>ROUND(I341*H341,2)</f>
        <v>0</v>
      </c>
      <c r="K341" s="256" t="s">
        <v>1</v>
      </c>
      <c r="L341" s="261"/>
      <c r="M341" s="262" t="s">
        <v>1</v>
      </c>
      <c r="N341" s="263" t="s">
        <v>48</v>
      </c>
      <c r="O341" s="90"/>
      <c r="P341" s="228">
        <f>O341*H341</f>
        <v>0</v>
      </c>
      <c r="Q341" s="228">
        <v>0.0065399999999999998</v>
      </c>
      <c r="R341" s="228">
        <f>Q341*H341</f>
        <v>0.019619999999999999</v>
      </c>
      <c r="S341" s="228">
        <v>0</v>
      </c>
      <c r="T341" s="229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30" t="s">
        <v>226</v>
      </c>
      <c r="AT341" s="230" t="s">
        <v>331</v>
      </c>
      <c r="AU341" s="230" t="s">
        <v>94</v>
      </c>
      <c r="AY341" s="15" t="s">
        <v>192</v>
      </c>
      <c r="BE341" s="231">
        <f>IF(N341="základní",J341,0)</f>
        <v>0</v>
      </c>
      <c r="BF341" s="231">
        <f>IF(N341="snížená",J341,0)</f>
        <v>0</v>
      </c>
      <c r="BG341" s="231">
        <f>IF(N341="zákl. přenesená",J341,0)</f>
        <v>0</v>
      </c>
      <c r="BH341" s="231">
        <f>IF(N341="sníž. přenesená",J341,0)</f>
        <v>0</v>
      </c>
      <c r="BI341" s="231">
        <f>IF(N341="nulová",J341,0)</f>
        <v>0</v>
      </c>
      <c r="BJ341" s="15" t="s">
        <v>91</v>
      </c>
      <c r="BK341" s="231">
        <f>ROUND(I341*H341,2)</f>
        <v>0</v>
      </c>
      <c r="BL341" s="15" t="s">
        <v>209</v>
      </c>
      <c r="BM341" s="230" t="s">
        <v>806</v>
      </c>
    </row>
    <row r="342" s="2" customFormat="1">
      <c r="A342" s="37"/>
      <c r="B342" s="38"/>
      <c r="C342" s="39"/>
      <c r="D342" s="232" t="s">
        <v>199</v>
      </c>
      <c r="E342" s="39"/>
      <c r="F342" s="233" t="s">
        <v>805</v>
      </c>
      <c r="G342" s="39"/>
      <c r="H342" s="39"/>
      <c r="I342" s="234"/>
      <c r="J342" s="39"/>
      <c r="K342" s="39"/>
      <c r="L342" s="43"/>
      <c r="M342" s="235"/>
      <c r="N342" s="236"/>
      <c r="O342" s="90"/>
      <c r="P342" s="90"/>
      <c r="Q342" s="90"/>
      <c r="R342" s="90"/>
      <c r="S342" s="90"/>
      <c r="T342" s="91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T342" s="15" t="s">
        <v>199</v>
      </c>
      <c r="AU342" s="15" t="s">
        <v>94</v>
      </c>
    </row>
    <row r="343" s="2" customFormat="1" ht="16.5" customHeight="1">
      <c r="A343" s="37"/>
      <c r="B343" s="38"/>
      <c r="C343" s="254" t="s">
        <v>660</v>
      </c>
      <c r="D343" s="254" t="s">
        <v>331</v>
      </c>
      <c r="E343" s="255" t="s">
        <v>842</v>
      </c>
      <c r="F343" s="256" t="s">
        <v>843</v>
      </c>
      <c r="G343" s="257" t="s">
        <v>628</v>
      </c>
      <c r="H343" s="258">
        <v>3</v>
      </c>
      <c r="I343" s="259"/>
      <c r="J343" s="260">
        <f>ROUND(I343*H343,2)</f>
        <v>0</v>
      </c>
      <c r="K343" s="256" t="s">
        <v>1</v>
      </c>
      <c r="L343" s="261"/>
      <c r="M343" s="262" t="s">
        <v>1</v>
      </c>
      <c r="N343" s="263" t="s">
        <v>48</v>
      </c>
      <c r="O343" s="90"/>
      <c r="P343" s="228">
        <f>O343*H343</f>
        <v>0</v>
      </c>
      <c r="Q343" s="228">
        <v>0.013299999999999999</v>
      </c>
      <c r="R343" s="228">
        <f>Q343*H343</f>
        <v>0.039899999999999998</v>
      </c>
      <c r="S343" s="228">
        <v>0</v>
      </c>
      <c r="T343" s="229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30" t="s">
        <v>226</v>
      </c>
      <c r="AT343" s="230" t="s">
        <v>331</v>
      </c>
      <c r="AU343" s="230" t="s">
        <v>94</v>
      </c>
      <c r="AY343" s="15" t="s">
        <v>192</v>
      </c>
      <c r="BE343" s="231">
        <f>IF(N343="základní",J343,0)</f>
        <v>0</v>
      </c>
      <c r="BF343" s="231">
        <f>IF(N343="snížená",J343,0)</f>
        <v>0</v>
      </c>
      <c r="BG343" s="231">
        <f>IF(N343="zákl. přenesená",J343,0)</f>
        <v>0</v>
      </c>
      <c r="BH343" s="231">
        <f>IF(N343="sníž. přenesená",J343,0)</f>
        <v>0</v>
      </c>
      <c r="BI343" s="231">
        <f>IF(N343="nulová",J343,0)</f>
        <v>0</v>
      </c>
      <c r="BJ343" s="15" t="s">
        <v>91</v>
      </c>
      <c r="BK343" s="231">
        <f>ROUND(I343*H343,2)</f>
        <v>0</v>
      </c>
      <c r="BL343" s="15" t="s">
        <v>209</v>
      </c>
      <c r="BM343" s="230" t="s">
        <v>844</v>
      </c>
    </row>
    <row r="344" s="2" customFormat="1">
      <c r="A344" s="37"/>
      <c r="B344" s="38"/>
      <c r="C344" s="39"/>
      <c r="D344" s="232" t="s">
        <v>199</v>
      </c>
      <c r="E344" s="39"/>
      <c r="F344" s="233" t="s">
        <v>843</v>
      </c>
      <c r="G344" s="39"/>
      <c r="H344" s="39"/>
      <c r="I344" s="234"/>
      <c r="J344" s="39"/>
      <c r="K344" s="39"/>
      <c r="L344" s="43"/>
      <c r="M344" s="235"/>
      <c r="N344" s="236"/>
      <c r="O344" s="90"/>
      <c r="P344" s="90"/>
      <c r="Q344" s="90"/>
      <c r="R344" s="90"/>
      <c r="S344" s="90"/>
      <c r="T344" s="91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T344" s="15" t="s">
        <v>199</v>
      </c>
      <c r="AU344" s="15" t="s">
        <v>94</v>
      </c>
    </row>
    <row r="345" s="2" customFormat="1" ht="16.5" customHeight="1">
      <c r="A345" s="37"/>
      <c r="B345" s="38"/>
      <c r="C345" s="219" t="s">
        <v>666</v>
      </c>
      <c r="D345" s="219" t="s">
        <v>193</v>
      </c>
      <c r="E345" s="220" t="s">
        <v>846</v>
      </c>
      <c r="F345" s="221" t="s">
        <v>847</v>
      </c>
      <c r="G345" s="222" t="s">
        <v>628</v>
      </c>
      <c r="H345" s="223">
        <v>1</v>
      </c>
      <c r="I345" s="224"/>
      <c r="J345" s="225">
        <f>ROUND(I345*H345,2)</f>
        <v>0</v>
      </c>
      <c r="K345" s="221" t="s">
        <v>266</v>
      </c>
      <c r="L345" s="43"/>
      <c r="M345" s="226" t="s">
        <v>1</v>
      </c>
      <c r="N345" s="227" t="s">
        <v>48</v>
      </c>
      <c r="O345" s="90"/>
      <c r="P345" s="228">
        <f>O345*H345</f>
        <v>0</v>
      </c>
      <c r="Q345" s="228">
        <v>0.0013600000000000001</v>
      </c>
      <c r="R345" s="228">
        <f>Q345*H345</f>
        <v>0.0013600000000000001</v>
      </c>
      <c r="S345" s="228">
        <v>0</v>
      </c>
      <c r="T345" s="22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30" t="s">
        <v>209</v>
      </c>
      <c r="AT345" s="230" t="s">
        <v>193</v>
      </c>
      <c r="AU345" s="230" t="s">
        <v>94</v>
      </c>
      <c r="AY345" s="15" t="s">
        <v>192</v>
      </c>
      <c r="BE345" s="231">
        <f>IF(N345="základní",J345,0)</f>
        <v>0</v>
      </c>
      <c r="BF345" s="231">
        <f>IF(N345="snížená",J345,0)</f>
        <v>0</v>
      </c>
      <c r="BG345" s="231">
        <f>IF(N345="zákl. přenesená",J345,0)</f>
        <v>0</v>
      </c>
      <c r="BH345" s="231">
        <f>IF(N345="sníž. přenesená",J345,0)</f>
        <v>0</v>
      </c>
      <c r="BI345" s="231">
        <f>IF(N345="nulová",J345,0)</f>
        <v>0</v>
      </c>
      <c r="BJ345" s="15" t="s">
        <v>91</v>
      </c>
      <c r="BK345" s="231">
        <f>ROUND(I345*H345,2)</f>
        <v>0</v>
      </c>
      <c r="BL345" s="15" t="s">
        <v>209</v>
      </c>
      <c r="BM345" s="230" t="s">
        <v>848</v>
      </c>
    </row>
    <row r="346" s="2" customFormat="1">
      <c r="A346" s="37"/>
      <c r="B346" s="38"/>
      <c r="C346" s="39"/>
      <c r="D346" s="232" t="s">
        <v>199</v>
      </c>
      <c r="E346" s="39"/>
      <c r="F346" s="233" t="s">
        <v>847</v>
      </c>
      <c r="G346" s="39"/>
      <c r="H346" s="39"/>
      <c r="I346" s="234"/>
      <c r="J346" s="39"/>
      <c r="K346" s="39"/>
      <c r="L346" s="43"/>
      <c r="M346" s="235"/>
      <c r="N346" s="236"/>
      <c r="O346" s="90"/>
      <c r="P346" s="90"/>
      <c r="Q346" s="90"/>
      <c r="R346" s="90"/>
      <c r="S346" s="90"/>
      <c r="T346" s="91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T346" s="15" t="s">
        <v>199</v>
      </c>
      <c r="AU346" s="15" t="s">
        <v>94</v>
      </c>
    </row>
    <row r="347" s="2" customFormat="1">
      <c r="A347" s="37"/>
      <c r="B347" s="38"/>
      <c r="C347" s="39"/>
      <c r="D347" s="248" t="s">
        <v>268</v>
      </c>
      <c r="E347" s="39"/>
      <c r="F347" s="249" t="s">
        <v>849</v>
      </c>
      <c r="G347" s="39"/>
      <c r="H347" s="39"/>
      <c r="I347" s="234"/>
      <c r="J347" s="39"/>
      <c r="K347" s="39"/>
      <c r="L347" s="43"/>
      <c r="M347" s="235"/>
      <c r="N347" s="236"/>
      <c r="O347" s="90"/>
      <c r="P347" s="90"/>
      <c r="Q347" s="90"/>
      <c r="R347" s="90"/>
      <c r="S347" s="90"/>
      <c r="T347" s="91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T347" s="15" t="s">
        <v>268</v>
      </c>
      <c r="AU347" s="15" t="s">
        <v>94</v>
      </c>
    </row>
    <row r="348" s="13" customFormat="1">
      <c r="A348" s="13"/>
      <c r="B348" s="237"/>
      <c r="C348" s="238"/>
      <c r="D348" s="232" t="s">
        <v>260</v>
      </c>
      <c r="E348" s="239" t="s">
        <v>1</v>
      </c>
      <c r="F348" s="240" t="s">
        <v>91</v>
      </c>
      <c r="G348" s="238"/>
      <c r="H348" s="241">
        <v>1</v>
      </c>
      <c r="I348" s="242"/>
      <c r="J348" s="238"/>
      <c r="K348" s="238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94</v>
      </c>
      <c r="AV348" s="13" t="s">
        <v>94</v>
      </c>
      <c r="AW348" s="13" t="s">
        <v>38</v>
      </c>
      <c r="AX348" s="13" t="s">
        <v>91</v>
      </c>
      <c r="AY348" s="247" t="s">
        <v>192</v>
      </c>
    </row>
    <row r="349" s="2" customFormat="1" ht="21.75" customHeight="1">
      <c r="A349" s="37"/>
      <c r="B349" s="38"/>
      <c r="C349" s="254" t="s">
        <v>674</v>
      </c>
      <c r="D349" s="254" t="s">
        <v>331</v>
      </c>
      <c r="E349" s="255" t="s">
        <v>851</v>
      </c>
      <c r="F349" s="256" t="s">
        <v>852</v>
      </c>
      <c r="G349" s="257" t="s">
        <v>853</v>
      </c>
      <c r="H349" s="258">
        <v>1</v>
      </c>
      <c r="I349" s="259"/>
      <c r="J349" s="260">
        <f>ROUND(I349*H349,2)</f>
        <v>0</v>
      </c>
      <c r="K349" s="256" t="s">
        <v>1</v>
      </c>
      <c r="L349" s="261"/>
      <c r="M349" s="262" t="s">
        <v>1</v>
      </c>
      <c r="N349" s="263" t="s">
        <v>48</v>
      </c>
      <c r="O349" s="90"/>
      <c r="P349" s="228">
        <f>O349*H349</f>
        <v>0</v>
      </c>
      <c r="Q349" s="228">
        <v>0.0015</v>
      </c>
      <c r="R349" s="228">
        <f>Q349*H349</f>
        <v>0.0015</v>
      </c>
      <c r="S349" s="228">
        <v>0</v>
      </c>
      <c r="T349" s="229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30" t="s">
        <v>226</v>
      </c>
      <c r="AT349" s="230" t="s">
        <v>331</v>
      </c>
      <c r="AU349" s="230" t="s">
        <v>94</v>
      </c>
      <c r="AY349" s="15" t="s">
        <v>192</v>
      </c>
      <c r="BE349" s="231">
        <f>IF(N349="základní",J349,0)</f>
        <v>0</v>
      </c>
      <c r="BF349" s="231">
        <f>IF(N349="snížená",J349,0)</f>
        <v>0</v>
      </c>
      <c r="BG349" s="231">
        <f>IF(N349="zákl. přenesená",J349,0)</f>
        <v>0</v>
      </c>
      <c r="BH349" s="231">
        <f>IF(N349="sníž. přenesená",J349,0)</f>
        <v>0</v>
      </c>
      <c r="BI349" s="231">
        <f>IF(N349="nulová",J349,0)</f>
        <v>0</v>
      </c>
      <c r="BJ349" s="15" t="s">
        <v>91</v>
      </c>
      <c r="BK349" s="231">
        <f>ROUND(I349*H349,2)</f>
        <v>0</v>
      </c>
      <c r="BL349" s="15" t="s">
        <v>209</v>
      </c>
      <c r="BM349" s="230" t="s">
        <v>854</v>
      </c>
    </row>
    <row r="350" s="2" customFormat="1">
      <c r="A350" s="37"/>
      <c r="B350" s="38"/>
      <c r="C350" s="39"/>
      <c r="D350" s="232" t="s">
        <v>199</v>
      </c>
      <c r="E350" s="39"/>
      <c r="F350" s="233" t="s">
        <v>852</v>
      </c>
      <c r="G350" s="39"/>
      <c r="H350" s="39"/>
      <c r="I350" s="234"/>
      <c r="J350" s="39"/>
      <c r="K350" s="39"/>
      <c r="L350" s="43"/>
      <c r="M350" s="235"/>
      <c r="N350" s="236"/>
      <c r="O350" s="90"/>
      <c r="P350" s="90"/>
      <c r="Q350" s="90"/>
      <c r="R350" s="90"/>
      <c r="S350" s="90"/>
      <c r="T350" s="91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T350" s="15" t="s">
        <v>199</v>
      </c>
      <c r="AU350" s="15" t="s">
        <v>94</v>
      </c>
    </row>
    <row r="351" s="13" customFormat="1">
      <c r="A351" s="13"/>
      <c r="B351" s="237"/>
      <c r="C351" s="238"/>
      <c r="D351" s="232" t="s">
        <v>260</v>
      </c>
      <c r="E351" s="239" t="s">
        <v>1</v>
      </c>
      <c r="F351" s="240" t="s">
        <v>91</v>
      </c>
      <c r="G351" s="238"/>
      <c r="H351" s="241">
        <v>1</v>
      </c>
      <c r="I351" s="242"/>
      <c r="J351" s="238"/>
      <c r="K351" s="238"/>
      <c r="L351" s="243"/>
      <c r="M351" s="244"/>
      <c r="N351" s="245"/>
      <c r="O351" s="245"/>
      <c r="P351" s="245"/>
      <c r="Q351" s="245"/>
      <c r="R351" s="245"/>
      <c r="S351" s="245"/>
      <c r="T351" s="246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7" t="s">
        <v>260</v>
      </c>
      <c r="AU351" s="247" t="s">
        <v>94</v>
      </c>
      <c r="AV351" s="13" t="s">
        <v>94</v>
      </c>
      <c r="AW351" s="13" t="s">
        <v>38</v>
      </c>
      <c r="AX351" s="13" t="s">
        <v>91</v>
      </c>
      <c r="AY351" s="247" t="s">
        <v>192</v>
      </c>
    </row>
    <row r="352" s="2" customFormat="1" ht="24.15" customHeight="1">
      <c r="A352" s="37"/>
      <c r="B352" s="38"/>
      <c r="C352" s="254" t="s">
        <v>680</v>
      </c>
      <c r="D352" s="254" t="s">
        <v>331</v>
      </c>
      <c r="E352" s="255" t="s">
        <v>856</v>
      </c>
      <c r="F352" s="256" t="s">
        <v>857</v>
      </c>
      <c r="G352" s="257" t="s">
        <v>628</v>
      </c>
      <c r="H352" s="258">
        <v>1</v>
      </c>
      <c r="I352" s="259"/>
      <c r="J352" s="260">
        <f>ROUND(I352*H352,2)</f>
        <v>0</v>
      </c>
      <c r="K352" s="256" t="s">
        <v>1</v>
      </c>
      <c r="L352" s="261"/>
      <c r="M352" s="262" t="s">
        <v>1</v>
      </c>
      <c r="N352" s="263" t="s">
        <v>48</v>
      </c>
      <c r="O352" s="90"/>
      <c r="P352" s="228">
        <f>O352*H352</f>
        <v>0</v>
      </c>
      <c r="Q352" s="228">
        <v>0.0395</v>
      </c>
      <c r="R352" s="228">
        <f>Q352*H352</f>
        <v>0.0395</v>
      </c>
      <c r="S352" s="228">
        <v>0</v>
      </c>
      <c r="T352" s="229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30" t="s">
        <v>226</v>
      </c>
      <c r="AT352" s="230" t="s">
        <v>331</v>
      </c>
      <c r="AU352" s="230" t="s">
        <v>94</v>
      </c>
      <c r="AY352" s="15" t="s">
        <v>192</v>
      </c>
      <c r="BE352" s="231">
        <f>IF(N352="základní",J352,0)</f>
        <v>0</v>
      </c>
      <c r="BF352" s="231">
        <f>IF(N352="snížená",J352,0)</f>
        <v>0</v>
      </c>
      <c r="BG352" s="231">
        <f>IF(N352="zákl. přenesená",J352,0)</f>
        <v>0</v>
      </c>
      <c r="BH352" s="231">
        <f>IF(N352="sníž. přenesená",J352,0)</f>
        <v>0</v>
      </c>
      <c r="BI352" s="231">
        <f>IF(N352="nulová",J352,0)</f>
        <v>0</v>
      </c>
      <c r="BJ352" s="15" t="s">
        <v>91</v>
      </c>
      <c r="BK352" s="231">
        <f>ROUND(I352*H352,2)</f>
        <v>0</v>
      </c>
      <c r="BL352" s="15" t="s">
        <v>209</v>
      </c>
      <c r="BM352" s="230" t="s">
        <v>858</v>
      </c>
    </row>
    <row r="353" s="2" customFormat="1">
      <c r="A353" s="37"/>
      <c r="B353" s="38"/>
      <c r="C353" s="39"/>
      <c r="D353" s="232" t="s">
        <v>199</v>
      </c>
      <c r="E353" s="39"/>
      <c r="F353" s="233" t="s">
        <v>857</v>
      </c>
      <c r="G353" s="39"/>
      <c r="H353" s="39"/>
      <c r="I353" s="234"/>
      <c r="J353" s="39"/>
      <c r="K353" s="39"/>
      <c r="L353" s="43"/>
      <c r="M353" s="235"/>
      <c r="N353" s="236"/>
      <c r="O353" s="90"/>
      <c r="P353" s="90"/>
      <c r="Q353" s="90"/>
      <c r="R353" s="90"/>
      <c r="S353" s="90"/>
      <c r="T353" s="91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T353" s="15" t="s">
        <v>199</v>
      </c>
      <c r="AU353" s="15" t="s">
        <v>94</v>
      </c>
    </row>
    <row r="354" s="13" customFormat="1">
      <c r="A354" s="13"/>
      <c r="B354" s="237"/>
      <c r="C354" s="238"/>
      <c r="D354" s="232" t="s">
        <v>260</v>
      </c>
      <c r="E354" s="239" t="s">
        <v>1</v>
      </c>
      <c r="F354" s="240" t="s">
        <v>91</v>
      </c>
      <c r="G354" s="238"/>
      <c r="H354" s="241">
        <v>1</v>
      </c>
      <c r="I354" s="242"/>
      <c r="J354" s="238"/>
      <c r="K354" s="238"/>
      <c r="L354" s="243"/>
      <c r="M354" s="244"/>
      <c r="N354" s="245"/>
      <c r="O354" s="245"/>
      <c r="P354" s="245"/>
      <c r="Q354" s="245"/>
      <c r="R354" s="245"/>
      <c r="S354" s="245"/>
      <c r="T354" s="246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7" t="s">
        <v>260</v>
      </c>
      <c r="AU354" s="247" t="s">
        <v>94</v>
      </c>
      <c r="AV354" s="13" t="s">
        <v>94</v>
      </c>
      <c r="AW354" s="13" t="s">
        <v>38</v>
      </c>
      <c r="AX354" s="13" t="s">
        <v>91</v>
      </c>
      <c r="AY354" s="247" t="s">
        <v>192</v>
      </c>
    </row>
    <row r="355" s="2" customFormat="1" ht="24.15" customHeight="1">
      <c r="A355" s="37"/>
      <c r="B355" s="38"/>
      <c r="C355" s="254" t="s">
        <v>685</v>
      </c>
      <c r="D355" s="254" t="s">
        <v>331</v>
      </c>
      <c r="E355" s="255" t="s">
        <v>860</v>
      </c>
      <c r="F355" s="256" t="s">
        <v>861</v>
      </c>
      <c r="G355" s="257" t="s">
        <v>628</v>
      </c>
      <c r="H355" s="258">
        <v>1</v>
      </c>
      <c r="I355" s="259"/>
      <c r="J355" s="260">
        <f>ROUND(I355*H355,2)</f>
        <v>0</v>
      </c>
      <c r="K355" s="256" t="s">
        <v>1</v>
      </c>
      <c r="L355" s="261"/>
      <c r="M355" s="262" t="s">
        <v>1</v>
      </c>
      <c r="N355" s="263" t="s">
        <v>48</v>
      </c>
      <c r="O355" s="90"/>
      <c r="P355" s="228">
        <f>O355*H355</f>
        <v>0</v>
      </c>
      <c r="Q355" s="228">
        <v>0.001</v>
      </c>
      <c r="R355" s="228">
        <f>Q355*H355</f>
        <v>0.001</v>
      </c>
      <c r="S355" s="228">
        <v>0</v>
      </c>
      <c r="T355" s="229">
        <f>S355*H355</f>
        <v>0</v>
      </c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R355" s="230" t="s">
        <v>226</v>
      </c>
      <c r="AT355" s="230" t="s">
        <v>331</v>
      </c>
      <c r="AU355" s="230" t="s">
        <v>94</v>
      </c>
      <c r="AY355" s="15" t="s">
        <v>192</v>
      </c>
      <c r="BE355" s="231">
        <f>IF(N355="základní",J355,0)</f>
        <v>0</v>
      </c>
      <c r="BF355" s="231">
        <f>IF(N355="snížená",J355,0)</f>
        <v>0</v>
      </c>
      <c r="BG355" s="231">
        <f>IF(N355="zákl. přenesená",J355,0)</f>
        <v>0</v>
      </c>
      <c r="BH355" s="231">
        <f>IF(N355="sníž. přenesená",J355,0)</f>
        <v>0</v>
      </c>
      <c r="BI355" s="231">
        <f>IF(N355="nulová",J355,0)</f>
        <v>0</v>
      </c>
      <c r="BJ355" s="15" t="s">
        <v>91</v>
      </c>
      <c r="BK355" s="231">
        <f>ROUND(I355*H355,2)</f>
        <v>0</v>
      </c>
      <c r="BL355" s="15" t="s">
        <v>209</v>
      </c>
      <c r="BM355" s="230" t="s">
        <v>862</v>
      </c>
    </row>
    <row r="356" s="2" customFormat="1">
      <c r="A356" s="37"/>
      <c r="B356" s="38"/>
      <c r="C356" s="39"/>
      <c r="D356" s="232" t="s">
        <v>199</v>
      </c>
      <c r="E356" s="39"/>
      <c r="F356" s="233" t="s">
        <v>861</v>
      </c>
      <c r="G356" s="39"/>
      <c r="H356" s="39"/>
      <c r="I356" s="234"/>
      <c r="J356" s="39"/>
      <c r="K356" s="39"/>
      <c r="L356" s="43"/>
      <c r="M356" s="235"/>
      <c r="N356" s="236"/>
      <c r="O356" s="90"/>
      <c r="P356" s="90"/>
      <c r="Q356" s="90"/>
      <c r="R356" s="90"/>
      <c r="S356" s="90"/>
      <c r="T356" s="91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T356" s="15" t="s">
        <v>199</v>
      </c>
      <c r="AU356" s="15" t="s">
        <v>94</v>
      </c>
    </row>
    <row r="357" s="13" customFormat="1">
      <c r="A357" s="13"/>
      <c r="B357" s="237"/>
      <c r="C357" s="238"/>
      <c r="D357" s="232" t="s">
        <v>260</v>
      </c>
      <c r="E357" s="239" t="s">
        <v>1</v>
      </c>
      <c r="F357" s="240" t="s">
        <v>91</v>
      </c>
      <c r="G357" s="238"/>
      <c r="H357" s="241">
        <v>1</v>
      </c>
      <c r="I357" s="242"/>
      <c r="J357" s="238"/>
      <c r="K357" s="238"/>
      <c r="L357" s="243"/>
      <c r="M357" s="244"/>
      <c r="N357" s="245"/>
      <c r="O357" s="245"/>
      <c r="P357" s="245"/>
      <c r="Q357" s="245"/>
      <c r="R357" s="245"/>
      <c r="S357" s="245"/>
      <c r="T357" s="246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7" t="s">
        <v>260</v>
      </c>
      <c r="AU357" s="247" t="s">
        <v>94</v>
      </c>
      <c r="AV357" s="13" t="s">
        <v>94</v>
      </c>
      <c r="AW357" s="13" t="s">
        <v>38</v>
      </c>
      <c r="AX357" s="13" t="s">
        <v>91</v>
      </c>
      <c r="AY357" s="247" t="s">
        <v>192</v>
      </c>
    </row>
    <row r="358" s="2" customFormat="1" ht="16.5" customHeight="1">
      <c r="A358" s="37"/>
      <c r="B358" s="38"/>
      <c r="C358" s="219" t="s">
        <v>691</v>
      </c>
      <c r="D358" s="219" t="s">
        <v>193</v>
      </c>
      <c r="E358" s="220" t="s">
        <v>864</v>
      </c>
      <c r="F358" s="221" t="s">
        <v>865</v>
      </c>
      <c r="G358" s="222" t="s">
        <v>628</v>
      </c>
      <c r="H358" s="223">
        <v>1</v>
      </c>
      <c r="I358" s="224"/>
      <c r="J358" s="225">
        <f>ROUND(I358*H358,2)</f>
        <v>0</v>
      </c>
      <c r="K358" s="221" t="s">
        <v>266</v>
      </c>
      <c r="L358" s="43"/>
      <c r="M358" s="226" t="s">
        <v>1</v>
      </c>
      <c r="N358" s="227" t="s">
        <v>48</v>
      </c>
      <c r="O358" s="90"/>
      <c r="P358" s="228">
        <f>O358*H358</f>
        <v>0</v>
      </c>
      <c r="Q358" s="228">
        <v>0.050000000000000003</v>
      </c>
      <c r="R358" s="228">
        <f>Q358*H358</f>
        <v>0.050000000000000003</v>
      </c>
      <c r="S358" s="228">
        <v>0</v>
      </c>
      <c r="T358" s="229">
        <f>S358*H358</f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230" t="s">
        <v>209</v>
      </c>
      <c r="AT358" s="230" t="s">
        <v>193</v>
      </c>
      <c r="AU358" s="230" t="s">
        <v>94</v>
      </c>
      <c r="AY358" s="15" t="s">
        <v>192</v>
      </c>
      <c r="BE358" s="231">
        <f>IF(N358="základní",J358,0)</f>
        <v>0</v>
      </c>
      <c r="BF358" s="231">
        <f>IF(N358="snížená",J358,0)</f>
        <v>0</v>
      </c>
      <c r="BG358" s="231">
        <f>IF(N358="zákl. přenesená",J358,0)</f>
        <v>0</v>
      </c>
      <c r="BH358" s="231">
        <f>IF(N358="sníž. přenesená",J358,0)</f>
        <v>0</v>
      </c>
      <c r="BI358" s="231">
        <f>IF(N358="nulová",J358,0)</f>
        <v>0</v>
      </c>
      <c r="BJ358" s="15" t="s">
        <v>91</v>
      </c>
      <c r="BK358" s="231">
        <f>ROUND(I358*H358,2)</f>
        <v>0</v>
      </c>
      <c r="BL358" s="15" t="s">
        <v>209</v>
      </c>
      <c r="BM358" s="230" t="s">
        <v>866</v>
      </c>
    </row>
    <row r="359" s="2" customFormat="1">
      <c r="A359" s="37"/>
      <c r="B359" s="38"/>
      <c r="C359" s="39"/>
      <c r="D359" s="232" t="s">
        <v>199</v>
      </c>
      <c r="E359" s="39"/>
      <c r="F359" s="233" t="s">
        <v>865</v>
      </c>
      <c r="G359" s="39"/>
      <c r="H359" s="39"/>
      <c r="I359" s="234"/>
      <c r="J359" s="39"/>
      <c r="K359" s="39"/>
      <c r="L359" s="43"/>
      <c r="M359" s="235"/>
      <c r="N359" s="236"/>
      <c r="O359" s="90"/>
      <c r="P359" s="90"/>
      <c r="Q359" s="90"/>
      <c r="R359" s="90"/>
      <c r="S359" s="90"/>
      <c r="T359" s="91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T359" s="15" t="s">
        <v>199</v>
      </c>
      <c r="AU359" s="15" t="s">
        <v>94</v>
      </c>
    </row>
    <row r="360" s="2" customFormat="1">
      <c r="A360" s="37"/>
      <c r="B360" s="38"/>
      <c r="C360" s="39"/>
      <c r="D360" s="248" t="s">
        <v>268</v>
      </c>
      <c r="E360" s="39"/>
      <c r="F360" s="249" t="s">
        <v>867</v>
      </c>
      <c r="G360" s="39"/>
      <c r="H360" s="39"/>
      <c r="I360" s="234"/>
      <c r="J360" s="39"/>
      <c r="K360" s="39"/>
      <c r="L360" s="43"/>
      <c r="M360" s="235"/>
      <c r="N360" s="236"/>
      <c r="O360" s="90"/>
      <c r="P360" s="90"/>
      <c r="Q360" s="90"/>
      <c r="R360" s="90"/>
      <c r="S360" s="90"/>
      <c r="T360" s="91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T360" s="15" t="s">
        <v>268</v>
      </c>
      <c r="AU360" s="15" t="s">
        <v>94</v>
      </c>
    </row>
    <row r="361" s="2" customFormat="1" ht="16.5" customHeight="1">
      <c r="A361" s="37"/>
      <c r="B361" s="38"/>
      <c r="C361" s="254" t="s">
        <v>697</v>
      </c>
      <c r="D361" s="254" t="s">
        <v>331</v>
      </c>
      <c r="E361" s="255" t="s">
        <v>869</v>
      </c>
      <c r="F361" s="256" t="s">
        <v>870</v>
      </c>
      <c r="G361" s="257" t="s">
        <v>628</v>
      </c>
      <c r="H361" s="258">
        <v>1</v>
      </c>
      <c r="I361" s="259"/>
      <c r="J361" s="260">
        <f>ROUND(I361*H361,2)</f>
        <v>0</v>
      </c>
      <c r="K361" s="256" t="s">
        <v>266</v>
      </c>
      <c r="L361" s="261"/>
      <c r="M361" s="262" t="s">
        <v>1</v>
      </c>
      <c r="N361" s="263" t="s">
        <v>48</v>
      </c>
      <c r="O361" s="90"/>
      <c r="P361" s="228">
        <f>O361*H361</f>
        <v>0</v>
      </c>
      <c r="Q361" s="228">
        <v>0.029499999999999998</v>
      </c>
      <c r="R361" s="228">
        <f>Q361*H361</f>
        <v>0.029499999999999998</v>
      </c>
      <c r="S361" s="228">
        <v>0</v>
      </c>
      <c r="T361" s="229">
        <f>S361*H361</f>
        <v>0</v>
      </c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R361" s="230" t="s">
        <v>226</v>
      </c>
      <c r="AT361" s="230" t="s">
        <v>331</v>
      </c>
      <c r="AU361" s="230" t="s">
        <v>94</v>
      </c>
      <c r="AY361" s="15" t="s">
        <v>192</v>
      </c>
      <c r="BE361" s="231">
        <f>IF(N361="základní",J361,0)</f>
        <v>0</v>
      </c>
      <c r="BF361" s="231">
        <f>IF(N361="snížená",J361,0)</f>
        <v>0</v>
      </c>
      <c r="BG361" s="231">
        <f>IF(N361="zákl. přenesená",J361,0)</f>
        <v>0</v>
      </c>
      <c r="BH361" s="231">
        <f>IF(N361="sníž. přenesená",J361,0)</f>
        <v>0</v>
      </c>
      <c r="BI361" s="231">
        <f>IF(N361="nulová",J361,0)</f>
        <v>0</v>
      </c>
      <c r="BJ361" s="15" t="s">
        <v>91</v>
      </c>
      <c r="BK361" s="231">
        <f>ROUND(I361*H361,2)</f>
        <v>0</v>
      </c>
      <c r="BL361" s="15" t="s">
        <v>209</v>
      </c>
      <c r="BM361" s="230" t="s">
        <v>871</v>
      </c>
    </row>
    <row r="362" s="2" customFormat="1">
      <c r="A362" s="37"/>
      <c r="B362" s="38"/>
      <c r="C362" s="39"/>
      <c r="D362" s="232" t="s">
        <v>199</v>
      </c>
      <c r="E362" s="39"/>
      <c r="F362" s="233" t="s">
        <v>870</v>
      </c>
      <c r="G362" s="39"/>
      <c r="H362" s="39"/>
      <c r="I362" s="234"/>
      <c r="J362" s="39"/>
      <c r="K362" s="39"/>
      <c r="L362" s="43"/>
      <c r="M362" s="235"/>
      <c r="N362" s="236"/>
      <c r="O362" s="90"/>
      <c r="P362" s="90"/>
      <c r="Q362" s="90"/>
      <c r="R362" s="90"/>
      <c r="S362" s="90"/>
      <c r="T362" s="91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T362" s="15" t="s">
        <v>199</v>
      </c>
      <c r="AU362" s="15" t="s">
        <v>94</v>
      </c>
    </row>
    <row r="363" s="13" customFormat="1">
      <c r="A363" s="13"/>
      <c r="B363" s="237"/>
      <c r="C363" s="238"/>
      <c r="D363" s="232" t="s">
        <v>260</v>
      </c>
      <c r="E363" s="239" t="s">
        <v>1</v>
      </c>
      <c r="F363" s="240" t="s">
        <v>91</v>
      </c>
      <c r="G363" s="238"/>
      <c r="H363" s="241">
        <v>1</v>
      </c>
      <c r="I363" s="242"/>
      <c r="J363" s="238"/>
      <c r="K363" s="238"/>
      <c r="L363" s="243"/>
      <c r="M363" s="244"/>
      <c r="N363" s="245"/>
      <c r="O363" s="245"/>
      <c r="P363" s="245"/>
      <c r="Q363" s="245"/>
      <c r="R363" s="245"/>
      <c r="S363" s="245"/>
      <c r="T363" s="24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7" t="s">
        <v>260</v>
      </c>
      <c r="AU363" s="247" t="s">
        <v>94</v>
      </c>
      <c r="AV363" s="13" t="s">
        <v>94</v>
      </c>
      <c r="AW363" s="13" t="s">
        <v>38</v>
      </c>
      <c r="AX363" s="13" t="s">
        <v>91</v>
      </c>
      <c r="AY363" s="247" t="s">
        <v>192</v>
      </c>
    </row>
    <row r="364" s="2" customFormat="1" ht="24.15" customHeight="1">
      <c r="A364" s="37"/>
      <c r="B364" s="38"/>
      <c r="C364" s="254" t="s">
        <v>621</v>
      </c>
      <c r="D364" s="254" t="s">
        <v>331</v>
      </c>
      <c r="E364" s="255" t="s">
        <v>1143</v>
      </c>
      <c r="F364" s="256" t="s">
        <v>1144</v>
      </c>
      <c r="G364" s="257" t="s">
        <v>628</v>
      </c>
      <c r="H364" s="258">
        <v>9</v>
      </c>
      <c r="I364" s="259"/>
      <c r="J364" s="260">
        <f>ROUND(I364*H364,2)</f>
        <v>0</v>
      </c>
      <c r="K364" s="256" t="s">
        <v>266</v>
      </c>
      <c r="L364" s="261"/>
      <c r="M364" s="262" t="s">
        <v>1</v>
      </c>
      <c r="N364" s="263" t="s">
        <v>48</v>
      </c>
      <c r="O364" s="90"/>
      <c r="P364" s="228">
        <f>O364*H364</f>
        <v>0</v>
      </c>
      <c r="Q364" s="228">
        <v>0.0025999999999999999</v>
      </c>
      <c r="R364" s="228">
        <f>Q364*H364</f>
        <v>0.023399999999999997</v>
      </c>
      <c r="S364" s="228">
        <v>0</v>
      </c>
      <c r="T364" s="229">
        <f>S364*H364</f>
        <v>0</v>
      </c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R364" s="230" t="s">
        <v>226</v>
      </c>
      <c r="AT364" s="230" t="s">
        <v>331</v>
      </c>
      <c r="AU364" s="230" t="s">
        <v>94</v>
      </c>
      <c r="AY364" s="15" t="s">
        <v>192</v>
      </c>
      <c r="BE364" s="231">
        <f>IF(N364="základní",J364,0)</f>
        <v>0</v>
      </c>
      <c r="BF364" s="231">
        <f>IF(N364="snížená",J364,0)</f>
        <v>0</v>
      </c>
      <c r="BG364" s="231">
        <f>IF(N364="zákl. přenesená",J364,0)</f>
        <v>0</v>
      </c>
      <c r="BH364" s="231">
        <f>IF(N364="sníž. přenesená",J364,0)</f>
        <v>0</v>
      </c>
      <c r="BI364" s="231">
        <f>IF(N364="nulová",J364,0)</f>
        <v>0</v>
      </c>
      <c r="BJ364" s="15" t="s">
        <v>91</v>
      </c>
      <c r="BK364" s="231">
        <f>ROUND(I364*H364,2)</f>
        <v>0</v>
      </c>
      <c r="BL364" s="15" t="s">
        <v>209</v>
      </c>
      <c r="BM364" s="230" t="s">
        <v>1145</v>
      </c>
    </row>
    <row r="365" s="2" customFormat="1">
      <c r="A365" s="37"/>
      <c r="B365" s="38"/>
      <c r="C365" s="39"/>
      <c r="D365" s="232" t="s">
        <v>199</v>
      </c>
      <c r="E365" s="39"/>
      <c r="F365" s="233" t="s">
        <v>1144</v>
      </c>
      <c r="G365" s="39"/>
      <c r="H365" s="39"/>
      <c r="I365" s="234"/>
      <c r="J365" s="39"/>
      <c r="K365" s="39"/>
      <c r="L365" s="43"/>
      <c r="M365" s="235"/>
      <c r="N365" s="236"/>
      <c r="O365" s="90"/>
      <c r="P365" s="90"/>
      <c r="Q365" s="90"/>
      <c r="R365" s="90"/>
      <c r="S365" s="90"/>
      <c r="T365" s="91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T365" s="15" t="s">
        <v>199</v>
      </c>
      <c r="AU365" s="15" t="s">
        <v>94</v>
      </c>
    </row>
    <row r="366" s="13" customFormat="1">
      <c r="A366" s="13"/>
      <c r="B366" s="237"/>
      <c r="C366" s="238"/>
      <c r="D366" s="232" t="s">
        <v>260</v>
      </c>
      <c r="E366" s="239" t="s">
        <v>1</v>
      </c>
      <c r="F366" s="240" t="s">
        <v>231</v>
      </c>
      <c r="G366" s="238"/>
      <c r="H366" s="241">
        <v>9</v>
      </c>
      <c r="I366" s="242"/>
      <c r="J366" s="238"/>
      <c r="K366" s="238"/>
      <c r="L366" s="243"/>
      <c r="M366" s="244"/>
      <c r="N366" s="245"/>
      <c r="O366" s="245"/>
      <c r="P366" s="245"/>
      <c r="Q366" s="245"/>
      <c r="R366" s="245"/>
      <c r="S366" s="245"/>
      <c r="T366" s="24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7" t="s">
        <v>260</v>
      </c>
      <c r="AU366" s="247" t="s">
        <v>94</v>
      </c>
      <c r="AV366" s="13" t="s">
        <v>94</v>
      </c>
      <c r="AW366" s="13" t="s">
        <v>38</v>
      </c>
      <c r="AX366" s="13" t="s">
        <v>91</v>
      </c>
      <c r="AY366" s="247" t="s">
        <v>192</v>
      </c>
    </row>
    <row r="367" s="2" customFormat="1" ht="24.15" customHeight="1">
      <c r="A367" s="37"/>
      <c r="B367" s="38"/>
      <c r="C367" s="219" t="s">
        <v>708</v>
      </c>
      <c r="D367" s="219" t="s">
        <v>193</v>
      </c>
      <c r="E367" s="220" t="s">
        <v>1146</v>
      </c>
      <c r="F367" s="221" t="s">
        <v>1147</v>
      </c>
      <c r="G367" s="222" t="s">
        <v>628</v>
      </c>
      <c r="H367" s="223">
        <v>9</v>
      </c>
      <c r="I367" s="224"/>
      <c r="J367" s="225">
        <f>ROUND(I367*H367,2)</f>
        <v>0</v>
      </c>
      <c r="K367" s="221" t="s">
        <v>266</v>
      </c>
      <c r="L367" s="43"/>
      <c r="M367" s="226" t="s">
        <v>1</v>
      </c>
      <c r="N367" s="227" t="s">
        <v>48</v>
      </c>
      <c r="O367" s="90"/>
      <c r="P367" s="228">
        <f>O367*H367</f>
        <v>0</v>
      </c>
      <c r="Q367" s="228">
        <v>0</v>
      </c>
      <c r="R367" s="228">
        <f>Q367*H367</f>
        <v>0</v>
      </c>
      <c r="S367" s="228">
        <v>0</v>
      </c>
      <c r="T367" s="229">
        <f>S367*H367</f>
        <v>0</v>
      </c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R367" s="230" t="s">
        <v>209</v>
      </c>
      <c r="AT367" s="230" t="s">
        <v>193</v>
      </c>
      <c r="AU367" s="230" t="s">
        <v>94</v>
      </c>
      <c r="AY367" s="15" t="s">
        <v>192</v>
      </c>
      <c r="BE367" s="231">
        <f>IF(N367="základní",J367,0)</f>
        <v>0</v>
      </c>
      <c r="BF367" s="231">
        <f>IF(N367="snížená",J367,0)</f>
        <v>0</v>
      </c>
      <c r="BG367" s="231">
        <f>IF(N367="zákl. přenesená",J367,0)</f>
        <v>0</v>
      </c>
      <c r="BH367" s="231">
        <f>IF(N367="sníž. přenesená",J367,0)</f>
        <v>0</v>
      </c>
      <c r="BI367" s="231">
        <f>IF(N367="nulová",J367,0)</f>
        <v>0</v>
      </c>
      <c r="BJ367" s="15" t="s">
        <v>91</v>
      </c>
      <c r="BK367" s="231">
        <f>ROUND(I367*H367,2)</f>
        <v>0</v>
      </c>
      <c r="BL367" s="15" t="s">
        <v>209</v>
      </c>
      <c r="BM367" s="230" t="s">
        <v>1148</v>
      </c>
    </row>
    <row r="368" s="2" customFormat="1">
      <c r="A368" s="37"/>
      <c r="B368" s="38"/>
      <c r="C368" s="39"/>
      <c r="D368" s="232" t="s">
        <v>199</v>
      </c>
      <c r="E368" s="39"/>
      <c r="F368" s="233" t="s">
        <v>1149</v>
      </c>
      <c r="G368" s="39"/>
      <c r="H368" s="39"/>
      <c r="I368" s="234"/>
      <c r="J368" s="39"/>
      <c r="K368" s="39"/>
      <c r="L368" s="43"/>
      <c r="M368" s="235"/>
      <c r="N368" s="236"/>
      <c r="O368" s="90"/>
      <c r="P368" s="90"/>
      <c r="Q368" s="90"/>
      <c r="R368" s="90"/>
      <c r="S368" s="90"/>
      <c r="T368" s="91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T368" s="15" t="s">
        <v>199</v>
      </c>
      <c r="AU368" s="15" t="s">
        <v>94</v>
      </c>
    </row>
    <row r="369" s="2" customFormat="1">
      <c r="A369" s="37"/>
      <c r="B369" s="38"/>
      <c r="C369" s="39"/>
      <c r="D369" s="248" t="s">
        <v>268</v>
      </c>
      <c r="E369" s="39"/>
      <c r="F369" s="249" t="s">
        <v>1150</v>
      </c>
      <c r="G369" s="39"/>
      <c r="H369" s="39"/>
      <c r="I369" s="234"/>
      <c r="J369" s="39"/>
      <c r="K369" s="39"/>
      <c r="L369" s="43"/>
      <c r="M369" s="235"/>
      <c r="N369" s="236"/>
      <c r="O369" s="90"/>
      <c r="P369" s="90"/>
      <c r="Q369" s="90"/>
      <c r="R369" s="90"/>
      <c r="S369" s="90"/>
      <c r="T369" s="91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T369" s="15" t="s">
        <v>268</v>
      </c>
      <c r="AU369" s="15" t="s">
        <v>94</v>
      </c>
    </row>
    <row r="370" s="2" customFormat="1" ht="16.5" customHeight="1">
      <c r="A370" s="37"/>
      <c r="B370" s="38"/>
      <c r="C370" s="219" t="s">
        <v>713</v>
      </c>
      <c r="D370" s="219" t="s">
        <v>193</v>
      </c>
      <c r="E370" s="220" t="s">
        <v>882</v>
      </c>
      <c r="F370" s="221" t="s">
        <v>883</v>
      </c>
      <c r="G370" s="222" t="s">
        <v>628</v>
      </c>
      <c r="H370" s="223">
        <v>9</v>
      </c>
      <c r="I370" s="224"/>
      <c r="J370" s="225">
        <f>ROUND(I370*H370,2)</f>
        <v>0</v>
      </c>
      <c r="K370" s="221" t="s">
        <v>266</v>
      </c>
      <c r="L370" s="43"/>
      <c r="M370" s="226" t="s">
        <v>1</v>
      </c>
      <c r="N370" s="227" t="s">
        <v>48</v>
      </c>
      <c r="O370" s="90"/>
      <c r="P370" s="228">
        <f>O370*H370</f>
        <v>0</v>
      </c>
      <c r="Q370" s="228">
        <v>0.040000000000000001</v>
      </c>
      <c r="R370" s="228">
        <f>Q370*H370</f>
        <v>0.35999999999999999</v>
      </c>
      <c r="S370" s="228">
        <v>0</v>
      </c>
      <c r="T370" s="229">
        <f>S370*H370</f>
        <v>0</v>
      </c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R370" s="230" t="s">
        <v>209</v>
      </c>
      <c r="AT370" s="230" t="s">
        <v>193</v>
      </c>
      <c r="AU370" s="230" t="s">
        <v>94</v>
      </c>
      <c r="AY370" s="15" t="s">
        <v>192</v>
      </c>
      <c r="BE370" s="231">
        <f>IF(N370="základní",J370,0)</f>
        <v>0</v>
      </c>
      <c r="BF370" s="231">
        <f>IF(N370="snížená",J370,0)</f>
        <v>0</v>
      </c>
      <c r="BG370" s="231">
        <f>IF(N370="zákl. přenesená",J370,0)</f>
        <v>0</v>
      </c>
      <c r="BH370" s="231">
        <f>IF(N370="sníž. přenesená",J370,0)</f>
        <v>0</v>
      </c>
      <c r="BI370" s="231">
        <f>IF(N370="nulová",J370,0)</f>
        <v>0</v>
      </c>
      <c r="BJ370" s="15" t="s">
        <v>91</v>
      </c>
      <c r="BK370" s="231">
        <f>ROUND(I370*H370,2)</f>
        <v>0</v>
      </c>
      <c r="BL370" s="15" t="s">
        <v>209</v>
      </c>
      <c r="BM370" s="230" t="s">
        <v>884</v>
      </c>
    </row>
    <row r="371" s="2" customFormat="1">
      <c r="A371" s="37"/>
      <c r="B371" s="38"/>
      <c r="C371" s="39"/>
      <c r="D371" s="232" t="s">
        <v>199</v>
      </c>
      <c r="E371" s="39"/>
      <c r="F371" s="233" t="s">
        <v>883</v>
      </c>
      <c r="G371" s="39"/>
      <c r="H371" s="39"/>
      <c r="I371" s="234"/>
      <c r="J371" s="39"/>
      <c r="K371" s="39"/>
      <c r="L371" s="43"/>
      <c r="M371" s="235"/>
      <c r="N371" s="236"/>
      <c r="O371" s="90"/>
      <c r="P371" s="90"/>
      <c r="Q371" s="90"/>
      <c r="R371" s="90"/>
      <c r="S371" s="90"/>
      <c r="T371" s="91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T371" s="15" t="s">
        <v>199</v>
      </c>
      <c r="AU371" s="15" t="s">
        <v>94</v>
      </c>
    </row>
    <row r="372" s="2" customFormat="1">
      <c r="A372" s="37"/>
      <c r="B372" s="38"/>
      <c r="C372" s="39"/>
      <c r="D372" s="248" t="s">
        <v>268</v>
      </c>
      <c r="E372" s="39"/>
      <c r="F372" s="249" t="s">
        <v>885</v>
      </c>
      <c r="G372" s="39"/>
      <c r="H372" s="39"/>
      <c r="I372" s="234"/>
      <c r="J372" s="39"/>
      <c r="K372" s="39"/>
      <c r="L372" s="43"/>
      <c r="M372" s="235"/>
      <c r="N372" s="236"/>
      <c r="O372" s="90"/>
      <c r="P372" s="90"/>
      <c r="Q372" s="90"/>
      <c r="R372" s="90"/>
      <c r="S372" s="90"/>
      <c r="T372" s="91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T372" s="15" t="s">
        <v>268</v>
      </c>
      <c r="AU372" s="15" t="s">
        <v>94</v>
      </c>
    </row>
    <row r="373" s="2" customFormat="1" ht="24.15" customHeight="1">
      <c r="A373" s="37"/>
      <c r="B373" s="38"/>
      <c r="C373" s="254" t="s">
        <v>719</v>
      </c>
      <c r="D373" s="254" t="s">
        <v>331</v>
      </c>
      <c r="E373" s="255" t="s">
        <v>887</v>
      </c>
      <c r="F373" s="256" t="s">
        <v>888</v>
      </c>
      <c r="G373" s="257" t="s">
        <v>628</v>
      </c>
      <c r="H373" s="258">
        <v>9</v>
      </c>
      <c r="I373" s="259"/>
      <c r="J373" s="260">
        <f>ROUND(I373*H373,2)</f>
        <v>0</v>
      </c>
      <c r="K373" s="256" t="s">
        <v>266</v>
      </c>
      <c r="L373" s="261"/>
      <c r="M373" s="262" t="s">
        <v>1</v>
      </c>
      <c r="N373" s="263" t="s">
        <v>48</v>
      </c>
      <c r="O373" s="90"/>
      <c r="P373" s="228">
        <f>O373*H373</f>
        <v>0</v>
      </c>
      <c r="Q373" s="228">
        <v>0.0030500000000000002</v>
      </c>
      <c r="R373" s="228">
        <f>Q373*H373</f>
        <v>0.027450000000000002</v>
      </c>
      <c r="S373" s="228">
        <v>0</v>
      </c>
      <c r="T373" s="229">
        <f>S373*H373</f>
        <v>0</v>
      </c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R373" s="230" t="s">
        <v>226</v>
      </c>
      <c r="AT373" s="230" t="s">
        <v>331</v>
      </c>
      <c r="AU373" s="230" t="s">
        <v>94</v>
      </c>
      <c r="AY373" s="15" t="s">
        <v>192</v>
      </c>
      <c r="BE373" s="231">
        <f>IF(N373="základní",J373,0)</f>
        <v>0</v>
      </c>
      <c r="BF373" s="231">
        <f>IF(N373="snížená",J373,0)</f>
        <v>0</v>
      </c>
      <c r="BG373" s="231">
        <f>IF(N373="zákl. přenesená",J373,0)</f>
        <v>0</v>
      </c>
      <c r="BH373" s="231">
        <f>IF(N373="sníž. přenesená",J373,0)</f>
        <v>0</v>
      </c>
      <c r="BI373" s="231">
        <f>IF(N373="nulová",J373,0)</f>
        <v>0</v>
      </c>
      <c r="BJ373" s="15" t="s">
        <v>91</v>
      </c>
      <c r="BK373" s="231">
        <f>ROUND(I373*H373,2)</f>
        <v>0</v>
      </c>
      <c r="BL373" s="15" t="s">
        <v>209</v>
      </c>
      <c r="BM373" s="230" t="s">
        <v>889</v>
      </c>
    </row>
    <row r="374" s="2" customFormat="1">
      <c r="A374" s="37"/>
      <c r="B374" s="38"/>
      <c r="C374" s="39"/>
      <c r="D374" s="232" t="s">
        <v>199</v>
      </c>
      <c r="E374" s="39"/>
      <c r="F374" s="233" t="s">
        <v>888</v>
      </c>
      <c r="G374" s="39"/>
      <c r="H374" s="39"/>
      <c r="I374" s="234"/>
      <c r="J374" s="39"/>
      <c r="K374" s="39"/>
      <c r="L374" s="43"/>
      <c r="M374" s="235"/>
      <c r="N374" s="236"/>
      <c r="O374" s="90"/>
      <c r="P374" s="90"/>
      <c r="Q374" s="90"/>
      <c r="R374" s="90"/>
      <c r="S374" s="90"/>
      <c r="T374" s="91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T374" s="15" t="s">
        <v>199</v>
      </c>
      <c r="AU374" s="15" t="s">
        <v>94</v>
      </c>
    </row>
    <row r="375" s="2" customFormat="1" ht="16.5" customHeight="1">
      <c r="A375" s="37"/>
      <c r="B375" s="38"/>
      <c r="C375" s="254" t="s">
        <v>723</v>
      </c>
      <c r="D375" s="254" t="s">
        <v>331</v>
      </c>
      <c r="E375" s="255" t="s">
        <v>891</v>
      </c>
      <c r="F375" s="256" t="s">
        <v>892</v>
      </c>
      <c r="G375" s="257" t="s">
        <v>628</v>
      </c>
      <c r="H375" s="258">
        <v>9</v>
      </c>
      <c r="I375" s="259"/>
      <c r="J375" s="260">
        <f>ROUND(I375*H375,2)</f>
        <v>0</v>
      </c>
      <c r="K375" s="256" t="s">
        <v>266</v>
      </c>
      <c r="L375" s="261"/>
      <c r="M375" s="262" t="s">
        <v>1</v>
      </c>
      <c r="N375" s="263" t="s">
        <v>48</v>
      </c>
      <c r="O375" s="90"/>
      <c r="P375" s="228">
        <f>O375*H375</f>
        <v>0</v>
      </c>
      <c r="Q375" s="228">
        <v>0.0030000000000000001</v>
      </c>
      <c r="R375" s="228">
        <f>Q375*H375</f>
        <v>0.027</v>
      </c>
      <c r="S375" s="228">
        <v>0</v>
      </c>
      <c r="T375" s="229">
        <f>S375*H375</f>
        <v>0</v>
      </c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R375" s="230" t="s">
        <v>226</v>
      </c>
      <c r="AT375" s="230" t="s">
        <v>331</v>
      </c>
      <c r="AU375" s="230" t="s">
        <v>94</v>
      </c>
      <c r="AY375" s="15" t="s">
        <v>192</v>
      </c>
      <c r="BE375" s="231">
        <f>IF(N375="základní",J375,0)</f>
        <v>0</v>
      </c>
      <c r="BF375" s="231">
        <f>IF(N375="snížená",J375,0)</f>
        <v>0</v>
      </c>
      <c r="BG375" s="231">
        <f>IF(N375="zákl. přenesená",J375,0)</f>
        <v>0</v>
      </c>
      <c r="BH375" s="231">
        <f>IF(N375="sníž. přenesená",J375,0)</f>
        <v>0</v>
      </c>
      <c r="BI375" s="231">
        <f>IF(N375="nulová",J375,0)</f>
        <v>0</v>
      </c>
      <c r="BJ375" s="15" t="s">
        <v>91</v>
      </c>
      <c r="BK375" s="231">
        <f>ROUND(I375*H375,2)</f>
        <v>0</v>
      </c>
      <c r="BL375" s="15" t="s">
        <v>209</v>
      </c>
      <c r="BM375" s="230" t="s">
        <v>893</v>
      </c>
    </row>
    <row r="376" s="2" customFormat="1">
      <c r="A376" s="37"/>
      <c r="B376" s="38"/>
      <c r="C376" s="39"/>
      <c r="D376" s="232" t="s">
        <v>199</v>
      </c>
      <c r="E376" s="39"/>
      <c r="F376" s="233" t="s">
        <v>892</v>
      </c>
      <c r="G376" s="39"/>
      <c r="H376" s="39"/>
      <c r="I376" s="234"/>
      <c r="J376" s="39"/>
      <c r="K376" s="39"/>
      <c r="L376" s="43"/>
      <c r="M376" s="235"/>
      <c r="N376" s="236"/>
      <c r="O376" s="90"/>
      <c r="P376" s="90"/>
      <c r="Q376" s="90"/>
      <c r="R376" s="90"/>
      <c r="S376" s="90"/>
      <c r="T376" s="91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T376" s="15" t="s">
        <v>199</v>
      </c>
      <c r="AU376" s="15" t="s">
        <v>94</v>
      </c>
    </row>
    <row r="377" s="2" customFormat="1" ht="24.15" customHeight="1">
      <c r="A377" s="37"/>
      <c r="B377" s="38"/>
      <c r="C377" s="254" t="s">
        <v>729</v>
      </c>
      <c r="D377" s="254" t="s">
        <v>331</v>
      </c>
      <c r="E377" s="255" t="s">
        <v>895</v>
      </c>
      <c r="F377" s="256" t="s">
        <v>896</v>
      </c>
      <c r="G377" s="257" t="s">
        <v>628</v>
      </c>
      <c r="H377" s="258">
        <v>9</v>
      </c>
      <c r="I377" s="259"/>
      <c r="J377" s="260">
        <f>ROUND(I377*H377,2)</f>
        <v>0</v>
      </c>
      <c r="K377" s="256" t="s">
        <v>1</v>
      </c>
      <c r="L377" s="261"/>
      <c r="M377" s="262" t="s">
        <v>1</v>
      </c>
      <c r="N377" s="263" t="s">
        <v>48</v>
      </c>
      <c r="O377" s="90"/>
      <c r="P377" s="228">
        <f>O377*H377</f>
        <v>0</v>
      </c>
      <c r="Q377" s="228">
        <v>0.0033</v>
      </c>
      <c r="R377" s="228">
        <f>Q377*H377</f>
        <v>0.029700000000000001</v>
      </c>
      <c r="S377" s="228">
        <v>0</v>
      </c>
      <c r="T377" s="229">
        <f>S377*H377</f>
        <v>0</v>
      </c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R377" s="230" t="s">
        <v>226</v>
      </c>
      <c r="AT377" s="230" t="s">
        <v>331</v>
      </c>
      <c r="AU377" s="230" t="s">
        <v>94</v>
      </c>
      <c r="AY377" s="15" t="s">
        <v>192</v>
      </c>
      <c r="BE377" s="231">
        <f>IF(N377="základní",J377,0)</f>
        <v>0</v>
      </c>
      <c r="BF377" s="231">
        <f>IF(N377="snížená",J377,0)</f>
        <v>0</v>
      </c>
      <c r="BG377" s="231">
        <f>IF(N377="zákl. přenesená",J377,0)</f>
        <v>0</v>
      </c>
      <c r="BH377" s="231">
        <f>IF(N377="sníž. přenesená",J377,0)</f>
        <v>0</v>
      </c>
      <c r="BI377" s="231">
        <f>IF(N377="nulová",J377,0)</f>
        <v>0</v>
      </c>
      <c r="BJ377" s="15" t="s">
        <v>91</v>
      </c>
      <c r="BK377" s="231">
        <f>ROUND(I377*H377,2)</f>
        <v>0</v>
      </c>
      <c r="BL377" s="15" t="s">
        <v>209</v>
      </c>
      <c r="BM377" s="230" t="s">
        <v>897</v>
      </c>
    </row>
    <row r="378" s="2" customFormat="1">
      <c r="A378" s="37"/>
      <c r="B378" s="38"/>
      <c r="C378" s="39"/>
      <c r="D378" s="232" t="s">
        <v>199</v>
      </c>
      <c r="E378" s="39"/>
      <c r="F378" s="233" t="s">
        <v>896</v>
      </c>
      <c r="G378" s="39"/>
      <c r="H378" s="39"/>
      <c r="I378" s="234"/>
      <c r="J378" s="39"/>
      <c r="K378" s="39"/>
      <c r="L378" s="43"/>
      <c r="M378" s="235"/>
      <c r="N378" s="236"/>
      <c r="O378" s="90"/>
      <c r="P378" s="90"/>
      <c r="Q378" s="90"/>
      <c r="R378" s="90"/>
      <c r="S378" s="90"/>
      <c r="T378" s="91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T378" s="15" t="s">
        <v>199</v>
      </c>
      <c r="AU378" s="15" t="s">
        <v>94</v>
      </c>
    </row>
    <row r="379" s="2" customFormat="1" ht="24.15" customHeight="1">
      <c r="A379" s="37"/>
      <c r="B379" s="38"/>
      <c r="C379" s="219" t="s">
        <v>733</v>
      </c>
      <c r="D379" s="219" t="s">
        <v>193</v>
      </c>
      <c r="E379" s="220" t="s">
        <v>899</v>
      </c>
      <c r="F379" s="221" t="s">
        <v>900</v>
      </c>
      <c r="G379" s="222" t="s">
        <v>628</v>
      </c>
      <c r="H379" s="223">
        <v>13</v>
      </c>
      <c r="I379" s="224"/>
      <c r="J379" s="225">
        <f>ROUND(I379*H379,2)</f>
        <v>0</v>
      </c>
      <c r="K379" s="221" t="s">
        <v>266</v>
      </c>
      <c r="L379" s="43"/>
      <c r="M379" s="226" t="s">
        <v>1</v>
      </c>
      <c r="N379" s="227" t="s">
        <v>48</v>
      </c>
      <c r="O379" s="90"/>
      <c r="P379" s="228">
        <f>O379*H379</f>
        <v>0</v>
      </c>
      <c r="Q379" s="228">
        <v>0.42080000000000001</v>
      </c>
      <c r="R379" s="228">
        <f>Q379*H379</f>
        <v>5.4703999999999997</v>
      </c>
      <c r="S379" s="228">
        <v>0</v>
      </c>
      <c r="T379" s="229">
        <f>S379*H379</f>
        <v>0</v>
      </c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R379" s="230" t="s">
        <v>209</v>
      </c>
      <c r="AT379" s="230" t="s">
        <v>193</v>
      </c>
      <c r="AU379" s="230" t="s">
        <v>94</v>
      </c>
      <c r="AY379" s="15" t="s">
        <v>192</v>
      </c>
      <c r="BE379" s="231">
        <f>IF(N379="základní",J379,0)</f>
        <v>0</v>
      </c>
      <c r="BF379" s="231">
        <f>IF(N379="snížená",J379,0)</f>
        <v>0</v>
      </c>
      <c r="BG379" s="231">
        <f>IF(N379="zákl. přenesená",J379,0)</f>
        <v>0</v>
      </c>
      <c r="BH379" s="231">
        <f>IF(N379="sníž. přenesená",J379,0)</f>
        <v>0</v>
      </c>
      <c r="BI379" s="231">
        <f>IF(N379="nulová",J379,0)</f>
        <v>0</v>
      </c>
      <c r="BJ379" s="15" t="s">
        <v>91</v>
      </c>
      <c r="BK379" s="231">
        <f>ROUND(I379*H379,2)</f>
        <v>0</v>
      </c>
      <c r="BL379" s="15" t="s">
        <v>209</v>
      </c>
      <c r="BM379" s="230" t="s">
        <v>901</v>
      </c>
    </row>
    <row r="380" s="2" customFormat="1">
      <c r="A380" s="37"/>
      <c r="B380" s="38"/>
      <c r="C380" s="39"/>
      <c r="D380" s="232" t="s">
        <v>199</v>
      </c>
      <c r="E380" s="39"/>
      <c r="F380" s="233" t="s">
        <v>902</v>
      </c>
      <c r="G380" s="39"/>
      <c r="H380" s="39"/>
      <c r="I380" s="234"/>
      <c r="J380" s="39"/>
      <c r="K380" s="39"/>
      <c r="L380" s="43"/>
      <c r="M380" s="235"/>
      <c r="N380" s="236"/>
      <c r="O380" s="90"/>
      <c r="P380" s="90"/>
      <c r="Q380" s="90"/>
      <c r="R380" s="90"/>
      <c r="S380" s="90"/>
      <c r="T380" s="91"/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T380" s="15" t="s">
        <v>199</v>
      </c>
      <c r="AU380" s="15" t="s">
        <v>94</v>
      </c>
    </row>
    <row r="381" s="2" customFormat="1">
      <c r="A381" s="37"/>
      <c r="B381" s="38"/>
      <c r="C381" s="39"/>
      <c r="D381" s="248" t="s">
        <v>268</v>
      </c>
      <c r="E381" s="39"/>
      <c r="F381" s="249" t="s">
        <v>903</v>
      </c>
      <c r="G381" s="39"/>
      <c r="H381" s="39"/>
      <c r="I381" s="234"/>
      <c r="J381" s="39"/>
      <c r="K381" s="39"/>
      <c r="L381" s="43"/>
      <c r="M381" s="235"/>
      <c r="N381" s="236"/>
      <c r="O381" s="90"/>
      <c r="P381" s="90"/>
      <c r="Q381" s="90"/>
      <c r="R381" s="90"/>
      <c r="S381" s="90"/>
      <c r="T381" s="91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T381" s="15" t="s">
        <v>268</v>
      </c>
      <c r="AU381" s="15" t="s">
        <v>94</v>
      </c>
    </row>
    <row r="382" s="13" customFormat="1">
      <c r="A382" s="13"/>
      <c r="B382" s="237"/>
      <c r="C382" s="238"/>
      <c r="D382" s="232" t="s">
        <v>260</v>
      </c>
      <c r="E382" s="239" t="s">
        <v>1</v>
      </c>
      <c r="F382" s="240" t="s">
        <v>1861</v>
      </c>
      <c r="G382" s="238"/>
      <c r="H382" s="241">
        <v>13</v>
      </c>
      <c r="I382" s="242"/>
      <c r="J382" s="238"/>
      <c r="K382" s="238"/>
      <c r="L382" s="243"/>
      <c r="M382" s="244"/>
      <c r="N382" s="245"/>
      <c r="O382" s="245"/>
      <c r="P382" s="245"/>
      <c r="Q382" s="245"/>
      <c r="R382" s="245"/>
      <c r="S382" s="245"/>
      <c r="T382" s="246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7" t="s">
        <v>260</v>
      </c>
      <c r="AU382" s="247" t="s">
        <v>94</v>
      </c>
      <c r="AV382" s="13" t="s">
        <v>94</v>
      </c>
      <c r="AW382" s="13" t="s">
        <v>38</v>
      </c>
      <c r="AX382" s="13" t="s">
        <v>91</v>
      </c>
      <c r="AY382" s="247" t="s">
        <v>192</v>
      </c>
    </row>
    <row r="383" s="2" customFormat="1" ht="16.5" customHeight="1">
      <c r="A383" s="37"/>
      <c r="B383" s="38"/>
      <c r="C383" s="219" t="s">
        <v>737</v>
      </c>
      <c r="D383" s="219" t="s">
        <v>193</v>
      </c>
      <c r="E383" s="220" t="s">
        <v>906</v>
      </c>
      <c r="F383" s="221" t="s">
        <v>907</v>
      </c>
      <c r="G383" s="222" t="s">
        <v>628</v>
      </c>
      <c r="H383" s="223">
        <v>13</v>
      </c>
      <c r="I383" s="224"/>
      <c r="J383" s="225">
        <f>ROUND(I383*H383,2)</f>
        <v>0</v>
      </c>
      <c r="K383" s="221" t="s">
        <v>266</v>
      </c>
      <c r="L383" s="43"/>
      <c r="M383" s="226" t="s">
        <v>1</v>
      </c>
      <c r="N383" s="227" t="s">
        <v>48</v>
      </c>
      <c r="O383" s="90"/>
      <c r="P383" s="228">
        <f>O383*H383</f>
        <v>0</v>
      </c>
      <c r="Q383" s="228">
        <v>0.00031</v>
      </c>
      <c r="R383" s="228">
        <f>Q383*H383</f>
        <v>0.0040299999999999997</v>
      </c>
      <c r="S383" s="228">
        <v>0</v>
      </c>
      <c r="T383" s="229">
        <f>S383*H383</f>
        <v>0</v>
      </c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R383" s="230" t="s">
        <v>209</v>
      </c>
      <c r="AT383" s="230" t="s">
        <v>193</v>
      </c>
      <c r="AU383" s="230" t="s">
        <v>94</v>
      </c>
      <c r="AY383" s="15" t="s">
        <v>192</v>
      </c>
      <c r="BE383" s="231">
        <f>IF(N383="základní",J383,0)</f>
        <v>0</v>
      </c>
      <c r="BF383" s="231">
        <f>IF(N383="snížená",J383,0)</f>
        <v>0</v>
      </c>
      <c r="BG383" s="231">
        <f>IF(N383="zákl. přenesená",J383,0)</f>
        <v>0</v>
      </c>
      <c r="BH383" s="231">
        <f>IF(N383="sníž. přenesená",J383,0)</f>
        <v>0</v>
      </c>
      <c r="BI383" s="231">
        <f>IF(N383="nulová",J383,0)</f>
        <v>0</v>
      </c>
      <c r="BJ383" s="15" t="s">
        <v>91</v>
      </c>
      <c r="BK383" s="231">
        <f>ROUND(I383*H383,2)</f>
        <v>0</v>
      </c>
      <c r="BL383" s="15" t="s">
        <v>209</v>
      </c>
      <c r="BM383" s="230" t="s">
        <v>908</v>
      </c>
    </row>
    <row r="384" s="2" customFormat="1">
      <c r="A384" s="37"/>
      <c r="B384" s="38"/>
      <c r="C384" s="39"/>
      <c r="D384" s="232" t="s">
        <v>199</v>
      </c>
      <c r="E384" s="39"/>
      <c r="F384" s="233" t="s">
        <v>909</v>
      </c>
      <c r="G384" s="39"/>
      <c r="H384" s="39"/>
      <c r="I384" s="234"/>
      <c r="J384" s="39"/>
      <c r="K384" s="39"/>
      <c r="L384" s="43"/>
      <c r="M384" s="235"/>
      <c r="N384" s="236"/>
      <c r="O384" s="90"/>
      <c r="P384" s="90"/>
      <c r="Q384" s="90"/>
      <c r="R384" s="90"/>
      <c r="S384" s="90"/>
      <c r="T384" s="91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T384" s="15" t="s">
        <v>199</v>
      </c>
      <c r="AU384" s="15" t="s">
        <v>94</v>
      </c>
    </row>
    <row r="385" s="2" customFormat="1">
      <c r="A385" s="37"/>
      <c r="B385" s="38"/>
      <c r="C385" s="39"/>
      <c r="D385" s="248" t="s">
        <v>268</v>
      </c>
      <c r="E385" s="39"/>
      <c r="F385" s="249" t="s">
        <v>910</v>
      </c>
      <c r="G385" s="39"/>
      <c r="H385" s="39"/>
      <c r="I385" s="234"/>
      <c r="J385" s="39"/>
      <c r="K385" s="39"/>
      <c r="L385" s="43"/>
      <c r="M385" s="235"/>
      <c r="N385" s="236"/>
      <c r="O385" s="90"/>
      <c r="P385" s="90"/>
      <c r="Q385" s="90"/>
      <c r="R385" s="90"/>
      <c r="S385" s="90"/>
      <c r="T385" s="91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T385" s="15" t="s">
        <v>268</v>
      </c>
      <c r="AU385" s="15" t="s">
        <v>94</v>
      </c>
    </row>
    <row r="386" s="13" customFormat="1">
      <c r="A386" s="13"/>
      <c r="B386" s="237"/>
      <c r="C386" s="238"/>
      <c r="D386" s="232" t="s">
        <v>260</v>
      </c>
      <c r="E386" s="239" t="s">
        <v>1</v>
      </c>
      <c r="F386" s="240" t="s">
        <v>1356</v>
      </c>
      <c r="G386" s="238"/>
      <c r="H386" s="241">
        <v>13</v>
      </c>
      <c r="I386" s="242"/>
      <c r="J386" s="238"/>
      <c r="K386" s="238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94</v>
      </c>
      <c r="AV386" s="13" t="s">
        <v>94</v>
      </c>
      <c r="AW386" s="13" t="s">
        <v>38</v>
      </c>
      <c r="AX386" s="13" t="s">
        <v>91</v>
      </c>
      <c r="AY386" s="247" t="s">
        <v>192</v>
      </c>
    </row>
    <row r="387" s="2" customFormat="1" ht="24.15" customHeight="1">
      <c r="A387" s="37"/>
      <c r="B387" s="38"/>
      <c r="C387" s="254" t="s">
        <v>741</v>
      </c>
      <c r="D387" s="254" t="s">
        <v>331</v>
      </c>
      <c r="E387" s="255" t="s">
        <v>912</v>
      </c>
      <c r="F387" s="256" t="s">
        <v>913</v>
      </c>
      <c r="G387" s="257" t="s">
        <v>628</v>
      </c>
      <c r="H387" s="258">
        <v>13</v>
      </c>
      <c r="I387" s="259"/>
      <c r="J387" s="260">
        <f>ROUND(I387*H387,2)</f>
        <v>0</v>
      </c>
      <c r="K387" s="256" t="s">
        <v>1</v>
      </c>
      <c r="L387" s="261"/>
      <c r="M387" s="262" t="s">
        <v>1</v>
      </c>
      <c r="N387" s="263" t="s">
        <v>48</v>
      </c>
      <c r="O387" s="90"/>
      <c r="P387" s="228">
        <f>O387*H387</f>
        <v>0</v>
      </c>
      <c r="Q387" s="228">
        <v>0.00064999999999999997</v>
      </c>
      <c r="R387" s="228">
        <f>Q387*H387</f>
        <v>0.0084499999999999992</v>
      </c>
      <c r="S387" s="228">
        <v>0</v>
      </c>
      <c r="T387" s="229">
        <f>S387*H387</f>
        <v>0</v>
      </c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R387" s="230" t="s">
        <v>226</v>
      </c>
      <c r="AT387" s="230" t="s">
        <v>331</v>
      </c>
      <c r="AU387" s="230" t="s">
        <v>94</v>
      </c>
      <c r="AY387" s="15" t="s">
        <v>192</v>
      </c>
      <c r="BE387" s="231">
        <f>IF(N387="základní",J387,0)</f>
        <v>0</v>
      </c>
      <c r="BF387" s="231">
        <f>IF(N387="snížená",J387,0)</f>
        <v>0</v>
      </c>
      <c r="BG387" s="231">
        <f>IF(N387="zákl. přenesená",J387,0)</f>
        <v>0</v>
      </c>
      <c r="BH387" s="231">
        <f>IF(N387="sníž. přenesená",J387,0)</f>
        <v>0</v>
      </c>
      <c r="BI387" s="231">
        <f>IF(N387="nulová",J387,0)</f>
        <v>0</v>
      </c>
      <c r="BJ387" s="15" t="s">
        <v>91</v>
      </c>
      <c r="BK387" s="231">
        <f>ROUND(I387*H387,2)</f>
        <v>0</v>
      </c>
      <c r="BL387" s="15" t="s">
        <v>209</v>
      </c>
      <c r="BM387" s="230" t="s">
        <v>914</v>
      </c>
    </row>
    <row r="388" s="2" customFormat="1">
      <c r="A388" s="37"/>
      <c r="B388" s="38"/>
      <c r="C388" s="39"/>
      <c r="D388" s="232" t="s">
        <v>199</v>
      </c>
      <c r="E388" s="39"/>
      <c r="F388" s="233" t="s">
        <v>913</v>
      </c>
      <c r="G388" s="39"/>
      <c r="H388" s="39"/>
      <c r="I388" s="234"/>
      <c r="J388" s="39"/>
      <c r="K388" s="39"/>
      <c r="L388" s="43"/>
      <c r="M388" s="235"/>
      <c r="N388" s="236"/>
      <c r="O388" s="90"/>
      <c r="P388" s="90"/>
      <c r="Q388" s="90"/>
      <c r="R388" s="90"/>
      <c r="S388" s="90"/>
      <c r="T388" s="91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T388" s="15" t="s">
        <v>199</v>
      </c>
      <c r="AU388" s="15" t="s">
        <v>94</v>
      </c>
    </row>
    <row r="389" s="13" customFormat="1">
      <c r="A389" s="13"/>
      <c r="B389" s="237"/>
      <c r="C389" s="238"/>
      <c r="D389" s="232" t="s">
        <v>260</v>
      </c>
      <c r="E389" s="239" t="s">
        <v>1</v>
      </c>
      <c r="F389" s="240" t="s">
        <v>1356</v>
      </c>
      <c r="G389" s="238"/>
      <c r="H389" s="241">
        <v>13</v>
      </c>
      <c r="I389" s="242"/>
      <c r="J389" s="238"/>
      <c r="K389" s="238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94</v>
      </c>
      <c r="AV389" s="13" t="s">
        <v>94</v>
      </c>
      <c r="AW389" s="13" t="s">
        <v>38</v>
      </c>
      <c r="AX389" s="13" t="s">
        <v>91</v>
      </c>
      <c r="AY389" s="247" t="s">
        <v>192</v>
      </c>
    </row>
    <row r="390" s="2" customFormat="1" ht="16.5" customHeight="1">
      <c r="A390" s="37"/>
      <c r="B390" s="38"/>
      <c r="C390" s="254" t="s">
        <v>747</v>
      </c>
      <c r="D390" s="254" t="s">
        <v>331</v>
      </c>
      <c r="E390" s="255" t="s">
        <v>916</v>
      </c>
      <c r="F390" s="256" t="s">
        <v>917</v>
      </c>
      <c r="G390" s="257" t="s">
        <v>250</v>
      </c>
      <c r="H390" s="258">
        <v>1</v>
      </c>
      <c r="I390" s="259"/>
      <c r="J390" s="260">
        <f>ROUND(I390*H390,2)</f>
        <v>0</v>
      </c>
      <c r="K390" s="256" t="s">
        <v>1</v>
      </c>
      <c r="L390" s="261"/>
      <c r="M390" s="262" t="s">
        <v>1</v>
      </c>
      <c r="N390" s="263" t="s">
        <v>48</v>
      </c>
      <c r="O390" s="90"/>
      <c r="P390" s="228">
        <f>O390*H390</f>
        <v>0</v>
      </c>
      <c r="Q390" s="228">
        <v>0.0042500000000000003</v>
      </c>
      <c r="R390" s="228">
        <f>Q390*H390</f>
        <v>0.0042500000000000003</v>
      </c>
      <c r="S390" s="228">
        <v>0</v>
      </c>
      <c r="T390" s="229">
        <f>S390*H390</f>
        <v>0</v>
      </c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R390" s="230" t="s">
        <v>226</v>
      </c>
      <c r="AT390" s="230" t="s">
        <v>331</v>
      </c>
      <c r="AU390" s="230" t="s">
        <v>94</v>
      </c>
      <c r="AY390" s="15" t="s">
        <v>192</v>
      </c>
      <c r="BE390" s="231">
        <f>IF(N390="základní",J390,0)</f>
        <v>0</v>
      </c>
      <c r="BF390" s="231">
        <f>IF(N390="snížená",J390,0)</f>
        <v>0</v>
      </c>
      <c r="BG390" s="231">
        <f>IF(N390="zákl. přenesená",J390,0)</f>
        <v>0</v>
      </c>
      <c r="BH390" s="231">
        <f>IF(N390="sníž. přenesená",J390,0)</f>
        <v>0</v>
      </c>
      <c r="BI390" s="231">
        <f>IF(N390="nulová",J390,0)</f>
        <v>0</v>
      </c>
      <c r="BJ390" s="15" t="s">
        <v>91</v>
      </c>
      <c r="BK390" s="231">
        <f>ROUND(I390*H390,2)</f>
        <v>0</v>
      </c>
      <c r="BL390" s="15" t="s">
        <v>209</v>
      </c>
      <c r="BM390" s="230" t="s">
        <v>918</v>
      </c>
    </row>
    <row r="391" s="2" customFormat="1">
      <c r="A391" s="37"/>
      <c r="B391" s="38"/>
      <c r="C391" s="39"/>
      <c r="D391" s="232" t="s">
        <v>199</v>
      </c>
      <c r="E391" s="39"/>
      <c r="F391" s="233" t="s">
        <v>917</v>
      </c>
      <c r="G391" s="39"/>
      <c r="H391" s="39"/>
      <c r="I391" s="234"/>
      <c r="J391" s="39"/>
      <c r="K391" s="39"/>
      <c r="L391" s="43"/>
      <c r="M391" s="235"/>
      <c r="N391" s="236"/>
      <c r="O391" s="90"/>
      <c r="P391" s="90"/>
      <c r="Q391" s="90"/>
      <c r="R391" s="90"/>
      <c r="S391" s="90"/>
      <c r="T391" s="91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T391" s="15" t="s">
        <v>199</v>
      </c>
      <c r="AU391" s="15" t="s">
        <v>94</v>
      </c>
    </row>
    <row r="392" s="13" customFormat="1">
      <c r="A392" s="13"/>
      <c r="B392" s="237"/>
      <c r="C392" s="238"/>
      <c r="D392" s="232" t="s">
        <v>260</v>
      </c>
      <c r="E392" s="239" t="s">
        <v>1</v>
      </c>
      <c r="F392" s="240" t="s">
        <v>91</v>
      </c>
      <c r="G392" s="238"/>
      <c r="H392" s="241">
        <v>1</v>
      </c>
      <c r="I392" s="242"/>
      <c r="J392" s="238"/>
      <c r="K392" s="238"/>
      <c r="L392" s="243"/>
      <c r="M392" s="244"/>
      <c r="N392" s="245"/>
      <c r="O392" s="245"/>
      <c r="P392" s="245"/>
      <c r="Q392" s="245"/>
      <c r="R392" s="245"/>
      <c r="S392" s="245"/>
      <c r="T392" s="246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7" t="s">
        <v>260</v>
      </c>
      <c r="AU392" s="247" t="s">
        <v>94</v>
      </c>
      <c r="AV392" s="13" t="s">
        <v>94</v>
      </c>
      <c r="AW392" s="13" t="s">
        <v>38</v>
      </c>
      <c r="AX392" s="13" t="s">
        <v>91</v>
      </c>
      <c r="AY392" s="247" t="s">
        <v>192</v>
      </c>
    </row>
    <row r="393" s="2" customFormat="1" ht="24.15" customHeight="1">
      <c r="A393" s="37"/>
      <c r="B393" s="38"/>
      <c r="C393" s="219" t="s">
        <v>751</v>
      </c>
      <c r="D393" s="219" t="s">
        <v>193</v>
      </c>
      <c r="E393" s="220" t="s">
        <v>946</v>
      </c>
      <c r="F393" s="221" t="s">
        <v>947</v>
      </c>
      <c r="G393" s="222" t="s">
        <v>628</v>
      </c>
      <c r="H393" s="223">
        <v>6</v>
      </c>
      <c r="I393" s="224"/>
      <c r="J393" s="225">
        <f>ROUND(I393*H393,2)</f>
        <v>0</v>
      </c>
      <c r="K393" s="221" t="s">
        <v>266</v>
      </c>
      <c r="L393" s="43"/>
      <c r="M393" s="226" t="s">
        <v>1</v>
      </c>
      <c r="N393" s="227" t="s">
        <v>48</v>
      </c>
      <c r="O393" s="90"/>
      <c r="P393" s="228">
        <f>O393*H393</f>
        <v>0</v>
      </c>
      <c r="Q393" s="228">
        <v>0.00167</v>
      </c>
      <c r="R393" s="228">
        <f>Q393*H393</f>
        <v>0.010020000000000001</v>
      </c>
      <c r="S393" s="228">
        <v>0</v>
      </c>
      <c r="T393" s="229">
        <f>S393*H393</f>
        <v>0</v>
      </c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R393" s="230" t="s">
        <v>209</v>
      </c>
      <c r="AT393" s="230" t="s">
        <v>193</v>
      </c>
      <c r="AU393" s="230" t="s">
        <v>94</v>
      </c>
      <c r="AY393" s="15" t="s">
        <v>192</v>
      </c>
      <c r="BE393" s="231">
        <f>IF(N393="základní",J393,0)</f>
        <v>0</v>
      </c>
      <c r="BF393" s="231">
        <f>IF(N393="snížená",J393,0)</f>
        <v>0</v>
      </c>
      <c r="BG393" s="231">
        <f>IF(N393="zákl. přenesená",J393,0)</f>
        <v>0</v>
      </c>
      <c r="BH393" s="231">
        <f>IF(N393="sníž. přenesená",J393,0)</f>
        <v>0</v>
      </c>
      <c r="BI393" s="231">
        <f>IF(N393="nulová",J393,0)</f>
        <v>0</v>
      </c>
      <c r="BJ393" s="15" t="s">
        <v>91</v>
      </c>
      <c r="BK393" s="231">
        <f>ROUND(I393*H393,2)</f>
        <v>0</v>
      </c>
      <c r="BL393" s="15" t="s">
        <v>209</v>
      </c>
      <c r="BM393" s="230" t="s">
        <v>948</v>
      </c>
    </row>
    <row r="394" s="2" customFormat="1">
      <c r="A394" s="37"/>
      <c r="B394" s="38"/>
      <c r="C394" s="39"/>
      <c r="D394" s="232" t="s">
        <v>199</v>
      </c>
      <c r="E394" s="39"/>
      <c r="F394" s="233" t="s">
        <v>947</v>
      </c>
      <c r="G394" s="39"/>
      <c r="H394" s="39"/>
      <c r="I394" s="234"/>
      <c r="J394" s="39"/>
      <c r="K394" s="39"/>
      <c r="L394" s="43"/>
      <c r="M394" s="235"/>
      <c r="N394" s="236"/>
      <c r="O394" s="90"/>
      <c r="P394" s="90"/>
      <c r="Q394" s="90"/>
      <c r="R394" s="90"/>
      <c r="S394" s="90"/>
      <c r="T394" s="91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T394" s="15" t="s">
        <v>199</v>
      </c>
      <c r="AU394" s="15" t="s">
        <v>94</v>
      </c>
    </row>
    <row r="395" s="2" customFormat="1">
      <c r="A395" s="37"/>
      <c r="B395" s="38"/>
      <c r="C395" s="39"/>
      <c r="D395" s="248" t="s">
        <v>268</v>
      </c>
      <c r="E395" s="39"/>
      <c r="F395" s="249" t="s">
        <v>949</v>
      </c>
      <c r="G395" s="39"/>
      <c r="H395" s="39"/>
      <c r="I395" s="234"/>
      <c r="J395" s="39"/>
      <c r="K395" s="39"/>
      <c r="L395" s="43"/>
      <c r="M395" s="235"/>
      <c r="N395" s="236"/>
      <c r="O395" s="90"/>
      <c r="P395" s="90"/>
      <c r="Q395" s="90"/>
      <c r="R395" s="90"/>
      <c r="S395" s="90"/>
      <c r="T395" s="91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T395" s="15" t="s">
        <v>268</v>
      </c>
      <c r="AU395" s="15" t="s">
        <v>94</v>
      </c>
    </row>
    <row r="396" s="2" customFormat="1" ht="24.15" customHeight="1">
      <c r="A396" s="37"/>
      <c r="B396" s="38"/>
      <c r="C396" s="254" t="s">
        <v>755</v>
      </c>
      <c r="D396" s="254" t="s">
        <v>331</v>
      </c>
      <c r="E396" s="255" t="s">
        <v>951</v>
      </c>
      <c r="F396" s="256" t="s">
        <v>952</v>
      </c>
      <c r="G396" s="257" t="s">
        <v>628</v>
      </c>
      <c r="H396" s="258">
        <v>1</v>
      </c>
      <c r="I396" s="259"/>
      <c r="J396" s="260">
        <f>ROUND(I396*H396,2)</f>
        <v>0</v>
      </c>
      <c r="K396" s="256" t="s">
        <v>1</v>
      </c>
      <c r="L396" s="261"/>
      <c r="M396" s="262" t="s">
        <v>1</v>
      </c>
      <c r="N396" s="263" t="s">
        <v>48</v>
      </c>
      <c r="O396" s="90"/>
      <c r="P396" s="228">
        <f>O396*H396</f>
        <v>0</v>
      </c>
      <c r="Q396" s="228">
        <v>0.016</v>
      </c>
      <c r="R396" s="228">
        <f>Q396*H396</f>
        <v>0.016</v>
      </c>
      <c r="S396" s="228">
        <v>0</v>
      </c>
      <c r="T396" s="229">
        <f>S396*H396</f>
        <v>0</v>
      </c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R396" s="230" t="s">
        <v>226</v>
      </c>
      <c r="AT396" s="230" t="s">
        <v>331</v>
      </c>
      <c r="AU396" s="230" t="s">
        <v>94</v>
      </c>
      <c r="AY396" s="15" t="s">
        <v>192</v>
      </c>
      <c r="BE396" s="231">
        <f>IF(N396="základní",J396,0)</f>
        <v>0</v>
      </c>
      <c r="BF396" s="231">
        <f>IF(N396="snížená",J396,0)</f>
        <v>0</v>
      </c>
      <c r="BG396" s="231">
        <f>IF(N396="zákl. přenesená",J396,0)</f>
        <v>0</v>
      </c>
      <c r="BH396" s="231">
        <f>IF(N396="sníž. přenesená",J396,0)</f>
        <v>0</v>
      </c>
      <c r="BI396" s="231">
        <f>IF(N396="nulová",J396,0)</f>
        <v>0</v>
      </c>
      <c r="BJ396" s="15" t="s">
        <v>91</v>
      </c>
      <c r="BK396" s="231">
        <f>ROUND(I396*H396,2)</f>
        <v>0</v>
      </c>
      <c r="BL396" s="15" t="s">
        <v>209</v>
      </c>
      <c r="BM396" s="230" t="s">
        <v>953</v>
      </c>
    </row>
    <row r="397" s="2" customFormat="1">
      <c r="A397" s="37"/>
      <c r="B397" s="38"/>
      <c r="C397" s="39"/>
      <c r="D397" s="232" t="s">
        <v>199</v>
      </c>
      <c r="E397" s="39"/>
      <c r="F397" s="233" t="s">
        <v>952</v>
      </c>
      <c r="G397" s="39"/>
      <c r="H397" s="39"/>
      <c r="I397" s="234"/>
      <c r="J397" s="39"/>
      <c r="K397" s="39"/>
      <c r="L397" s="43"/>
      <c r="M397" s="235"/>
      <c r="N397" s="236"/>
      <c r="O397" s="90"/>
      <c r="P397" s="90"/>
      <c r="Q397" s="90"/>
      <c r="R397" s="90"/>
      <c r="S397" s="90"/>
      <c r="T397" s="91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T397" s="15" t="s">
        <v>199</v>
      </c>
      <c r="AU397" s="15" t="s">
        <v>94</v>
      </c>
    </row>
    <row r="398" s="13" customFormat="1">
      <c r="A398" s="13"/>
      <c r="B398" s="237"/>
      <c r="C398" s="238"/>
      <c r="D398" s="232" t="s">
        <v>260</v>
      </c>
      <c r="E398" s="239" t="s">
        <v>1</v>
      </c>
      <c r="F398" s="240" t="s">
        <v>91</v>
      </c>
      <c r="G398" s="238"/>
      <c r="H398" s="241">
        <v>1</v>
      </c>
      <c r="I398" s="242"/>
      <c r="J398" s="238"/>
      <c r="K398" s="238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94</v>
      </c>
      <c r="AV398" s="13" t="s">
        <v>94</v>
      </c>
      <c r="AW398" s="13" t="s">
        <v>38</v>
      </c>
      <c r="AX398" s="13" t="s">
        <v>91</v>
      </c>
      <c r="AY398" s="247" t="s">
        <v>192</v>
      </c>
    </row>
    <row r="399" s="2" customFormat="1" ht="24.15" customHeight="1">
      <c r="A399" s="37"/>
      <c r="B399" s="38"/>
      <c r="C399" s="254" t="s">
        <v>759</v>
      </c>
      <c r="D399" s="254" t="s">
        <v>331</v>
      </c>
      <c r="E399" s="255" t="s">
        <v>959</v>
      </c>
      <c r="F399" s="256" t="s">
        <v>960</v>
      </c>
      <c r="G399" s="257" t="s">
        <v>628</v>
      </c>
      <c r="H399" s="258">
        <v>1</v>
      </c>
      <c r="I399" s="259"/>
      <c r="J399" s="260">
        <f>ROUND(I399*H399,2)</f>
        <v>0</v>
      </c>
      <c r="K399" s="256" t="s">
        <v>364</v>
      </c>
      <c r="L399" s="261"/>
      <c r="M399" s="262" t="s">
        <v>1</v>
      </c>
      <c r="N399" s="263" t="s">
        <v>48</v>
      </c>
      <c r="O399" s="90"/>
      <c r="P399" s="228">
        <f>O399*H399</f>
        <v>0</v>
      </c>
      <c r="Q399" s="228">
        <v>0.0095999999999999992</v>
      </c>
      <c r="R399" s="228">
        <f>Q399*H399</f>
        <v>0.0095999999999999992</v>
      </c>
      <c r="S399" s="228">
        <v>0</v>
      </c>
      <c r="T399" s="229">
        <f>S399*H399</f>
        <v>0</v>
      </c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R399" s="230" t="s">
        <v>226</v>
      </c>
      <c r="AT399" s="230" t="s">
        <v>331</v>
      </c>
      <c r="AU399" s="230" t="s">
        <v>94</v>
      </c>
      <c r="AY399" s="15" t="s">
        <v>192</v>
      </c>
      <c r="BE399" s="231">
        <f>IF(N399="základní",J399,0)</f>
        <v>0</v>
      </c>
      <c r="BF399" s="231">
        <f>IF(N399="snížená",J399,0)</f>
        <v>0</v>
      </c>
      <c r="BG399" s="231">
        <f>IF(N399="zákl. přenesená",J399,0)</f>
        <v>0</v>
      </c>
      <c r="BH399" s="231">
        <f>IF(N399="sníž. přenesená",J399,0)</f>
        <v>0</v>
      </c>
      <c r="BI399" s="231">
        <f>IF(N399="nulová",J399,0)</f>
        <v>0</v>
      </c>
      <c r="BJ399" s="15" t="s">
        <v>91</v>
      </c>
      <c r="BK399" s="231">
        <f>ROUND(I399*H399,2)</f>
        <v>0</v>
      </c>
      <c r="BL399" s="15" t="s">
        <v>209</v>
      </c>
      <c r="BM399" s="230" t="s">
        <v>1156</v>
      </c>
    </row>
    <row r="400" s="2" customFormat="1">
      <c r="A400" s="37"/>
      <c r="B400" s="38"/>
      <c r="C400" s="39"/>
      <c r="D400" s="232" t="s">
        <v>199</v>
      </c>
      <c r="E400" s="39"/>
      <c r="F400" s="233" t="s">
        <v>960</v>
      </c>
      <c r="G400" s="39"/>
      <c r="H400" s="39"/>
      <c r="I400" s="234"/>
      <c r="J400" s="39"/>
      <c r="K400" s="39"/>
      <c r="L400" s="43"/>
      <c r="M400" s="235"/>
      <c r="N400" s="236"/>
      <c r="O400" s="90"/>
      <c r="P400" s="90"/>
      <c r="Q400" s="90"/>
      <c r="R400" s="90"/>
      <c r="S400" s="90"/>
      <c r="T400" s="91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T400" s="15" t="s">
        <v>199</v>
      </c>
      <c r="AU400" s="15" t="s">
        <v>94</v>
      </c>
    </row>
    <row r="401" s="2" customFormat="1" ht="16.5" customHeight="1">
      <c r="A401" s="37"/>
      <c r="B401" s="38"/>
      <c r="C401" s="254" t="s">
        <v>765</v>
      </c>
      <c r="D401" s="254" t="s">
        <v>331</v>
      </c>
      <c r="E401" s="255" t="s">
        <v>955</v>
      </c>
      <c r="F401" s="256" t="s">
        <v>956</v>
      </c>
      <c r="G401" s="257" t="s">
        <v>628</v>
      </c>
      <c r="H401" s="258">
        <v>1</v>
      </c>
      <c r="I401" s="259"/>
      <c r="J401" s="260">
        <f>ROUND(I401*H401,2)</f>
        <v>0</v>
      </c>
      <c r="K401" s="256" t="s">
        <v>364</v>
      </c>
      <c r="L401" s="261"/>
      <c r="M401" s="262" t="s">
        <v>1</v>
      </c>
      <c r="N401" s="263" t="s">
        <v>48</v>
      </c>
      <c r="O401" s="90"/>
      <c r="P401" s="228">
        <f>O401*H401</f>
        <v>0</v>
      </c>
      <c r="Q401" s="228">
        <v>0.0112</v>
      </c>
      <c r="R401" s="228">
        <f>Q401*H401</f>
        <v>0.0112</v>
      </c>
      <c r="S401" s="228">
        <v>0</v>
      </c>
      <c r="T401" s="229">
        <f>S401*H401</f>
        <v>0</v>
      </c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R401" s="230" t="s">
        <v>226</v>
      </c>
      <c r="AT401" s="230" t="s">
        <v>331</v>
      </c>
      <c r="AU401" s="230" t="s">
        <v>94</v>
      </c>
      <c r="AY401" s="15" t="s">
        <v>192</v>
      </c>
      <c r="BE401" s="231">
        <f>IF(N401="základní",J401,0)</f>
        <v>0</v>
      </c>
      <c r="BF401" s="231">
        <f>IF(N401="snížená",J401,0)</f>
        <v>0</v>
      </c>
      <c r="BG401" s="231">
        <f>IF(N401="zákl. přenesená",J401,0)</f>
        <v>0</v>
      </c>
      <c r="BH401" s="231">
        <f>IF(N401="sníž. přenesená",J401,0)</f>
        <v>0</v>
      </c>
      <c r="BI401" s="231">
        <f>IF(N401="nulová",J401,0)</f>
        <v>0</v>
      </c>
      <c r="BJ401" s="15" t="s">
        <v>91</v>
      </c>
      <c r="BK401" s="231">
        <f>ROUND(I401*H401,2)</f>
        <v>0</v>
      </c>
      <c r="BL401" s="15" t="s">
        <v>209</v>
      </c>
      <c r="BM401" s="230" t="s">
        <v>1357</v>
      </c>
    </row>
    <row r="402" s="2" customFormat="1">
      <c r="A402" s="37"/>
      <c r="B402" s="38"/>
      <c r="C402" s="39"/>
      <c r="D402" s="232" t="s">
        <v>199</v>
      </c>
      <c r="E402" s="39"/>
      <c r="F402" s="233" t="s">
        <v>956</v>
      </c>
      <c r="G402" s="39"/>
      <c r="H402" s="39"/>
      <c r="I402" s="234"/>
      <c r="J402" s="39"/>
      <c r="K402" s="39"/>
      <c r="L402" s="43"/>
      <c r="M402" s="235"/>
      <c r="N402" s="236"/>
      <c r="O402" s="90"/>
      <c r="P402" s="90"/>
      <c r="Q402" s="90"/>
      <c r="R402" s="90"/>
      <c r="S402" s="90"/>
      <c r="T402" s="91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T402" s="15" t="s">
        <v>199</v>
      </c>
      <c r="AU402" s="15" t="s">
        <v>94</v>
      </c>
    </row>
    <row r="403" s="13" customFormat="1">
      <c r="A403" s="13"/>
      <c r="B403" s="237"/>
      <c r="C403" s="238"/>
      <c r="D403" s="232" t="s">
        <v>260</v>
      </c>
      <c r="E403" s="239" t="s">
        <v>1</v>
      </c>
      <c r="F403" s="240" t="s">
        <v>91</v>
      </c>
      <c r="G403" s="238"/>
      <c r="H403" s="241">
        <v>1</v>
      </c>
      <c r="I403" s="242"/>
      <c r="J403" s="238"/>
      <c r="K403" s="238"/>
      <c r="L403" s="243"/>
      <c r="M403" s="244"/>
      <c r="N403" s="245"/>
      <c r="O403" s="245"/>
      <c r="P403" s="245"/>
      <c r="Q403" s="245"/>
      <c r="R403" s="245"/>
      <c r="S403" s="245"/>
      <c r="T403" s="246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7" t="s">
        <v>260</v>
      </c>
      <c r="AU403" s="247" t="s">
        <v>94</v>
      </c>
      <c r="AV403" s="13" t="s">
        <v>94</v>
      </c>
      <c r="AW403" s="13" t="s">
        <v>38</v>
      </c>
      <c r="AX403" s="13" t="s">
        <v>91</v>
      </c>
      <c r="AY403" s="247" t="s">
        <v>192</v>
      </c>
    </row>
    <row r="404" s="2" customFormat="1" ht="24.15" customHeight="1">
      <c r="A404" s="37"/>
      <c r="B404" s="38"/>
      <c r="C404" s="254" t="s">
        <v>769</v>
      </c>
      <c r="D404" s="254" t="s">
        <v>331</v>
      </c>
      <c r="E404" s="255" t="s">
        <v>963</v>
      </c>
      <c r="F404" s="256" t="s">
        <v>964</v>
      </c>
      <c r="G404" s="257" t="s">
        <v>628</v>
      </c>
      <c r="H404" s="258">
        <v>1</v>
      </c>
      <c r="I404" s="259"/>
      <c r="J404" s="260">
        <f>ROUND(I404*H404,2)</f>
        <v>0</v>
      </c>
      <c r="K404" s="256" t="s">
        <v>364</v>
      </c>
      <c r="L404" s="261"/>
      <c r="M404" s="262" t="s">
        <v>1</v>
      </c>
      <c r="N404" s="263" t="s">
        <v>48</v>
      </c>
      <c r="O404" s="90"/>
      <c r="P404" s="228">
        <f>O404*H404</f>
        <v>0</v>
      </c>
      <c r="Q404" s="228">
        <v>0.0109</v>
      </c>
      <c r="R404" s="228">
        <f>Q404*H404</f>
        <v>0.0109</v>
      </c>
      <c r="S404" s="228">
        <v>0</v>
      </c>
      <c r="T404" s="229">
        <f>S404*H404</f>
        <v>0</v>
      </c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R404" s="230" t="s">
        <v>226</v>
      </c>
      <c r="AT404" s="230" t="s">
        <v>331</v>
      </c>
      <c r="AU404" s="230" t="s">
        <v>94</v>
      </c>
      <c r="AY404" s="15" t="s">
        <v>192</v>
      </c>
      <c r="BE404" s="231">
        <f>IF(N404="základní",J404,0)</f>
        <v>0</v>
      </c>
      <c r="BF404" s="231">
        <f>IF(N404="snížená",J404,0)</f>
        <v>0</v>
      </c>
      <c r="BG404" s="231">
        <f>IF(N404="zákl. přenesená",J404,0)</f>
        <v>0</v>
      </c>
      <c r="BH404" s="231">
        <f>IF(N404="sníž. přenesená",J404,0)</f>
        <v>0</v>
      </c>
      <c r="BI404" s="231">
        <f>IF(N404="nulová",J404,0)</f>
        <v>0</v>
      </c>
      <c r="BJ404" s="15" t="s">
        <v>91</v>
      </c>
      <c r="BK404" s="231">
        <f>ROUND(I404*H404,2)</f>
        <v>0</v>
      </c>
      <c r="BL404" s="15" t="s">
        <v>209</v>
      </c>
      <c r="BM404" s="230" t="s">
        <v>1362</v>
      </c>
    </row>
    <row r="405" s="2" customFormat="1">
      <c r="A405" s="37"/>
      <c r="B405" s="38"/>
      <c r="C405" s="39"/>
      <c r="D405" s="232" t="s">
        <v>199</v>
      </c>
      <c r="E405" s="39"/>
      <c r="F405" s="233" t="s">
        <v>964</v>
      </c>
      <c r="G405" s="39"/>
      <c r="H405" s="39"/>
      <c r="I405" s="234"/>
      <c r="J405" s="39"/>
      <c r="K405" s="39"/>
      <c r="L405" s="43"/>
      <c r="M405" s="235"/>
      <c r="N405" s="236"/>
      <c r="O405" s="90"/>
      <c r="P405" s="90"/>
      <c r="Q405" s="90"/>
      <c r="R405" s="90"/>
      <c r="S405" s="90"/>
      <c r="T405" s="91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T405" s="15" t="s">
        <v>199</v>
      </c>
      <c r="AU405" s="15" t="s">
        <v>94</v>
      </c>
    </row>
    <row r="406" s="13" customFormat="1">
      <c r="A406" s="13"/>
      <c r="B406" s="237"/>
      <c r="C406" s="238"/>
      <c r="D406" s="232" t="s">
        <v>260</v>
      </c>
      <c r="E406" s="239" t="s">
        <v>1</v>
      </c>
      <c r="F406" s="240" t="s">
        <v>91</v>
      </c>
      <c r="G406" s="238"/>
      <c r="H406" s="241">
        <v>1</v>
      </c>
      <c r="I406" s="242"/>
      <c r="J406" s="238"/>
      <c r="K406" s="238"/>
      <c r="L406" s="243"/>
      <c r="M406" s="244"/>
      <c r="N406" s="245"/>
      <c r="O406" s="245"/>
      <c r="P406" s="245"/>
      <c r="Q406" s="245"/>
      <c r="R406" s="245"/>
      <c r="S406" s="245"/>
      <c r="T406" s="246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7" t="s">
        <v>260</v>
      </c>
      <c r="AU406" s="247" t="s">
        <v>94</v>
      </c>
      <c r="AV406" s="13" t="s">
        <v>94</v>
      </c>
      <c r="AW406" s="13" t="s">
        <v>38</v>
      </c>
      <c r="AX406" s="13" t="s">
        <v>91</v>
      </c>
      <c r="AY406" s="247" t="s">
        <v>192</v>
      </c>
    </row>
    <row r="407" s="2" customFormat="1" ht="21.75" customHeight="1">
      <c r="A407" s="37"/>
      <c r="B407" s="38"/>
      <c r="C407" s="254" t="s">
        <v>774</v>
      </c>
      <c r="D407" s="254" t="s">
        <v>331</v>
      </c>
      <c r="E407" s="255" t="s">
        <v>1256</v>
      </c>
      <c r="F407" s="256" t="s">
        <v>1257</v>
      </c>
      <c r="G407" s="257" t="s">
        <v>628</v>
      </c>
      <c r="H407" s="258">
        <v>1</v>
      </c>
      <c r="I407" s="259"/>
      <c r="J407" s="260">
        <f>ROUND(I407*H407,2)</f>
        <v>0</v>
      </c>
      <c r="K407" s="256" t="s">
        <v>364</v>
      </c>
      <c r="L407" s="261"/>
      <c r="M407" s="262" t="s">
        <v>1</v>
      </c>
      <c r="N407" s="263" t="s">
        <v>48</v>
      </c>
      <c r="O407" s="90"/>
      <c r="P407" s="228">
        <f>O407*H407</f>
        <v>0</v>
      </c>
      <c r="Q407" s="228">
        <v>0.010699999999999999</v>
      </c>
      <c r="R407" s="228">
        <f>Q407*H407</f>
        <v>0.010699999999999999</v>
      </c>
      <c r="S407" s="228">
        <v>0</v>
      </c>
      <c r="T407" s="229">
        <f>S407*H407</f>
        <v>0</v>
      </c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R407" s="230" t="s">
        <v>226</v>
      </c>
      <c r="AT407" s="230" t="s">
        <v>331</v>
      </c>
      <c r="AU407" s="230" t="s">
        <v>94</v>
      </c>
      <c r="AY407" s="15" t="s">
        <v>192</v>
      </c>
      <c r="BE407" s="231">
        <f>IF(N407="základní",J407,0)</f>
        <v>0</v>
      </c>
      <c r="BF407" s="231">
        <f>IF(N407="snížená",J407,0)</f>
        <v>0</v>
      </c>
      <c r="BG407" s="231">
        <f>IF(N407="zákl. přenesená",J407,0)</f>
        <v>0</v>
      </c>
      <c r="BH407" s="231">
        <f>IF(N407="sníž. přenesená",J407,0)</f>
        <v>0</v>
      </c>
      <c r="BI407" s="231">
        <f>IF(N407="nulová",J407,0)</f>
        <v>0</v>
      </c>
      <c r="BJ407" s="15" t="s">
        <v>91</v>
      </c>
      <c r="BK407" s="231">
        <f>ROUND(I407*H407,2)</f>
        <v>0</v>
      </c>
      <c r="BL407" s="15" t="s">
        <v>209</v>
      </c>
      <c r="BM407" s="230" t="s">
        <v>1862</v>
      </c>
    </row>
    <row r="408" s="2" customFormat="1">
      <c r="A408" s="37"/>
      <c r="B408" s="38"/>
      <c r="C408" s="39"/>
      <c r="D408" s="232" t="s">
        <v>199</v>
      </c>
      <c r="E408" s="39"/>
      <c r="F408" s="233" t="s">
        <v>1257</v>
      </c>
      <c r="G408" s="39"/>
      <c r="H408" s="39"/>
      <c r="I408" s="234"/>
      <c r="J408" s="39"/>
      <c r="K408" s="39"/>
      <c r="L408" s="43"/>
      <c r="M408" s="235"/>
      <c r="N408" s="236"/>
      <c r="O408" s="90"/>
      <c r="P408" s="90"/>
      <c r="Q408" s="90"/>
      <c r="R408" s="90"/>
      <c r="S408" s="90"/>
      <c r="T408" s="91"/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T408" s="15" t="s">
        <v>199</v>
      </c>
      <c r="AU408" s="15" t="s">
        <v>94</v>
      </c>
    </row>
    <row r="409" s="2" customFormat="1" ht="24.15" customHeight="1">
      <c r="A409" s="37"/>
      <c r="B409" s="38"/>
      <c r="C409" s="254" t="s">
        <v>778</v>
      </c>
      <c r="D409" s="254" t="s">
        <v>331</v>
      </c>
      <c r="E409" s="255" t="s">
        <v>967</v>
      </c>
      <c r="F409" s="256" t="s">
        <v>968</v>
      </c>
      <c r="G409" s="257" t="s">
        <v>628</v>
      </c>
      <c r="H409" s="258">
        <v>1</v>
      </c>
      <c r="I409" s="259"/>
      <c r="J409" s="260">
        <f>ROUND(I409*H409,2)</f>
        <v>0</v>
      </c>
      <c r="K409" s="256" t="s">
        <v>364</v>
      </c>
      <c r="L409" s="261"/>
      <c r="M409" s="262" t="s">
        <v>1</v>
      </c>
      <c r="N409" s="263" t="s">
        <v>48</v>
      </c>
      <c r="O409" s="90"/>
      <c r="P409" s="228">
        <f>O409*H409</f>
        <v>0</v>
      </c>
      <c r="Q409" s="228">
        <v>0.014200000000000001</v>
      </c>
      <c r="R409" s="228">
        <f>Q409*H409</f>
        <v>0.014200000000000001</v>
      </c>
      <c r="S409" s="228">
        <v>0</v>
      </c>
      <c r="T409" s="229">
        <f>S409*H409</f>
        <v>0</v>
      </c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R409" s="230" t="s">
        <v>226</v>
      </c>
      <c r="AT409" s="230" t="s">
        <v>331</v>
      </c>
      <c r="AU409" s="230" t="s">
        <v>94</v>
      </c>
      <c r="AY409" s="15" t="s">
        <v>192</v>
      </c>
      <c r="BE409" s="231">
        <f>IF(N409="základní",J409,0)</f>
        <v>0</v>
      </c>
      <c r="BF409" s="231">
        <f>IF(N409="snížená",J409,0)</f>
        <v>0</v>
      </c>
      <c r="BG409" s="231">
        <f>IF(N409="zákl. přenesená",J409,0)</f>
        <v>0</v>
      </c>
      <c r="BH409" s="231">
        <f>IF(N409="sníž. přenesená",J409,0)</f>
        <v>0</v>
      </c>
      <c r="BI409" s="231">
        <f>IF(N409="nulová",J409,0)</f>
        <v>0</v>
      </c>
      <c r="BJ409" s="15" t="s">
        <v>91</v>
      </c>
      <c r="BK409" s="231">
        <f>ROUND(I409*H409,2)</f>
        <v>0</v>
      </c>
      <c r="BL409" s="15" t="s">
        <v>209</v>
      </c>
      <c r="BM409" s="230" t="s">
        <v>1363</v>
      </c>
    </row>
    <row r="410" s="2" customFormat="1">
      <c r="A410" s="37"/>
      <c r="B410" s="38"/>
      <c r="C410" s="39"/>
      <c r="D410" s="232" t="s">
        <v>199</v>
      </c>
      <c r="E410" s="39"/>
      <c r="F410" s="233" t="s">
        <v>968</v>
      </c>
      <c r="G410" s="39"/>
      <c r="H410" s="39"/>
      <c r="I410" s="234"/>
      <c r="J410" s="39"/>
      <c r="K410" s="39"/>
      <c r="L410" s="43"/>
      <c r="M410" s="235"/>
      <c r="N410" s="236"/>
      <c r="O410" s="90"/>
      <c r="P410" s="90"/>
      <c r="Q410" s="90"/>
      <c r="R410" s="90"/>
      <c r="S410" s="90"/>
      <c r="T410" s="91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T410" s="15" t="s">
        <v>199</v>
      </c>
      <c r="AU410" s="15" t="s">
        <v>94</v>
      </c>
    </row>
    <row r="411" s="13" customFormat="1">
      <c r="A411" s="13"/>
      <c r="B411" s="237"/>
      <c r="C411" s="238"/>
      <c r="D411" s="232" t="s">
        <v>260</v>
      </c>
      <c r="E411" s="239" t="s">
        <v>1</v>
      </c>
      <c r="F411" s="240" t="s">
        <v>91</v>
      </c>
      <c r="G411" s="238"/>
      <c r="H411" s="241">
        <v>1</v>
      </c>
      <c r="I411" s="242"/>
      <c r="J411" s="238"/>
      <c r="K411" s="238"/>
      <c r="L411" s="243"/>
      <c r="M411" s="244"/>
      <c r="N411" s="245"/>
      <c r="O411" s="245"/>
      <c r="P411" s="245"/>
      <c r="Q411" s="245"/>
      <c r="R411" s="245"/>
      <c r="S411" s="245"/>
      <c r="T411" s="24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7" t="s">
        <v>260</v>
      </c>
      <c r="AU411" s="247" t="s">
        <v>94</v>
      </c>
      <c r="AV411" s="13" t="s">
        <v>94</v>
      </c>
      <c r="AW411" s="13" t="s">
        <v>38</v>
      </c>
      <c r="AX411" s="13" t="s">
        <v>91</v>
      </c>
      <c r="AY411" s="247" t="s">
        <v>192</v>
      </c>
    </row>
    <row r="412" s="2" customFormat="1" ht="24.15" customHeight="1">
      <c r="A412" s="37"/>
      <c r="B412" s="38"/>
      <c r="C412" s="219" t="s">
        <v>783</v>
      </c>
      <c r="D412" s="219" t="s">
        <v>193</v>
      </c>
      <c r="E412" s="220" t="s">
        <v>1205</v>
      </c>
      <c r="F412" s="221" t="s">
        <v>1206</v>
      </c>
      <c r="G412" s="222" t="s">
        <v>628</v>
      </c>
      <c r="H412" s="223">
        <v>1</v>
      </c>
      <c r="I412" s="224"/>
      <c r="J412" s="225">
        <f>ROUND(I412*H412,2)</f>
        <v>0</v>
      </c>
      <c r="K412" s="221" t="s">
        <v>266</v>
      </c>
      <c r="L412" s="43"/>
      <c r="M412" s="226" t="s">
        <v>1</v>
      </c>
      <c r="N412" s="227" t="s">
        <v>48</v>
      </c>
      <c r="O412" s="90"/>
      <c r="P412" s="228">
        <f>O412*H412</f>
        <v>0</v>
      </c>
      <c r="Q412" s="228">
        <v>0.0017099999999999999</v>
      </c>
      <c r="R412" s="228">
        <f>Q412*H412</f>
        <v>0.0017099999999999999</v>
      </c>
      <c r="S412" s="228">
        <v>0</v>
      </c>
      <c r="T412" s="229">
        <f>S412*H412</f>
        <v>0</v>
      </c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R412" s="230" t="s">
        <v>209</v>
      </c>
      <c r="AT412" s="230" t="s">
        <v>193</v>
      </c>
      <c r="AU412" s="230" t="s">
        <v>94</v>
      </c>
      <c r="AY412" s="15" t="s">
        <v>192</v>
      </c>
      <c r="BE412" s="231">
        <f>IF(N412="základní",J412,0)</f>
        <v>0</v>
      </c>
      <c r="BF412" s="231">
        <f>IF(N412="snížená",J412,0)</f>
        <v>0</v>
      </c>
      <c r="BG412" s="231">
        <f>IF(N412="zákl. přenesená",J412,0)</f>
        <v>0</v>
      </c>
      <c r="BH412" s="231">
        <f>IF(N412="sníž. přenesená",J412,0)</f>
        <v>0</v>
      </c>
      <c r="BI412" s="231">
        <f>IF(N412="nulová",J412,0)</f>
        <v>0</v>
      </c>
      <c r="BJ412" s="15" t="s">
        <v>91</v>
      </c>
      <c r="BK412" s="231">
        <f>ROUND(I412*H412,2)</f>
        <v>0</v>
      </c>
      <c r="BL412" s="15" t="s">
        <v>209</v>
      </c>
      <c r="BM412" s="230" t="s">
        <v>1364</v>
      </c>
    </row>
    <row r="413" s="2" customFormat="1">
      <c r="A413" s="37"/>
      <c r="B413" s="38"/>
      <c r="C413" s="39"/>
      <c r="D413" s="232" t="s">
        <v>199</v>
      </c>
      <c r="E413" s="39"/>
      <c r="F413" s="233" t="s">
        <v>1208</v>
      </c>
      <c r="G413" s="39"/>
      <c r="H413" s="39"/>
      <c r="I413" s="234"/>
      <c r="J413" s="39"/>
      <c r="K413" s="39"/>
      <c r="L413" s="43"/>
      <c r="M413" s="235"/>
      <c r="N413" s="236"/>
      <c r="O413" s="90"/>
      <c r="P413" s="90"/>
      <c r="Q413" s="90"/>
      <c r="R413" s="90"/>
      <c r="S413" s="90"/>
      <c r="T413" s="91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T413" s="15" t="s">
        <v>199</v>
      </c>
      <c r="AU413" s="15" t="s">
        <v>94</v>
      </c>
    </row>
    <row r="414" s="2" customFormat="1">
      <c r="A414" s="37"/>
      <c r="B414" s="38"/>
      <c r="C414" s="39"/>
      <c r="D414" s="248" t="s">
        <v>268</v>
      </c>
      <c r="E414" s="39"/>
      <c r="F414" s="249" t="s">
        <v>1209</v>
      </c>
      <c r="G414" s="39"/>
      <c r="H414" s="39"/>
      <c r="I414" s="234"/>
      <c r="J414" s="39"/>
      <c r="K414" s="39"/>
      <c r="L414" s="43"/>
      <c r="M414" s="235"/>
      <c r="N414" s="236"/>
      <c r="O414" s="90"/>
      <c r="P414" s="90"/>
      <c r="Q414" s="90"/>
      <c r="R414" s="90"/>
      <c r="S414" s="90"/>
      <c r="T414" s="91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T414" s="15" t="s">
        <v>268</v>
      </c>
      <c r="AU414" s="15" t="s">
        <v>94</v>
      </c>
    </row>
    <row r="415" s="13" customFormat="1">
      <c r="A415" s="13"/>
      <c r="B415" s="237"/>
      <c r="C415" s="238"/>
      <c r="D415" s="232" t="s">
        <v>260</v>
      </c>
      <c r="E415" s="239" t="s">
        <v>1</v>
      </c>
      <c r="F415" s="240" t="s">
        <v>91</v>
      </c>
      <c r="G415" s="238"/>
      <c r="H415" s="241">
        <v>1</v>
      </c>
      <c r="I415" s="242"/>
      <c r="J415" s="238"/>
      <c r="K415" s="238"/>
      <c r="L415" s="243"/>
      <c r="M415" s="244"/>
      <c r="N415" s="245"/>
      <c r="O415" s="245"/>
      <c r="P415" s="245"/>
      <c r="Q415" s="245"/>
      <c r="R415" s="245"/>
      <c r="S415" s="245"/>
      <c r="T415" s="24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7" t="s">
        <v>260</v>
      </c>
      <c r="AU415" s="247" t="s">
        <v>94</v>
      </c>
      <c r="AV415" s="13" t="s">
        <v>94</v>
      </c>
      <c r="AW415" s="13" t="s">
        <v>38</v>
      </c>
      <c r="AX415" s="13" t="s">
        <v>91</v>
      </c>
      <c r="AY415" s="247" t="s">
        <v>192</v>
      </c>
    </row>
    <row r="416" s="2" customFormat="1" ht="24.15" customHeight="1">
      <c r="A416" s="37"/>
      <c r="B416" s="38"/>
      <c r="C416" s="254" t="s">
        <v>788</v>
      </c>
      <c r="D416" s="254" t="s">
        <v>331</v>
      </c>
      <c r="E416" s="255" t="s">
        <v>1210</v>
      </c>
      <c r="F416" s="256" t="s">
        <v>1211</v>
      </c>
      <c r="G416" s="257" t="s">
        <v>628</v>
      </c>
      <c r="H416" s="258">
        <v>1</v>
      </c>
      <c r="I416" s="259"/>
      <c r="J416" s="260">
        <f>ROUND(I416*H416,2)</f>
        <v>0</v>
      </c>
      <c r="K416" s="256" t="s">
        <v>266</v>
      </c>
      <c r="L416" s="261"/>
      <c r="M416" s="262" t="s">
        <v>1</v>
      </c>
      <c r="N416" s="263" t="s">
        <v>48</v>
      </c>
      <c r="O416" s="90"/>
      <c r="P416" s="228">
        <f>O416*H416</f>
        <v>0</v>
      </c>
      <c r="Q416" s="228">
        <v>0.0149</v>
      </c>
      <c r="R416" s="228">
        <f>Q416*H416</f>
        <v>0.0149</v>
      </c>
      <c r="S416" s="228">
        <v>0</v>
      </c>
      <c r="T416" s="229">
        <f>S416*H416</f>
        <v>0</v>
      </c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R416" s="230" t="s">
        <v>616</v>
      </c>
      <c r="AT416" s="230" t="s">
        <v>331</v>
      </c>
      <c r="AU416" s="230" t="s">
        <v>94</v>
      </c>
      <c r="AY416" s="15" t="s">
        <v>192</v>
      </c>
      <c r="BE416" s="231">
        <f>IF(N416="základní",J416,0)</f>
        <v>0</v>
      </c>
      <c r="BF416" s="231">
        <f>IF(N416="snížená",J416,0)</f>
        <v>0</v>
      </c>
      <c r="BG416" s="231">
        <f>IF(N416="zákl. přenesená",J416,0)</f>
        <v>0</v>
      </c>
      <c r="BH416" s="231">
        <f>IF(N416="sníž. přenesená",J416,0)</f>
        <v>0</v>
      </c>
      <c r="BI416" s="231">
        <f>IF(N416="nulová",J416,0)</f>
        <v>0</v>
      </c>
      <c r="BJ416" s="15" t="s">
        <v>91</v>
      </c>
      <c r="BK416" s="231">
        <f>ROUND(I416*H416,2)</f>
        <v>0</v>
      </c>
      <c r="BL416" s="15" t="s">
        <v>616</v>
      </c>
      <c r="BM416" s="230" t="s">
        <v>1365</v>
      </c>
    </row>
    <row r="417" s="2" customFormat="1">
      <c r="A417" s="37"/>
      <c r="B417" s="38"/>
      <c r="C417" s="39"/>
      <c r="D417" s="232" t="s">
        <v>199</v>
      </c>
      <c r="E417" s="39"/>
      <c r="F417" s="233" t="s">
        <v>1211</v>
      </c>
      <c r="G417" s="39"/>
      <c r="H417" s="39"/>
      <c r="I417" s="234"/>
      <c r="J417" s="39"/>
      <c r="K417" s="39"/>
      <c r="L417" s="43"/>
      <c r="M417" s="235"/>
      <c r="N417" s="236"/>
      <c r="O417" s="90"/>
      <c r="P417" s="90"/>
      <c r="Q417" s="90"/>
      <c r="R417" s="90"/>
      <c r="S417" s="90"/>
      <c r="T417" s="91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T417" s="15" t="s">
        <v>199</v>
      </c>
      <c r="AU417" s="15" t="s">
        <v>94</v>
      </c>
    </row>
    <row r="418" s="13" customFormat="1">
      <c r="A418" s="13"/>
      <c r="B418" s="237"/>
      <c r="C418" s="238"/>
      <c r="D418" s="232" t="s">
        <v>260</v>
      </c>
      <c r="E418" s="239" t="s">
        <v>1</v>
      </c>
      <c r="F418" s="240" t="s">
        <v>91</v>
      </c>
      <c r="G418" s="238"/>
      <c r="H418" s="241">
        <v>1</v>
      </c>
      <c r="I418" s="242"/>
      <c r="J418" s="238"/>
      <c r="K418" s="238"/>
      <c r="L418" s="243"/>
      <c r="M418" s="244"/>
      <c r="N418" s="245"/>
      <c r="O418" s="245"/>
      <c r="P418" s="245"/>
      <c r="Q418" s="245"/>
      <c r="R418" s="245"/>
      <c r="S418" s="245"/>
      <c r="T418" s="246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7" t="s">
        <v>260</v>
      </c>
      <c r="AU418" s="247" t="s">
        <v>94</v>
      </c>
      <c r="AV418" s="13" t="s">
        <v>94</v>
      </c>
      <c r="AW418" s="13" t="s">
        <v>38</v>
      </c>
      <c r="AX418" s="13" t="s">
        <v>91</v>
      </c>
      <c r="AY418" s="247" t="s">
        <v>192</v>
      </c>
    </row>
    <row r="419" s="2" customFormat="1" ht="24.15" customHeight="1">
      <c r="A419" s="37"/>
      <c r="B419" s="38"/>
      <c r="C419" s="219" t="s">
        <v>793</v>
      </c>
      <c r="D419" s="219" t="s">
        <v>193</v>
      </c>
      <c r="E419" s="220" t="s">
        <v>1000</v>
      </c>
      <c r="F419" s="221" t="s">
        <v>1001</v>
      </c>
      <c r="G419" s="222" t="s">
        <v>628</v>
      </c>
      <c r="H419" s="223">
        <v>2</v>
      </c>
      <c r="I419" s="224"/>
      <c r="J419" s="225">
        <f>ROUND(I419*H419,2)</f>
        <v>0</v>
      </c>
      <c r="K419" s="221" t="s">
        <v>266</v>
      </c>
      <c r="L419" s="43"/>
      <c r="M419" s="226" t="s">
        <v>1</v>
      </c>
      <c r="N419" s="227" t="s">
        <v>48</v>
      </c>
      <c r="O419" s="90"/>
      <c r="P419" s="228">
        <f>O419*H419</f>
        <v>0</v>
      </c>
      <c r="Q419" s="228">
        <v>0.45937</v>
      </c>
      <c r="R419" s="228">
        <f>Q419*H419</f>
        <v>0.91874</v>
      </c>
      <c r="S419" s="228">
        <v>0</v>
      </c>
      <c r="T419" s="229">
        <f>S419*H419</f>
        <v>0</v>
      </c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R419" s="230" t="s">
        <v>209</v>
      </c>
      <c r="AT419" s="230" t="s">
        <v>193</v>
      </c>
      <c r="AU419" s="230" t="s">
        <v>94</v>
      </c>
      <c r="AY419" s="15" t="s">
        <v>192</v>
      </c>
      <c r="BE419" s="231">
        <f>IF(N419="základní",J419,0)</f>
        <v>0</v>
      </c>
      <c r="BF419" s="231">
        <f>IF(N419="snížená",J419,0)</f>
        <v>0</v>
      </c>
      <c r="BG419" s="231">
        <f>IF(N419="zákl. přenesená",J419,0)</f>
        <v>0</v>
      </c>
      <c r="BH419" s="231">
        <f>IF(N419="sníž. přenesená",J419,0)</f>
        <v>0</v>
      </c>
      <c r="BI419" s="231">
        <f>IF(N419="nulová",J419,0)</f>
        <v>0</v>
      </c>
      <c r="BJ419" s="15" t="s">
        <v>91</v>
      </c>
      <c r="BK419" s="231">
        <f>ROUND(I419*H419,2)</f>
        <v>0</v>
      </c>
      <c r="BL419" s="15" t="s">
        <v>209</v>
      </c>
      <c r="BM419" s="230" t="s">
        <v>1002</v>
      </c>
    </row>
    <row r="420" s="2" customFormat="1">
      <c r="A420" s="37"/>
      <c r="B420" s="38"/>
      <c r="C420" s="39"/>
      <c r="D420" s="232" t="s">
        <v>199</v>
      </c>
      <c r="E420" s="39"/>
      <c r="F420" s="233" t="s">
        <v>1003</v>
      </c>
      <c r="G420" s="39"/>
      <c r="H420" s="39"/>
      <c r="I420" s="234"/>
      <c r="J420" s="39"/>
      <c r="K420" s="39"/>
      <c r="L420" s="43"/>
      <c r="M420" s="235"/>
      <c r="N420" s="236"/>
      <c r="O420" s="90"/>
      <c r="P420" s="90"/>
      <c r="Q420" s="90"/>
      <c r="R420" s="90"/>
      <c r="S420" s="90"/>
      <c r="T420" s="91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T420" s="15" t="s">
        <v>199</v>
      </c>
      <c r="AU420" s="15" t="s">
        <v>94</v>
      </c>
    </row>
    <row r="421" s="2" customFormat="1">
      <c r="A421" s="37"/>
      <c r="B421" s="38"/>
      <c r="C421" s="39"/>
      <c r="D421" s="248" t="s">
        <v>268</v>
      </c>
      <c r="E421" s="39"/>
      <c r="F421" s="249" t="s">
        <v>1004</v>
      </c>
      <c r="G421" s="39"/>
      <c r="H421" s="39"/>
      <c r="I421" s="234"/>
      <c r="J421" s="39"/>
      <c r="K421" s="39"/>
      <c r="L421" s="43"/>
      <c r="M421" s="235"/>
      <c r="N421" s="236"/>
      <c r="O421" s="90"/>
      <c r="P421" s="90"/>
      <c r="Q421" s="90"/>
      <c r="R421" s="90"/>
      <c r="S421" s="90"/>
      <c r="T421" s="91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T421" s="15" t="s">
        <v>268</v>
      </c>
      <c r="AU421" s="15" t="s">
        <v>94</v>
      </c>
    </row>
    <row r="422" s="13" customFormat="1">
      <c r="A422" s="13"/>
      <c r="B422" s="237"/>
      <c r="C422" s="238"/>
      <c r="D422" s="232" t="s">
        <v>260</v>
      </c>
      <c r="E422" s="239" t="s">
        <v>1</v>
      </c>
      <c r="F422" s="240" t="s">
        <v>94</v>
      </c>
      <c r="G422" s="238"/>
      <c r="H422" s="241">
        <v>2</v>
      </c>
      <c r="I422" s="242"/>
      <c r="J422" s="238"/>
      <c r="K422" s="238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260</v>
      </c>
      <c r="AU422" s="247" t="s">
        <v>94</v>
      </c>
      <c r="AV422" s="13" t="s">
        <v>94</v>
      </c>
      <c r="AW422" s="13" t="s">
        <v>38</v>
      </c>
      <c r="AX422" s="13" t="s">
        <v>91</v>
      </c>
      <c r="AY422" s="247" t="s">
        <v>192</v>
      </c>
    </row>
    <row r="423" s="12" customFormat="1" ht="20.88" customHeight="1">
      <c r="A423" s="12"/>
      <c r="B423" s="203"/>
      <c r="C423" s="204"/>
      <c r="D423" s="205" t="s">
        <v>82</v>
      </c>
      <c r="E423" s="217" t="s">
        <v>868</v>
      </c>
      <c r="F423" s="217" t="s">
        <v>1005</v>
      </c>
      <c r="G423" s="204"/>
      <c r="H423" s="204"/>
      <c r="I423" s="207"/>
      <c r="J423" s="218">
        <f>BK423</f>
        <v>0</v>
      </c>
      <c r="K423" s="204"/>
      <c r="L423" s="209"/>
      <c r="M423" s="210"/>
      <c r="N423" s="211"/>
      <c r="O423" s="211"/>
      <c r="P423" s="212">
        <f>SUM(P424:P458)</f>
        <v>0</v>
      </c>
      <c r="Q423" s="211"/>
      <c r="R423" s="212">
        <f>SUM(R424:R458)</f>
        <v>0</v>
      </c>
      <c r="S423" s="211"/>
      <c r="T423" s="213">
        <f>SUM(T424:T458)</f>
        <v>0</v>
      </c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R423" s="214" t="s">
        <v>91</v>
      </c>
      <c r="AT423" s="215" t="s">
        <v>82</v>
      </c>
      <c r="AU423" s="215" t="s">
        <v>94</v>
      </c>
      <c r="AY423" s="214" t="s">
        <v>192</v>
      </c>
      <c r="BK423" s="216">
        <f>SUM(BK424:BK458)</f>
        <v>0</v>
      </c>
    </row>
    <row r="424" s="2" customFormat="1" ht="21.75" customHeight="1">
      <c r="A424" s="37"/>
      <c r="B424" s="38"/>
      <c r="C424" s="219" t="s">
        <v>799</v>
      </c>
      <c r="D424" s="219" t="s">
        <v>193</v>
      </c>
      <c r="E424" s="220" t="s">
        <v>1007</v>
      </c>
      <c r="F424" s="221" t="s">
        <v>1008</v>
      </c>
      <c r="G424" s="222" t="s">
        <v>316</v>
      </c>
      <c r="H424" s="223">
        <v>234</v>
      </c>
      <c r="I424" s="224"/>
      <c r="J424" s="225">
        <f>ROUND(I424*H424,2)</f>
        <v>0</v>
      </c>
      <c r="K424" s="221" t="s">
        <v>266</v>
      </c>
      <c r="L424" s="43"/>
      <c r="M424" s="226" t="s">
        <v>1</v>
      </c>
      <c r="N424" s="227" t="s">
        <v>48</v>
      </c>
      <c r="O424" s="90"/>
      <c r="P424" s="228">
        <f>O424*H424</f>
        <v>0</v>
      </c>
      <c r="Q424" s="228">
        <v>0</v>
      </c>
      <c r="R424" s="228">
        <f>Q424*H424</f>
        <v>0</v>
      </c>
      <c r="S424" s="228">
        <v>0</v>
      </c>
      <c r="T424" s="229">
        <f>S424*H424</f>
        <v>0</v>
      </c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R424" s="230" t="s">
        <v>209</v>
      </c>
      <c r="AT424" s="230" t="s">
        <v>193</v>
      </c>
      <c r="AU424" s="230" t="s">
        <v>204</v>
      </c>
      <c r="AY424" s="15" t="s">
        <v>192</v>
      </c>
      <c r="BE424" s="231">
        <f>IF(N424="základní",J424,0)</f>
        <v>0</v>
      </c>
      <c r="BF424" s="231">
        <f>IF(N424="snížená",J424,0)</f>
        <v>0</v>
      </c>
      <c r="BG424" s="231">
        <f>IF(N424="zákl. přenesená",J424,0)</f>
        <v>0</v>
      </c>
      <c r="BH424" s="231">
        <f>IF(N424="sníž. přenesená",J424,0)</f>
        <v>0</v>
      </c>
      <c r="BI424" s="231">
        <f>IF(N424="nulová",J424,0)</f>
        <v>0</v>
      </c>
      <c r="BJ424" s="15" t="s">
        <v>91</v>
      </c>
      <c r="BK424" s="231">
        <f>ROUND(I424*H424,2)</f>
        <v>0</v>
      </c>
      <c r="BL424" s="15" t="s">
        <v>209</v>
      </c>
      <c r="BM424" s="230" t="s">
        <v>1009</v>
      </c>
    </row>
    <row r="425" s="2" customFormat="1">
      <c r="A425" s="37"/>
      <c r="B425" s="38"/>
      <c r="C425" s="39"/>
      <c r="D425" s="232" t="s">
        <v>199</v>
      </c>
      <c r="E425" s="39"/>
      <c r="F425" s="233" t="s">
        <v>1010</v>
      </c>
      <c r="G425" s="39"/>
      <c r="H425" s="39"/>
      <c r="I425" s="234"/>
      <c r="J425" s="39"/>
      <c r="K425" s="39"/>
      <c r="L425" s="43"/>
      <c r="M425" s="235"/>
      <c r="N425" s="236"/>
      <c r="O425" s="90"/>
      <c r="P425" s="90"/>
      <c r="Q425" s="90"/>
      <c r="R425" s="90"/>
      <c r="S425" s="90"/>
      <c r="T425" s="91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T425" s="15" t="s">
        <v>199</v>
      </c>
      <c r="AU425" s="15" t="s">
        <v>204</v>
      </c>
    </row>
    <row r="426" s="2" customFormat="1">
      <c r="A426" s="37"/>
      <c r="B426" s="38"/>
      <c r="C426" s="39"/>
      <c r="D426" s="248" t="s">
        <v>268</v>
      </c>
      <c r="E426" s="39"/>
      <c r="F426" s="249" t="s">
        <v>1011</v>
      </c>
      <c r="G426" s="39"/>
      <c r="H426" s="39"/>
      <c r="I426" s="234"/>
      <c r="J426" s="39"/>
      <c r="K426" s="39"/>
      <c r="L426" s="43"/>
      <c r="M426" s="235"/>
      <c r="N426" s="236"/>
      <c r="O426" s="90"/>
      <c r="P426" s="90"/>
      <c r="Q426" s="90"/>
      <c r="R426" s="90"/>
      <c r="S426" s="90"/>
      <c r="T426" s="91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T426" s="15" t="s">
        <v>268</v>
      </c>
      <c r="AU426" s="15" t="s">
        <v>204</v>
      </c>
    </row>
    <row r="427" s="13" customFormat="1">
      <c r="A427" s="13"/>
      <c r="B427" s="237"/>
      <c r="C427" s="238"/>
      <c r="D427" s="232" t="s">
        <v>260</v>
      </c>
      <c r="E427" s="239" t="s">
        <v>1</v>
      </c>
      <c r="F427" s="240" t="s">
        <v>1856</v>
      </c>
      <c r="G427" s="238"/>
      <c r="H427" s="241">
        <v>234</v>
      </c>
      <c r="I427" s="242"/>
      <c r="J427" s="238"/>
      <c r="K427" s="238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204</v>
      </c>
      <c r="AV427" s="13" t="s">
        <v>94</v>
      </c>
      <c r="AW427" s="13" t="s">
        <v>38</v>
      </c>
      <c r="AX427" s="13" t="s">
        <v>83</v>
      </c>
      <c r="AY427" s="247" t="s">
        <v>192</v>
      </c>
    </row>
    <row r="428" s="2" customFormat="1" ht="24.15" customHeight="1">
      <c r="A428" s="37"/>
      <c r="B428" s="38"/>
      <c r="C428" s="219" t="s">
        <v>803</v>
      </c>
      <c r="D428" s="219" t="s">
        <v>193</v>
      </c>
      <c r="E428" s="220" t="s">
        <v>1013</v>
      </c>
      <c r="F428" s="221" t="s">
        <v>1014</v>
      </c>
      <c r="G428" s="222" t="s">
        <v>334</v>
      </c>
      <c r="H428" s="223">
        <v>157.81</v>
      </c>
      <c r="I428" s="224"/>
      <c r="J428" s="225">
        <f>ROUND(I428*H428,2)</f>
        <v>0</v>
      </c>
      <c r="K428" s="221" t="s">
        <v>266</v>
      </c>
      <c r="L428" s="43"/>
      <c r="M428" s="226" t="s">
        <v>1</v>
      </c>
      <c r="N428" s="227" t="s">
        <v>48</v>
      </c>
      <c r="O428" s="90"/>
      <c r="P428" s="228">
        <f>O428*H428</f>
        <v>0</v>
      </c>
      <c r="Q428" s="228">
        <v>0</v>
      </c>
      <c r="R428" s="228">
        <f>Q428*H428</f>
        <v>0</v>
      </c>
      <c r="S428" s="228">
        <v>0</v>
      </c>
      <c r="T428" s="229">
        <f>S428*H428</f>
        <v>0</v>
      </c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R428" s="230" t="s">
        <v>209</v>
      </c>
      <c r="AT428" s="230" t="s">
        <v>193</v>
      </c>
      <c r="AU428" s="230" t="s">
        <v>204</v>
      </c>
      <c r="AY428" s="15" t="s">
        <v>192</v>
      </c>
      <c r="BE428" s="231">
        <f>IF(N428="základní",J428,0)</f>
        <v>0</v>
      </c>
      <c r="BF428" s="231">
        <f>IF(N428="snížená",J428,0)</f>
        <v>0</v>
      </c>
      <c r="BG428" s="231">
        <f>IF(N428="zákl. přenesená",J428,0)</f>
        <v>0</v>
      </c>
      <c r="BH428" s="231">
        <f>IF(N428="sníž. přenesená",J428,0)</f>
        <v>0</v>
      </c>
      <c r="BI428" s="231">
        <f>IF(N428="nulová",J428,0)</f>
        <v>0</v>
      </c>
      <c r="BJ428" s="15" t="s">
        <v>91</v>
      </c>
      <c r="BK428" s="231">
        <f>ROUND(I428*H428,2)</f>
        <v>0</v>
      </c>
      <c r="BL428" s="15" t="s">
        <v>209</v>
      </c>
      <c r="BM428" s="230" t="s">
        <v>1015</v>
      </c>
    </row>
    <row r="429" s="2" customFormat="1">
      <c r="A429" s="37"/>
      <c r="B429" s="38"/>
      <c r="C429" s="39"/>
      <c r="D429" s="232" t="s">
        <v>199</v>
      </c>
      <c r="E429" s="39"/>
      <c r="F429" s="233" t="s">
        <v>1016</v>
      </c>
      <c r="G429" s="39"/>
      <c r="H429" s="39"/>
      <c r="I429" s="234"/>
      <c r="J429" s="39"/>
      <c r="K429" s="39"/>
      <c r="L429" s="43"/>
      <c r="M429" s="235"/>
      <c r="N429" s="236"/>
      <c r="O429" s="90"/>
      <c r="P429" s="90"/>
      <c r="Q429" s="90"/>
      <c r="R429" s="90"/>
      <c r="S429" s="90"/>
      <c r="T429" s="91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T429" s="15" t="s">
        <v>199</v>
      </c>
      <c r="AU429" s="15" t="s">
        <v>204</v>
      </c>
    </row>
    <row r="430" s="2" customFormat="1">
      <c r="A430" s="37"/>
      <c r="B430" s="38"/>
      <c r="C430" s="39"/>
      <c r="D430" s="248" t="s">
        <v>268</v>
      </c>
      <c r="E430" s="39"/>
      <c r="F430" s="249" t="s">
        <v>1017</v>
      </c>
      <c r="G430" s="39"/>
      <c r="H430" s="39"/>
      <c r="I430" s="234"/>
      <c r="J430" s="39"/>
      <c r="K430" s="39"/>
      <c r="L430" s="43"/>
      <c r="M430" s="235"/>
      <c r="N430" s="236"/>
      <c r="O430" s="90"/>
      <c r="P430" s="90"/>
      <c r="Q430" s="90"/>
      <c r="R430" s="90"/>
      <c r="S430" s="90"/>
      <c r="T430" s="91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T430" s="15" t="s">
        <v>268</v>
      </c>
      <c r="AU430" s="15" t="s">
        <v>204</v>
      </c>
    </row>
    <row r="431" s="13" customFormat="1">
      <c r="A431" s="13"/>
      <c r="B431" s="237"/>
      <c r="C431" s="238"/>
      <c r="D431" s="232" t="s">
        <v>260</v>
      </c>
      <c r="E431" s="239" t="s">
        <v>1</v>
      </c>
      <c r="F431" s="240" t="s">
        <v>1863</v>
      </c>
      <c r="G431" s="238"/>
      <c r="H431" s="241">
        <v>13.050000000000001</v>
      </c>
      <c r="I431" s="242"/>
      <c r="J431" s="238"/>
      <c r="K431" s="238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204</v>
      </c>
      <c r="AV431" s="13" t="s">
        <v>94</v>
      </c>
      <c r="AW431" s="13" t="s">
        <v>38</v>
      </c>
      <c r="AX431" s="13" t="s">
        <v>83</v>
      </c>
      <c r="AY431" s="247" t="s">
        <v>192</v>
      </c>
    </row>
    <row r="432" s="13" customFormat="1">
      <c r="A432" s="13"/>
      <c r="B432" s="237"/>
      <c r="C432" s="238"/>
      <c r="D432" s="232" t="s">
        <v>260</v>
      </c>
      <c r="E432" s="239" t="s">
        <v>1</v>
      </c>
      <c r="F432" s="240" t="s">
        <v>1864</v>
      </c>
      <c r="G432" s="238"/>
      <c r="H432" s="241">
        <v>45.390000000000001</v>
      </c>
      <c r="I432" s="242"/>
      <c r="J432" s="238"/>
      <c r="K432" s="238"/>
      <c r="L432" s="243"/>
      <c r="M432" s="244"/>
      <c r="N432" s="245"/>
      <c r="O432" s="245"/>
      <c r="P432" s="245"/>
      <c r="Q432" s="245"/>
      <c r="R432" s="245"/>
      <c r="S432" s="245"/>
      <c r="T432" s="246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7" t="s">
        <v>260</v>
      </c>
      <c r="AU432" s="247" t="s">
        <v>204</v>
      </c>
      <c r="AV432" s="13" t="s">
        <v>94</v>
      </c>
      <c r="AW432" s="13" t="s">
        <v>38</v>
      </c>
      <c r="AX432" s="13" t="s">
        <v>83</v>
      </c>
      <c r="AY432" s="247" t="s">
        <v>192</v>
      </c>
    </row>
    <row r="433" s="13" customFormat="1">
      <c r="A433" s="13"/>
      <c r="B433" s="237"/>
      <c r="C433" s="238"/>
      <c r="D433" s="232" t="s">
        <v>260</v>
      </c>
      <c r="E433" s="239" t="s">
        <v>1</v>
      </c>
      <c r="F433" s="240" t="s">
        <v>1865</v>
      </c>
      <c r="G433" s="238"/>
      <c r="H433" s="241">
        <v>15.130000000000001</v>
      </c>
      <c r="I433" s="242"/>
      <c r="J433" s="238"/>
      <c r="K433" s="238"/>
      <c r="L433" s="243"/>
      <c r="M433" s="244"/>
      <c r="N433" s="245"/>
      <c r="O433" s="245"/>
      <c r="P433" s="245"/>
      <c r="Q433" s="245"/>
      <c r="R433" s="245"/>
      <c r="S433" s="245"/>
      <c r="T433" s="246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7" t="s">
        <v>260</v>
      </c>
      <c r="AU433" s="247" t="s">
        <v>204</v>
      </c>
      <c r="AV433" s="13" t="s">
        <v>94</v>
      </c>
      <c r="AW433" s="13" t="s">
        <v>38</v>
      </c>
      <c r="AX433" s="13" t="s">
        <v>83</v>
      </c>
      <c r="AY433" s="247" t="s">
        <v>192</v>
      </c>
    </row>
    <row r="434" s="13" customFormat="1">
      <c r="A434" s="13"/>
      <c r="B434" s="237"/>
      <c r="C434" s="238"/>
      <c r="D434" s="232" t="s">
        <v>260</v>
      </c>
      <c r="E434" s="239" t="s">
        <v>1</v>
      </c>
      <c r="F434" s="240" t="s">
        <v>1866</v>
      </c>
      <c r="G434" s="238"/>
      <c r="H434" s="241">
        <v>84.239999999999995</v>
      </c>
      <c r="I434" s="242"/>
      <c r="J434" s="238"/>
      <c r="K434" s="238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204</v>
      </c>
      <c r="AV434" s="13" t="s">
        <v>94</v>
      </c>
      <c r="AW434" s="13" t="s">
        <v>38</v>
      </c>
      <c r="AX434" s="13" t="s">
        <v>83</v>
      </c>
      <c r="AY434" s="247" t="s">
        <v>192</v>
      </c>
    </row>
    <row r="435" s="2" customFormat="1" ht="24.15" customHeight="1">
      <c r="A435" s="37"/>
      <c r="B435" s="38"/>
      <c r="C435" s="219" t="s">
        <v>807</v>
      </c>
      <c r="D435" s="219" t="s">
        <v>193</v>
      </c>
      <c r="E435" s="220" t="s">
        <v>1022</v>
      </c>
      <c r="F435" s="221" t="s">
        <v>1023</v>
      </c>
      <c r="G435" s="222" t="s">
        <v>334</v>
      </c>
      <c r="H435" s="223">
        <v>1735.9100000000001</v>
      </c>
      <c r="I435" s="224"/>
      <c r="J435" s="225">
        <f>ROUND(I435*H435,2)</f>
        <v>0</v>
      </c>
      <c r="K435" s="221" t="s">
        <v>266</v>
      </c>
      <c r="L435" s="43"/>
      <c r="M435" s="226" t="s">
        <v>1</v>
      </c>
      <c r="N435" s="227" t="s">
        <v>48</v>
      </c>
      <c r="O435" s="90"/>
      <c r="P435" s="228">
        <f>O435*H435</f>
        <v>0</v>
      </c>
      <c r="Q435" s="228">
        <v>0</v>
      </c>
      <c r="R435" s="228">
        <f>Q435*H435</f>
        <v>0</v>
      </c>
      <c r="S435" s="228">
        <v>0</v>
      </c>
      <c r="T435" s="229">
        <f>S435*H435</f>
        <v>0</v>
      </c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R435" s="230" t="s">
        <v>209</v>
      </c>
      <c r="AT435" s="230" t="s">
        <v>193</v>
      </c>
      <c r="AU435" s="230" t="s">
        <v>204</v>
      </c>
      <c r="AY435" s="15" t="s">
        <v>192</v>
      </c>
      <c r="BE435" s="231">
        <f>IF(N435="základní",J435,0)</f>
        <v>0</v>
      </c>
      <c r="BF435" s="231">
        <f>IF(N435="snížená",J435,0)</f>
        <v>0</v>
      </c>
      <c r="BG435" s="231">
        <f>IF(N435="zákl. přenesená",J435,0)</f>
        <v>0</v>
      </c>
      <c r="BH435" s="231">
        <f>IF(N435="sníž. přenesená",J435,0)</f>
        <v>0</v>
      </c>
      <c r="BI435" s="231">
        <f>IF(N435="nulová",J435,0)</f>
        <v>0</v>
      </c>
      <c r="BJ435" s="15" t="s">
        <v>91</v>
      </c>
      <c r="BK435" s="231">
        <f>ROUND(I435*H435,2)</f>
        <v>0</v>
      </c>
      <c r="BL435" s="15" t="s">
        <v>209</v>
      </c>
      <c r="BM435" s="230" t="s">
        <v>1024</v>
      </c>
    </row>
    <row r="436" s="2" customFormat="1">
      <c r="A436" s="37"/>
      <c r="B436" s="38"/>
      <c r="C436" s="39"/>
      <c r="D436" s="232" t="s">
        <v>199</v>
      </c>
      <c r="E436" s="39"/>
      <c r="F436" s="233" t="s">
        <v>1023</v>
      </c>
      <c r="G436" s="39"/>
      <c r="H436" s="39"/>
      <c r="I436" s="234"/>
      <c r="J436" s="39"/>
      <c r="K436" s="39"/>
      <c r="L436" s="43"/>
      <c r="M436" s="235"/>
      <c r="N436" s="236"/>
      <c r="O436" s="90"/>
      <c r="P436" s="90"/>
      <c r="Q436" s="90"/>
      <c r="R436" s="90"/>
      <c r="S436" s="90"/>
      <c r="T436" s="91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T436" s="15" t="s">
        <v>199</v>
      </c>
      <c r="AU436" s="15" t="s">
        <v>204</v>
      </c>
    </row>
    <row r="437" s="2" customFormat="1">
      <c r="A437" s="37"/>
      <c r="B437" s="38"/>
      <c r="C437" s="39"/>
      <c r="D437" s="248" t="s">
        <v>268</v>
      </c>
      <c r="E437" s="39"/>
      <c r="F437" s="249" t="s">
        <v>1025</v>
      </c>
      <c r="G437" s="39"/>
      <c r="H437" s="39"/>
      <c r="I437" s="234"/>
      <c r="J437" s="39"/>
      <c r="K437" s="39"/>
      <c r="L437" s="43"/>
      <c r="M437" s="235"/>
      <c r="N437" s="236"/>
      <c r="O437" s="90"/>
      <c r="P437" s="90"/>
      <c r="Q437" s="90"/>
      <c r="R437" s="90"/>
      <c r="S437" s="90"/>
      <c r="T437" s="91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T437" s="15" t="s">
        <v>268</v>
      </c>
      <c r="AU437" s="15" t="s">
        <v>204</v>
      </c>
    </row>
    <row r="438" s="13" customFormat="1">
      <c r="A438" s="13"/>
      <c r="B438" s="237"/>
      <c r="C438" s="238"/>
      <c r="D438" s="232" t="s">
        <v>260</v>
      </c>
      <c r="E438" s="239" t="s">
        <v>1</v>
      </c>
      <c r="F438" s="240" t="s">
        <v>1867</v>
      </c>
      <c r="G438" s="238"/>
      <c r="H438" s="241">
        <v>143.55000000000001</v>
      </c>
      <c r="I438" s="242"/>
      <c r="J438" s="238"/>
      <c r="K438" s="238"/>
      <c r="L438" s="243"/>
      <c r="M438" s="244"/>
      <c r="N438" s="245"/>
      <c r="O438" s="245"/>
      <c r="P438" s="245"/>
      <c r="Q438" s="245"/>
      <c r="R438" s="245"/>
      <c r="S438" s="245"/>
      <c r="T438" s="24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7" t="s">
        <v>260</v>
      </c>
      <c r="AU438" s="247" t="s">
        <v>204</v>
      </c>
      <c r="AV438" s="13" t="s">
        <v>94</v>
      </c>
      <c r="AW438" s="13" t="s">
        <v>38</v>
      </c>
      <c r="AX438" s="13" t="s">
        <v>83</v>
      </c>
      <c r="AY438" s="247" t="s">
        <v>192</v>
      </c>
    </row>
    <row r="439" s="13" customFormat="1">
      <c r="A439" s="13"/>
      <c r="B439" s="237"/>
      <c r="C439" s="238"/>
      <c r="D439" s="232" t="s">
        <v>260</v>
      </c>
      <c r="E439" s="239" t="s">
        <v>1</v>
      </c>
      <c r="F439" s="240" t="s">
        <v>1868</v>
      </c>
      <c r="G439" s="238"/>
      <c r="H439" s="241">
        <v>499.29000000000002</v>
      </c>
      <c r="I439" s="242"/>
      <c r="J439" s="238"/>
      <c r="K439" s="238"/>
      <c r="L439" s="243"/>
      <c r="M439" s="244"/>
      <c r="N439" s="245"/>
      <c r="O439" s="245"/>
      <c r="P439" s="245"/>
      <c r="Q439" s="245"/>
      <c r="R439" s="245"/>
      <c r="S439" s="245"/>
      <c r="T439" s="246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7" t="s">
        <v>260</v>
      </c>
      <c r="AU439" s="247" t="s">
        <v>204</v>
      </c>
      <c r="AV439" s="13" t="s">
        <v>94</v>
      </c>
      <c r="AW439" s="13" t="s">
        <v>38</v>
      </c>
      <c r="AX439" s="13" t="s">
        <v>83</v>
      </c>
      <c r="AY439" s="247" t="s">
        <v>192</v>
      </c>
    </row>
    <row r="440" s="13" customFormat="1">
      <c r="A440" s="13"/>
      <c r="B440" s="237"/>
      <c r="C440" s="238"/>
      <c r="D440" s="232" t="s">
        <v>260</v>
      </c>
      <c r="E440" s="239" t="s">
        <v>1</v>
      </c>
      <c r="F440" s="240" t="s">
        <v>1869</v>
      </c>
      <c r="G440" s="238"/>
      <c r="H440" s="241">
        <v>166.43000000000001</v>
      </c>
      <c r="I440" s="242"/>
      <c r="J440" s="238"/>
      <c r="K440" s="238"/>
      <c r="L440" s="243"/>
      <c r="M440" s="244"/>
      <c r="N440" s="245"/>
      <c r="O440" s="245"/>
      <c r="P440" s="245"/>
      <c r="Q440" s="245"/>
      <c r="R440" s="245"/>
      <c r="S440" s="245"/>
      <c r="T440" s="24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7" t="s">
        <v>260</v>
      </c>
      <c r="AU440" s="247" t="s">
        <v>204</v>
      </c>
      <c r="AV440" s="13" t="s">
        <v>94</v>
      </c>
      <c r="AW440" s="13" t="s">
        <v>38</v>
      </c>
      <c r="AX440" s="13" t="s">
        <v>83</v>
      </c>
      <c r="AY440" s="247" t="s">
        <v>192</v>
      </c>
    </row>
    <row r="441" s="13" customFormat="1">
      <c r="A441" s="13"/>
      <c r="B441" s="237"/>
      <c r="C441" s="238"/>
      <c r="D441" s="232" t="s">
        <v>260</v>
      </c>
      <c r="E441" s="239" t="s">
        <v>1</v>
      </c>
      <c r="F441" s="240" t="s">
        <v>1870</v>
      </c>
      <c r="G441" s="238"/>
      <c r="H441" s="241">
        <v>926.63999999999999</v>
      </c>
      <c r="I441" s="242"/>
      <c r="J441" s="238"/>
      <c r="K441" s="238"/>
      <c r="L441" s="243"/>
      <c r="M441" s="244"/>
      <c r="N441" s="245"/>
      <c r="O441" s="245"/>
      <c r="P441" s="245"/>
      <c r="Q441" s="245"/>
      <c r="R441" s="245"/>
      <c r="S441" s="245"/>
      <c r="T441" s="246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7" t="s">
        <v>260</v>
      </c>
      <c r="AU441" s="247" t="s">
        <v>204</v>
      </c>
      <c r="AV441" s="13" t="s">
        <v>94</v>
      </c>
      <c r="AW441" s="13" t="s">
        <v>38</v>
      </c>
      <c r="AX441" s="13" t="s">
        <v>83</v>
      </c>
      <c r="AY441" s="247" t="s">
        <v>192</v>
      </c>
    </row>
    <row r="442" s="2" customFormat="1" ht="24.15" customHeight="1">
      <c r="A442" s="37"/>
      <c r="B442" s="38"/>
      <c r="C442" s="219" t="s">
        <v>813</v>
      </c>
      <c r="D442" s="219" t="s">
        <v>193</v>
      </c>
      <c r="E442" s="220" t="s">
        <v>1028</v>
      </c>
      <c r="F442" s="221" t="s">
        <v>1029</v>
      </c>
      <c r="G442" s="222" t="s">
        <v>334</v>
      </c>
      <c r="H442" s="223">
        <v>170.86000000000001</v>
      </c>
      <c r="I442" s="224"/>
      <c r="J442" s="225">
        <f>ROUND(I442*H442,2)</f>
        <v>0</v>
      </c>
      <c r="K442" s="221" t="s">
        <v>266</v>
      </c>
      <c r="L442" s="43"/>
      <c r="M442" s="226" t="s">
        <v>1</v>
      </c>
      <c r="N442" s="227" t="s">
        <v>48</v>
      </c>
      <c r="O442" s="90"/>
      <c r="P442" s="228">
        <f>O442*H442</f>
        <v>0</v>
      </c>
      <c r="Q442" s="228">
        <v>0</v>
      </c>
      <c r="R442" s="228">
        <f>Q442*H442</f>
        <v>0</v>
      </c>
      <c r="S442" s="228">
        <v>0</v>
      </c>
      <c r="T442" s="229">
        <f>S442*H442</f>
        <v>0</v>
      </c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R442" s="230" t="s">
        <v>209</v>
      </c>
      <c r="AT442" s="230" t="s">
        <v>193</v>
      </c>
      <c r="AU442" s="230" t="s">
        <v>204</v>
      </c>
      <c r="AY442" s="15" t="s">
        <v>192</v>
      </c>
      <c r="BE442" s="231">
        <f>IF(N442="základní",J442,0)</f>
        <v>0</v>
      </c>
      <c r="BF442" s="231">
        <f>IF(N442="snížená",J442,0)</f>
        <v>0</v>
      </c>
      <c r="BG442" s="231">
        <f>IF(N442="zákl. přenesená",J442,0)</f>
        <v>0</v>
      </c>
      <c r="BH442" s="231">
        <f>IF(N442="sníž. přenesená",J442,0)</f>
        <v>0</v>
      </c>
      <c r="BI442" s="231">
        <f>IF(N442="nulová",J442,0)</f>
        <v>0</v>
      </c>
      <c r="BJ442" s="15" t="s">
        <v>91</v>
      </c>
      <c r="BK442" s="231">
        <f>ROUND(I442*H442,2)</f>
        <v>0</v>
      </c>
      <c r="BL442" s="15" t="s">
        <v>209</v>
      </c>
      <c r="BM442" s="230" t="s">
        <v>1030</v>
      </c>
    </row>
    <row r="443" s="2" customFormat="1">
      <c r="A443" s="37"/>
      <c r="B443" s="38"/>
      <c r="C443" s="39"/>
      <c r="D443" s="232" t="s">
        <v>199</v>
      </c>
      <c r="E443" s="39"/>
      <c r="F443" s="233" t="s">
        <v>1031</v>
      </c>
      <c r="G443" s="39"/>
      <c r="H443" s="39"/>
      <c r="I443" s="234"/>
      <c r="J443" s="39"/>
      <c r="K443" s="39"/>
      <c r="L443" s="43"/>
      <c r="M443" s="235"/>
      <c r="N443" s="236"/>
      <c r="O443" s="90"/>
      <c r="P443" s="90"/>
      <c r="Q443" s="90"/>
      <c r="R443" s="90"/>
      <c r="S443" s="90"/>
      <c r="T443" s="91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T443" s="15" t="s">
        <v>199</v>
      </c>
      <c r="AU443" s="15" t="s">
        <v>204</v>
      </c>
    </row>
    <row r="444" s="2" customFormat="1">
      <c r="A444" s="37"/>
      <c r="B444" s="38"/>
      <c r="C444" s="39"/>
      <c r="D444" s="248" t="s">
        <v>268</v>
      </c>
      <c r="E444" s="39"/>
      <c r="F444" s="249" t="s">
        <v>1032</v>
      </c>
      <c r="G444" s="39"/>
      <c r="H444" s="39"/>
      <c r="I444" s="234"/>
      <c r="J444" s="39"/>
      <c r="K444" s="39"/>
      <c r="L444" s="43"/>
      <c r="M444" s="235"/>
      <c r="N444" s="236"/>
      <c r="O444" s="90"/>
      <c r="P444" s="90"/>
      <c r="Q444" s="90"/>
      <c r="R444" s="90"/>
      <c r="S444" s="90"/>
      <c r="T444" s="91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T444" s="15" t="s">
        <v>268</v>
      </c>
      <c r="AU444" s="15" t="s">
        <v>204</v>
      </c>
    </row>
    <row r="445" s="13" customFormat="1">
      <c r="A445" s="13"/>
      <c r="B445" s="237"/>
      <c r="C445" s="238"/>
      <c r="D445" s="232" t="s">
        <v>260</v>
      </c>
      <c r="E445" s="239" t="s">
        <v>1</v>
      </c>
      <c r="F445" s="240" t="s">
        <v>1871</v>
      </c>
      <c r="G445" s="238"/>
      <c r="H445" s="241">
        <v>26.100000000000001</v>
      </c>
      <c r="I445" s="242"/>
      <c r="J445" s="238"/>
      <c r="K445" s="238"/>
      <c r="L445" s="243"/>
      <c r="M445" s="244"/>
      <c r="N445" s="245"/>
      <c r="O445" s="245"/>
      <c r="P445" s="245"/>
      <c r="Q445" s="245"/>
      <c r="R445" s="245"/>
      <c r="S445" s="245"/>
      <c r="T445" s="246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7" t="s">
        <v>260</v>
      </c>
      <c r="AU445" s="247" t="s">
        <v>204</v>
      </c>
      <c r="AV445" s="13" t="s">
        <v>94</v>
      </c>
      <c r="AW445" s="13" t="s">
        <v>38</v>
      </c>
      <c r="AX445" s="13" t="s">
        <v>83</v>
      </c>
      <c r="AY445" s="247" t="s">
        <v>192</v>
      </c>
    </row>
    <row r="446" s="13" customFormat="1">
      <c r="A446" s="13"/>
      <c r="B446" s="237"/>
      <c r="C446" s="238"/>
      <c r="D446" s="232" t="s">
        <v>260</v>
      </c>
      <c r="E446" s="239" t="s">
        <v>1</v>
      </c>
      <c r="F446" s="240" t="s">
        <v>1864</v>
      </c>
      <c r="G446" s="238"/>
      <c r="H446" s="241">
        <v>45.390000000000001</v>
      </c>
      <c r="I446" s="242"/>
      <c r="J446" s="238"/>
      <c r="K446" s="238"/>
      <c r="L446" s="243"/>
      <c r="M446" s="244"/>
      <c r="N446" s="245"/>
      <c r="O446" s="245"/>
      <c r="P446" s="245"/>
      <c r="Q446" s="245"/>
      <c r="R446" s="245"/>
      <c r="S446" s="245"/>
      <c r="T446" s="24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7" t="s">
        <v>260</v>
      </c>
      <c r="AU446" s="247" t="s">
        <v>204</v>
      </c>
      <c r="AV446" s="13" t="s">
        <v>94</v>
      </c>
      <c r="AW446" s="13" t="s">
        <v>38</v>
      </c>
      <c r="AX446" s="13" t="s">
        <v>83</v>
      </c>
      <c r="AY446" s="247" t="s">
        <v>192</v>
      </c>
    </row>
    <row r="447" s="13" customFormat="1">
      <c r="A447" s="13"/>
      <c r="B447" s="237"/>
      <c r="C447" s="238"/>
      <c r="D447" s="232" t="s">
        <v>260</v>
      </c>
      <c r="E447" s="239" t="s">
        <v>1</v>
      </c>
      <c r="F447" s="240" t="s">
        <v>1865</v>
      </c>
      <c r="G447" s="238"/>
      <c r="H447" s="241">
        <v>15.130000000000001</v>
      </c>
      <c r="I447" s="242"/>
      <c r="J447" s="238"/>
      <c r="K447" s="238"/>
      <c r="L447" s="243"/>
      <c r="M447" s="244"/>
      <c r="N447" s="245"/>
      <c r="O447" s="245"/>
      <c r="P447" s="245"/>
      <c r="Q447" s="245"/>
      <c r="R447" s="245"/>
      <c r="S447" s="245"/>
      <c r="T447" s="246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7" t="s">
        <v>260</v>
      </c>
      <c r="AU447" s="247" t="s">
        <v>204</v>
      </c>
      <c r="AV447" s="13" t="s">
        <v>94</v>
      </c>
      <c r="AW447" s="13" t="s">
        <v>38</v>
      </c>
      <c r="AX447" s="13" t="s">
        <v>83</v>
      </c>
      <c r="AY447" s="247" t="s">
        <v>192</v>
      </c>
    </row>
    <row r="448" s="13" customFormat="1">
      <c r="A448" s="13"/>
      <c r="B448" s="237"/>
      <c r="C448" s="238"/>
      <c r="D448" s="232" t="s">
        <v>260</v>
      </c>
      <c r="E448" s="239" t="s">
        <v>1</v>
      </c>
      <c r="F448" s="240" t="s">
        <v>1866</v>
      </c>
      <c r="G448" s="238"/>
      <c r="H448" s="241">
        <v>84.239999999999995</v>
      </c>
      <c r="I448" s="242"/>
      <c r="J448" s="238"/>
      <c r="K448" s="238"/>
      <c r="L448" s="243"/>
      <c r="M448" s="244"/>
      <c r="N448" s="245"/>
      <c r="O448" s="245"/>
      <c r="P448" s="245"/>
      <c r="Q448" s="245"/>
      <c r="R448" s="245"/>
      <c r="S448" s="245"/>
      <c r="T448" s="246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7" t="s">
        <v>260</v>
      </c>
      <c r="AU448" s="247" t="s">
        <v>204</v>
      </c>
      <c r="AV448" s="13" t="s">
        <v>94</v>
      </c>
      <c r="AW448" s="13" t="s">
        <v>38</v>
      </c>
      <c r="AX448" s="13" t="s">
        <v>83</v>
      </c>
      <c r="AY448" s="247" t="s">
        <v>192</v>
      </c>
    </row>
    <row r="449" s="2" customFormat="1" ht="33" customHeight="1">
      <c r="A449" s="37"/>
      <c r="B449" s="38"/>
      <c r="C449" s="219" t="s">
        <v>817</v>
      </c>
      <c r="D449" s="219" t="s">
        <v>193</v>
      </c>
      <c r="E449" s="220" t="s">
        <v>1035</v>
      </c>
      <c r="F449" s="221" t="s">
        <v>1036</v>
      </c>
      <c r="G449" s="222" t="s">
        <v>334</v>
      </c>
      <c r="H449" s="223">
        <v>191.88</v>
      </c>
      <c r="I449" s="224"/>
      <c r="J449" s="225">
        <f>ROUND(I449*H449,2)</f>
        <v>0</v>
      </c>
      <c r="K449" s="221" t="s">
        <v>266</v>
      </c>
      <c r="L449" s="43"/>
      <c r="M449" s="226" t="s">
        <v>1</v>
      </c>
      <c r="N449" s="227" t="s">
        <v>48</v>
      </c>
      <c r="O449" s="90"/>
      <c r="P449" s="228">
        <f>O449*H449</f>
        <v>0</v>
      </c>
      <c r="Q449" s="228">
        <v>0</v>
      </c>
      <c r="R449" s="228">
        <f>Q449*H449</f>
        <v>0</v>
      </c>
      <c r="S449" s="228">
        <v>0</v>
      </c>
      <c r="T449" s="229">
        <f>S449*H449</f>
        <v>0</v>
      </c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R449" s="230" t="s">
        <v>209</v>
      </c>
      <c r="AT449" s="230" t="s">
        <v>193</v>
      </c>
      <c r="AU449" s="230" t="s">
        <v>204</v>
      </c>
      <c r="AY449" s="15" t="s">
        <v>192</v>
      </c>
      <c r="BE449" s="231">
        <f>IF(N449="základní",J449,0)</f>
        <v>0</v>
      </c>
      <c r="BF449" s="231">
        <f>IF(N449="snížená",J449,0)</f>
        <v>0</v>
      </c>
      <c r="BG449" s="231">
        <f>IF(N449="zákl. přenesená",J449,0)</f>
        <v>0</v>
      </c>
      <c r="BH449" s="231">
        <f>IF(N449="sníž. přenesená",J449,0)</f>
        <v>0</v>
      </c>
      <c r="BI449" s="231">
        <f>IF(N449="nulová",J449,0)</f>
        <v>0</v>
      </c>
      <c r="BJ449" s="15" t="s">
        <v>91</v>
      </c>
      <c r="BK449" s="231">
        <f>ROUND(I449*H449,2)</f>
        <v>0</v>
      </c>
      <c r="BL449" s="15" t="s">
        <v>209</v>
      </c>
      <c r="BM449" s="230" t="s">
        <v>1037</v>
      </c>
    </row>
    <row r="450" s="2" customFormat="1">
      <c r="A450" s="37"/>
      <c r="B450" s="38"/>
      <c r="C450" s="39"/>
      <c r="D450" s="232" t="s">
        <v>199</v>
      </c>
      <c r="E450" s="39"/>
      <c r="F450" s="233" t="s">
        <v>1038</v>
      </c>
      <c r="G450" s="39"/>
      <c r="H450" s="39"/>
      <c r="I450" s="234"/>
      <c r="J450" s="39"/>
      <c r="K450" s="39"/>
      <c r="L450" s="43"/>
      <c r="M450" s="235"/>
      <c r="N450" s="236"/>
      <c r="O450" s="90"/>
      <c r="P450" s="90"/>
      <c r="Q450" s="90"/>
      <c r="R450" s="90"/>
      <c r="S450" s="90"/>
      <c r="T450" s="91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T450" s="15" t="s">
        <v>199</v>
      </c>
      <c r="AU450" s="15" t="s">
        <v>204</v>
      </c>
    </row>
    <row r="451" s="2" customFormat="1">
      <c r="A451" s="37"/>
      <c r="B451" s="38"/>
      <c r="C451" s="39"/>
      <c r="D451" s="248" t="s">
        <v>268</v>
      </c>
      <c r="E451" s="39"/>
      <c r="F451" s="249" t="s">
        <v>1039</v>
      </c>
      <c r="G451" s="39"/>
      <c r="H451" s="39"/>
      <c r="I451" s="234"/>
      <c r="J451" s="39"/>
      <c r="K451" s="39"/>
      <c r="L451" s="43"/>
      <c r="M451" s="235"/>
      <c r="N451" s="236"/>
      <c r="O451" s="90"/>
      <c r="P451" s="90"/>
      <c r="Q451" s="90"/>
      <c r="R451" s="90"/>
      <c r="S451" s="90"/>
      <c r="T451" s="91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T451" s="15" t="s">
        <v>268</v>
      </c>
      <c r="AU451" s="15" t="s">
        <v>204</v>
      </c>
    </row>
    <row r="452" s="13" customFormat="1">
      <c r="A452" s="13"/>
      <c r="B452" s="237"/>
      <c r="C452" s="238"/>
      <c r="D452" s="232" t="s">
        <v>260</v>
      </c>
      <c r="E452" s="239" t="s">
        <v>1</v>
      </c>
      <c r="F452" s="240" t="s">
        <v>1872</v>
      </c>
      <c r="G452" s="238"/>
      <c r="H452" s="241">
        <v>59.670000000000002</v>
      </c>
      <c r="I452" s="242"/>
      <c r="J452" s="238"/>
      <c r="K452" s="238"/>
      <c r="L452" s="243"/>
      <c r="M452" s="244"/>
      <c r="N452" s="245"/>
      <c r="O452" s="245"/>
      <c r="P452" s="245"/>
      <c r="Q452" s="245"/>
      <c r="R452" s="245"/>
      <c r="S452" s="245"/>
      <c r="T452" s="246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7" t="s">
        <v>260</v>
      </c>
      <c r="AU452" s="247" t="s">
        <v>204</v>
      </c>
      <c r="AV452" s="13" t="s">
        <v>94</v>
      </c>
      <c r="AW452" s="13" t="s">
        <v>38</v>
      </c>
      <c r="AX452" s="13" t="s">
        <v>83</v>
      </c>
      <c r="AY452" s="247" t="s">
        <v>192</v>
      </c>
    </row>
    <row r="453" s="13" customFormat="1">
      <c r="A453" s="13"/>
      <c r="B453" s="237"/>
      <c r="C453" s="238"/>
      <c r="D453" s="232" t="s">
        <v>260</v>
      </c>
      <c r="E453" s="239" t="s">
        <v>1</v>
      </c>
      <c r="F453" s="240" t="s">
        <v>1873</v>
      </c>
      <c r="G453" s="238"/>
      <c r="H453" s="241">
        <v>19.890000000000001</v>
      </c>
      <c r="I453" s="242"/>
      <c r="J453" s="238"/>
      <c r="K453" s="238"/>
      <c r="L453" s="243"/>
      <c r="M453" s="244"/>
      <c r="N453" s="245"/>
      <c r="O453" s="245"/>
      <c r="P453" s="245"/>
      <c r="Q453" s="245"/>
      <c r="R453" s="245"/>
      <c r="S453" s="245"/>
      <c r="T453" s="246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7" t="s">
        <v>260</v>
      </c>
      <c r="AU453" s="247" t="s">
        <v>204</v>
      </c>
      <c r="AV453" s="13" t="s">
        <v>94</v>
      </c>
      <c r="AW453" s="13" t="s">
        <v>38</v>
      </c>
      <c r="AX453" s="13" t="s">
        <v>83</v>
      </c>
      <c r="AY453" s="247" t="s">
        <v>192</v>
      </c>
    </row>
    <row r="454" s="13" customFormat="1">
      <c r="A454" s="13"/>
      <c r="B454" s="237"/>
      <c r="C454" s="238"/>
      <c r="D454" s="232" t="s">
        <v>260</v>
      </c>
      <c r="E454" s="239" t="s">
        <v>1</v>
      </c>
      <c r="F454" s="240" t="s">
        <v>1874</v>
      </c>
      <c r="G454" s="238"/>
      <c r="H454" s="241">
        <v>112.31999999999999</v>
      </c>
      <c r="I454" s="242"/>
      <c r="J454" s="238"/>
      <c r="K454" s="238"/>
      <c r="L454" s="243"/>
      <c r="M454" s="244"/>
      <c r="N454" s="245"/>
      <c r="O454" s="245"/>
      <c r="P454" s="245"/>
      <c r="Q454" s="245"/>
      <c r="R454" s="245"/>
      <c r="S454" s="245"/>
      <c r="T454" s="24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7" t="s">
        <v>260</v>
      </c>
      <c r="AU454" s="247" t="s">
        <v>204</v>
      </c>
      <c r="AV454" s="13" t="s">
        <v>94</v>
      </c>
      <c r="AW454" s="13" t="s">
        <v>38</v>
      </c>
      <c r="AX454" s="13" t="s">
        <v>83</v>
      </c>
      <c r="AY454" s="247" t="s">
        <v>192</v>
      </c>
    </row>
    <row r="455" s="2" customFormat="1" ht="24.15" customHeight="1">
      <c r="A455" s="37"/>
      <c r="B455" s="38"/>
      <c r="C455" s="219" t="s">
        <v>821</v>
      </c>
      <c r="D455" s="219" t="s">
        <v>193</v>
      </c>
      <c r="E455" s="220" t="s">
        <v>1042</v>
      </c>
      <c r="F455" s="221" t="s">
        <v>1043</v>
      </c>
      <c r="G455" s="222" t="s">
        <v>334</v>
      </c>
      <c r="H455" s="223">
        <v>3</v>
      </c>
      <c r="I455" s="224"/>
      <c r="J455" s="225">
        <f>ROUND(I455*H455,2)</f>
        <v>0</v>
      </c>
      <c r="K455" s="221" t="s">
        <v>266</v>
      </c>
      <c r="L455" s="43"/>
      <c r="M455" s="226" t="s">
        <v>1</v>
      </c>
      <c r="N455" s="227" t="s">
        <v>48</v>
      </c>
      <c r="O455" s="90"/>
      <c r="P455" s="228">
        <f>O455*H455</f>
        <v>0</v>
      </c>
      <c r="Q455" s="228">
        <v>0</v>
      </c>
      <c r="R455" s="228">
        <f>Q455*H455</f>
        <v>0</v>
      </c>
      <c r="S455" s="228">
        <v>0</v>
      </c>
      <c r="T455" s="229">
        <f>S455*H455</f>
        <v>0</v>
      </c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R455" s="230" t="s">
        <v>209</v>
      </c>
      <c r="AT455" s="230" t="s">
        <v>193</v>
      </c>
      <c r="AU455" s="230" t="s">
        <v>204</v>
      </c>
      <c r="AY455" s="15" t="s">
        <v>192</v>
      </c>
      <c r="BE455" s="231">
        <f>IF(N455="základní",J455,0)</f>
        <v>0</v>
      </c>
      <c r="BF455" s="231">
        <f>IF(N455="snížená",J455,0)</f>
        <v>0</v>
      </c>
      <c r="BG455" s="231">
        <f>IF(N455="zákl. přenesená",J455,0)</f>
        <v>0</v>
      </c>
      <c r="BH455" s="231">
        <f>IF(N455="sníž. přenesená",J455,0)</f>
        <v>0</v>
      </c>
      <c r="BI455" s="231">
        <f>IF(N455="nulová",J455,0)</f>
        <v>0</v>
      </c>
      <c r="BJ455" s="15" t="s">
        <v>91</v>
      </c>
      <c r="BK455" s="231">
        <f>ROUND(I455*H455,2)</f>
        <v>0</v>
      </c>
      <c r="BL455" s="15" t="s">
        <v>209</v>
      </c>
      <c r="BM455" s="230" t="s">
        <v>1044</v>
      </c>
    </row>
    <row r="456" s="2" customFormat="1">
      <c r="A456" s="37"/>
      <c r="B456" s="38"/>
      <c r="C456" s="39"/>
      <c r="D456" s="232" t="s">
        <v>199</v>
      </c>
      <c r="E456" s="39"/>
      <c r="F456" s="233" t="s">
        <v>1045</v>
      </c>
      <c r="G456" s="39"/>
      <c r="H456" s="39"/>
      <c r="I456" s="234"/>
      <c r="J456" s="39"/>
      <c r="K456" s="39"/>
      <c r="L456" s="43"/>
      <c r="M456" s="235"/>
      <c r="N456" s="236"/>
      <c r="O456" s="90"/>
      <c r="P456" s="90"/>
      <c r="Q456" s="90"/>
      <c r="R456" s="90"/>
      <c r="S456" s="90"/>
      <c r="T456" s="91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T456" s="15" t="s">
        <v>199</v>
      </c>
      <c r="AU456" s="15" t="s">
        <v>204</v>
      </c>
    </row>
    <row r="457" s="2" customFormat="1">
      <c r="A457" s="37"/>
      <c r="B457" s="38"/>
      <c r="C457" s="39"/>
      <c r="D457" s="248" t="s">
        <v>268</v>
      </c>
      <c r="E457" s="39"/>
      <c r="F457" s="249" t="s">
        <v>1046</v>
      </c>
      <c r="G457" s="39"/>
      <c r="H457" s="39"/>
      <c r="I457" s="234"/>
      <c r="J457" s="39"/>
      <c r="K457" s="39"/>
      <c r="L457" s="43"/>
      <c r="M457" s="235"/>
      <c r="N457" s="236"/>
      <c r="O457" s="90"/>
      <c r="P457" s="90"/>
      <c r="Q457" s="90"/>
      <c r="R457" s="90"/>
      <c r="S457" s="90"/>
      <c r="T457" s="91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T457" s="15" t="s">
        <v>268</v>
      </c>
      <c r="AU457" s="15" t="s">
        <v>204</v>
      </c>
    </row>
    <row r="458" s="13" customFormat="1">
      <c r="A458" s="13"/>
      <c r="B458" s="237"/>
      <c r="C458" s="238"/>
      <c r="D458" s="232" t="s">
        <v>260</v>
      </c>
      <c r="E458" s="239" t="s">
        <v>1</v>
      </c>
      <c r="F458" s="240" t="s">
        <v>204</v>
      </c>
      <c r="G458" s="238"/>
      <c r="H458" s="241">
        <v>3</v>
      </c>
      <c r="I458" s="242"/>
      <c r="J458" s="238"/>
      <c r="K458" s="238"/>
      <c r="L458" s="243"/>
      <c r="M458" s="244"/>
      <c r="N458" s="245"/>
      <c r="O458" s="245"/>
      <c r="P458" s="245"/>
      <c r="Q458" s="245"/>
      <c r="R458" s="245"/>
      <c r="S458" s="245"/>
      <c r="T458" s="246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7" t="s">
        <v>260</v>
      </c>
      <c r="AU458" s="247" t="s">
        <v>204</v>
      </c>
      <c r="AV458" s="13" t="s">
        <v>94</v>
      </c>
      <c r="AW458" s="13" t="s">
        <v>38</v>
      </c>
      <c r="AX458" s="13" t="s">
        <v>91</v>
      </c>
      <c r="AY458" s="247" t="s">
        <v>192</v>
      </c>
    </row>
    <row r="459" s="12" customFormat="1" ht="22.8" customHeight="1">
      <c r="A459" s="12"/>
      <c r="B459" s="203"/>
      <c r="C459" s="204"/>
      <c r="D459" s="205" t="s">
        <v>82</v>
      </c>
      <c r="E459" s="217" t="s">
        <v>231</v>
      </c>
      <c r="F459" s="217" t="s">
        <v>1047</v>
      </c>
      <c r="G459" s="204"/>
      <c r="H459" s="204"/>
      <c r="I459" s="207"/>
      <c r="J459" s="218">
        <f>BK459</f>
        <v>0</v>
      </c>
      <c r="K459" s="204"/>
      <c r="L459" s="209"/>
      <c r="M459" s="210"/>
      <c r="N459" s="211"/>
      <c r="O459" s="211"/>
      <c r="P459" s="212">
        <f>SUM(P460:P475)</f>
        <v>0</v>
      </c>
      <c r="Q459" s="211"/>
      <c r="R459" s="212">
        <f>SUM(R460:R475)</f>
        <v>0.032760000000000004</v>
      </c>
      <c r="S459" s="211"/>
      <c r="T459" s="213">
        <f>SUM(T460:T475)</f>
        <v>4.6799999999999997</v>
      </c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R459" s="214" t="s">
        <v>91</v>
      </c>
      <c r="AT459" s="215" t="s">
        <v>82</v>
      </c>
      <c r="AU459" s="215" t="s">
        <v>91</v>
      </c>
      <c r="AY459" s="214" t="s">
        <v>192</v>
      </c>
      <c r="BK459" s="216">
        <f>SUM(BK460:BK475)</f>
        <v>0</v>
      </c>
    </row>
    <row r="460" s="2" customFormat="1" ht="24.15" customHeight="1">
      <c r="A460" s="37"/>
      <c r="B460" s="38"/>
      <c r="C460" s="219" t="s">
        <v>827</v>
      </c>
      <c r="D460" s="219" t="s">
        <v>193</v>
      </c>
      <c r="E460" s="220" t="s">
        <v>1049</v>
      </c>
      <c r="F460" s="221" t="s">
        <v>1050</v>
      </c>
      <c r="G460" s="222" t="s">
        <v>316</v>
      </c>
      <c r="H460" s="223">
        <v>327.60000000000002</v>
      </c>
      <c r="I460" s="224"/>
      <c r="J460" s="225">
        <f>ROUND(I460*H460,2)</f>
        <v>0</v>
      </c>
      <c r="K460" s="221" t="s">
        <v>266</v>
      </c>
      <c r="L460" s="43"/>
      <c r="M460" s="226" t="s">
        <v>1</v>
      </c>
      <c r="N460" s="227" t="s">
        <v>48</v>
      </c>
      <c r="O460" s="90"/>
      <c r="P460" s="228">
        <f>O460*H460</f>
        <v>0</v>
      </c>
      <c r="Q460" s="228">
        <v>0.00010000000000000001</v>
      </c>
      <c r="R460" s="228">
        <f>Q460*H460</f>
        <v>0.032760000000000004</v>
      </c>
      <c r="S460" s="228">
        <v>0</v>
      </c>
      <c r="T460" s="229">
        <f>S460*H460</f>
        <v>0</v>
      </c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R460" s="230" t="s">
        <v>209</v>
      </c>
      <c r="AT460" s="230" t="s">
        <v>193</v>
      </c>
      <c r="AU460" s="230" t="s">
        <v>94</v>
      </c>
      <c r="AY460" s="15" t="s">
        <v>192</v>
      </c>
      <c r="BE460" s="231">
        <f>IF(N460="základní",J460,0)</f>
        <v>0</v>
      </c>
      <c r="BF460" s="231">
        <f>IF(N460="snížená",J460,0)</f>
        <v>0</v>
      </c>
      <c r="BG460" s="231">
        <f>IF(N460="zákl. přenesená",J460,0)</f>
        <v>0</v>
      </c>
      <c r="BH460" s="231">
        <f>IF(N460="sníž. přenesená",J460,0)</f>
        <v>0</v>
      </c>
      <c r="BI460" s="231">
        <f>IF(N460="nulová",J460,0)</f>
        <v>0</v>
      </c>
      <c r="BJ460" s="15" t="s">
        <v>91</v>
      </c>
      <c r="BK460" s="231">
        <f>ROUND(I460*H460,2)</f>
        <v>0</v>
      </c>
      <c r="BL460" s="15" t="s">
        <v>209</v>
      </c>
      <c r="BM460" s="230" t="s">
        <v>1051</v>
      </c>
    </row>
    <row r="461" s="2" customFormat="1">
      <c r="A461" s="37"/>
      <c r="B461" s="38"/>
      <c r="C461" s="39"/>
      <c r="D461" s="232" t="s">
        <v>199</v>
      </c>
      <c r="E461" s="39"/>
      <c r="F461" s="233" t="s">
        <v>1052</v>
      </c>
      <c r="G461" s="39"/>
      <c r="H461" s="39"/>
      <c r="I461" s="234"/>
      <c r="J461" s="39"/>
      <c r="K461" s="39"/>
      <c r="L461" s="43"/>
      <c r="M461" s="235"/>
      <c r="N461" s="236"/>
      <c r="O461" s="90"/>
      <c r="P461" s="90"/>
      <c r="Q461" s="90"/>
      <c r="R461" s="90"/>
      <c r="S461" s="90"/>
      <c r="T461" s="91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T461" s="15" t="s">
        <v>199</v>
      </c>
      <c r="AU461" s="15" t="s">
        <v>94</v>
      </c>
    </row>
    <row r="462" s="2" customFormat="1">
      <c r="A462" s="37"/>
      <c r="B462" s="38"/>
      <c r="C462" s="39"/>
      <c r="D462" s="248" t="s">
        <v>268</v>
      </c>
      <c r="E462" s="39"/>
      <c r="F462" s="249" t="s">
        <v>1053</v>
      </c>
      <c r="G462" s="39"/>
      <c r="H462" s="39"/>
      <c r="I462" s="234"/>
      <c r="J462" s="39"/>
      <c r="K462" s="39"/>
      <c r="L462" s="43"/>
      <c r="M462" s="235"/>
      <c r="N462" s="236"/>
      <c r="O462" s="90"/>
      <c r="P462" s="90"/>
      <c r="Q462" s="90"/>
      <c r="R462" s="90"/>
      <c r="S462" s="90"/>
      <c r="T462" s="91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T462" s="15" t="s">
        <v>268</v>
      </c>
      <c r="AU462" s="15" t="s">
        <v>94</v>
      </c>
    </row>
    <row r="463" s="13" customFormat="1">
      <c r="A463" s="13"/>
      <c r="B463" s="237"/>
      <c r="C463" s="238"/>
      <c r="D463" s="232" t="s">
        <v>260</v>
      </c>
      <c r="E463" s="239" t="s">
        <v>1</v>
      </c>
      <c r="F463" s="240" t="s">
        <v>1875</v>
      </c>
      <c r="G463" s="238"/>
      <c r="H463" s="241">
        <v>327.60000000000002</v>
      </c>
      <c r="I463" s="242"/>
      <c r="J463" s="238"/>
      <c r="K463" s="238"/>
      <c r="L463" s="243"/>
      <c r="M463" s="244"/>
      <c r="N463" s="245"/>
      <c r="O463" s="245"/>
      <c r="P463" s="245"/>
      <c r="Q463" s="245"/>
      <c r="R463" s="245"/>
      <c r="S463" s="245"/>
      <c r="T463" s="246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7" t="s">
        <v>260</v>
      </c>
      <c r="AU463" s="247" t="s">
        <v>94</v>
      </c>
      <c r="AV463" s="13" t="s">
        <v>94</v>
      </c>
      <c r="AW463" s="13" t="s">
        <v>38</v>
      </c>
      <c r="AX463" s="13" t="s">
        <v>91</v>
      </c>
      <c r="AY463" s="247" t="s">
        <v>192</v>
      </c>
    </row>
    <row r="464" s="2" customFormat="1" ht="24.15" customHeight="1">
      <c r="A464" s="37"/>
      <c r="B464" s="38"/>
      <c r="C464" s="219" t="s">
        <v>831</v>
      </c>
      <c r="D464" s="219" t="s">
        <v>193</v>
      </c>
      <c r="E464" s="220" t="s">
        <v>1056</v>
      </c>
      <c r="F464" s="221" t="s">
        <v>1057</v>
      </c>
      <c r="G464" s="222" t="s">
        <v>316</v>
      </c>
      <c r="H464" s="223">
        <v>327.60000000000002</v>
      </c>
      <c r="I464" s="224"/>
      <c r="J464" s="225">
        <f>ROUND(I464*H464,2)</f>
        <v>0</v>
      </c>
      <c r="K464" s="221" t="s">
        <v>266</v>
      </c>
      <c r="L464" s="43"/>
      <c r="M464" s="226" t="s">
        <v>1</v>
      </c>
      <c r="N464" s="227" t="s">
        <v>48</v>
      </c>
      <c r="O464" s="90"/>
      <c r="P464" s="228">
        <f>O464*H464</f>
        <v>0</v>
      </c>
      <c r="Q464" s="228">
        <v>0</v>
      </c>
      <c r="R464" s="228">
        <f>Q464*H464</f>
        <v>0</v>
      </c>
      <c r="S464" s="228">
        <v>0</v>
      </c>
      <c r="T464" s="229">
        <f>S464*H464</f>
        <v>0</v>
      </c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R464" s="230" t="s">
        <v>209</v>
      </c>
      <c r="AT464" s="230" t="s">
        <v>193</v>
      </c>
      <c r="AU464" s="230" t="s">
        <v>94</v>
      </c>
      <c r="AY464" s="15" t="s">
        <v>192</v>
      </c>
      <c r="BE464" s="231">
        <f>IF(N464="základní",J464,0)</f>
        <v>0</v>
      </c>
      <c r="BF464" s="231">
        <f>IF(N464="snížená",J464,0)</f>
        <v>0</v>
      </c>
      <c r="BG464" s="231">
        <f>IF(N464="zákl. přenesená",J464,0)</f>
        <v>0</v>
      </c>
      <c r="BH464" s="231">
        <f>IF(N464="sníž. přenesená",J464,0)</f>
        <v>0</v>
      </c>
      <c r="BI464" s="231">
        <f>IF(N464="nulová",J464,0)</f>
        <v>0</v>
      </c>
      <c r="BJ464" s="15" t="s">
        <v>91</v>
      </c>
      <c r="BK464" s="231">
        <f>ROUND(I464*H464,2)</f>
        <v>0</v>
      </c>
      <c r="BL464" s="15" t="s">
        <v>209</v>
      </c>
      <c r="BM464" s="230" t="s">
        <v>1058</v>
      </c>
    </row>
    <row r="465" s="2" customFormat="1">
      <c r="A465" s="37"/>
      <c r="B465" s="38"/>
      <c r="C465" s="39"/>
      <c r="D465" s="232" t="s">
        <v>199</v>
      </c>
      <c r="E465" s="39"/>
      <c r="F465" s="233" t="s">
        <v>1059</v>
      </c>
      <c r="G465" s="39"/>
      <c r="H465" s="39"/>
      <c r="I465" s="234"/>
      <c r="J465" s="39"/>
      <c r="K465" s="39"/>
      <c r="L465" s="43"/>
      <c r="M465" s="235"/>
      <c r="N465" s="236"/>
      <c r="O465" s="90"/>
      <c r="P465" s="90"/>
      <c r="Q465" s="90"/>
      <c r="R465" s="90"/>
      <c r="S465" s="90"/>
      <c r="T465" s="91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T465" s="15" t="s">
        <v>199</v>
      </c>
      <c r="AU465" s="15" t="s">
        <v>94</v>
      </c>
    </row>
    <row r="466" s="2" customFormat="1">
      <c r="A466" s="37"/>
      <c r="B466" s="38"/>
      <c r="C466" s="39"/>
      <c r="D466" s="248" t="s">
        <v>268</v>
      </c>
      <c r="E466" s="39"/>
      <c r="F466" s="249" t="s">
        <v>1060</v>
      </c>
      <c r="G466" s="39"/>
      <c r="H466" s="39"/>
      <c r="I466" s="234"/>
      <c r="J466" s="39"/>
      <c r="K466" s="39"/>
      <c r="L466" s="43"/>
      <c r="M466" s="235"/>
      <c r="N466" s="236"/>
      <c r="O466" s="90"/>
      <c r="P466" s="90"/>
      <c r="Q466" s="90"/>
      <c r="R466" s="90"/>
      <c r="S466" s="90"/>
      <c r="T466" s="91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T466" s="15" t="s">
        <v>268</v>
      </c>
      <c r="AU466" s="15" t="s">
        <v>94</v>
      </c>
    </row>
    <row r="467" s="13" customFormat="1">
      <c r="A467" s="13"/>
      <c r="B467" s="237"/>
      <c r="C467" s="238"/>
      <c r="D467" s="232" t="s">
        <v>260</v>
      </c>
      <c r="E467" s="239" t="s">
        <v>1</v>
      </c>
      <c r="F467" s="240" t="s">
        <v>1875</v>
      </c>
      <c r="G467" s="238"/>
      <c r="H467" s="241">
        <v>327.60000000000002</v>
      </c>
      <c r="I467" s="242"/>
      <c r="J467" s="238"/>
      <c r="K467" s="238"/>
      <c r="L467" s="243"/>
      <c r="M467" s="244"/>
      <c r="N467" s="245"/>
      <c r="O467" s="245"/>
      <c r="P467" s="245"/>
      <c r="Q467" s="245"/>
      <c r="R467" s="245"/>
      <c r="S467" s="245"/>
      <c r="T467" s="246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7" t="s">
        <v>260</v>
      </c>
      <c r="AU467" s="247" t="s">
        <v>94</v>
      </c>
      <c r="AV467" s="13" t="s">
        <v>94</v>
      </c>
      <c r="AW467" s="13" t="s">
        <v>38</v>
      </c>
      <c r="AX467" s="13" t="s">
        <v>91</v>
      </c>
      <c r="AY467" s="247" t="s">
        <v>192</v>
      </c>
    </row>
    <row r="468" s="2" customFormat="1" ht="16.5" customHeight="1">
      <c r="A468" s="37"/>
      <c r="B468" s="38"/>
      <c r="C468" s="219" t="s">
        <v>835</v>
      </c>
      <c r="D468" s="219" t="s">
        <v>193</v>
      </c>
      <c r="E468" s="220" t="s">
        <v>1062</v>
      </c>
      <c r="F468" s="221" t="s">
        <v>1063</v>
      </c>
      <c r="G468" s="222" t="s">
        <v>316</v>
      </c>
      <c r="H468" s="223">
        <v>234</v>
      </c>
      <c r="I468" s="224"/>
      <c r="J468" s="225">
        <f>ROUND(I468*H468,2)</f>
        <v>0</v>
      </c>
      <c r="K468" s="221" t="s">
        <v>266</v>
      </c>
      <c r="L468" s="43"/>
      <c r="M468" s="226" t="s">
        <v>1</v>
      </c>
      <c r="N468" s="227" t="s">
        <v>48</v>
      </c>
      <c r="O468" s="90"/>
      <c r="P468" s="228">
        <f>O468*H468</f>
        <v>0</v>
      </c>
      <c r="Q468" s="228">
        <v>0</v>
      </c>
      <c r="R468" s="228">
        <f>Q468*H468</f>
        <v>0</v>
      </c>
      <c r="S468" s="228">
        <v>0</v>
      </c>
      <c r="T468" s="229">
        <f>S468*H468</f>
        <v>0</v>
      </c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R468" s="230" t="s">
        <v>209</v>
      </c>
      <c r="AT468" s="230" t="s">
        <v>193</v>
      </c>
      <c r="AU468" s="230" t="s">
        <v>94</v>
      </c>
      <c r="AY468" s="15" t="s">
        <v>192</v>
      </c>
      <c r="BE468" s="231">
        <f>IF(N468="základní",J468,0)</f>
        <v>0</v>
      </c>
      <c r="BF468" s="231">
        <f>IF(N468="snížená",J468,0)</f>
        <v>0</v>
      </c>
      <c r="BG468" s="231">
        <f>IF(N468="zákl. přenesená",J468,0)</f>
        <v>0</v>
      </c>
      <c r="BH468" s="231">
        <f>IF(N468="sníž. přenesená",J468,0)</f>
        <v>0</v>
      </c>
      <c r="BI468" s="231">
        <f>IF(N468="nulová",J468,0)</f>
        <v>0</v>
      </c>
      <c r="BJ468" s="15" t="s">
        <v>91</v>
      </c>
      <c r="BK468" s="231">
        <f>ROUND(I468*H468,2)</f>
        <v>0</v>
      </c>
      <c r="BL468" s="15" t="s">
        <v>209</v>
      </c>
      <c r="BM468" s="230" t="s">
        <v>1064</v>
      </c>
    </row>
    <row r="469" s="2" customFormat="1">
      <c r="A469" s="37"/>
      <c r="B469" s="38"/>
      <c r="C469" s="39"/>
      <c r="D469" s="232" t="s">
        <v>199</v>
      </c>
      <c r="E469" s="39"/>
      <c r="F469" s="233" t="s">
        <v>1065</v>
      </c>
      <c r="G469" s="39"/>
      <c r="H469" s="39"/>
      <c r="I469" s="234"/>
      <c r="J469" s="39"/>
      <c r="K469" s="39"/>
      <c r="L469" s="43"/>
      <c r="M469" s="235"/>
      <c r="N469" s="236"/>
      <c r="O469" s="90"/>
      <c r="P469" s="90"/>
      <c r="Q469" s="90"/>
      <c r="R469" s="90"/>
      <c r="S469" s="90"/>
      <c r="T469" s="91"/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T469" s="15" t="s">
        <v>199</v>
      </c>
      <c r="AU469" s="15" t="s">
        <v>94</v>
      </c>
    </row>
    <row r="470" s="2" customFormat="1">
      <c r="A470" s="37"/>
      <c r="B470" s="38"/>
      <c r="C470" s="39"/>
      <c r="D470" s="248" t="s">
        <v>268</v>
      </c>
      <c r="E470" s="39"/>
      <c r="F470" s="249" t="s">
        <v>1066</v>
      </c>
      <c r="G470" s="39"/>
      <c r="H470" s="39"/>
      <c r="I470" s="234"/>
      <c r="J470" s="39"/>
      <c r="K470" s="39"/>
      <c r="L470" s="43"/>
      <c r="M470" s="235"/>
      <c r="N470" s="236"/>
      <c r="O470" s="90"/>
      <c r="P470" s="90"/>
      <c r="Q470" s="90"/>
      <c r="R470" s="90"/>
      <c r="S470" s="90"/>
      <c r="T470" s="91"/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T470" s="15" t="s">
        <v>268</v>
      </c>
      <c r="AU470" s="15" t="s">
        <v>94</v>
      </c>
    </row>
    <row r="471" s="13" customFormat="1">
      <c r="A471" s="13"/>
      <c r="B471" s="237"/>
      <c r="C471" s="238"/>
      <c r="D471" s="232" t="s">
        <v>260</v>
      </c>
      <c r="E471" s="239" t="s">
        <v>1</v>
      </c>
      <c r="F471" s="240" t="s">
        <v>1856</v>
      </c>
      <c r="G471" s="238"/>
      <c r="H471" s="241">
        <v>234</v>
      </c>
      <c r="I471" s="242"/>
      <c r="J471" s="238"/>
      <c r="K471" s="238"/>
      <c r="L471" s="243"/>
      <c r="M471" s="244"/>
      <c r="N471" s="245"/>
      <c r="O471" s="245"/>
      <c r="P471" s="245"/>
      <c r="Q471" s="245"/>
      <c r="R471" s="245"/>
      <c r="S471" s="245"/>
      <c r="T471" s="246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7" t="s">
        <v>260</v>
      </c>
      <c r="AU471" s="247" t="s">
        <v>94</v>
      </c>
      <c r="AV471" s="13" t="s">
        <v>94</v>
      </c>
      <c r="AW471" s="13" t="s">
        <v>38</v>
      </c>
      <c r="AX471" s="13" t="s">
        <v>83</v>
      </c>
      <c r="AY471" s="247" t="s">
        <v>192</v>
      </c>
    </row>
    <row r="472" s="2" customFormat="1" ht="16.5" customHeight="1">
      <c r="A472" s="37"/>
      <c r="B472" s="38"/>
      <c r="C472" s="219" t="s">
        <v>841</v>
      </c>
      <c r="D472" s="219" t="s">
        <v>193</v>
      </c>
      <c r="E472" s="220" t="s">
        <v>1068</v>
      </c>
      <c r="F472" s="221" t="s">
        <v>1069</v>
      </c>
      <c r="G472" s="222" t="s">
        <v>298</v>
      </c>
      <c r="H472" s="223">
        <v>468</v>
      </c>
      <c r="I472" s="224"/>
      <c r="J472" s="225">
        <f>ROUND(I472*H472,2)</f>
        <v>0</v>
      </c>
      <c r="K472" s="221" t="s">
        <v>266</v>
      </c>
      <c r="L472" s="43"/>
      <c r="M472" s="226" t="s">
        <v>1</v>
      </c>
      <c r="N472" s="227" t="s">
        <v>48</v>
      </c>
      <c r="O472" s="90"/>
      <c r="P472" s="228">
        <f>O472*H472</f>
        <v>0</v>
      </c>
      <c r="Q472" s="228">
        <v>0</v>
      </c>
      <c r="R472" s="228">
        <f>Q472*H472</f>
        <v>0</v>
      </c>
      <c r="S472" s="228">
        <v>0.01</v>
      </c>
      <c r="T472" s="229">
        <f>S472*H472</f>
        <v>4.6799999999999997</v>
      </c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R472" s="230" t="s">
        <v>209</v>
      </c>
      <c r="AT472" s="230" t="s">
        <v>193</v>
      </c>
      <c r="AU472" s="230" t="s">
        <v>94</v>
      </c>
      <c r="AY472" s="15" t="s">
        <v>192</v>
      </c>
      <c r="BE472" s="231">
        <f>IF(N472="základní",J472,0)</f>
        <v>0</v>
      </c>
      <c r="BF472" s="231">
        <f>IF(N472="snížená",J472,0)</f>
        <v>0</v>
      </c>
      <c r="BG472" s="231">
        <f>IF(N472="zákl. přenesená",J472,0)</f>
        <v>0</v>
      </c>
      <c r="BH472" s="231">
        <f>IF(N472="sníž. přenesená",J472,0)</f>
        <v>0</v>
      </c>
      <c r="BI472" s="231">
        <f>IF(N472="nulová",J472,0)</f>
        <v>0</v>
      </c>
      <c r="BJ472" s="15" t="s">
        <v>91</v>
      </c>
      <c r="BK472" s="231">
        <f>ROUND(I472*H472,2)</f>
        <v>0</v>
      </c>
      <c r="BL472" s="15" t="s">
        <v>209</v>
      </c>
      <c r="BM472" s="230" t="s">
        <v>1070</v>
      </c>
    </row>
    <row r="473" s="2" customFormat="1">
      <c r="A473" s="37"/>
      <c r="B473" s="38"/>
      <c r="C473" s="39"/>
      <c r="D473" s="232" t="s">
        <v>199</v>
      </c>
      <c r="E473" s="39"/>
      <c r="F473" s="233" t="s">
        <v>1071</v>
      </c>
      <c r="G473" s="39"/>
      <c r="H473" s="39"/>
      <c r="I473" s="234"/>
      <c r="J473" s="39"/>
      <c r="K473" s="39"/>
      <c r="L473" s="43"/>
      <c r="M473" s="235"/>
      <c r="N473" s="236"/>
      <c r="O473" s="90"/>
      <c r="P473" s="90"/>
      <c r="Q473" s="90"/>
      <c r="R473" s="90"/>
      <c r="S473" s="90"/>
      <c r="T473" s="91"/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T473" s="15" t="s">
        <v>199</v>
      </c>
      <c r="AU473" s="15" t="s">
        <v>94</v>
      </c>
    </row>
    <row r="474" s="2" customFormat="1">
      <c r="A474" s="37"/>
      <c r="B474" s="38"/>
      <c r="C474" s="39"/>
      <c r="D474" s="248" t="s">
        <v>268</v>
      </c>
      <c r="E474" s="39"/>
      <c r="F474" s="249" t="s">
        <v>1072</v>
      </c>
      <c r="G474" s="39"/>
      <c r="H474" s="39"/>
      <c r="I474" s="234"/>
      <c r="J474" s="39"/>
      <c r="K474" s="39"/>
      <c r="L474" s="43"/>
      <c r="M474" s="235"/>
      <c r="N474" s="236"/>
      <c r="O474" s="90"/>
      <c r="P474" s="90"/>
      <c r="Q474" s="90"/>
      <c r="R474" s="90"/>
      <c r="S474" s="90"/>
      <c r="T474" s="91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T474" s="15" t="s">
        <v>268</v>
      </c>
      <c r="AU474" s="15" t="s">
        <v>94</v>
      </c>
    </row>
    <row r="475" s="13" customFormat="1">
      <c r="A475" s="13"/>
      <c r="B475" s="237"/>
      <c r="C475" s="238"/>
      <c r="D475" s="232" t="s">
        <v>260</v>
      </c>
      <c r="E475" s="239" t="s">
        <v>1</v>
      </c>
      <c r="F475" s="240" t="s">
        <v>1876</v>
      </c>
      <c r="G475" s="238"/>
      <c r="H475" s="241">
        <v>468</v>
      </c>
      <c r="I475" s="242"/>
      <c r="J475" s="238"/>
      <c r="K475" s="238"/>
      <c r="L475" s="243"/>
      <c r="M475" s="244"/>
      <c r="N475" s="245"/>
      <c r="O475" s="245"/>
      <c r="P475" s="245"/>
      <c r="Q475" s="245"/>
      <c r="R475" s="245"/>
      <c r="S475" s="245"/>
      <c r="T475" s="246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7" t="s">
        <v>260</v>
      </c>
      <c r="AU475" s="247" t="s">
        <v>94</v>
      </c>
      <c r="AV475" s="13" t="s">
        <v>94</v>
      </c>
      <c r="AW475" s="13" t="s">
        <v>38</v>
      </c>
      <c r="AX475" s="13" t="s">
        <v>91</v>
      </c>
      <c r="AY475" s="247" t="s">
        <v>192</v>
      </c>
    </row>
    <row r="476" s="12" customFormat="1" ht="22.8" customHeight="1">
      <c r="A476" s="12"/>
      <c r="B476" s="203"/>
      <c r="C476" s="204"/>
      <c r="D476" s="205" t="s">
        <v>82</v>
      </c>
      <c r="E476" s="217" t="s">
        <v>1074</v>
      </c>
      <c r="F476" s="217" t="s">
        <v>1075</v>
      </c>
      <c r="G476" s="204"/>
      <c r="H476" s="204"/>
      <c r="I476" s="207"/>
      <c r="J476" s="218">
        <f>BK476</f>
        <v>0</v>
      </c>
      <c r="K476" s="204"/>
      <c r="L476" s="209"/>
      <c r="M476" s="210"/>
      <c r="N476" s="211"/>
      <c r="O476" s="211"/>
      <c r="P476" s="212">
        <f>SUM(P477:P489)</f>
        <v>0</v>
      </c>
      <c r="Q476" s="211"/>
      <c r="R476" s="212">
        <f>SUM(R477:R489)</f>
        <v>0</v>
      </c>
      <c r="S476" s="211"/>
      <c r="T476" s="213">
        <f>SUM(T477:T489)</f>
        <v>0</v>
      </c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2"/>
      <c r="AR476" s="214" t="s">
        <v>91</v>
      </c>
      <c r="AT476" s="215" t="s">
        <v>82</v>
      </c>
      <c r="AU476" s="215" t="s">
        <v>91</v>
      </c>
      <c r="AY476" s="214" t="s">
        <v>192</v>
      </c>
      <c r="BK476" s="216">
        <f>SUM(BK477:BK489)</f>
        <v>0</v>
      </c>
    </row>
    <row r="477" s="2" customFormat="1" ht="37.8" customHeight="1">
      <c r="A477" s="37"/>
      <c r="B477" s="38"/>
      <c r="C477" s="219" t="s">
        <v>845</v>
      </c>
      <c r="D477" s="219" t="s">
        <v>193</v>
      </c>
      <c r="E477" s="220" t="s">
        <v>1877</v>
      </c>
      <c r="F477" s="221" t="s">
        <v>1878</v>
      </c>
      <c r="G477" s="222" t="s">
        <v>334</v>
      </c>
      <c r="H477" s="223">
        <v>26.100000000000001</v>
      </c>
      <c r="I477" s="224"/>
      <c r="J477" s="225">
        <f>ROUND(I477*H477,2)</f>
        <v>0</v>
      </c>
      <c r="K477" s="221" t="s">
        <v>364</v>
      </c>
      <c r="L477" s="43"/>
      <c r="M477" s="226" t="s">
        <v>1</v>
      </c>
      <c r="N477" s="227" t="s">
        <v>48</v>
      </c>
      <c r="O477" s="90"/>
      <c r="P477" s="228">
        <f>O477*H477</f>
        <v>0</v>
      </c>
      <c r="Q477" s="228">
        <v>0</v>
      </c>
      <c r="R477" s="228">
        <f>Q477*H477</f>
        <v>0</v>
      </c>
      <c r="S477" s="228">
        <v>0</v>
      </c>
      <c r="T477" s="229">
        <f>S477*H477</f>
        <v>0</v>
      </c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R477" s="230" t="s">
        <v>209</v>
      </c>
      <c r="AT477" s="230" t="s">
        <v>193</v>
      </c>
      <c r="AU477" s="230" t="s">
        <v>94</v>
      </c>
      <c r="AY477" s="15" t="s">
        <v>192</v>
      </c>
      <c r="BE477" s="231">
        <f>IF(N477="základní",J477,0)</f>
        <v>0</v>
      </c>
      <c r="BF477" s="231">
        <f>IF(N477="snížená",J477,0)</f>
        <v>0</v>
      </c>
      <c r="BG477" s="231">
        <f>IF(N477="zákl. přenesená",J477,0)</f>
        <v>0</v>
      </c>
      <c r="BH477" s="231">
        <f>IF(N477="sníž. přenesená",J477,0)</f>
        <v>0</v>
      </c>
      <c r="BI477" s="231">
        <f>IF(N477="nulová",J477,0)</f>
        <v>0</v>
      </c>
      <c r="BJ477" s="15" t="s">
        <v>91</v>
      </c>
      <c r="BK477" s="231">
        <f>ROUND(I477*H477,2)</f>
        <v>0</v>
      </c>
      <c r="BL477" s="15" t="s">
        <v>209</v>
      </c>
      <c r="BM477" s="230" t="s">
        <v>1879</v>
      </c>
    </row>
    <row r="478" s="2" customFormat="1">
      <c r="A478" s="37"/>
      <c r="B478" s="38"/>
      <c r="C478" s="39"/>
      <c r="D478" s="232" t="s">
        <v>199</v>
      </c>
      <c r="E478" s="39"/>
      <c r="F478" s="233" t="s">
        <v>1880</v>
      </c>
      <c r="G478" s="39"/>
      <c r="H478" s="39"/>
      <c r="I478" s="234"/>
      <c r="J478" s="39"/>
      <c r="K478" s="39"/>
      <c r="L478" s="43"/>
      <c r="M478" s="235"/>
      <c r="N478" s="236"/>
      <c r="O478" s="90"/>
      <c r="P478" s="90"/>
      <c r="Q478" s="90"/>
      <c r="R478" s="90"/>
      <c r="S478" s="90"/>
      <c r="T478" s="91"/>
      <c r="U478" s="37"/>
      <c r="V478" s="37"/>
      <c r="W478" s="37"/>
      <c r="X478" s="37"/>
      <c r="Y478" s="37"/>
      <c r="Z478" s="37"/>
      <c r="AA478" s="37"/>
      <c r="AB478" s="37"/>
      <c r="AC478" s="37"/>
      <c r="AD478" s="37"/>
      <c r="AE478" s="37"/>
      <c r="AT478" s="15" t="s">
        <v>199</v>
      </c>
      <c r="AU478" s="15" t="s">
        <v>94</v>
      </c>
    </row>
    <row r="479" s="2" customFormat="1">
      <c r="A479" s="37"/>
      <c r="B479" s="38"/>
      <c r="C479" s="39"/>
      <c r="D479" s="248" t="s">
        <v>268</v>
      </c>
      <c r="E479" s="39"/>
      <c r="F479" s="249" t="s">
        <v>1881</v>
      </c>
      <c r="G479" s="39"/>
      <c r="H479" s="39"/>
      <c r="I479" s="234"/>
      <c r="J479" s="39"/>
      <c r="K479" s="39"/>
      <c r="L479" s="43"/>
      <c r="M479" s="235"/>
      <c r="N479" s="236"/>
      <c r="O479" s="90"/>
      <c r="P479" s="90"/>
      <c r="Q479" s="90"/>
      <c r="R479" s="90"/>
      <c r="S479" s="90"/>
      <c r="T479" s="91"/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T479" s="15" t="s">
        <v>268</v>
      </c>
      <c r="AU479" s="15" t="s">
        <v>94</v>
      </c>
    </row>
    <row r="480" s="13" customFormat="1">
      <c r="A480" s="13"/>
      <c r="B480" s="237"/>
      <c r="C480" s="238"/>
      <c r="D480" s="232" t="s">
        <v>260</v>
      </c>
      <c r="E480" s="239" t="s">
        <v>1</v>
      </c>
      <c r="F480" s="240" t="s">
        <v>1882</v>
      </c>
      <c r="G480" s="238"/>
      <c r="H480" s="241">
        <v>26.100000000000001</v>
      </c>
      <c r="I480" s="242"/>
      <c r="J480" s="238"/>
      <c r="K480" s="238"/>
      <c r="L480" s="243"/>
      <c r="M480" s="244"/>
      <c r="N480" s="245"/>
      <c r="O480" s="245"/>
      <c r="P480" s="245"/>
      <c r="Q480" s="245"/>
      <c r="R480" s="245"/>
      <c r="S480" s="245"/>
      <c r="T480" s="246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7" t="s">
        <v>260</v>
      </c>
      <c r="AU480" s="247" t="s">
        <v>94</v>
      </c>
      <c r="AV480" s="13" t="s">
        <v>94</v>
      </c>
      <c r="AW480" s="13" t="s">
        <v>38</v>
      </c>
      <c r="AX480" s="13" t="s">
        <v>91</v>
      </c>
      <c r="AY480" s="247" t="s">
        <v>192</v>
      </c>
    </row>
    <row r="481" s="2" customFormat="1" ht="44.25" customHeight="1">
      <c r="A481" s="37"/>
      <c r="B481" s="38"/>
      <c r="C481" s="219" t="s">
        <v>850</v>
      </c>
      <c r="D481" s="219" t="s">
        <v>193</v>
      </c>
      <c r="E481" s="220" t="s">
        <v>1077</v>
      </c>
      <c r="F481" s="221" t="s">
        <v>461</v>
      </c>
      <c r="G481" s="222" t="s">
        <v>334</v>
      </c>
      <c r="H481" s="223">
        <v>84.239999999999995</v>
      </c>
      <c r="I481" s="224"/>
      <c r="J481" s="225">
        <f>ROUND(I481*H481,2)</f>
        <v>0</v>
      </c>
      <c r="K481" s="221" t="s">
        <v>364</v>
      </c>
      <c r="L481" s="43"/>
      <c r="M481" s="226" t="s">
        <v>1</v>
      </c>
      <c r="N481" s="227" t="s">
        <v>48</v>
      </c>
      <c r="O481" s="90"/>
      <c r="P481" s="228">
        <f>O481*H481</f>
        <v>0</v>
      </c>
      <c r="Q481" s="228">
        <v>0</v>
      </c>
      <c r="R481" s="228">
        <f>Q481*H481</f>
        <v>0</v>
      </c>
      <c r="S481" s="228">
        <v>0</v>
      </c>
      <c r="T481" s="229">
        <f>S481*H481</f>
        <v>0</v>
      </c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R481" s="230" t="s">
        <v>209</v>
      </c>
      <c r="AT481" s="230" t="s">
        <v>193</v>
      </c>
      <c r="AU481" s="230" t="s">
        <v>94</v>
      </c>
      <c r="AY481" s="15" t="s">
        <v>192</v>
      </c>
      <c r="BE481" s="231">
        <f>IF(N481="základní",J481,0)</f>
        <v>0</v>
      </c>
      <c r="BF481" s="231">
        <f>IF(N481="snížená",J481,0)</f>
        <v>0</v>
      </c>
      <c r="BG481" s="231">
        <f>IF(N481="zákl. přenesená",J481,0)</f>
        <v>0</v>
      </c>
      <c r="BH481" s="231">
        <f>IF(N481="sníž. přenesená",J481,0)</f>
        <v>0</v>
      </c>
      <c r="BI481" s="231">
        <f>IF(N481="nulová",J481,0)</f>
        <v>0</v>
      </c>
      <c r="BJ481" s="15" t="s">
        <v>91</v>
      </c>
      <c r="BK481" s="231">
        <f>ROUND(I481*H481,2)</f>
        <v>0</v>
      </c>
      <c r="BL481" s="15" t="s">
        <v>209</v>
      </c>
      <c r="BM481" s="230" t="s">
        <v>1883</v>
      </c>
    </row>
    <row r="482" s="2" customFormat="1">
      <c r="A482" s="37"/>
      <c r="B482" s="38"/>
      <c r="C482" s="39"/>
      <c r="D482" s="232" t="s">
        <v>199</v>
      </c>
      <c r="E482" s="39"/>
      <c r="F482" s="233" t="s">
        <v>461</v>
      </c>
      <c r="G482" s="39"/>
      <c r="H482" s="39"/>
      <c r="I482" s="234"/>
      <c r="J482" s="39"/>
      <c r="K482" s="39"/>
      <c r="L482" s="43"/>
      <c r="M482" s="235"/>
      <c r="N482" s="236"/>
      <c r="O482" s="90"/>
      <c r="P482" s="90"/>
      <c r="Q482" s="90"/>
      <c r="R482" s="90"/>
      <c r="S482" s="90"/>
      <c r="T482" s="91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T482" s="15" t="s">
        <v>199</v>
      </c>
      <c r="AU482" s="15" t="s">
        <v>94</v>
      </c>
    </row>
    <row r="483" s="2" customFormat="1">
      <c r="A483" s="37"/>
      <c r="B483" s="38"/>
      <c r="C483" s="39"/>
      <c r="D483" s="248" t="s">
        <v>268</v>
      </c>
      <c r="E483" s="39"/>
      <c r="F483" s="249" t="s">
        <v>1079</v>
      </c>
      <c r="G483" s="39"/>
      <c r="H483" s="39"/>
      <c r="I483" s="234"/>
      <c r="J483" s="39"/>
      <c r="K483" s="39"/>
      <c r="L483" s="43"/>
      <c r="M483" s="235"/>
      <c r="N483" s="236"/>
      <c r="O483" s="90"/>
      <c r="P483" s="90"/>
      <c r="Q483" s="90"/>
      <c r="R483" s="90"/>
      <c r="S483" s="90"/>
      <c r="T483" s="91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T483" s="15" t="s">
        <v>268</v>
      </c>
      <c r="AU483" s="15" t="s">
        <v>94</v>
      </c>
    </row>
    <row r="484" s="13" customFormat="1">
      <c r="A484" s="13"/>
      <c r="B484" s="237"/>
      <c r="C484" s="238"/>
      <c r="D484" s="232" t="s">
        <v>260</v>
      </c>
      <c r="E484" s="239" t="s">
        <v>1</v>
      </c>
      <c r="F484" s="240" t="s">
        <v>1866</v>
      </c>
      <c r="G484" s="238"/>
      <c r="H484" s="241">
        <v>84.239999999999995</v>
      </c>
      <c r="I484" s="242"/>
      <c r="J484" s="238"/>
      <c r="K484" s="238"/>
      <c r="L484" s="243"/>
      <c r="M484" s="244"/>
      <c r="N484" s="245"/>
      <c r="O484" s="245"/>
      <c r="P484" s="245"/>
      <c r="Q484" s="245"/>
      <c r="R484" s="245"/>
      <c r="S484" s="245"/>
      <c r="T484" s="246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7" t="s">
        <v>260</v>
      </c>
      <c r="AU484" s="247" t="s">
        <v>94</v>
      </c>
      <c r="AV484" s="13" t="s">
        <v>94</v>
      </c>
      <c r="AW484" s="13" t="s">
        <v>38</v>
      </c>
      <c r="AX484" s="13" t="s">
        <v>91</v>
      </c>
      <c r="AY484" s="247" t="s">
        <v>192</v>
      </c>
    </row>
    <row r="485" s="2" customFormat="1" ht="44.25" customHeight="1">
      <c r="A485" s="37"/>
      <c r="B485" s="38"/>
      <c r="C485" s="219" t="s">
        <v>855</v>
      </c>
      <c r="D485" s="219" t="s">
        <v>193</v>
      </c>
      <c r="E485" s="220" t="s">
        <v>1082</v>
      </c>
      <c r="F485" s="221" t="s">
        <v>1083</v>
      </c>
      <c r="G485" s="222" t="s">
        <v>334</v>
      </c>
      <c r="H485" s="223">
        <v>60.520000000000003</v>
      </c>
      <c r="I485" s="224"/>
      <c r="J485" s="225">
        <f>ROUND(I485*H485,2)</f>
        <v>0</v>
      </c>
      <c r="K485" s="221" t="s">
        <v>364</v>
      </c>
      <c r="L485" s="43"/>
      <c r="M485" s="226" t="s">
        <v>1</v>
      </c>
      <c r="N485" s="227" t="s">
        <v>48</v>
      </c>
      <c r="O485" s="90"/>
      <c r="P485" s="228">
        <f>O485*H485</f>
        <v>0</v>
      </c>
      <c r="Q485" s="228">
        <v>0</v>
      </c>
      <c r="R485" s="228">
        <f>Q485*H485</f>
        <v>0</v>
      </c>
      <c r="S485" s="228">
        <v>0</v>
      </c>
      <c r="T485" s="229">
        <f>S485*H485</f>
        <v>0</v>
      </c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R485" s="230" t="s">
        <v>209</v>
      </c>
      <c r="AT485" s="230" t="s">
        <v>193</v>
      </c>
      <c r="AU485" s="230" t="s">
        <v>94</v>
      </c>
      <c r="AY485" s="15" t="s">
        <v>192</v>
      </c>
      <c r="BE485" s="231">
        <f>IF(N485="základní",J485,0)</f>
        <v>0</v>
      </c>
      <c r="BF485" s="231">
        <f>IF(N485="snížená",J485,0)</f>
        <v>0</v>
      </c>
      <c r="BG485" s="231">
        <f>IF(N485="zákl. přenesená",J485,0)</f>
        <v>0</v>
      </c>
      <c r="BH485" s="231">
        <f>IF(N485="sníž. přenesená",J485,0)</f>
        <v>0</v>
      </c>
      <c r="BI485" s="231">
        <f>IF(N485="nulová",J485,0)</f>
        <v>0</v>
      </c>
      <c r="BJ485" s="15" t="s">
        <v>91</v>
      </c>
      <c r="BK485" s="231">
        <f>ROUND(I485*H485,2)</f>
        <v>0</v>
      </c>
      <c r="BL485" s="15" t="s">
        <v>209</v>
      </c>
      <c r="BM485" s="230" t="s">
        <v>1884</v>
      </c>
    </row>
    <row r="486" s="2" customFormat="1">
      <c r="A486" s="37"/>
      <c r="B486" s="38"/>
      <c r="C486" s="39"/>
      <c r="D486" s="232" t="s">
        <v>199</v>
      </c>
      <c r="E486" s="39"/>
      <c r="F486" s="233" t="s">
        <v>1083</v>
      </c>
      <c r="G486" s="39"/>
      <c r="H486" s="39"/>
      <c r="I486" s="234"/>
      <c r="J486" s="39"/>
      <c r="K486" s="39"/>
      <c r="L486" s="43"/>
      <c r="M486" s="235"/>
      <c r="N486" s="236"/>
      <c r="O486" s="90"/>
      <c r="P486" s="90"/>
      <c r="Q486" s="90"/>
      <c r="R486" s="90"/>
      <c r="S486" s="90"/>
      <c r="T486" s="91"/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T486" s="15" t="s">
        <v>199</v>
      </c>
      <c r="AU486" s="15" t="s">
        <v>94</v>
      </c>
    </row>
    <row r="487" s="2" customFormat="1">
      <c r="A487" s="37"/>
      <c r="B487" s="38"/>
      <c r="C487" s="39"/>
      <c r="D487" s="248" t="s">
        <v>268</v>
      </c>
      <c r="E487" s="39"/>
      <c r="F487" s="249" t="s">
        <v>1085</v>
      </c>
      <c r="G487" s="39"/>
      <c r="H487" s="39"/>
      <c r="I487" s="234"/>
      <c r="J487" s="39"/>
      <c r="K487" s="39"/>
      <c r="L487" s="43"/>
      <c r="M487" s="235"/>
      <c r="N487" s="236"/>
      <c r="O487" s="90"/>
      <c r="P487" s="90"/>
      <c r="Q487" s="90"/>
      <c r="R487" s="90"/>
      <c r="S487" s="90"/>
      <c r="T487" s="91"/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T487" s="15" t="s">
        <v>268</v>
      </c>
      <c r="AU487" s="15" t="s">
        <v>94</v>
      </c>
    </row>
    <row r="488" s="13" customFormat="1">
      <c r="A488" s="13"/>
      <c r="B488" s="237"/>
      <c r="C488" s="238"/>
      <c r="D488" s="232" t="s">
        <v>260</v>
      </c>
      <c r="E488" s="239" t="s">
        <v>1</v>
      </c>
      <c r="F488" s="240" t="s">
        <v>1864</v>
      </c>
      <c r="G488" s="238"/>
      <c r="H488" s="241">
        <v>45.390000000000001</v>
      </c>
      <c r="I488" s="242"/>
      <c r="J488" s="238"/>
      <c r="K488" s="238"/>
      <c r="L488" s="243"/>
      <c r="M488" s="244"/>
      <c r="N488" s="245"/>
      <c r="O488" s="245"/>
      <c r="P488" s="245"/>
      <c r="Q488" s="245"/>
      <c r="R488" s="245"/>
      <c r="S488" s="245"/>
      <c r="T488" s="246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7" t="s">
        <v>260</v>
      </c>
      <c r="AU488" s="247" t="s">
        <v>94</v>
      </c>
      <c r="AV488" s="13" t="s">
        <v>94</v>
      </c>
      <c r="AW488" s="13" t="s">
        <v>38</v>
      </c>
      <c r="AX488" s="13" t="s">
        <v>83</v>
      </c>
      <c r="AY488" s="247" t="s">
        <v>192</v>
      </c>
    </row>
    <row r="489" s="13" customFormat="1">
      <c r="A489" s="13"/>
      <c r="B489" s="237"/>
      <c r="C489" s="238"/>
      <c r="D489" s="232" t="s">
        <v>260</v>
      </c>
      <c r="E489" s="239" t="s">
        <v>1</v>
      </c>
      <c r="F489" s="240" t="s">
        <v>1865</v>
      </c>
      <c r="G489" s="238"/>
      <c r="H489" s="241">
        <v>15.130000000000001</v>
      </c>
      <c r="I489" s="242"/>
      <c r="J489" s="238"/>
      <c r="K489" s="238"/>
      <c r="L489" s="243"/>
      <c r="M489" s="265"/>
      <c r="N489" s="266"/>
      <c r="O489" s="266"/>
      <c r="P489" s="266"/>
      <c r="Q489" s="266"/>
      <c r="R489" s="266"/>
      <c r="S489" s="266"/>
      <c r="T489" s="267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7" t="s">
        <v>260</v>
      </c>
      <c r="AU489" s="247" t="s">
        <v>94</v>
      </c>
      <c r="AV489" s="13" t="s">
        <v>94</v>
      </c>
      <c r="AW489" s="13" t="s">
        <v>38</v>
      </c>
      <c r="AX489" s="13" t="s">
        <v>83</v>
      </c>
      <c r="AY489" s="247" t="s">
        <v>192</v>
      </c>
    </row>
    <row r="490" s="2" customFormat="1" ht="6.96" customHeight="1">
      <c r="A490" s="37"/>
      <c r="B490" s="65"/>
      <c r="C490" s="66"/>
      <c r="D490" s="66"/>
      <c r="E490" s="66"/>
      <c r="F490" s="66"/>
      <c r="G490" s="66"/>
      <c r="H490" s="66"/>
      <c r="I490" s="66"/>
      <c r="J490" s="66"/>
      <c r="K490" s="66"/>
      <c r="L490" s="43"/>
      <c r="M490" s="37"/>
      <c r="O490" s="37"/>
      <c r="P490" s="37"/>
      <c r="Q490" s="37"/>
      <c r="R490" s="37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</row>
  </sheetData>
  <sheetProtection sheet="1" autoFilter="0" formatColumns="0" formatRows="0" objects="1" scenarios="1" spinCount="100000" saltValue="2/G2PiStmE5sebI2fes/Nw6fkwfBajv3vkBpBcbz6XBrlmdEf2T/1zP5O3fLmrzG2uw5jLK8imd6Ew98dwV6Zw==" hashValue="WpkCoudeac//C1DrYeDKTvwTPuJEslAvj/Umf8JCnodnUCA4NzP69AYDd4/VzsWOmzsYHEdaypVl4ROz3iCWww==" algorithmName="SHA-512" password="CC35"/>
  <autoFilter ref="C122:K489"/>
  <mergeCells count="9">
    <mergeCell ref="E7:H7"/>
    <mergeCell ref="E9:H9"/>
    <mergeCell ref="E18:H18"/>
    <mergeCell ref="E27:H27"/>
    <mergeCell ref="E84:H84"/>
    <mergeCell ref="E86:H86"/>
    <mergeCell ref="E113:H113"/>
    <mergeCell ref="E115:H115"/>
    <mergeCell ref="L2:V2"/>
  </mergeCells>
  <hyperlinks>
    <hyperlink ref="F128" r:id="rId1" display="https://podminky.urs.cz/item/CS_URS_2023_02/113106021"/>
    <hyperlink ref="F132" r:id="rId2" display="https://podminky.urs.cz/item/CS_URS_2023_01/113107223"/>
    <hyperlink ref="F136" r:id="rId3" display="https://podminky.urs.cz/item/CS_URS_2023_01/113107243"/>
    <hyperlink ref="F140" r:id="rId4" display="https://podminky.urs.cz/item/CS_URS_2023_01/113154263"/>
    <hyperlink ref="F147" r:id="rId5" display="https://podminky.urs.cz/item/CS_URS_2023_01/119001421"/>
    <hyperlink ref="F151" r:id="rId6" display="https://podminky.urs.cz/item/CS_URS_2023_01/120001101"/>
    <hyperlink ref="F155" r:id="rId7" display="https://podminky.urs.cz/item/CS_URS_2023_01/132212231"/>
    <hyperlink ref="F159" r:id="rId8" display="https://podminky.urs.cz/item/CS_URS_2023_02/132254204"/>
    <hyperlink ref="F164" r:id="rId9" display="https://podminky.urs.cz/item/CS_URS_2023_01/132312231"/>
    <hyperlink ref="F168" r:id="rId10" display="https://podminky.urs.cz/item/CS_URS_2023_01/132354204"/>
    <hyperlink ref="F173" r:id="rId11" display="https://podminky.urs.cz/item/CS_URS_2023_01/132454204"/>
    <hyperlink ref="F178" r:id="rId12" display="https://podminky.urs.cz/item/CS_URS_2023_01/151101101"/>
    <hyperlink ref="F182" r:id="rId13" display="https://podminky.urs.cz/item/CS_URS_2023_01/151101111"/>
    <hyperlink ref="F186" r:id="rId14" display="https://podminky.urs.cz/item/CS_URS_2023_01/162251101"/>
    <hyperlink ref="F191" r:id="rId15" display="https://podminky.urs.cz/item/CS_URS_2023_01/162251121"/>
    <hyperlink ref="F196" r:id="rId16" display="https://podminky.urs.cz/item/CS_URS_2023_01/162751137"/>
    <hyperlink ref="F200" r:id="rId17" display="https://podminky.urs.cz/item/CS_URS_2023_01/162751139"/>
    <hyperlink ref="F204" r:id="rId18" display="https://podminky.urs.cz/item/CS_URS_2023_01/167151111"/>
    <hyperlink ref="F209" r:id="rId19" display="https://podminky.urs.cz/item/CS_URS_2023_01/167151112"/>
    <hyperlink ref="F214" r:id="rId20" display="https://podminky.urs.cz/item/CS_URS_2023_01/171201231"/>
    <hyperlink ref="F218" r:id="rId21" display="https://podminky.urs.cz/item/CS_URS_2023_01/171251201"/>
    <hyperlink ref="F224" r:id="rId22" display="https://podminky.urs.cz/item/CS_URS_2023_01/174101101"/>
    <hyperlink ref="F228" r:id="rId23" display="https://podminky.urs.cz/item/CS_URS_2023_01/175151101"/>
    <hyperlink ref="F233" r:id="rId24" display="https://podminky.urs.cz/item/CS_URS_2023_01/451573111"/>
    <hyperlink ref="F237" r:id="rId25" display="https://podminky.urs.cz/item/CS_URS_2023_01/452313151"/>
    <hyperlink ref="F241" r:id="rId26" display="https://podminky.urs.cz/item/CS_URS_2023_01/452353101"/>
    <hyperlink ref="F246" r:id="rId27" display="https://podminky.urs.cz/item/CS_URS_2023_02/564811111"/>
    <hyperlink ref="F250" r:id="rId28" display="https://podminky.urs.cz/item/CS_URS_2023_02/564851111"/>
    <hyperlink ref="F254" r:id="rId29" display="https://podminky.urs.cz/item/CS_URS_2023_02/564871116"/>
    <hyperlink ref="F258" r:id="rId30" display="https://podminky.urs.cz/item/CS_URS_2023_01/573111112"/>
    <hyperlink ref="F262" r:id="rId31" display="https://podminky.urs.cz/item/CS_URS_2023_01/573211111"/>
    <hyperlink ref="F266" r:id="rId32" display="https://podminky.urs.cz/item/CS_URS_2023_01/577144111"/>
    <hyperlink ref="F270" r:id="rId33" display="https://podminky.urs.cz/item/CS_URS_2023_01/577145112"/>
    <hyperlink ref="F274" r:id="rId34" display="https://podminky.urs.cz/item/CS_URS_2023_02/584121111"/>
    <hyperlink ref="F281" r:id="rId35" display="https://podminky.urs.cz/item/CS_URS_2023_01/599141111"/>
    <hyperlink ref="F285" r:id="rId36" display="https://podminky.urs.cz/item/CS_URS_2023_01/919121212"/>
    <hyperlink ref="F289" r:id="rId37" display="https://podminky.urs.cz/item/CS_URS_2023_01/919731123"/>
    <hyperlink ref="F297" r:id="rId38" display="https://podminky.urs.cz/item/CS_URS_2023_01/892241111"/>
    <hyperlink ref="F300" r:id="rId39" display="https://podminky.urs.cz/item/CS_URS_2023_01/892273122"/>
    <hyperlink ref="F303" r:id="rId40" display="https://podminky.urs.cz/item/CS_URS_2023_01/899722114"/>
    <hyperlink ref="F306" r:id="rId41" display="https://podminky.urs.cz/item/CS_URS_2023_01/871241211"/>
    <hyperlink ref="F311" r:id="rId42" display="https://podminky.urs.cz/item/CS_URS_2023_01/899721111"/>
    <hyperlink ref="F314" r:id="rId43" display="https://podminky.urs.cz/item/CS_URS_2023_01/877241101"/>
    <hyperlink ref="F334" r:id="rId44" display="https://podminky.urs.cz/item/CS_URS_2023_01/891241112"/>
    <hyperlink ref="F340" r:id="rId45" display="https://podminky.urs.cz/item/CS_URS_2023_01/899401112"/>
    <hyperlink ref="F347" r:id="rId46" display="https://podminky.urs.cz/item/CS_URS_2023_01/891247111"/>
    <hyperlink ref="F360" r:id="rId47" display="https://podminky.urs.cz/item/CS_URS_2023_01/899401113"/>
    <hyperlink ref="F369" r:id="rId48" display="https://podminky.urs.cz/item/CS_URS_2023_01/891249111"/>
    <hyperlink ref="F372" r:id="rId49" display="https://podminky.urs.cz/item/CS_URS_2023_01/899401111"/>
    <hyperlink ref="F381" r:id="rId50" display="https://podminky.urs.cz/item/CS_URS_2023_01/899331111"/>
    <hyperlink ref="F385" r:id="rId51" display="https://podminky.urs.cz/item/CS_URS_2023_01/899712111"/>
    <hyperlink ref="F395" r:id="rId52" display="https://podminky.urs.cz/item/CS_URS_2023_01/857242121"/>
    <hyperlink ref="F414" r:id="rId53" display="https://podminky.urs.cz/item/CS_URS_2023_01/857244122"/>
    <hyperlink ref="F421" r:id="rId54" display="https://podminky.urs.cz/item/CS_URS_2023_01/892372111"/>
    <hyperlink ref="F426" r:id="rId55" display="https://podminky.urs.cz/item/CS_URS_2023_01/919735112"/>
    <hyperlink ref="F430" r:id="rId56" display="https://podminky.urs.cz/item/CS_URS_2023_01/997013501"/>
    <hyperlink ref="F437" r:id="rId57" display="https://podminky.urs.cz/item/CS_URS_2023_01/997013509"/>
    <hyperlink ref="F444" r:id="rId58" display="https://podminky.urs.cz/item/CS_URS_2023_01/997221612"/>
    <hyperlink ref="F451" r:id="rId59" display="https://podminky.urs.cz/item/CS_URS_2023_01/998225111"/>
    <hyperlink ref="F457" r:id="rId60" display="https://podminky.urs.cz/item/CS_URS_2023_01/998276101"/>
    <hyperlink ref="F462" r:id="rId61" display="https://podminky.urs.cz/item/CS_URS_2023_01/119003217"/>
    <hyperlink ref="F466" r:id="rId62" display="https://podminky.urs.cz/item/CS_URS_2023_01/119003218"/>
    <hyperlink ref="F470" r:id="rId63" display="https://podminky.urs.cz/item/CS_URS_2023_01/919735111"/>
    <hyperlink ref="F474" r:id="rId64" display="https://podminky.urs.cz/item/CS_URS_2023_01/938908411"/>
    <hyperlink ref="F479" r:id="rId65" display="https://podminky.urs.cz/item/CS_URS_2023_02/997013602"/>
    <hyperlink ref="F483" r:id="rId66" display="https://podminky.urs.cz/item/CS_URS_2023_02/997013873"/>
    <hyperlink ref="F487" r:id="rId67" display="https://podminky.urs.cz/item/CS_URS_2023_02/99701387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8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143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16.5" customHeight="1">
      <c r="A9" s="37"/>
      <c r="B9" s="43"/>
      <c r="C9" s="37"/>
      <c r="D9" s="37"/>
      <c r="E9" s="141" t="s">
        <v>1885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281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27</v>
      </c>
      <c r="G13" s="37"/>
      <c r="H13" s="37"/>
      <c r="I13" s="144" t="s">
        <v>28</v>
      </c>
      <c r="J13" s="145" t="s">
        <v>282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162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ROUND(J123,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ROUND((SUM(BE123:BE463)),  2)</f>
        <v>0</v>
      </c>
      <c r="G33" s="37"/>
      <c r="H33" s="37"/>
      <c r="I33" s="156">
        <v>0.20999999999999999</v>
      </c>
      <c r="J33" s="155">
        <f>ROUND(((SUM(BE123:BE463))*I33),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ROUND((SUM(BF123:BF463)),  2)</f>
        <v>0</v>
      </c>
      <c r="G34" s="37"/>
      <c r="H34" s="37"/>
      <c r="I34" s="156">
        <v>0.14999999999999999</v>
      </c>
      <c r="J34" s="155">
        <f>ROUND(((SUM(BF123:BF463))*I34),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ROUND((SUM(BG123:BG463)),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ROUND((SUM(BH123:BH463)),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ROUND((SUM(BI123:BI463)),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16.5" customHeight="1">
      <c r="A86" s="37"/>
      <c r="B86" s="38"/>
      <c r="C86" s="39"/>
      <c r="D86" s="39"/>
      <c r="E86" s="75" t="str">
        <f>E9</f>
        <v>2023_09_14. - Řad B5, IO 03.14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J123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283</v>
      </c>
      <c r="E96" s="183"/>
      <c r="F96" s="183"/>
      <c r="G96" s="183"/>
      <c r="H96" s="183"/>
      <c r="I96" s="183"/>
      <c r="J96" s="184">
        <f>J124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284</v>
      </c>
      <c r="E97" s="189"/>
      <c r="F97" s="189"/>
      <c r="G97" s="189"/>
      <c r="H97" s="189"/>
      <c r="I97" s="189"/>
      <c r="J97" s="190">
        <f>J125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285</v>
      </c>
      <c r="E98" s="189"/>
      <c r="F98" s="189"/>
      <c r="G98" s="189"/>
      <c r="H98" s="189"/>
      <c r="I98" s="189"/>
      <c r="J98" s="190">
        <f>J226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286</v>
      </c>
      <c r="E99" s="189"/>
      <c r="F99" s="189"/>
      <c r="G99" s="189"/>
      <c r="H99" s="189"/>
      <c r="I99" s="189"/>
      <c r="J99" s="190">
        <f>J239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287</v>
      </c>
      <c r="E100" s="189"/>
      <c r="F100" s="189"/>
      <c r="G100" s="189"/>
      <c r="H100" s="189"/>
      <c r="I100" s="189"/>
      <c r="J100" s="190">
        <f>J276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6"/>
      <c r="C101" s="187"/>
      <c r="D101" s="188" t="s">
        <v>288</v>
      </c>
      <c r="E101" s="189"/>
      <c r="F101" s="189"/>
      <c r="G101" s="189"/>
      <c r="H101" s="189"/>
      <c r="I101" s="189"/>
      <c r="J101" s="190">
        <f>J404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6"/>
      <c r="C102" s="187"/>
      <c r="D102" s="188" t="s">
        <v>289</v>
      </c>
      <c r="E102" s="189"/>
      <c r="F102" s="189"/>
      <c r="G102" s="189"/>
      <c r="H102" s="189"/>
      <c r="I102" s="189"/>
      <c r="J102" s="190">
        <f>J437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6"/>
      <c r="C103" s="187"/>
      <c r="D103" s="188" t="s">
        <v>290</v>
      </c>
      <c r="E103" s="189"/>
      <c r="F103" s="189"/>
      <c r="G103" s="189"/>
      <c r="H103" s="189"/>
      <c r="I103" s="189"/>
      <c r="J103" s="190">
        <f>J454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2" customFormat="1" ht="21.84" customHeight="1">
      <c r="A104" s="37"/>
      <c r="B104" s="38"/>
      <c r="C104" s="39"/>
      <c r="D104" s="39"/>
      <c r="E104" s="39"/>
      <c r="F104" s="39"/>
      <c r="G104" s="39"/>
      <c r="H104" s="39"/>
      <c r="I104" s="39"/>
      <c r="J104" s="39"/>
      <c r="K104" s="39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hidden="1" s="2" customFormat="1" ht="6.96" customHeight="1">
      <c r="A105" s="37"/>
      <c r="B105" s="65"/>
      <c r="C105" s="66"/>
      <c r="D105" s="66"/>
      <c r="E105" s="66"/>
      <c r="F105" s="66"/>
      <c r="G105" s="66"/>
      <c r="H105" s="66"/>
      <c r="I105" s="66"/>
      <c r="J105" s="66"/>
      <c r="K105" s="66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hidden="1"/>
    <row r="107" hidden="1"/>
    <row r="108" hidden="1"/>
    <row r="109" s="2" customFormat="1" ht="6.96" customHeight="1">
      <c r="A109" s="37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24.96" customHeight="1">
      <c r="A110" s="37"/>
      <c r="B110" s="38"/>
      <c r="C110" s="21" t="s">
        <v>176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38"/>
      <c r="C111" s="39"/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175" t="str">
        <f>E7</f>
        <v>Vodovod Přestavlky</v>
      </c>
      <c r="F113" s="30"/>
      <c r="G113" s="30"/>
      <c r="H113" s="30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160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75" t="str">
        <f>E9</f>
        <v>2023_09_14. - Řad B5, IO 03.14</v>
      </c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22</v>
      </c>
      <c r="D117" s="39"/>
      <c r="E117" s="39"/>
      <c r="F117" s="25" t="str">
        <f>F12</f>
        <v>Přestavlky u Čerčan</v>
      </c>
      <c r="G117" s="39"/>
      <c r="H117" s="39"/>
      <c r="I117" s="30" t="s">
        <v>24</v>
      </c>
      <c r="J117" s="78" t="str">
        <f>IF(J12="","",J12)</f>
        <v>1. 9. 2023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25.65" customHeight="1">
      <c r="A119" s="37"/>
      <c r="B119" s="38"/>
      <c r="C119" s="30" t="s">
        <v>30</v>
      </c>
      <c r="D119" s="39"/>
      <c r="E119" s="39"/>
      <c r="F119" s="25" t="str">
        <f>E15</f>
        <v>Přestavlky u Čerčan</v>
      </c>
      <c r="G119" s="39"/>
      <c r="H119" s="39"/>
      <c r="I119" s="30" t="s">
        <v>35</v>
      </c>
      <c r="J119" s="35" t="str">
        <f>E21</f>
        <v>Vodohospodářský rozvoj a výstavba a.s.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5.15" customHeight="1">
      <c r="A120" s="37"/>
      <c r="B120" s="38"/>
      <c r="C120" s="30" t="s">
        <v>33</v>
      </c>
      <c r="D120" s="39"/>
      <c r="E120" s="39"/>
      <c r="F120" s="25" t="str">
        <f>IF(E18="","",E18)</f>
        <v>Vyplň údaj</v>
      </c>
      <c r="G120" s="39"/>
      <c r="H120" s="39"/>
      <c r="I120" s="30" t="s">
        <v>39</v>
      </c>
      <c r="J120" s="35" t="str">
        <f>E24</f>
        <v>Dvořák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0.32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11" customFormat="1" ht="29.28" customHeight="1">
      <c r="A122" s="192"/>
      <c r="B122" s="193"/>
      <c r="C122" s="194" t="s">
        <v>177</v>
      </c>
      <c r="D122" s="195" t="s">
        <v>68</v>
      </c>
      <c r="E122" s="195" t="s">
        <v>64</v>
      </c>
      <c r="F122" s="195" t="s">
        <v>65</v>
      </c>
      <c r="G122" s="195" t="s">
        <v>178</v>
      </c>
      <c r="H122" s="195" t="s">
        <v>179</v>
      </c>
      <c r="I122" s="195" t="s">
        <v>180</v>
      </c>
      <c r="J122" s="195" t="s">
        <v>167</v>
      </c>
      <c r="K122" s="196" t="s">
        <v>181</v>
      </c>
      <c r="L122" s="197"/>
      <c r="M122" s="99" t="s">
        <v>1</v>
      </c>
      <c r="N122" s="100" t="s">
        <v>47</v>
      </c>
      <c r="O122" s="100" t="s">
        <v>182</v>
      </c>
      <c r="P122" s="100" t="s">
        <v>183</v>
      </c>
      <c r="Q122" s="100" t="s">
        <v>184</v>
      </c>
      <c r="R122" s="100" t="s">
        <v>185</v>
      </c>
      <c r="S122" s="100" t="s">
        <v>186</v>
      </c>
      <c r="T122" s="101" t="s">
        <v>187</v>
      </c>
      <c r="U122" s="192"/>
      <c r="V122" s="192"/>
      <c r="W122" s="192"/>
      <c r="X122" s="192"/>
      <c r="Y122" s="192"/>
      <c r="Z122" s="192"/>
      <c r="AA122" s="192"/>
      <c r="AB122" s="192"/>
      <c r="AC122" s="192"/>
      <c r="AD122" s="192"/>
      <c r="AE122" s="192"/>
    </row>
    <row r="123" s="2" customFormat="1" ht="22.8" customHeight="1">
      <c r="A123" s="37"/>
      <c r="B123" s="38"/>
      <c r="C123" s="106" t="s">
        <v>188</v>
      </c>
      <c r="D123" s="39"/>
      <c r="E123" s="39"/>
      <c r="F123" s="39"/>
      <c r="G123" s="39"/>
      <c r="H123" s="39"/>
      <c r="I123" s="39"/>
      <c r="J123" s="198">
        <f>BK123</f>
        <v>0</v>
      </c>
      <c r="K123" s="39"/>
      <c r="L123" s="43"/>
      <c r="M123" s="102"/>
      <c r="N123" s="199"/>
      <c r="O123" s="103"/>
      <c r="P123" s="200">
        <f>P124</f>
        <v>0</v>
      </c>
      <c r="Q123" s="103"/>
      <c r="R123" s="200">
        <f>R124</f>
        <v>83.180618800000005</v>
      </c>
      <c r="S123" s="103"/>
      <c r="T123" s="201">
        <f>T124</f>
        <v>71.371000000000009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5" t="s">
        <v>82</v>
      </c>
      <c r="AU123" s="15" t="s">
        <v>169</v>
      </c>
      <c r="BK123" s="202">
        <f>BK124</f>
        <v>0</v>
      </c>
    </row>
    <row r="124" s="12" customFormat="1" ht="25.92" customHeight="1">
      <c r="A124" s="12"/>
      <c r="B124" s="203"/>
      <c r="C124" s="204"/>
      <c r="D124" s="205" t="s">
        <v>82</v>
      </c>
      <c r="E124" s="206" t="s">
        <v>293</v>
      </c>
      <c r="F124" s="206" t="s">
        <v>294</v>
      </c>
      <c r="G124" s="204"/>
      <c r="H124" s="204"/>
      <c r="I124" s="207"/>
      <c r="J124" s="208">
        <f>BK124</f>
        <v>0</v>
      </c>
      <c r="K124" s="204"/>
      <c r="L124" s="209"/>
      <c r="M124" s="210"/>
      <c r="N124" s="211"/>
      <c r="O124" s="211"/>
      <c r="P124" s="212">
        <f>P125+P226+P239+P276+P437+P454</f>
        <v>0</v>
      </c>
      <c r="Q124" s="211"/>
      <c r="R124" s="212">
        <f>R125+R226+R239+R276+R437+R454</f>
        <v>83.180618800000005</v>
      </c>
      <c r="S124" s="211"/>
      <c r="T124" s="213">
        <f>T125+T226+T239+T276+T437+T454</f>
        <v>71.371000000000009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4" t="s">
        <v>91</v>
      </c>
      <c r="AT124" s="215" t="s">
        <v>82</v>
      </c>
      <c r="AU124" s="215" t="s">
        <v>83</v>
      </c>
      <c r="AY124" s="214" t="s">
        <v>192</v>
      </c>
      <c r="BK124" s="216">
        <f>BK125+BK226+BK239+BK276+BK437+BK454</f>
        <v>0</v>
      </c>
    </row>
    <row r="125" s="12" customFormat="1" ht="22.8" customHeight="1">
      <c r="A125" s="12"/>
      <c r="B125" s="203"/>
      <c r="C125" s="204"/>
      <c r="D125" s="205" t="s">
        <v>82</v>
      </c>
      <c r="E125" s="217" t="s">
        <v>91</v>
      </c>
      <c r="F125" s="217" t="s">
        <v>295</v>
      </c>
      <c r="G125" s="204"/>
      <c r="H125" s="204"/>
      <c r="I125" s="207"/>
      <c r="J125" s="218">
        <f>BK125</f>
        <v>0</v>
      </c>
      <c r="K125" s="204"/>
      <c r="L125" s="209"/>
      <c r="M125" s="210"/>
      <c r="N125" s="211"/>
      <c r="O125" s="211"/>
      <c r="P125" s="212">
        <f>SUM(P126:P225)</f>
        <v>0</v>
      </c>
      <c r="Q125" s="211"/>
      <c r="R125" s="212">
        <f>SUM(R126:R225)</f>
        <v>61.989550799999996</v>
      </c>
      <c r="S125" s="211"/>
      <c r="T125" s="213">
        <f>SUM(T126:T225)</f>
        <v>69.371000000000009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4" t="s">
        <v>91</v>
      </c>
      <c r="AT125" s="215" t="s">
        <v>82</v>
      </c>
      <c r="AU125" s="215" t="s">
        <v>91</v>
      </c>
      <c r="AY125" s="214" t="s">
        <v>192</v>
      </c>
      <c r="BK125" s="216">
        <f>SUM(BK126:BK225)</f>
        <v>0</v>
      </c>
    </row>
    <row r="126" s="2" customFormat="1" ht="24.15" customHeight="1">
      <c r="A126" s="37"/>
      <c r="B126" s="38"/>
      <c r="C126" s="219" t="s">
        <v>91</v>
      </c>
      <c r="D126" s="219" t="s">
        <v>193</v>
      </c>
      <c r="E126" s="220" t="s">
        <v>296</v>
      </c>
      <c r="F126" s="221" t="s">
        <v>297</v>
      </c>
      <c r="G126" s="222" t="s">
        <v>298</v>
      </c>
      <c r="H126" s="223">
        <v>74.400000000000006</v>
      </c>
      <c r="I126" s="224"/>
      <c r="J126" s="225">
        <f>ROUND(I126*H126,2)</f>
        <v>0</v>
      </c>
      <c r="K126" s="221" t="s">
        <v>266</v>
      </c>
      <c r="L126" s="43"/>
      <c r="M126" s="226" t="s">
        <v>1</v>
      </c>
      <c r="N126" s="227" t="s">
        <v>48</v>
      </c>
      <c r="O126" s="90"/>
      <c r="P126" s="228">
        <f>O126*H126</f>
        <v>0</v>
      </c>
      <c r="Q126" s="228">
        <v>0</v>
      </c>
      <c r="R126" s="228">
        <f>Q126*H126</f>
        <v>0</v>
      </c>
      <c r="S126" s="228">
        <v>0.44</v>
      </c>
      <c r="T126" s="229">
        <f>S126*H126</f>
        <v>32.736000000000004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0" t="s">
        <v>209</v>
      </c>
      <c r="AT126" s="230" t="s">
        <v>193</v>
      </c>
      <c r="AU126" s="230" t="s">
        <v>94</v>
      </c>
      <c r="AY126" s="15" t="s">
        <v>192</v>
      </c>
      <c r="BE126" s="231">
        <f>IF(N126="základní",J126,0)</f>
        <v>0</v>
      </c>
      <c r="BF126" s="231">
        <f>IF(N126="snížená",J126,0)</f>
        <v>0</v>
      </c>
      <c r="BG126" s="231">
        <f>IF(N126="zákl. přenesená",J126,0)</f>
        <v>0</v>
      </c>
      <c r="BH126" s="231">
        <f>IF(N126="sníž. přenesená",J126,0)</f>
        <v>0</v>
      </c>
      <c r="BI126" s="231">
        <f>IF(N126="nulová",J126,0)</f>
        <v>0</v>
      </c>
      <c r="BJ126" s="15" t="s">
        <v>91</v>
      </c>
      <c r="BK126" s="231">
        <f>ROUND(I126*H126,2)</f>
        <v>0</v>
      </c>
      <c r="BL126" s="15" t="s">
        <v>209</v>
      </c>
      <c r="BM126" s="230" t="s">
        <v>299</v>
      </c>
    </row>
    <row r="127" s="2" customFormat="1">
      <c r="A127" s="37"/>
      <c r="B127" s="38"/>
      <c r="C127" s="39"/>
      <c r="D127" s="232" t="s">
        <v>199</v>
      </c>
      <c r="E127" s="39"/>
      <c r="F127" s="233" t="s">
        <v>300</v>
      </c>
      <c r="G127" s="39"/>
      <c r="H127" s="39"/>
      <c r="I127" s="234"/>
      <c r="J127" s="39"/>
      <c r="K127" s="39"/>
      <c r="L127" s="43"/>
      <c r="M127" s="235"/>
      <c r="N127" s="236"/>
      <c r="O127" s="90"/>
      <c r="P127" s="90"/>
      <c r="Q127" s="90"/>
      <c r="R127" s="90"/>
      <c r="S127" s="90"/>
      <c r="T127" s="91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5" t="s">
        <v>199</v>
      </c>
      <c r="AU127" s="15" t="s">
        <v>94</v>
      </c>
    </row>
    <row r="128" s="2" customFormat="1">
      <c r="A128" s="37"/>
      <c r="B128" s="38"/>
      <c r="C128" s="39"/>
      <c r="D128" s="248" t="s">
        <v>268</v>
      </c>
      <c r="E128" s="39"/>
      <c r="F128" s="249" t="s">
        <v>301</v>
      </c>
      <c r="G128" s="39"/>
      <c r="H128" s="39"/>
      <c r="I128" s="234"/>
      <c r="J128" s="39"/>
      <c r="K128" s="39"/>
      <c r="L128" s="43"/>
      <c r="M128" s="235"/>
      <c r="N128" s="236"/>
      <c r="O128" s="90"/>
      <c r="P128" s="90"/>
      <c r="Q128" s="90"/>
      <c r="R128" s="90"/>
      <c r="S128" s="90"/>
      <c r="T128" s="91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15" t="s">
        <v>268</v>
      </c>
      <c r="AU128" s="15" t="s">
        <v>94</v>
      </c>
    </row>
    <row r="129" s="13" customFormat="1">
      <c r="A129" s="13"/>
      <c r="B129" s="237"/>
      <c r="C129" s="238"/>
      <c r="D129" s="232" t="s">
        <v>260</v>
      </c>
      <c r="E129" s="239" t="s">
        <v>1</v>
      </c>
      <c r="F129" s="240" t="s">
        <v>1886</v>
      </c>
      <c r="G129" s="238"/>
      <c r="H129" s="241">
        <v>74.400000000000006</v>
      </c>
      <c r="I129" s="242"/>
      <c r="J129" s="238"/>
      <c r="K129" s="238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94</v>
      </c>
      <c r="AV129" s="13" t="s">
        <v>94</v>
      </c>
      <c r="AW129" s="13" t="s">
        <v>38</v>
      </c>
      <c r="AX129" s="13" t="s">
        <v>91</v>
      </c>
      <c r="AY129" s="247" t="s">
        <v>192</v>
      </c>
    </row>
    <row r="130" s="2" customFormat="1" ht="24.15" customHeight="1">
      <c r="A130" s="37"/>
      <c r="B130" s="38"/>
      <c r="C130" s="219" t="s">
        <v>94</v>
      </c>
      <c r="D130" s="219" t="s">
        <v>193</v>
      </c>
      <c r="E130" s="220" t="s">
        <v>303</v>
      </c>
      <c r="F130" s="221" t="s">
        <v>304</v>
      </c>
      <c r="G130" s="222" t="s">
        <v>298</v>
      </c>
      <c r="H130" s="223">
        <v>85</v>
      </c>
      <c r="I130" s="224"/>
      <c r="J130" s="225">
        <f>ROUND(I130*H130,2)</f>
        <v>0</v>
      </c>
      <c r="K130" s="221" t="s">
        <v>266</v>
      </c>
      <c r="L130" s="43"/>
      <c r="M130" s="226" t="s">
        <v>1</v>
      </c>
      <c r="N130" s="227" t="s">
        <v>48</v>
      </c>
      <c r="O130" s="90"/>
      <c r="P130" s="228">
        <f>O130*H130</f>
        <v>0</v>
      </c>
      <c r="Q130" s="228">
        <v>0</v>
      </c>
      <c r="R130" s="228">
        <f>Q130*H130</f>
        <v>0</v>
      </c>
      <c r="S130" s="228">
        <v>0.316</v>
      </c>
      <c r="T130" s="229">
        <f>S130*H130</f>
        <v>26.859999999999999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0" t="s">
        <v>209</v>
      </c>
      <c r="AT130" s="230" t="s">
        <v>193</v>
      </c>
      <c r="AU130" s="230" t="s">
        <v>94</v>
      </c>
      <c r="AY130" s="15" t="s">
        <v>192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5" t="s">
        <v>91</v>
      </c>
      <c r="BK130" s="231">
        <f>ROUND(I130*H130,2)</f>
        <v>0</v>
      </c>
      <c r="BL130" s="15" t="s">
        <v>209</v>
      </c>
      <c r="BM130" s="230" t="s">
        <v>305</v>
      </c>
    </row>
    <row r="131" s="2" customFormat="1">
      <c r="A131" s="37"/>
      <c r="B131" s="38"/>
      <c r="C131" s="39"/>
      <c r="D131" s="232" t="s">
        <v>199</v>
      </c>
      <c r="E131" s="39"/>
      <c r="F131" s="233" t="s">
        <v>306</v>
      </c>
      <c r="G131" s="39"/>
      <c r="H131" s="39"/>
      <c r="I131" s="234"/>
      <c r="J131" s="39"/>
      <c r="K131" s="39"/>
      <c r="L131" s="43"/>
      <c r="M131" s="235"/>
      <c r="N131" s="236"/>
      <c r="O131" s="90"/>
      <c r="P131" s="90"/>
      <c r="Q131" s="90"/>
      <c r="R131" s="90"/>
      <c r="S131" s="90"/>
      <c r="T131" s="91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199</v>
      </c>
      <c r="AU131" s="15" t="s">
        <v>94</v>
      </c>
    </row>
    <row r="132" s="2" customFormat="1">
      <c r="A132" s="37"/>
      <c r="B132" s="38"/>
      <c r="C132" s="39"/>
      <c r="D132" s="248" t="s">
        <v>268</v>
      </c>
      <c r="E132" s="39"/>
      <c r="F132" s="249" t="s">
        <v>307</v>
      </c>
      <c r="G132" s="39"/>
      <c r="H132" s="39"/>
      <c r="I132" s="234"/>
      <c r="J132" s="39"/>
      <c r="K132" s="39"/>
      <c r="L132" s="43"/>
      <c r="M132" s="235"/>
      <c r="N132" s="236"/>
      <c r="O132" s="90"/>
      <c r="P132" s="90"/>
      <c r="Q132" s="90"/>
      <c r="R132" s="90"/>
      <c r="S132" s="90"/>
      <c r="T132" s="91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15" t="s">
        <v>268</v>
      </c>
      <c r="AU132" s="15" t="s">
        <v>94</v>
      </c>
    </row>
    <row r="133" s="13" customFormat="1">
      <c r="A133" s="13"/>
      <c r="B133" s="237"/>
      <c r="C133" s="238"/>
      <c r="D133" s="232" t="s">
        <v>260</v>
      </c>
      <c r="E133" s="239" t="s">
        <v>1</v>
      </c>
      <c r="F133" s="240" t="s">
        <v>1887</v>
      </c>
      <c r="G133" s="238"/>
      <c r="H133" s="241">
        <v>85</v>
      </c>
      <c r="I133" s="242"/>
      <c r="J133" s="238"/>
      <c r="K133" s="238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94</v>
      </c>
      <c r="AV133" s="13" t="s">
        <v>94</v>
      </c>
      <c r="AW133" s="13" t="s">
        <v>38</v>
      </c>
      <c r="AX133" s="13" t="s">
        <v>83</v>
      </c>
      <c r="AY133" s="247" t="s">
        <v>192</v>
      </c>
    </row>
    <row r="134" s="2" customFormat="1" ht="24.15" customHeight="1">
      <c r="A134" s="37"/>
      <c r="B134" s="38"/>
      <c r="C134" s="219" t="s">
        <v>204</v>
      </c>
      <c r="D134" s="219" t="s">
        <v>193</v>
      </c>
      <c r="E134" s="220" t="s">
        <v>309</v>
      </c>
      <c r="F134" s="221" t="s">
        <v>310</v>
      </c>
      <c r="G134" s="222" t="s">
        <v>298</v>
      </c>
      <c r="H134" s="223">
        <v>85</v>
      </c>
      <c r="I134" s="224"/>
      <c r="J134" s="225">
        <f>ROUND(I134*H134,2)</f>
        <v>0</v>
      </c>
      <c r="K134" s="221" t="s">
        <v>266</v>
      </c>
      <c r="L134" s="43"/>
      <c r="M134" s="226" t="s">
        <v>1</v>
      </c>
      <c r="N134" s="227" t="s">
        <v>48</v>
      </c>
      <c r="O134" s="90"/>
      <c r="P134" s="228">
        <f>O134*H134</f>
        <v>0</v>
      </c>
      <c r="Q134" s="228">
        <v>9.0000000000000006E-05</v>
      </c>
      <c r="R134" s="228">
        <f>Q134*H134</f>
        <v>0.0076500000000000005</v>
      </c>
      <c r="S134" s="228">
        <v>0.11500000000000001</v>
      </c>
      <c r="T134" s="229">
        <f>S134*H134</f>
        <v>9.7750000000000004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209</v>
      </c>
      <c r="AT134" s="230" t="s">
        <v>193</v>
      </c>
      <c r="AU134" s="230" t="s">
        <v>94</v>
      </c>
      <c r="AY134" s="15" t="s">
        <v>192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5" t="s">
        <v>91</v>
      </c>
      <c r="BK134" s="231">
        <f>ROUND(I134*H134,2)</f>
        <v>0</v>
      </c>
      <c r="BL134" s="15" t="s">
        <v>209</v>
      </c>
      <c r="BM134" s="230" t="s">
        <v>311</v>
      </c>
    </row>
    <row r="135" s="2" customFormat="1">
      <c r="A135" s="37"/>
      <c r="B135" s="38"/>
      <c r="C135" s="39"/>
      <c r="D135" s="232" t="s">
        <v>199</v>
      </c>
      <c r="E135" s="39"/>
      <c r="F135" s="233" t="s">
        <v>312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5" t="s">
        <v>199</v>
      </c>
      <c r="AU135" s="15" t="s">
        <v>94</v>
      </c>
    </row>
    <row r="136" s="2" customFormat="1">
      <c r="A136" s="37"/>
      <c r="B136" s="38"/>
      <c r="C136" s="39"/>
      <c r="D136" s="248" t="s">
        <v>268</v>
      </c>
      <c r="E136" s="39"/>
      <c r="F136" s="249" t="s">
        <v>313</v>
      </c>
      <c r="G136" s="39"/>
      <c r="H136" s="39"/>
      <c r="I136" s="234"/>
      <c r="J136" s="39"/>
      <c r="K136" s="39"/>
      <c r="L136" s="43"/>
      <c r="M136" s="235"/>
      <c r="N136" s="236"/>
      <c r="O136" s="90"/>
      <c r="P136" s="90"/>
      <c r="Q136" s="90"/>
      <c r="R136" s="90"/>
      <c r="S136" s="90"/>
      <c r="T136" s="91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15" t="s">
        <v>268</v>
      </c>
      <c r="AU136" s="15" t="s">
        <v>94</v>
      </c>
    </row>
    <row r="137" s="13" customFormat="1">
      <c r="A137" s="13"/>
      <c r="B137" s="237"/>
      <c r="C137" s="238"/>
      <c r="D137" s="232" t="s">
        <v>260</v>
      </c>
      <c r="E137" s="239" t="s">
        <v>1</v>
      </c>
      <c r="F137" s="240" t="s">
        <v>1887</v>
      </c>
      <c r="G137" s="238"/>
      <c r="H137" s="241">
        <v>85</v>
      </c>
      <c r="I137" s="242"/>
      <c r="J137" s="238"/>
      <c r="K137" s="238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94</v>
      </c>
      <c r="AV137" s="13" t="s">
        <v>94</v>
      </c>
      <c r="AW137" s="13" t="s">
        <v>38</v>
      </c>
      <c r="AX137" s="13" t="s">
        <v>91</v>
      </c>
      <c r="AY137" s="247" t="s">
        <v>192</v>
      </c>
    </row>
    <row r="138" s="2" customFormat="1" ht="16.5" customHeight="1">
      <c r="A138" s="37"/>
      <c r="B138" s="38"/>
      <c r="C138" s="254" t="s">
        <v>209</v>
      </c>
      <c r="D138" s="254" t="s">
        <v>331</v>
      </c>
      <c r="E138" s="255" t="s">
        <v>332</v>
      </c>
      <c r="F138" s="256" t="s">
        <v>333</v>
      </c>
      <c r="G138" s="257" t="s">
        <v>334</v>
      </c>
      <c r="H138" s="258">
        <v>59.520000000000003</v>
      </c>
      <c r="I138" s="259"/>
      <c r="J138" s="260">
        <f>ROUND(I138*H138,2)</f>
        <v>0</v>
      </c>
      <c r="K138" s="256" t="s">
        <v>266</v>
      </c>
      <c r="L138" s="261"/>
      <c r="M138" s="262" t="s">
        <v>1</v>
      </c>
      <c r="N138" s="263" t="s">
        <v>48</v>
      </c>
      <c r="O138" s="90"/>
      <c r="P138" s="228">
        <f>O138*H138</f>
        <v>0</v>
      </c>
      <c r="Q138" s="228">
        <v>1</v>
      </c>
      <c r="R138" s="228">
        <f>Q138*H138</f>
        <v>59.520000000000003</v>
      </c>
      <c r="S138" s="228">
        <v>0</v>
      </c>
      <c r="T138" s="22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0" t="s">
        <v>226</v>
      </c>
      <c r="AT138" s="230" t="s">
        <v>331</v>
      </c>
      <c r="AU138" s="230" t="s">
        <v>94</v>
      </c>
      <c r="AY138" s="15" t="s">
        <v>192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5" t="s">
        <v>91</v>
      </c>
      <c r="BK138" s="231">
        <f>ROUND(I138*H138,2)</f>
        <v>0</v>
      </c>
      <c r="BL138" s="15" t="s">
        <v>209</v>
      </c>
      <c r="BM138" s="230" t="s">
        <v>335</v>
      </c>
    </row>
    <row r="139" s="2" customFormat="1">
      <c r="A139" s="37"/>
      <c r="B139" s="38"/>
      <c r="C139" s="39"/>
      <c r="D139" s="232" t="s">
        <v>199</v>
      </c>
      <c r="E139" s="39"/>
      <c r="F139" s="233" t="s">
        <v>333</v>
      </c>
      <c r="G139" s="39"/>
      <c r="H139" s="39"/>
      <c r="I139" s="234"/>
      <c r="J139" s="39"/>
      <c r="K139" s="39"/>
      <c r="L139" s="43"/>
      <c r="M139" s="235"/>
      <c r="N139" s="236"/>
      <c r="O139" s="90"/>
      <c r="P139" s="90"/>
      <c r="Q139" s="90"/>
      <c r="R139" s="90"/>
      <c r="S139" s="90"/>
      <c r="T139" s="91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15" t="s">
        <v>199</v>
      </c>
      <c r="AU139" s="15" t="s">
        <v>94</v>
      </c>
    </row>
    <row r="140" s="13" customFormat="1">
      <c r="A140" s="13"/>
      <c r="B140" s="237"/>
      <c r="C140" s="238"/>
      <c r="D140" s="232" t="s">
        <v>260</v>
      </c>
      <c r="E140" s="239" t="s">
        <v>1</v>
      </c>
      <c r="F140" s="240" t="s">
        <v>1888</v>
      </c>
      <c r="G140" s="238"/>
      <c r="H140" s="241">
        <v>59.520000000000003</v>
      </c>
      <c r="I140" s="242"/>
      <c r="J140" s="238"/>
      <c r="K140" s="238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94</v>
      </c>
      <c r="AV140" s="13" t="s">
        <v>94</v>
      </c>
      <c r="AW140" s="13" t="s">
        <v>38</v>
      </c>
      <c r="AX140" s="13" t="s">
        <v>83</v>
      </c>
      <c r="AY140" s="247" t="s">
        <v>192</v>
      </c>
    </row>
    <row r="141" s="2" customFormat="1" ht="24.15" customHeight="1">
      <c r="A141" s="37"/>
      <c r="B141" s="38"/>
      <c r="C141" s="219" t="s">
        <v>191</v>
      </c>
      <c r="D141" s="219" t="s">
        <v>193</v>
      </c>
      <c r="E141" s="220" t="s">
        <v>343</v>
      </c>
      <c r="F141" s="221" t="s">
        <v>344</v>
      </c>
      <c r="G141" s="222" t="s">
        <v>316</v>
      </c>
      <c r="H141" s="223">
        <v>60</v>
      </c>
      <c r="I141" s="224"/>
      <c r="J141" s="225">
        <f>ROUND(I141*H141,2)</f>
        <v>0</v>
      </c>
      <c r="K141" s="221" t="s">
        <v>266</v>
      </c>
      <c r="L141" s="43"/>
      <c r="M141" s="226" t="s">
        <v>1</v>
      </c>
      <c r="N141" s="227" t="s">
        <v>48</v>
      </c>
      <c r="O141" s="90"/>
      <c r="P141" s="228">
        <f>O141*H141</f>
        <v>0</v>
      </c>
      <c r="Q141" s="228">
        <v>0.036900000000000002</v>
      </c>
      <c r="R141" s="228">
        <f>Q141*H141</f>
        <v>2.214</v>
      </c>
      <c r="S141" s="228">
        <v>0</v>
      </c>
      <c r="T141" s="22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30" t="s">
        <v>209</v>
      </c>
      <c r="AT141" s="230" t="s">
        <v>193</v>
      </c>
      <c r="AU141" s="230" t="s">
        <v>94</v>
      </c>
      <c r="AY141" s="15" t="s">
        <v>192</v>
      </c>
      <c r="BE141" s="231">
        <f>IF(N141="základní",J141,0)</f>
        <v>0</v>
      </c>
      <c r="BF141" s="231">
        <f>IF(N141="snížená",J141,0)</f>
        <v>0</v>
      </c>
      <c r="BG141" s="231">
        <f>IF(N141="zákl. přenesená",J141,0)</f>
        <v>0</v>
      </c>
      <c r="BH141" s="231">
        <f>IF(N141="sníž. přenesená",J141,0)</f>
        <v>0</v>
      </c>
      <c r="BI141" s="231">
        <f>IF(N141="nulová",J141,0)</f>
        <v>0</v>
      </c>
      <c r="BJ141" s="15" t="s">
        <v>91</v>
      </c>
      <c r="BK141" s="231">
        <f>ROUND(I141*H141,2)</f>
        <v>0</v>
      </c>
      <c r="BL141" s="15" t="s">
        <v>209</v>
      </c>
      <c r="BM141" s="230" t="s">
        <v>345</v>
      </c>
    </row>
    <row r="142" s="2" customFormat="1">
      <c r="A142" s="37"/>
      <c r="B142" s="38"/>
      <c r="C142" s="39"/>
      <c r="D142" s="232" t="s">
        <v>199</v>
      </c>
      <c r="E142" s="39"/>
      <c r="F142" s="233" t="s">
        <v>346</v>
      </c>
      <c r="G142" s="39"/>
      <c r="H142" s="39"/>
      <c r="I142" s="234"/>
      <c r="J142" s="39"/>
      <c r="K142" s="39"/>
      <c r="L142" s="43"/>
      <c r="M142" s="235"/>
      <c r="N142" s="236"/>
      <c r="O142" s="90"/>
      <c r="P142" s="90"/>
      <c r="Q142" s="90"/>
      <c r="R142" s="90"/>
      <c r="S142" s="90"/>
      <c r="T142" s="91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15" t="s">
        <v>199</v>
      </c>
      <c r="AU142" s="15" t="s">
        <v>94</v>
      </c>
    </row>
    <row r="143" s="2" customFormat="1">
      <c r="A143" s="37"/>
      <c r="B143" s="38"/>
      <c r="C143" s="39"/>
      <c r="D143" s="248" t="s">
        <v>268</v>
      </c>
      <c r="E143" s="39"/>
      <c r="F143" s="249" t="s">
        <v>347</v>
      </c>
      <c r="G143" s="39"/>
      <c r="H143" s="39"/>
      <c r="I143" s="234"/>
      <c r="J143" s="39"/>
      <c r="K143" s="39"/>
      <c r="L143" s="43"/>
      <c r="M143" s="235"/>
      <c r="N143" s="236"/>
      <c r="O143" s="90"/>
      <c r="P143" s="90"/>
      <c r="Q143" s="90"/>
      <c r="R143" s="90"/>
      <c r="S143" s="90"/>
      <c r="T143" s="91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15" t="s">
        <v>268</v>
      </c>
      <c r="AU143" s="15" t="s">
        <v>94</v>
      </c>
    </row>
    <row r="144" s="13" customFormat="1">
      <c r="A144" s="13"/>
      <c r="B144" s="237"/>
      <c r="C144" s="238"/>
      <c r="D144" s="232" t="s">
        <v>260</v>
      </c>
      <c r="E144" s="239" t="s">
        <v>1</v>
      </c>
      <c r="F144" s="240" t="s">
        <v>680</v>
      </c>
      <c r="G144" s="238"/>
      <c r="H144" s="241">
        <v>60</v>
      </c>
      <c r="I144" s="242"/>
      <c r="J144" s="238"/>
      <c r="K144" s="238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94</v>
      </c>
      <c r="AV144" s="13" t="s">
        <v>94</v>
      </c>
      <c r="AW144" s="13" t="s">
        <v>38</v>
      </c>
      <c r="AX144" s="13" t="s">
        <v>91</v>
      </c>
      <c r="AY144" s="247" t="s">
        <v>192</v>
      </c>
    </row>
    <row r="145" s="2" customFormat="1" ht="24.15" customHeight="1">
      <c r="A145" s="37"/>
      <c r="B145" s="38"/>
      <c r="C145" s="219" t="s">
        <v>217</v>
      </c>
      <c r="D145" s="219" t="s">
        <v>193</v>
      </c>
      <c r="E145" s="220" t="s">
        <v>349</v>
      </c>
      <c r="F145" s="221" t="s">
        <v>350</v>
      </c>
      <c r="G145" s="222" t="s">
        <v>351</v>
      </c>
      <c r="H145" s="223">
        <v>37.200000000000003</v>
      </c>
      <c r="I145" s="224"/>
      <c r="J145" s="225">
        <f>ROUND(I145*H145,2)</f>
        <v>0</v>
      </c>
      <c r="K145" s="221" t="s">
        <v>266</v>
      </c>
      <c r="L145" s="43"/>
      <c r="M145" s="226" t="s">
        <v>1</v>
      </c>
      <c r="N145" s="227" t="s">
        <v>48</v>
      </c>
      <c r="O145" s="90"/>
      <c r="P145" s="228">
        <f>O145*H145</f>
        <v>0</v>
      </c>
      <c r="Q145" s="228">
        <v>0</v>
      </c>
      <c r="R145" s="228">
        <f>Q145*H145</f>
        <v>0</v>
      </c>
      <c r="S145" s="228">
        <v>0</v>
      </c>
      <c r="T145" s="22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0" t="s">
        <v>209</v>
      </c>
      <c r="AT145" s="230" t="s">
        <v>193</v>
      </c>
      <c r="AU145" s="230" t="s">
        <v>94</v>
      </c>
      <c r="AY145" s="15" t="s">
        <v>192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5" t="s">
        <v>91</v>
      </c>
      <c r="BK145" s="231">
        <f>ROUND(I145*H145,2)</f>
        <v>0</v>
      </c>
      <c r="BL145" s="15" t="s">
        <v>209</v>
      </c>
      <c r="BM145" s="230" t="s">
        <v>352</v>
      </c>
    </row>
    <row r="146" s="2" customFormat="1">
      <c r="A146" s="37"/>
      <c r="B146" s="38"/>
      <c r="C146" s="39"/>
      <c r="D146" s="232" t="s">
        <v>199</v>
      </c>
      <c r="E146" s="39"/>
      <c r="F146" s="233" t="s">
        <v>353</v>
      </c>
      <c r="G146" s="39"/>
      <c r="H146" s="39"/>
      <c r="I146" s="234"/>
      <c r="J146" s="39"/>
      <c r="K146" s="39"/>
      <c r="L146" s="43"/>
      <c r="M146" s="235"/>
      <c r="N146" s="236"/>
      <c r="O146" s="90"/>
      <c r="P146" s="90"/>
      <c r="Q146" s="90"/>
      <c r="R146" s="90"/>
      <c r="S146" s="90"/>
      <c r="T146" s="91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5" t="s">
        <v>199</v>
      </c>
      <c r="AU146" s="15" t="s">
        <v>94</v>
      </c>
    </row>
    <row r="147" s="2" customFormat="1">
      <c r="A147" s="37"/>
      <c r="B147" s="38"/>
      <c r="C147" s="39"/>
      <c r="D147" s="248" t="s">
        <v>268</v>
      </c>
      <c r="E147" s="39"/>
      <c r="F147" s="249" t="s">
        <v>354</v>
      </c>
      <c r="G147" s="39"/>
      <c r="H147" s="39"/>
      <c r="I147" s="234"/>
      <c r="J147" s="39"/>
      <c r="K147" s="39"/>
      <c r="L147" s="43"/>
      <c r="M147" s="235"/>
      <c r="N147" s="236"/>
      <c r="O147" s="90"/>
      <c r="P147" s="90"/>
      <c r="Q147" s="90"/>
      <c r="R147" s="90"/>
      <c r="S147" s="90"/>
      <c r="T147" s="91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15" t="s">
        <v>268</v>
      </c>
      <c r="AU147" s="15" t="s">
        <v>94</v>
      </c>
    </row>
    <row r="148" s="13" customFormat="1">
      <c r="A148" s="13"/>
      <c r="B148" s="237"/>
      <c r="C148" s="238"/>
      <c r="D148" s="232" t="s">
        <v>260</v>
      </c>
      <c r="E148" s="239" t="s">
        <v>1</v>
      </c>
      <c r="F148" s="240" t="s">
        <v>1889</v>
      </c>
      <c r="G148" s="238"/>
      <c r="H148" s="241">
        <v>37.200000000000003</v>
      </c>
      <c r="I148" s="242"/>
      <c r="J148" s="238"/>
      <c r="K148" s="238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94</v>
      </c>
      <c r="AV148" s="13" t="s">
        <v>94</v>
      </c>
      <c r="AW148" s="13" t="s">
        <v>38</v>
      </c>
      <c r="AX148" s="13" t="s">
        <v>91</v>
      </c>
      <c r="AY148" s="247" t="s">
        <v>192</v>
      </c>
    </row>
    <row r="149" s="2" customFormat="1" ht="37.8" customHeight="1">
      <c r="A149" s="37"/>
      <c r="B149" s="38"/>
      <c r="C149" s="219" t="s">
        <v>221</v>
      </c>
      <c r="D149" s="219" t="s">
        <v>193</v>
      </c>
      <c r="E149" s="220" t="s">
        <v>356</v>
      </c>
      <c r="F149" s="221" t="s">
        <v>357</v>
      </c>
      <c r="G149" s="222" t="s">
        <v>351</v>
      </c>
      <c r="H149" s="223">
        <v>3</v>
      </c>
      <c r="I149" s="224"/>
      <c r="J149" s="225">
        <f>ROUND(I149*H149,2)</f>
        <v>0</v>
      </c>
      <c r="K149" s="221" t="s">
        <v>266</v>
      </c>
      <c r="L149" s="43"/>
      <c r="M149" s="226" t="s">
        <v>1</v>
      </c>
      <c r="N149" s="227" t="s">
        <v>48</v>
      </c>
      <c r="O149" s="90"/>
      <c r="P149" s="228">
        <f>O149*H149</f>
        <v>0</v>
      </c>
      <c r="Q149" s="228">
        <v>0</v>
      </c>
      <c r="R149" s="228">
        <f>Q149*H149</f>
        <v>0</v>
      </c>
      <c r="S149" s="228">
        <v>0</v>
      </c>
      <c r="T149" s="22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0" t="s">
        <v>209</v>
      </c>
      <c r="AT149" s="230" t="s">
        <v>193</v>
      </c>
      <c r="AU149" s="230" t="s">
        <v>94</v>
      </c>
      <c r="AY149" s="15" t="s">
        <v>192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5" t="s">
        <v>91</v>
      </c>
      <c r="BK149" s="231">
        <f>ROUND(I149*H149,2)</f>
        <v>0</v>
      </c>
      <c r="BL149" s="15" t="s">
        <v>209</v>
      </c>
      <c r="BM149" s="230" t="s">
        <v>358</v>
      </c>
    </row>
    <row r="150" s="2" customFormat="1">
      <c r="A150" s="37"/>
      <c r="B150" s="38"/>
      <c r="C150" s="39"/>
      <c r="D150" s="232" t="s">
        <v>199</v>
      </c>
      <c r="E150" s="39"/>
      <c r="F150" s="233" t="s">
        <v>359</v>
      </c>
      <c r="G150" s="39"/>
      <c r="H150" s="39"/>
      <c r="I150" s="234"/>
      <c r="J150" s="39"/>
      <c r="K150" s="39"/>
      <c r="L150" s="43"/>
      <c r="M150" s="235"/>
      <c r="N150" s="236"/>
      <c r="O150" s="90"/>
      <c r="P150" s="90"/>
      <c r="Q150" s="90"/>
      <c r="R150" s="90"/>
      <c r="S150" s="90"/>
      <c r="T150" s="91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5" t="s">
        <v>199</v>
      </c>
      <c r="AU150" s="15" t="s">
        <v>94</v>
      </c>
    </row>
    <row r="151" s="2" customFormat="1">
      <c r="A151" s="37"/>
      <c r="B151" s="38"/>
      <c r="C151" s="39"/>
      <c r="D151" s="248" t="s">
        <v>268</v>
      </c>
      <c r="E151" s="39"/>
      <c r="F151" s="249" t="s">
        <v>360</v>
      </c>
      <c r="G151" s="39"/>
      <c r="H151" s="39"/>
      <c r="I151" s="234"/>
      <c r="J151" s="39"/>
      <c r="K151" s="39"/>
      <c r="L151" s="43"/>
      <c r="M151" s="235"/>
      <c r="N151" s="236"/>
      <c r="O151" s="90"/>
      <c r="P151" s="90"/>
      <c r="Q151" s="90"/>
      <c r="R151" s="90"/>
      <c r="S151" s="90"/>
      <c r="T151" s="91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15" t="s">
        <v>268</v>
      </c>
      <c r="AU151" s="15" t="s">
        <v>94</v>
      </c>
    </row>
    <row r="152" s="13" customFormat="1">
      <c r="A152" s="13"/>
      <c r="B152" s="237"/>
      <c r="C152" s="238"/>
      <c r="D152" s="232" t="s">
        <v>260</v>
      </c>
      <c r="E152" s="239" t="s">
        <v>1</v>
      </c>
      <c r="F152" s="240" t="s">
        <v>204</v>
      </c>
      <c r="G152" s="238"/>
      <c r="H152" s="241">
        <v>3</v>
      </c>
      <c r="I152" s="242"/>
      <c r="J152" s="238"/>
      <c r="K152" s="238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94</v>
      </c>
      <c r="AV152" s="13" t="s">
        <v>94</v>
      </c>
      <c r="AW152" s="13" t="s">
        <v>38</v>
      </c>
      <c r="AX152" s="13" t="s">
        <v>91</v>
      </c>
      <c r="AY152" s="247" t="s">
        <v>192</v>
      </c>
    </row>
    <row r="153" s="2" customFormat="1" ht="33" customHeight="1">
      <c r="A153" s="37"/>
      <c r="B153" s="38"/>
      <c r="C153" s="219" t="s">
        <v>226</v>
      </c>
      <c r="D153" s="219" t="s">
        <v>193</v>
      </c>
      <c r="E153" s="220" t="s">
        <v>362</v>
      </c>
      <c r="F153" s="221" t="s">
        <v>363</v>
      </c>
      <c r="G153" s="222" t="s">
        <v>351</v>
      </c>
      <c r="H153" s="223">
        <v>27.132000000000001</v>
      </c>
      <c r="I153" s="224"/>
      <c r="J153" s="225">
        <f>ROUND(I153*H153,2)</f>
        <v>0</v>
      </c>
      <c r="K153" s="221" t="s">
        <v>364</v>
      </c>
      <c r="L153" s="43"/>
      <c r="M153" s="226" t="s">
        <v>1</v>
      </c>
      <c r="N153" s="227" t="s">
        <v>48</v>
      </c>
      <c r="O153" s="90"/>
      <c r="P153" s="228">
        <f>O153*H153</f>
        <v>0</v>
      </c>
      <c r="Q153" s="228">
        <v>0</v>
      </c>
      <c r="R153" s="228">
        <f>Q153*H153</f>
        <v>0</v>
      </c>
      <c r="S153" s="228">
        <v>0</v>
      </c>
      <c r="T153" s="22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0" t="s">
        <v>209</v>
      </c>
      <c r="AT153" s="230" t="s">
        <v>193</v>
      </c>
      <c r="AU153" s="230" t="s">
        <v>94</v>
      </c>
      <c r="AY153" s="15" t="s">
        <v>192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5" t="s">
        <v>91</v>
      </c>
      <c r="BK153" s="231">
        <f>ROUND(I153*H153,2)</f>
        <v>0</v>
      </c>
      <c r="BL153" s="15" t="s">
        <v>209</v>
      </c>
      <c r="BM153" s="230" t="s">
        <v>1102</v>
      </c>
    </row>
    <row r="154" s="2" customFormat="1">
      <c r="A154" s="37"/>
      <c r="B154" s="38"/>
      <c r="C154" s="39"/>
      <c r="D154" s="232" t="s">
        <v>199</v>
      </c>
      <c r="E154" s="39"/>
      <c r="F154" s="233" t="s">
        <v>366</v>
      </c>
      <c r="G154" s="39"/>
      <c r="H154" s="39"/>
      <c r="I154" s="234"/>
      <c r="J154" s="39"/>
      <c r="K154" s="39"/>
      <c r="L154" s="43"/>
      <c r="M154" s="235"/>
      <c r="N154" s="236"/>
      <c r="O154" s="90"/>
      <c r="P154" s="90"/>
      <c r="Q154" s="90"/>
      <c r="R154" s="90"/>
      <c r="S154" s="90"/>
      <c r="T154" s="91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15" t="s">
        <v>199</v>
      </c>
      <c r="AU154" s="15" t="s">
        <v>94</v>
      </c>
    </row>
    <row r="155" s="2" customFormat="1">
      <c r="A155" s="37"/>
      <c r="B155" s="38"/>
      <c r="C155" s="39"/>
      <c r="D155" s="248" t="s">
        <v>268</v>
      </c>
      <c r="E155" s="39"/>
      <c r="F155" s="249" t="s">
        <v>367</v>
      </c>
      <c r="G155" s="39"/>
      <c r="H155" s="39"/>
      <c r="I155" s="234"/>
      <c r="J155" s="39"/>
      <c r="K155" s="39"/>
      <c r="L155" s="43"/>
      <c r="M155" s="235"/>
      <c r="N155" s="236"/>
      <c r="O155" s="90"/>
      <c r="P155" s="90"/>
      <c r="Q155" s="90"/>
      <c r="R155" s="90"/>
      <c r="S155" s="90"/>
      <c r="T155" s="91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15" t="s">
        <v>268</v>
      </c>
      <c r="AU155" s="15" t="s">
        <v>94</v>
      </c>
    </row>
    <row r="156" s="13" customFormat="1">
      <c r="A156" s="13"/>
      <c r="B156" s="237"/>
      <c r="C156" s="238"/>
      <c r="D156" s="232" t="s">
        <v>260</v>
      </c>
      <c r="E156" s="239" t="s">
        <v>1</v>
      </c>
      <c r="F156" s="240" t="s">
        <v>1890</v>
      </c>
      <c r="G156" s="238"/>
      <c r="H156" s="241">
        <v>34.944000000000003</v>
      </c>
      <c r="I156" s="242"/>
      <c r="J156" s="238"/>
      <c r="K156" s="238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94</v>
      </c>
      <c r="AV156" s="13" t="s">
        <v>94</v>
      </c>
      <c r="AW156" s="13" t="s">
        <v>38</v>
      </c>
      <c r="AX156" s="13" t="s">
        <v>83</v>
      </c>
      <c r="AY156" s="247" t="s">
        <v>192</v>
      </c>
    </row>
    <row r="157" s="13" customFormat="1">
      <c r="A157" s="13"/>
      <c r="B157" s="237"/>
      <c r="C157" s="238"/>
      <c r="D157" s="232" t="s">
        <v>260</v>
      </c>
      <c r="E157" s="239" t="s">
        <v>1</v>
      </c>
      <c r="F157" s="240" t="s">
        <v>1891</v>
      </c>
      <c r="G157" s="238"/>
      <c r="H157" s="241">
        <v>-7.8120000000000003</v>
      </c>
      <c r="I157" s="242"/>
      <c r="J157" s="238"/>
      <c r="K157" s="238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94</v>
      </c>
      <c r="AV157" s="13" t="s">
        <v>94</v>
      </c>
      <c r="AW157" s="13" t="s">
        <v>38</v>
      </c>
      <c r="AX157" s="13" t="s">
        <v>83</v>
      </c>
      <c r="AY157" s="247" t="s">
        <v>192</v>
      </c>
    </row>
    <row r="158" s="2" customFormat="1" ht="37.8" customHeight="1">
      <c r="A158" s="37"/>
      <c r="B158" s="38"/>
      <c r="C158" s="219" t="s">
        <v>231</v>
      </c>
      <c r="D158" s="219" t="s">
        <v>193</v>
      </c>
      <c r="E158" s="220" t="s">
        <v>370</v>
      </c>
      <c r="F158" s="221" t="s">
        <v>371</v>
      </c>
      <c r="G158" s="222" t="s">
        <v>351</v>
      </c>
      <c r="H158" s="223">
        <v>3</v>
      </c>
      <c r="I158" s="224"/>
      <c r="J158" s="225">
        <f>ROUND(I158*H158,2)</f>
        <v>0</v>
      </c>
      <c r="K158" s="221" t="s">
        <v>266</v>
      </c>
      <c r="L158" s="43"/>
      <c r="M158" s="226" t="s">
        <v>1</v>
      </c>
      <c r="N158" s="227" t="s">
        <v>48</v>
      </c>
      <c r="O158" s="90"/>
      <c r="P158" s="228">
        <f>O158*H158</f>
        <v>0</v>
      </c>
      <c r="Q158" s="228">
        <v>0</v>
      </c>
      <c r="R158" s="228">
        <f>Q158*H158</f>
        <v>0</v>
      </c>
      <c r="S158" s="228">
        <v>0</v>
      </c>
      <c r="T158" s="22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30" t="s">
        <v>209</v>
      </c>
      <c r="AT158" s="230" t="s">
        <v>193</v>
      </c>
      <c r="AU158" s="230" t="s">
        <v>94</v>
      </c>
      <c r="AY158" s="15" t="s">
        <v>192</v>
      </c>
      <c r="BE158" s="231">
        <f>IF(N158="základní",J158,0)</f>
        <v>0</v>
      </c>
      <c r="BF158" s="231">
        <f>IF(N158="snížená",J158,0)</f>
        <v>0</v>
      </c>
      <c r="BG158" s="231">
        <f>IF(N158="zákl. přenesená",J158,0)</f>
        <v>0</v>
      </c>
      <c r="BH158" s="231">
        <f>IF(N158="sníž. přenesená",J158,0)</f>
        <v>0</v>
      </c>
      <c r="BI158" s="231">
        <f>IF(N158="nulová",J158,0)</f>
        <v>0</v>
      </c>
      <c r="BJ158" s="15" t="s">
        <v>91</v>
      </c>
      <c r="BK158" s="231">
        <f>ROUND(I158*H158,2)</f>
        <v>0</v>
      </c>
      <c r="BL158" s="15" t="s">
        <v>209</v>
      </c>
      <c r="BM158" s="230" t="s">
        <v>372</v>
      </c>
    </row>
    <row r="159" s="2" customFormat="1">
      <c r="A159" s="37"/>
      <c r="B159" s="38"/>
      <c r="C159" s="39"/>
      <c r="D159" s="232" t="s">
        <v>199</v>
      </c>
      <c r="E159" s="39"/>
      <c r="F159" s="233" t="s">
        <v>373</v>
      </c>
      <c r="G159" s="39"/>
      <c r="H159" s="39"/>
      <c r="I159" s="234"/>
      <c r="J159" s="39"/>
      <c r="K159" s="39"/>
      <c r="L159" s="43"/>
      <c r="M159" s="235"/>
      <c r="N159" s="236"/>
      <c r="O159" s="90"/>
      <c r="P159" s="90"/>
      <c r="Q159" s="90"/>
      <c r="R159" s="90"/>
      <c r="S159" s="90"/>
      <c r="T159" s="91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15" t="s">
        <v>199</v>
      </c>
      <c r="AU159" s="15" t="s">
        <v>94</v>
      </c>
    </row>
    <row r="160" s="2" customFormat="1">
      <c r="A160" s="37"/>
      <c r="B160" s="38"/>
      <c r="C160" s="39"/>
      <c r="D160" s="248" t="s">
        <v>268</v>
      </c>
      <c r="E160" s="39"/>
      <c r="F160" s="249" t="s">
        <v>374</v>
      </c>
      <c r="G160" s="39"/>
      <c r="H160" s="39"/>
      <c r="I160" s="234"/>
      <c r="J160" s="39"/>
      <c r="K160" s="39"/>
      <c r="L160" s="43"/>
      <c r="M160" s="235"/>
      <c r="N160" s="236"/>
      <c r="O160" s="90"/>
      <c r="P160" s="90"/>
      <c r="Q160" s="90"/>
      <c r="R160" s="90"/>
      <c r="S160" s="90"/>
      <c r="T160" s="91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15" t="s">
        <v>268</v>
      </c>
      <c r="AU160" s="15" t="s">
        <v>94</v>
      </c>
    </row>
    <row r="161" s="13" customFormat="1">
      <c r="A161" s="13"/>
      <c r="B161" s="237"/>
      <c r="C161" s="238"/>
      <c r="D161" s="232" t="s">
        <v>260</v>
      </c>
      <c r="E161" s="239" t="s">
        <v>1</v>
      </c>
      <c r="F161" s="240" t="s">
        <v>204</v>
      </c>
      <c r="G161" s="238"/>
      <c r="H161" s="241">
        <v>3</v>
      </c>
      <c r="I161" s="242"/>
      <c r="J161" s="238"/>
      <c r="K161" s="238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94</v>
      </c>
      <c r="AV161" s="13" t="s">
        <v>94</v>
      </c>
      <c r="AW161" s="13" t="s">
        <v>38</v>
      </c>
      <c r="AX161" s="13" t="s">
        <v>91</v>
      </c>
      <c r="AY161" s="247" t="s">
        <v>192</v>
      </c>
    </row>
    <row r="162" s="2" customFormat="1" ht="33" customHeight="1">
      <c r="A162" s="37"/>
      <c r="B162" s="38"/>
      <c r="C162" s="219" t="s">
        <v>236</v>
      </c>
      <c r="D162" s="219" t="s">
        <v>193</v>
      </c>
      <c r="E162" s="220" t="s">
        <v>375</v>
      </c>
      <c r="F162" s="221" t="s">
        <v>376</v>
      </c>
      <c r="G162" s="222" t="s">
        <v>351</v>
      </c>
      <c r="H162" s="223">
        <v>37.176000000000002</v>
      </c>
      <c r="I162" s="224"/>
      <c r="J162" s="225">
        <f>ROUND(I162*H162,2)</f>
        <v>0</v>
      </c>
      <c r="K162" s="221" t="s">
        <v>266</v>
      </c>
      <c r="L162" s="43"/>
      <c r="M162" s="226" t="s">
        <v>1</v>
      </c>
      <c r="N162" s="227" t="s">
        <v>48</v>
      </c>
      <c r="O162" s="90"/>
      <c r="P162" s="228">
        <f>O162*H162</f>
        <v>0</v>
      </c>
      <c r="Q162" s="228">
        <v>0</v>
      </c>
      <c r="R162" s="228">
        <f>Q162*H162</f>
        <v>0</v>
      </c>
      <c r="S162" s="228">
        <v>0</v>
      </c>
      <c r="T162" s="22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0" t="s">
        <v>209</v>
      </c>
      <c r="AT162" s="230" t="s">
        <v>193</v>
      </c>
      <c r="AU162" s="230" t="s">
        <v>94</v>
      </c>
      <c r="AY162" s="15" t="s">
        <v>192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5" t="s">
        <v>91</v>
      </c>
      <c r="BK162" s="231">
        <f>ROUND(I162*H162,2)</f>
        <v>0</v>
      </c>
      <c r="BL162" s="15" t="s">
        <v>209</v>
      </c>
      <c r="BM162" s="230" t="s">
        <v>1105</v>
      </c>
    </row>
    <row r="163" s="2" customFormat="1">
      <c r="A163" s="37"/>
      <c r="B163" s="38"/>
      <c r="C163" s="39"/>
      <c r="D163" s="232" t="s">
        <v>199</v>
      </c>
      <c r="E163" s="39"/>
      <c r="F163" s="233" t="s">
        <v>378</v>
      </c>
      <c r="G163" s="39"/>
      <c r="H163" s="39"/>
      <c r="I163" s="234"/>
      <c r="J163" s="39"/>
      <c r="K163" s="39"/>
      <c r="L163" s="43"/>
      <c r="M163" s="235"/>
      <c r="N163" s="236"/>
      <c r="O163" s="90"/>
      <c r="P163" s="90"/>
      <c r="Q163" s="90"/>
      <c r="R163" s="90"/>
      <c r="S163" s="90"/>
      <c r="T163" s="91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15" t="s">
        <v>199</v>
      </c>
      <c r="AU163" s="15" t="s">
        <v>94</v>
      </c>
    </row>
    <row r="164" s="2" customFormat="1">
      <c r="A164" s="37"/>
      <c r="B164" s="38"/>
      <c r="C164" s="39"/>
      <c r="D164" s="248" t="s">
        <v>268</v>
      </c>
      <c r="E164" s="39"/>
      <c r="F164" s="249" t="s">
        <v>379</v>
      </c>
      <c r="G164" s="39"/>
      <c r="H164" s="39"/>
      <c r="I164" s="234"/>
      <c r="J164" s="39"/>
      <c r="K164" s="39"/>
      <c r="L164" s="43"/>
      <c r="M164" s="235"/>
      <c r="N164" s="236"/>
      <c r="O164" s="90"/>
      <c r="P164" s="90"/>
      <c r="Q164" s="90"/>
      <c r="R164" s="90"/>
      <c r="S164" s="90"/>
      <c r="T164" s="91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15" t="s">
        <v>268</v>
      </c>
      <c r="AU164" s="15" t="s">
        <v>94</v>
      </c>
    </row>
    <row r="165" s="13" customFormat="1">
      <c r="A165" s="13"/>
      <c r="B165" s="237"/>
      <c r="C165" s="238"/>
      <c r="D165" s="232" t="s">
        <v>260</v>
      </c>
      <c r="E165" s="239" t="s">
        <v>1</v>
      </c>
      <c r="F165" s="240" t="s">
        <v>1892</v>
      </c>
      <c r="G165" s="238"/>
      <c r="H165" s="241">
        <v>47.591999999999999</v>
      </c>
      <c r="I165" s="242"/>
      <c r="J165" s="238"/>
      <c r="K165" s="238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94</v>
      </c>
      <c r="AV165" s="13" t="s">
        <v>94</v>
      </c>
      <c r="AW165" s="13" t="s">
        <v>38</v>
      </c>
      <c r="AX165" s="13" t="s">
        <v>83</v>
      </c>
      <c r="AY165" s="247" t="s">
        <v>192</v>
      </c>
    </row>
    <row r="166" s="13" customFormat="1">
      <c r="A166" s="13"/>
      <c r="B166" s="237"/>
      <c r="C166" s="238"/>
      <c r="D166" s="232" t="s">
        <v>260</v>
      </c>
      <c r="E166" s="239" t="s">
        <v>1</v>
      </c>
      <c r="F166" s="240" t="s">
        <v>1893</v>
      </c>
      <c r="G166" s="238"/>
      <c r="H166" s="241">
        <v>-10.416</v>
      </c>
      <c r="I166" s="242"/>
      <c r="J166" s="238"/>
      <c r="K166" s="238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94</v>
      </c>
      <c r="AV166" s="13" t="s">
        <v>94</v>
      </c>
      <c r="AW166" s="13" t="s">
        <v>38</v>
      </c>
      <c r="AX166" s="13" t="s">
        <v>83</v>
      </c>
      <c r="AY166" s="247" t="s">
        <v>192</v>
      </c>
    </row>
    <row r="167" s="2" customFormat="1" ht="33" customHeight="1">
      <c r="A167" s="37"/>
      <c r="B167" s="38"/>
      <c r="C167" s="219" t="s">
        <v>241</v>
      </c>
      <c r="D167" s="219" t="s">
        <v>193</v>
      </c>
      <c r="E167" s="220" t="s">
        <v>382</v>
      </c>
      <c r="F167" s="221" t="s">
        <v>383</v>
      </c>
      <c r="G167" s="222" t="s">
        <v>351</v>
      </c>
      <c r="H167" s="223">
        <v>21.690000000000001</v>
      </c>
      <c r="I167" s="224"/>
      <c r="J167" s="225">
        <f>ROUND(I167*H167,2)</f>
        <v>0</v>
      </c>
      <c r="K167" s="221" t="s">
        <v>266</v>
      </c>
      <c r="L167" s="43"/>
      <c r="M167" s="226" t="s">
        <v>1</v>
      </c>
      <c r="N167" s="227" t="s">
        <v>48</v>
      </c>
      <c r="O167" s="90"/>
      <c r="P167" s="228">
        <f>O167*H167</f>
        <v>0</v>
      </c>
      <c r="Q167" s="228">
        <v>0</v>
      </c>
      <c r="R167" s="228">
        <f>Q167*H167</f>
        <v>0</v>
      </c>
      <c r="S167" s="228">
        <v>0</v>
      </c>
      <c r="T167" s="22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30" t="s">
        <v>209</v>
      </c>
      <c r="AT167" s="230" t="s">
        <v>193</v>
      </c>
      <c r="AU167" s="230" t="s">
        <v>94</v>
      </c>
      <c r="AY167" s="15" t="s">
        <v>192</v>
      </c>
      <c r="BE167" s="231">
        <f>IF(N167="základní",J167,0)</f>
        <v>0</v>
      </c>
      <c r="BF167" s="231">
        <f>IF(N167="snížená",J167,0)</f>
        <v>0</v>
      </c>
      <c r="BG167" s="231">
        <f>IF(N167="zákl. přenesená",J167,0)</f>
        <v>0</v>
      </c>
      <c r="BH167" s="231">
        <f>IF(N167="sníž. přenesená",J167,0)</f>
        <v>0</v>
      </c>
      <c r="BI167" s="231">
        <f>IF(N167="nulová",J167,0)</f>
        <v>0</v>
      </c>
      <c r="BJ167" s="15" t="s">
        <v>91</v>
      </c>
      <c r="BK167" s="231">
        <f>ROUND(I167*H167,2)</f>
        <v>0</v>
      </c>
      <c r="BL167" s="15" t="s">
        <v>209</v>
      </c>
      <c r="BM167" s="230" t="s">
        <v>1108</v>
      </c>
    </row>
    <row r="168" s="2" customFormat="1">
      <c r="A168" s="37"/>
      <c r="B168" s="38"/>
      <c r="C168" s="39"/>
      <c r="D168" s="232" t="s">
        <v>199</v>
      </c>
      <c r="E168" s="39"/>
      <c r="F168" s="233" t="s">
        <v>385</v>
      </c>
      <c r="G168" s="39"/>
      <c r="H168" s="39"/>
      <c r="I168" s="234"/>
      <c r="J168" s="39"/>
      <c r="K168" s="39"/>
      <c r="L168" s="43"/>
      <c r="M168" s="235"/>
      <c r="N168" s="236"/>
      <c r="O168" s="90"/>
      <c r="P168" s="90"/>
      <c r="Q168" s="90"/>
      <c r="R168" s="90"/>
      <c r="S168" s="90"/>
      <c r="T168" s="91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15" t="s">
        <v>199</v>
      </c>
      <c r="AU168" s="15" t="s">
        <v>94</v>
      </c>
    </row>
    <row r="169" s="2" customFormat="1">
      <c r="A169" s="37"/>
      <c r="B169" s="38"/>
      <c r="C169" s="39"/>
      <c r="D169" s="248" t="s">
        <v>268</v>
      </c>
      <c r="E169" s="39"/>
      <c r="F169" s="249" t="s">
        <v>386</v>
      </c>
      <c r="G169" s="39"/>
      <c r="H169" s="39"/>
      <c r="I169" s="234"/>
      <c r="J169" s="39"/>
      <c r="K169" s="39"/>
      <c r="L169" s="43"/>
      <c r="M169" s="235"/>
      <c r="N169" s="236"/>
      <c r="O169" s="90"/>
      <c r="P169" s="90"/>
      <c r="Q169" s="90"/>
      <c r="R169" s="90"/>
      <c r="S169" s="90"/>
      <c r="T169" s="91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15" t="s">
        <v>268</v>
      </c>
      <c r="AU169" s="15" t="s">
        <v>94</v>
      </c>
    </row>
    <row r="170" s="13" customFormat="1">
      <c r="A170" s="13"/>
      <c r="B170" s="237"/>
      <c r="C170" s="238"/>
      <c r="D170" s="232" t="s">
        <v>260</v>
      </c>
      <c r="E170" s="239" t="s">
        <v>1</v>
      </c>
      <c r="F170" s="240" t="s">
        <v>1894</v>
      </c>
      <c r="G170" s="238"/>
      <c r="H170" s="241">
        <v>37.944000000000003</v>
      </c>
      <c r="I170" s="242"/>
      <c r="J170" s="238"/>
      <c r="K170" s="238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94</v>
      </c>
      <c r="AV170" s="13" t="s">
        <v>94</v>
      </c>
      <c r="AW170" s="13" t="s">
        <v>38</v>
      </c>
      <c r="AX170" s="13" t="s">
        <v>83</v>
      </c>
      <c r="AY170" s="247" t="s">
        <v>192</v>
      </c>
    </row>
    <row r="171" s="13" customFormat="1">
      <c r="A171" s="13"/>
      <c r="B171" s="237"/>
      <c r="C171" s="238"/>
      <c r="D171" s="232" t="s">
        <v>260</v>
      </c>
      <c r="E171" s="239" t="s">
        <v>1</v>
      </c>
      <c r="F171" s="240" t="s">
        <v>1328</v>
      </c>
      <c r="G171" s="238"/>
      <c r="H171" s="241">
        <v>-16.254000000000001</v>
      </c>
      <c r="I171" s="242"/>
      <c r="J171" s="238"/>
      <c r="K171" s="238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94</v>
      </c>
      <c r="AV171" s="13" t="s">
        <v>94</v>
      </c>
      <c r="AW171" s="13" t="s">
        <v>38</v>
      </c>
      <c r="AX171" s="13" t="s">
        <v>83</v>
      </c>
      <c r="AY171" s="247" t="s">
        <v>192</v>
      </c>
    </row>
    <row r="172" s="2" customFormat="1" ht="21.75" customHeight="1">
      <c r="A172" s="37"/>
      <c r="B172" s="38"/>
      <c r="C172" s="219" t="s">
        <v>247</v>
      </c>
      <c r="D172" s="219" t="s">
        <v>193</v>
      </c>
      <c r="E172" s="220" t="s">
        <v>387</v>
      </c>
      <c r="F172" s="221" t="s">
        <v>388</v>
      </c>
      <c r="G172" s="222" t="s">
        <v>298</v>
      </c>
      <c r="H172" s="223">
        <v>295.12</v>
      </c>
      <c r="I172" s="224"/>
      <c r="J172" s="225">
        <f>ROUND(I172*H172,2)</f>
        <v>0</v>
      </c>
      <c r="K172" s="221" t="s">
        <v>266</v>
      </c>
      <c r="L172" s="43"/>
      <c r="M172" s="226" t="s">
        <v>1</v>
      </c>
      <c r="N172" s="227" t="s">
        <v>48</v>
      </c>
      <c r="O172" s="90"/>
      <c r="P172" s="228">
        <f>O172*H172</f>
        <v>0</v>
      </c>
      <c r="Q172" s="228">
        <v>0.00084000000000000003</v>
      </c>
      <c r="R172" s="228">
        <f>Q172*H172</f>
        <v>0.2479008</v>
      </c>
      <c r="S172" s="228">
        <v>0</v>
      </c>
      <c r="T172" s="22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30" t="s">
        <v>209</v>
      </c>
      <c r="AT172" s="230" t="s">
        <v>193</v>
      </c>
      <c r="AU172" s="230" t="s">
        <v>94</v>
      </c>
      <c r="AY172" s="15" t="s">
        <v>192</v>
      </c>
      <c r="BE172" s="231">
        <f>IF(N172="základní",J172,0)</f>
        <v>0</v>
      </c>
      <c r="BF172" s="231">
        <f>IF(N172="snížená",J172,0)</f>
        <v>0</v>
      </c>
      <c r="BG172" s="231">
        <f>IF(N172="zákl. přenesená",J172,0)</f>
        <v>0</v>
      </c>
      <c r="BH172" s="231">
        <f>IF(N172="sníž. přenesená",J172,0)</f>
        <v>0</v>
      </c>
      <c r="BI172" s="231">
        <f>IF(N172="nulová",J172,0)</f>
        <v>0</v>
      </c>
      <c r="BJ172" s="15" t="s">
        <v>91</v>
      </c>
      <c r="BK172" s="231">
        <f>ROUND(I172*H172,2)</f>
        <v>0</v>
      </c>
      <c r="BL172" s="15" t="s">
        <v>209</v>
      </c>
      <c r="BM172" s="230" t="s">
        <v>1110</v>
      </c>
    </row>
    <row r="173" s="2" customFormat="1">
      <c r="A173" s="37"/>
      <c r="B173" s="38"/>
      <c r="C173" s="39"/>
      <c r="D173" s="232" t="s">
        <v>199</v>
      </c>
      <c r="E173" s="39"/>
      <c r="F173" s="233" t="s">
        <v>388</v>
      </c>
      <c r="G173" s="39"/>
      <c r="H173" s="39"/>
      <c r="I173" s="234"/>
      <c r="J173" s="39"/>
      <c r="K173" s="39"/>
      <c r="L173" s="43"/>
      <c r="M173" s="235"/>
      <c r="N173" s="236"/>
      <c r="O173" s="90"/>
      <c r="P173" s="90"/>
      <c r="Q173" s="90"/>
      <c r="R173" s="90"/>
      <c r="S173" s="90"/>
      <c r="T173" s="91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15" t="s">
        <v>199</v>
      </c>
      <c r="AU173" s="15" t="s">
        <v>94</v>
      </c>
    </row>
    <row r="174" s="2" customFormat="1">
      <c r="A174" s="37"/>
      <c r="B174" s="38"/>
      <c r="C174" s="39"/>
      <c r="D174" s="248" t="s">
        <v>268</v>
      </c>
      <c r="E174" s="39"/>
      <c r="F174" s="249" t="s">
        <v>390</v>
      </c>
      <c r="G174" s="39"/>
      <c r="H174" s="39"/>
      <c r="I174" s="234"/>
      <c r="J174" s="39"/>
      <c r="K174" s="39"/>
      <c r="L174" s="43"/>
      <c r="M174" s="235"/>
      <c r="N174" s="236"/>
      <c r="O174" s="90"/>
      <c r="P174" s="90"/>
      <c r="Q174" s="90"/>
      <c r="R174" s="90"/>
      <c r="S174" s="90"/>
      <c r="T174" s="91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15" t="s">
        <v>268</v>
      </c>
      <c r="AU174" s="15" t="s">
        <v>94</v>
      </c>
    </row>
    <row r="175" s="13" customFormat="1">
      <c r="A175" s="13"/>
      <c r="B175" s="237"/>
      <c r="C175" s="238"/>
      <c r="D175" s="232" t="s">
        <v>260</v>
      </c>
      <c r="E175" s="239" t="s">
        <v>1</v>
      </c>
      <c r="F175" s="240" t="s">
        <v>1895</v>
      </c>
      <c r="G175" s="238"/>
      <c r="H175" s="241">
        <v>295.12</v>
      </c>
      <c r="I175" s="242"/>
      <c r="J175" s="238"/>
      <c r="K175" s="238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94</v>
      </c>
      <c r="AV175" s="13" t="s">
        <v>94</v>
      </c>
      <c r="AW175" s="13" t="s">
        <v>38</v>
      </c>
      <c r="AX175" s="13" t="s">
        <v>91</v>
      </c>
      <c r="AY175" s="247" t="s">
        <v>192</v>
      </c>
    </row>
    <row r="176" s="2" customFormat="1" ht="24.15" customHeight="1">
      <c r="A176" s="37"/>
      <c r="B176" s="38"/>
      <c r="C176" s="219" t="s">
        <v>255</v>
      </c>
      <c r="D176" s="219" t="s">
        <v>193</v>
      </c>
      <c r="E176" s="220" t="s">
        <v>393</v>
      </c>
      <c r="F176" s="221" t="s">
        <v>394</v>
      </c>
      <c r="G176" s="222" t="s">
        <v>298</v>
      </c>
      <c r="H176" s="223">
        <v>295.12</v>
      </c>
      <c r="I176" s="224"/>
      <c r="J176" s="225">
        <f>ROUND(I176*H176,2)</f>
        <v>0</v>
      </c>
      <c r="K176" s="221" t="s">
        <v>266</v>
      </c>
      <c r="L176" s="43"/>
      <c r="M176" s="226" t="s">
        <v>1</v>
      </c>
      <c r="N176" s="227" t="s">
        <v>48</v>
      </c>
      <c r="O176" s="90"/>
      <c r="P176" s="228">
        <f>O176*H176</f>
        <v>0</v>
      </c>
      <c r="Q176" s="228">
        <v>0</v>
      </c>
      <c r="R176" s="228">
        <f>Q176*H176</f>
        <v>0</v>
      </c>
      <c r="S176" s="228">
        <v>0</v>
      </c>
      <c r="T176" s="22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30" t="s">
        <v>209</v>
      </c>
      <c r="AT176" s="230" t="s">
        <v>193</v>
      </c>
      <c r="AU176" s="230" t="s">
        <v>94</v>
      </c>
      <c r="AY176" s="15" t="s">
        <v>192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5" t="s">
        <v>91</v>
      </c>
      <c r="BK176" s="231">
        <f>ROUND(I176*H176,2)</f>
        <v>0</v>
      </c>
      <c r="BL176" s="15" t="s">
        <v>209</v>
      </c>
      <c r="BM176" s="230" t="s">
        <v>1112</v>
      </c>
    </row>
    <row r="177" s="2" customFormat="1">
      <c r="A177" s="37"/>
      <c r="B177" s="38"/>
      <c r="C177" s="39"/>
      <c r="D177" s="232" t="s">
        <v>199</v>
      </c>
      <c r="E177" s="39"/>
      <c r="F177" s="233" t="s">
        <v>394</v>
      </c>
      <c r="G177" s="39"/>
      <c r="H177" s="39"/>
      <c r="I177" s="234"/>
      <c r="J177" s="39"/>
      <c r="K177" s="39"/>
      <c r="L177" s="43"/>
      <c r="M177" s="235"/>
      <c r="N177" s="236"/>
      <c r="O177" s="90"/>
      <c r="P177" s="90"/>
      <c r="Q177" s="90"/>
      <c r="R177" s="90"/>
      <c r="S177" s="90"/>
      <c r="T177" s="91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15" t="s">
        <v>199</v>
      </c>
      <c r="AU177" s="15" t="s">
        <v>94</v>
      </c>
    </row>
    <row r="178" s="2" customFormat="1">
      <c r="A178" s="37"/>
      <c r="B178" s="38"/>
      <c r="C178" s="39"/>
      <c r="D178" s="248" t="s">
        <v>268</v>
      </c>
      <c r="E178" s="39"/>
      <c r="F178" s="249" t="s">
        <v>396</v>
      </c>
      <c r="G178" s="39"/>
      <c r="H178" s="39"/>
      <c r="I178" s="234"/>
      <c r="J178" s="39"/>
      <c r="K178" s="39"/>
      <c r="L178" s="43"/>
      <c r="M178" s="235"/>
      <c r="N178" s="236"/>
      <c r="O178" s="90"/>
      <c r="P178" s="90"/>
      <c r="Q178" s="90"/>
      <c r="R178" s="90"/>
      <c r="S178" s="90"/>
      <c r="T178" s="91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15" t="s">
        <v>268</v>
      </c>
      <c r="AU178" s="15" t="s">
        <v>94</v>
      </c>
    </row>
    <row r="179" s="13" customFormat="1">
      <c r="A179" s="13"/>
      <c r="B179" s="237"/>
      <c r="C179" s="238"/>
      <c r="D179" s="232" t="s">
        <v>260</v>
      </c>
      <c r="E179" s="239" t="s">
        <v>1</v>
      </c>
      <c r="F179" s="240" t="s">
        <v>1895</v>
      </c>
      <c r="G179" s="238"/>
      <c r="H179" s="241">
        <v>295.12</v>
      </c>
      <c r="I179" s="242"/>
      <c r="J179" s="238"/>
      <c r="K179" s="238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94</v>
      </c>
      <c r="AV179" s="13" t="s">
        <v>94</v>
      </c>
      <c r="AW179" s="13" t="s">
        <v>38</v>
      </c>
      <c r="AX179" s="13" t="s">
        <v>91</v>
      </c>
      <c r="AY179" s="247" t="s">
        <v>192</v>
      </c>
    </row>
    <row r="180" s="2" customFormat="1" ht="24.15" customHeight="1">
      <c r="A180" s="37"/>
      <c r="B180" s="38"/>
      <c r="C180" s="219" t="s">
        <v>263</v>
      </c>
      <c r="D180" s="219" t="s">
        <v>193</v>
      </c>
      <c r="E180" s="220" t="s">
        <v>398</v>
      </c>
      <c r="F180" s="221" t="s">
        <v>399</v>
      </c>
      <c r="G180" s="222" t="s">
        <v>351</v>
      </c>
      <c r="H180" s="223">
        <v>60.264000000000003</v>
      </c>
      <c r="I180" s="224"/>
      <c r="J180" s="225">
        <f>ROUND(I180*H180,2)</f>
        <v>0</v>
      </c>
      <c r="K180" s="221" t="s">
        <v>266</v>
      </c>
      <c r="L180" s="43"/>
      <c r="M180" s="226" t="s">
        <v>1</v>
      </c>
      <c r="N180" s="227" t="s">
        <v>48</v>
      </c>
      <c r="O180" s="90"/>
      <c r="P180" s="228">
        <f>O180*H180</f>
        <v>0</v>
      </c>
      <c r="Q180" s="228">
        <v>0</v>
      </c>
      <c r="R180" s="228">
        <f>Q180*H180</f>
        <v>0</v>
      </c>
      <c r="S180" s="228">
        <v>0</v>
      </c>
      <c r="T180" s="22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30" t="s">
        <v>209</v>
      </c>
      <c r="AT180" s="230" t="s">
        <v>193</v>
      </c>
      <c r="AU180" s="230" t="s">
        <v>94</v>
      </c>
      <c r="AY180" s="15" t="s">
        <v>192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5" t="s">
        <v>91</v>
      </c>
      <c r="BK180" s="231">
        <f>ROUND(I180*H180,2)</f>
        <v>0</v>
      </c>
      <c r="BL180" s="15" t="s">
        <v>209</v>
      </c>
      <c r="BM180" s="230" t="s">
        <v>400</v>
      </c>
    </row>
    <row r="181" s="2" customFormat="1">
      <c r="A181" s="37"/>
      <c r="B181" s="38"/>
      <c r="C181" s="39"/>
      <c r="D181" s="232" t="s">
        <v>199</v>
      </c>
      <c r="E181" s="39"/>
      <c r="F181" s="233" t="s">
        <v>401</v>
      </c>
      <c r="G181" s="39"/>
      <c r="H181" s="39"/>
      <c r="I181" s="234"/>
      <c r="J181" s="39"/>
      <c r="K181" s="39"/>
      <c r="L181" s="43"/>
      <c r="M181" s="235"/>
      <c r="N181" s="236"/>
      <c r="O181" s="90"/>
      <c r="P181" s="90"/>
      <c r="Q181" s="90"/>
      <c r="R181" s="90"/>
      <c r="S181" s="90"/>
      <c r="T181" s="91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15" t="s">
        <v>199</v>
      </c>
      <c r="AU181" s="15" t="s">
        <v>94</v>
      </c>
    </row>
    <row r="182" s="2" customFormat="1">
      <c r="A182" s="37"/>
      <c r="B182" s="38"/>
      <c r="C182" s="39"/>
      <c r="D182" s="248" t="s">
        <v>268</v>
      </c>
      <c r="E182" s="39"/>
      <c r="F182" s="249" t="s">
        <v>402</v>
      </c>
      <c r="G182" s="39"/>
      <c r="H182" s="39"/>
      <c r="I182" s="234"/>
      <c r="J182" s="39"/>
      <c r="K182" s="39"/>
      <c r="L182" s="43"/>
      <c r="M182" s="235"/>
      <c r="N182" s="236"/>
      <c r="O182" s="90"/>
      <c r="P182" s="90"/>
      <c r="Q182" s="90"/>
      <c r="R182" s="90"/>
      <c r="S182" s="90"/>
      <c r="T182" s="91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15" t="s">
        <v>268</v>
      </c>
      <c r="AU182" s="15" t="s">
        <v>94</v>
      </c>
    </row>
    <row r="183" s="13" customFormat="1">
      <c r="A183" s="13"/>
      <c r="B183" s="237"/>
      <c r="C183" s="238"/>
      <c r="D183" s="232" t="s">
        <v>260</v>
      </c>
      <c r="E183" s="239" t="s">
        <v>1</v>
      </c>
      <c r="F183" s="240" t="s">
        <v>1896</v>
      </c>
      <c r="G183" s="238"/>
      <c r="H183" s="241">
        <v>75.888000000000005</v>
      </c>
      <c r="I183" s="242"/>
      <c r="J183" s="238"/>
      <c r="K183" s="238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94</v>
      </c>
      <c r="AV183" s="13" t="s">
        <v>94</v>
      </c>
      <c r="AW183" s="13" t="s">
        <v>38</v>
      </c>
      <c r="AX183" s="13" t="s">
        <v>83</v>
      </c>
      <c r="AY183" s="247" t="s">
        <v>192</v>
      </c>
    </row>
    <row r="184" s="13" customFormat="1">
      <c r="A184" s="13"/>
      <c r="B184" s="237"/>
      <c r="C184" s="238"/>
      <c r="D184" s="232" t="s">
        <v>260</v>
      </c>
      <c r="E184" s="239" t="s">
        <v>1</v>
      </c>
      <c r="F184" s="240" t="s">
        <v>1897</v>
      </c>
      <c r="G184" s="238"/>
      <c r="H184" s="241">
        <v>-15.624000000000001</v>
      </c>
      <c r="I184" s="242"/>
      <c r="J184" s="238"/>
      <c r="K184" s="238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94</v>
      </c>
      <c r="AV184" s="13" t="s">
        <v>94</v>
      </c>
      <c r="AW184" s="13" t="s">
        <v>38</v>
      </c>
      <c r="AX184" s="13" t="s">
        <v>83</v>
      </c>
      <c r="AY184" s="247" t="s">
        <v>192</v>
      </c>
    </row>
    <row r="185" s="2" customFormat="1" ht="24.15" customHeight="1">
      <c r="A185" s="37"/>
      <c r="B185" s="38"/>
      <c r="C185" s="219" t="s">
        <v>8</v>
      </c>
      <c r="D185" s="219" t="s">
        <v>193</v>
      </c>
      <c r="E185" s="220" t="s">
        <v>406</v>
      </c>
      <c r="F185" s="221" t="s">
        <v>407</v>
      </c>
      <c r="G185" s="222" t="s">
        <v>351</v>
      </c>
      <c r="H185" s="223">
        <v>140.61600000000001</v>
      </c>
      <c r="I185" s="224"/>
      <c r="J185" s="225">
        <f>ROUND(I185*H185,2)</f>
        <v>0</v>
      </c>
      <c r="K185" s="221" t="s">
        <v>266</v>
      </c>
      <c r="L185" s="43"/>
      <c r="M185" s="226" t="s">
        <v>1</v>
      </c>
      <c r="N185" s="227" t="s">
        <v>48</v>
      </c>
      <c r="O185" s="90"/>
      <c r="P185" s="228">
        <f>O185*H185</f>
        <v>0</v>
      </c>
      <c r="Q185" s="228">
        <v>0</v>
      </c>
      <c r="R185" s="228">
        <f>Q185*H185</f>
        <v>0</v>
      </c>
      <c r="S185" s="228">
        <v>0</v>
      </c>
      <c r="T185" s="22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30" t="s">
        <v>209</v>
      </c>
      <c r="AT185" s="230" t="s">
        <v>193</v>
      </c>
      <c r="AU185" s="230" t="s">
        <v>94</v>
      </c>
      <c r="AY185" s="15" t="s">
        <v>192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5" t="s">
        <v>91</v>
      </c>
      <c r="BK185" s="231">
        <f>ROUND(I185*H185,2)</f>
        <v>0</v>
      </c>
      <c r="BL185" s="15" t="s">
        <v>209</v>
      </c>
      <c r="BM185" s="230" t="s">
        <v>408</v>
      </c>
    </row>
    <row r="186" s="2" customFormat="1">
      <c r="A186" s="37"/>
      <c r="B186" s="38"/>
      <c r="C186" s="39"/>
      <c r="D186" s="232" t="s">
        <v>199</v>
      </c>
      <c r="E186" s="39"/>
      <c r="F186" s="233" t="s">
        <v>409</v>
      </c>
      <c r="G186" s="39"/>
      <c r="H186" s="39"/>
      <c r="I186" s="234"/>
      <c r="J186" s="39"/>
      <c r="K186" s="39"/>
      <c r="L186" s="43"/>
      <c r="M186" s="235"/>
      <c r="N186" s="236"/>
      <c r="O186" s="90"/>
      <c r="P186" s="90"/>
      <c r="Q186" s="90"/>
      <c r="R186" s="90"/>
      <c r="S186" s="90"/>
      <c r="T186" s="91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15" t="s">
        <v>199</v>
      </c>
      <c r="AU186" s="15" t="s">
        <v>94</v>
      </c>
    </row>
    <row r="187" s="2" customFormat="1">
      <c r="A187" s="37"/>
      <c r="B187" s="38"/>
      <c r="C187" s="39"/>
      <c r="D187" s="248" t="s">
        <v>268</v>
      </c>
      <c r="E187" s="39"/>
      <c r="F187" s="249" t="s">
        <v>410</v>
      </c>
      <c r="G187" s="39"/>
      <c r="H187" s="39"/>
      <c r="I187" s="234"/>
      <c r="J187" s="39"/>
      <c r="K187" s="39"/>
      <c r="L187" s="43"/>
      <c r="M187" s="235"/>
      <c r="N187" s="236"/>
      <c r="O187" s="90"/>
      <c r="P187" s="90"/>
      <c r="Q187" s="90"/>
      <c r="R187" s="90"/>
      <c r="S187" s="90"/>
      <c r="T187" s="91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15" t="s">
        <v>268</v>
      </c>
      <c r="AU187" s="15" t="s">
        <v>94</v>
      </c>
    </row>
    <row r="188" s="13" customFormat="1">
      <c r="A188" s="13"/>
      <c r="B188" s="237"/>
      <c r="C188" s="238"/>
      <c r="D188" s="232" t="s">
        <v>260</v>
      </c>
      <c r="E188" s="239" t="s">
        <v>1</v>
      </c>
      <c r="F188" s="240" t="s">
        <v>1898</v>
      </c>
      <c r="G188" s="238"/>
      <c r="H188" s="241">
        <v>177.072</v>
      </c>
      <c r="I188" s="242"/>
      <c r="J188" s="238"/>
      <c r="K188" s="238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94</v>
      </c>
      <c r="AV188" s="13" t="s">
        <v>94</v>
      </c>
      <c r="AW188" s="13" t="s">
        <v>38</v>
      </c>
      <c r="AX188" s="13" t="s">
        <v>83</v>
      </c>
      <c r="AY188" s="247" t="s">
        <v>192</v>
      </c>
    </row>
    <row r="189" s="13" customFormat="1">
      <c r="A189" s="13"/>
      <c r="B189" s="237"/>
      <c r="C189" s="238"/>
      <c r="D189" s="232" t="s">
        <v>260</v>
      </c>
      <c r="E189" s="239" t="s">
        <v>1</v>
      </c>
      <c r="F189" s="240" t="s">
        <v>1899</v>
      </c>
      <c r="G189" s="238"/>
      <c r="H189" s="241">
        <v>-36.456000000000003</v>
      </c>
      <c r="I189" s="242"/>
      <c r="J189" s="238"/>
      <c r="K189" s="238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260</v>
      </c>
      <c r="AU189" s="247" t="s">
        <v>94</v>
      </c>
      <c r="AV189" s="13" t="s">
        <v>94</v>
      </c>
      <c r="AW189" s="13" t="s">
        <v>38</v>
      </c>
      <c r="AX189" s="13" t="s">
        <v>83</v>
      </c>
      <c r="AY189" s="247" t="s">
        <v>192</v>
      </c>
    </row>
    <row r="190" s="2" customFormat="1" ht="33" customHeight="1">
      <c r="A190" s="37"/>
      <c r="B190" s="38"/>
      <c r="C190" s="219" t="s">
        <v>276</v>
      </c>
      <c r="D190" s="219" t="s">
        <v>193</v>
      </c>
      <c r="E190" s="220" t="s">
        <v>429</v>
      </c>
      <c r="F190" s="221" t="s">
        <v>430</v>
      </c>
      <c r="G190" s="222" t="s">
        <v>351</v>
      </c>
      <c r="H190" s="223">
        <v>52.079999999999998</v>
      </c>
      <c r="I190" s="224"/>
      <c r="J190" s="225">
        <f>ROUND(I190*H190,2)</f>
        <v>0</v>
      </c>
      <c r="K190" s="221" t="s">
        <v>266</v>
      </c>
      <c r="L190" s="43"/>
      <c r="M190" s="226" t="s">
        <v>1</v>
      </c>
      <c r="N190" s="227" t="s">
        <v>48</v>
      </c>
      <c r="O190" s="90"/>
      <c r="P190" s="228">
        <f>O190*H190</f>
        <v>0</v>
      </c>
      <c r="Q190" s="228">
        <v>0</v>
      </c>
      <c r="R190" s="228">
        <f>Q190*H190</f>
        <v>0</v>
      </c>
      <c r="S190" s="228">
        <v>0</v>
      </c>
      <c r="T190" s="22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30" t="s">
        <v>209</v>
      </c>
      <c r="AT190" s="230" t="s">
        <v>193</v>
      </c>
      <c r="AU190" s="230" t="s">
        <v>94</v>
      </c>
      <c r="AY190" s="15" t="s">
        <v>192</v>
      </c>
      <c r="BE190" s="231">
        <f>IF(N190="základní",J190,0)</f>
        <v>0</v>
      </c>
      <c r="BF190" s="231">
        <f>IF(N190="snížená",J190,0)</f>
        <v>0</v>
      </c>
      <c r="BG190" s="231">
        <f>IF(N190="zákl. přenesená",J190,0)</f>
        <v>0</v>
      </c>
      <c r="BH190" s="231">
        <f>IF(N190="sníž. přenesená",J190,0)</f>
        <v>0</v>
      </c>
      <c r="BI190" s="231">
        <f>IF(N190="nulová",J190,0)</f>
        <v>0</v>
      </c>
      <c r="BJ190" s="15" t="s">
        <v>91</v>
      </c>
      <c r="BK190" s="231">
        <f>ROUND(I190*H190,2)</f>
        <v>0</v>
      </c>
      <c r="BL190" s="15" t="s">
        <v>209</v>
      </c>
      <c r="BM190" s="230" t="s">
        <v>431</v>
      </c>
    </row>
    <row r="191" s="2" customFormat="1">
      <c r="A191" s="37"/>
      <c r="B191" s="38"/>
      <c r="C191" s="39"/>
      <c r="D191" s="232" t="s">
        <v>199</v>
      </c>
      <c r="E191" s="39"/>
      <c r="F191" s="233" t="s">
        <v>432</v>
      </c>
      <c r="G191" s="39"/>
      <c r="H191" s="39"/>
      <c r="I191" s="234"/>
      <c r="J191" s="39"/>
      <c r="K191" s="39"/>
      <c r="L191" s="43"/>
      <c r="M191" s="235"/>
      <c r="N191" s="236"/>
      <c r="O191" s="90"/>
      <c r="P191" s="90"/>
      <c r="Q191" s="90"/>
      <c r="R191" s="90"/>
      <c r="S191" s="90"/>
      <c r="T191" s="91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15" t="s">
        <v>199</v>
      </c>
      <c r="AU191" s="15" t="s">
        <v>94</v>
      </c>
    </row>
    <row r="192" s="2" customFormat="1">
      <c r="A192" s="37"/>
      <c r="B192" s="38"/>
      <c r="C192" s="39"/>
      <c r="D192" s="248" t="s">
        <v>268</v>
      </c>
      <c r="E192" s="39"/>
      <c r="F192" s="249" t="s">
        <v>433</v>
      </c>
      <c r="G192" s="39"/>
      <c r="H192" s="39"/>
      <c r="I192" s="234"/>
      <c r="J192" s="39"/>
      <c r="K192" s="39"/>
      <c r="L192" s="43"/>
      <c r="M192" s="235"/>
      <c r="N192" s="236"/>
      <c r="O192" s="90"/>
      <c r="P192" s="90"/>
      <c r="Q192" s="90"/>
      <c r="R192" s="90"/>
      <c r="S192" s="90"/>
      <c r="T192" s="91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15" t="s">
        <v>268</v>
      </c>
      <c r="AU192" s="15" t="s">
        <v>94</v>
      </c>
    </row>
    <row r="193" s="13" customFormat="1">
      <c r="A193" s="13"/>
      <c r="B193" s="237"/>
      <c r="C193" s="238"/>
      <c r="D193" s="232" t="s">
        <v>260</v>
      </c>
      <c r="E193" s="239" t="s">
        <v>1</v>
      </c>
      <c r="F193" s="240" t="s">
        <v>1900</v>
      </c>
      <c r="G193" s="238"/>
      <c r="H193" s="241">
        <v>52.079999999999998</v>
      </c>
      <c r="I193" s="242"/>
      <c r="J193" s="238"/>
      <c r="K193" s="238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94</v>
      </c>
      <c r="AV193" s="13" t="s">
        <v>94</v>
      </c>
      <c r="AW193" s="13" t="s">
        <v>38</v>
      </c>
      <c r="AX193" s="13" t="s">
        <v>83</v>
      </c>
      <c r="AY193" s="247" t="s">
        <v>192</v>
      </c>
    </row>
    <row r="194" s="2" customFormat="1" ht="37.8" customHeight="1">
      <c r="A194" s="37"/>
      <c r="B194" s="38"/>
      <c r="C194" s="219" t="s">
        <v>392</v>
      </c>
      <c r="D194" s="219" t="s">
        <v>193</v>
      </c>
      <c r="E194" s="220" t="s">
        <v>436</v>
      </c>
      <c r="F194" s="221" t="s">
        <v>437</v>
      </c>
      <c r="G194" s="222" t="s">
        <v>351</v>
      </c>
      <c r="H194" s="223">
        <v>104.16</v>
      </c>
      <c r="I194" s="224"/>
      <c r="J194" s="225">
        <f>ROUND(I194*H194,2)</f>
        <v>0</v>
      </c>
      <c r="K194" s="221" t="s">
        <v>266</v>
      </c>
      <c r="L194" s="43"/>
      <c r="M194" s="226" t="s">
        <v>1</v>
      </c>
      <c r="N194" s="227" t="s">
        <v>48</v>
      </c>
      <c r="O194" s="90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209</v>
      </c>
      <c r="AT194" s="230" t="s">
        <v>193</v>
      </c>
      <c r="AU194" s="230" t="s">
        <v>94</v>
      </c>
      <c r="AY194" s="15" t="s">
        <v>192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5" t="s">
        <v>91</v>
      </c>
      <c r="BK194" s="231">
        <f>ROUND(I194*H194,2)</f>
        <v>0</v>
      </c>
      <c r="BL194" s="15" t="s">
        <v>209</v>
      </c>
      <c r="BM194" s="230" t="s">
        <v>438</v>
      </c>
    </row>
    <row r="195" s="2" customFormat="1">
      <c r="A195" s="37"/>
      <c r="B195" s="38"/>
      <c r="C195" s="39"/>
      <c r="D195" s="232" t="s">
        <v>199</v>
      </c>
      <c r="E195" s="39"/>
      <c r="F195" s="233" t="s">
        <v>439</v>
      </c>
      <c r="G195" s="39"/>
      <c r="H195" s="39"/>
      <c r="I195" s="234"/>
      <c r="J195" s="39"/>
      <c r="K195" s="39"/>
      <c r="L195" s="43"/>
      <c r="M195" s="235"/>
      <c r="N195" s="236"/>
      <c r="O195" s="90"/>
      <c r="P195" s="90"/>
      <c r="Q195" s="90"/>
      <c r="R195" s="90"/>
      <c r="S195" s="90"/>
      <c r="T195" s="91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15" t="s">
        <v>199</v>
      </c>
      <c r="AU195" s="15" t="s">
        <v>94</v>
      </c>
    </row>
    <row r="196" s="2" customFormat="1">
      <c r="A196" s="37"/>
      <c r="B196" s="38"/>
      <c r="C196" s="39"/>
      <c r="D196" s="248" t="s">
        <v>268</v>
      </c>
      <c r="E196" s="39"/>
      <c r="F196" s="249" t="s">
        <v>440</v>
      </c>
      <c r="G196" s="39"/>
      <c r="H196" s="39"/>
      <c r="I196" s="234"/>
      <c r="J196" s="39"/>
      <c r="K196" s="39"/>
      <c r="L196" s="43"/>
      <c r="M196" s="235"/>
      <c r="N196" s="236"/>
      <c r="O196" s="90"/>
      <c r="P196" s="90"/>
      <c r="Q196" s="90"/>
      <c r="R196" s="90"/>
      <c r="S196" s="90"/>
      <c r="T196" s="91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15" t="s">
        <v>268</v>
      </c>
      <c r="AU196" s="15" t="s">
        <v>94</v>
      </c>
    </row>
    <row r="197" s="13" customFormat="1">
      <c r="A197" s="13"/>
      <c r="B197" s="237"/>
      <c r="C197" s="238"/>
      <c r="D197" s="232" t="s">
        <v>260</v>
      </c>
      <c r="E197" s="239" t="s">
        <v>1</v>
      </c>
      <c r="F197" s="240" t="s">
        <v>1901</v>
      </c>
      <c r="G197" s="238"/>
      <c r="H197" s="241">
        <v>104.16</v>
      </c>
      <c r="I197" s="242"/>
      <c r="J197" s="238"/>
      <c r="K197" s="238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94</v>
      </c>
      <c r="AV197" s="13" t="s">
        <v>94</v>
      </c>
      <c r="AW197" s="13" t="s">
        <v>38</v>
      </c>
      <c r="AX197" s="13" t="s">
        <v>91</v>
      </c>
      <c r="AY197" s="247" t="s">
        <v>192</v>
      </c>
    </row>
    <row r="198" s="2" customFormat="1" ht="24.15" customHeight="1">
      <c r="A198" s="37"/>
      <c r="B198" s="38"/>
      <c r="C198" s="219" t="s">
        <v>397</v>
      </c>
      <c r="D198" s="219" t="s">
        <v>193</v>
      </c>
      <c r="E198" s="220" t="s">
        <v>443</v>
      </c>
      <c r="F198" s="221" t="s">
        <v>444</v>
      </c>
      <c r="G198" s="222" t="s">
        <v>351</v>
      </c>
      <c r="H198" s="223">
        <v>30.132000000000001</v>
      </c>
      <c r="I198" s="224"/>
      <c r="J198" s="225">
        <f>ROUND(I198*H198,2)</f>
        <v>0</v>
      </c>
      <c r="K198" s="221" t="s">
        <v>266</v>
      </c>
      <c r="L198" s="43"/>
      <c r="M198" s="226" t="s">
        <v>1</v>
      </c>
      <c r="N198" s="227" t="s">
        <v>48</v>
      </c>
      <c r="O198" s="90"/>
      <c r="P198" s="228">
        <f>O198*H198</f>
        <v>0</v>
      </c>
      <c r="Q198" s="228">
        <v>0</v>
      </c>
      <c r="R198" s="228">
        <f>Q198*H198</f>
        <v>0</v>
      </c>
      <c r="S198" s="228">
        <v>0</v>
      </c>
      <c r="T198" s="22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30" t="s">
        <v>209</v>
      </c>
      <c r="AT198" s="230" t="s">
        <v>193</v>
      </c>
      <c r="AU198" s="230" t="s">
        <v>94</v>
      </c>
      <c r="AY198" s="15" t="s">
        <v>192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5" t="s">
        <v>91</v>
      </c>
      <c r="BK198" s="231">
        <f>ROUND(I198*H198,2)</f>
        <v>0</v>
      </c>
      <c r="BL198" s="15" t="s">
        <v>209</v>
      </c>
      <c r="BM198" s="230" t="s">
        <v>445</v>
      </c>
    </row>
    <row r="199" s="2" customFormat="1">
      <c r="A199" s="37"/>
      <c r="B199" s="38"/>
      <c r="C199" s="39"/>
      <c r="D199" s="232" t="s">
        <v>199</v>
      </c>
      <c r="E199" s="39"/>
      <c r="F199" s="233" t="s">
        <v>446</v>
      </c>
      <c r="G199" s="39"/>
      <c r="H199" s="39"/>
      <c r="I199" s="234"/>
      <c r="J199" s="39"/>
      <c r="K199" s="39"/>
      <c r="L199" s="43"/>
      <c r="M199" s="235"/>
      <c r="N199" s="236"/>
      <c r="O199" s="90"/>
      <c r="P199" s="90"/>
      <c r="Q199" s="90"/>
      <c r="R199" s="90"/>
      <c r="S199" s="90"/>
      <c r="T199" s="91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15" t="s">
        <v>199</v>
      </c>
      <c r="AU199" s="15" t="s">
        <v>94</v>
      </c>
    </row>
    <row r="200" s="2" customFormat="1">
      <c r="A200" s="37"/>
      <c r="B200" s="38"/>
      <c r="C200" s="39"/>
      <c r="D200" s="248" t="s">
        <v>268</v>
      </c>
      <c r="E200" s="39"/>
      <c r="F200" s="249" t="s">
        <v>447</v>
      </c>
      <c r="G200" s="39"/>
      <c r="H200" s="39"/>
      <c r="I200" s="234"/>
      <c r="J200" s="39"/>
      <c r="K200" s="39"/>
      <c r="L200" s="43"/>
      <c r="M200" s="235"/>
      <c r="N200" s="236"/>
      <c r="O200" s="90"/>
      <c r="P200" s="90"/>
      <c r="Q200" s="90"/>
      <c r="R200" s="90"/>
      <c r="S200" s="90"/>
      <c r="T200" s="91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15" t="s">
        <v>268</v>
      </c>
      <c r="AU200" s="15" t="s">
        <v>94</v>
      </c>
    </row>
    <row r="201" s="13" customFormat="1">
      <c r="A201" s="13"/>
      <c r="B201" s="237"/>
      <c r="C201" s="238"/>
      <c r="D201" s="232" t="s">
        <v>260</v>
      </c>
      <c r="E201" s="239" t="s">
        <v>1</v>
      </c>
      <c r="F201" s="240" t="s">
        <v>1894</v>
      </c>
      <c r="G201" s="238"/>
      <c r="H201" s="241">
        <v>37.944000000000003</v>
      </c>
      <c r="I201" s="242"/>
      <c r="J201" s="238"/>
      <c r="K201" s="238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94</v>
      </c>
      <c r="AV201" s="13" t="s">
        <v>94</v>
      </c>
      <c r="AW201" s="13" t="s">
        <v>38</v>
      </c>
      <c r="AX201" s="13" t="s">
        <v>83</v>
      </c>
      <c r="AY201" s="247" t="s">
        <v>192</v>
      </c>
    </row>
    <row r="202" s="13" customFormat="1">
      <c r="A202" s="13"/>
      <c r="B202" s="237"/>
      <c r="C202" s="238"/>
      <c r="D202" s="232" t="s">
        <v>260</v>
      </c>
      <c r="E202" s="239" t="s">
        <v>1</v>
      </c>
      <c r="F202" s="240" t="s">
        <v>1891</v>
      </c>
      <c r="G202" s="238"/>
      <c r="H202" s="241">
        <v>-7.8120000000000003</v>
      </c>
      <c r="I202" s="242"/>
      <c r="J202" s="238"/>
      <c r="K202" s="238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94</v>
      </c>
      <c r="AV202" s="13" t="s">
        <v>94</v>
      </c>
      <c r="AW202" s="13" t="s">
        <v>38</v>
      </c>
      <c r="AX202" s="13" t="s">
        <v>83</v>
      </c>
      <c r="AY202" s="247" t="s">
        <v>192</v>
      </c>
    </row>
    <row r="203" s="2" customFormat="1" ht="24.15" customHeight="1">
      <c r="A203" s="37"/>
      <c r="B203" s="38"/>
      <c r="C203" s="219" t="s">
        <v>405</v>
      </c>
      <c r="D203" s="219" t="s">
        <v>193</v>
      </c>
      <c r="E203" s="220" t="s">
        <v>450</v>
      </c>
      <c r="F203" s="221" t="s">
        <v>451</v>
      </c>
      <c r="G203" s="222" t="s">
        <v>351</v>
      </c>
      <c r="H203" s="223">
        <v>70.308000000000007</v>
      </c>
      <c r="I203" s="224"/>
      <c r="J203" s="225">
        <f>ROUND(I203*H203,2)</f>
        <v>0</v>
      </c>
      <c r="K203" s="221" t="s">
        <v>266</v>
      </c>
      <c r="L203" s="43"/>
      <c r="M203" s="226" t="s">
        <v>1</v>
      </c>
      <c r="N203" s="227" t="s">
        <v>48</v>
      </c>
      <c r="O203" s="90"/>
      <c r="P203" s="228">
        <f>O203*H203</f>
        <v>0</v>
      </c>
      <c r="Q203" s="228">
        <v>0</v>
      </c>
      <c r="R203" s="228">
        <f>Q203*H203</f>
        <v>0</v>
      </c>
      <c r="S203" s="228">
        <v>0</v>
      </c>
      <c r="T203" s="22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30" t="s">
        <v>209</v>
      </c>
      <c r="AT203" s="230" t="s">
        <v>193</v>
      </c>
      <c r="AU203" s="230" t="s">
        <v>94</v>
      </c>
      <c r="AY203" s="15" t="s">
        <v>192</v>
      </c>
      <c r="BE203" s="231">
        <f>IF(N203="základní",J203,0)</f>
        <v>0</v>
      </c>
      <c r="BF203" s="231">
        <f>IF(N203="snížená",J203,0)</f>
        <v>0</v>
      </c>
      <c r="BG203" s="231">
        <f>IF(N203="zákl. přenesená",J203,0)</f>
        <v>0</v>
      </c>
      <c r="BH203" s="231">
        <f>IF(N203="sníž. přenesená",J203,0)</f>
        <v>0</v>
      </c>
      <c r="BI203" s="231">
        <f>IF(N203="nulová",J203,0)</f>
        <v>0</v>
      </c>
      <c r="BJ203" s="15" t="s">
        <v>91</v>
      </c>
      <c r="BK203" s="231">
        <f>ROUND(I203*H203,2)</f>
        <v>0</v>
      </c>
      <c r="BL203" s="15" t="s">
        <v>209</v>
      </c>
      <c r="BM203" s="230" t="s">
        <v>452</v>
      </c>
    </row>
    <row r="204" s="2" customFormat="1">
      <c r="A204" s="37"/>
      <c r="B204" s="38"/>
      <c r="C204" s="39"/>
      <c r="D204" s="232" t="s">
        <v>199</v>
      </c>
      <c r="E204" s="39"/>
      <c r="F204" s="233" t="s">
        <v>453</v>
      </c>
      <c r="G204" s="39"/>
      <c r="H204" s="39"/>
      <c r="I204" s="234"/>
      <c r="J204" s="39"/>
      <c r="K204" s="39"/>
      <c r="L204" s="43"/>
      <c r="M204" s="235"/>
      <c r="N204" s="236"/>
      <c r="O204" s="90"/>
      <c r="P204" s="90"/>
      <c r="Q204" s="90"/>
      <c r="R204" s="90"/>
      <c r="S204" s="90"/>
      <c r="T204" s="91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15" t="s">
        <v>199</v>
      </c>
      <c r="AU204" s="15" t="s">
        <v>94</v>
      </c>
    </row>
    <row r="205" s="2" customFormat="1">
      <c r="A205" s="37"/>
      <c r="B205" s="38"/>
      <c r="C205" s="39"/>
      <c r="D205" s="248" t="s">
        <v>268</v>
      </c>
      <c r="E205" s="39"/>
      <c r="F205" s="249" t="s">
        <v>454</v>
      </c>
      <c r="G205" s="39"/>
      <c r="H205" s="39"/>
      <c r="I205" s="234"/>
      <c r="J205" s="39"/>
      <c r="K205" s="39"/>
      <c r="L205" s="43"/>
      <c r="M205" s="235"/>
      <c r="N205" s="236"/>
      <c r="O205" s="90"/>
      <c r="P205" s="90"/>
      <c r="Q205" s="90"/>
      <c r="R205" s="90"/>
      <c r="S205" s="90"/>
      <c r="T205" s="91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15" t="s">
        <v>268</v>
      </c>
      <c r="AU205" s="15" t="s">
        <v>94</v>
      </c>
    </row>
    <row r="206" s="13" customFormat="1">
      <c r="A206" s="13"/>
      <c r="B206" s="237"/>
      <c r="C206" s="238"/>
      <c r="D206" s="232" t="s">
        <v>260</v>
      </c>
      <c r="E206" s="239" t="s">
        <v>1</v>
      </c>
      <c r="F206" s="240" t="s">
        <v>1902</v>
      </c>
      <c r="G206" s="238"/>
      <c r="H206" s="241">
        <v>88.536000000000001</v>
      </c>
      <c r="I206" s="242"/>
      <c r="J206" s="238"/>
      <c r="K206" s="238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94</v>
      </c>
      <c r="AV206" s="13" t="s">
        <v>94</v>
      </c>
      <c r="AW206" s="13" t="s">
        <v>38</v>
      </c>
      <c r="AX206" s="13" t="s">
        <v>83</v>
      </c>
      <c r="AY206" s="247" t="s">
        <v>192</v>
      </c>
    </row>
    <row r="207" s="13" customFormat="1">
      <c r="A207" s="13"/>
      <c r="B207" s="237"/>
      <c r="C207" s="238"/>
      <c r="D207" s="232" t="s">
        <v>260</v>
      </c>
      <c r="E207" s="239" t="s">
        <v>1</v>
      </c>
      <c r="F207" s="240" t="s">
        <v>1903</v>
      </c>
      <c r="G207" s="238"/>
      <c r="H207" s="241">
        <v>-18.228000000000002</v>
      </c>
      <c r="I207" s="242"/>
      <c r="J207" s="238"/>
      <c r="K207" s="238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260</v>
      </c>
      <c r="AU207" s="247" t="s">
        <v>94</v>
      </c>
      <c r="AV207" s="13" t="s">
        <v>94</v>
      </c>
      <c r="AW207" s="13" t="s">
        <v>38</v>
      </c>
      <c r="AX207" s="13" t="s">
        <v>83</v>
      </c>
      <c r="AY207" s="247" t="s">
        <v>192</v>
      </c>
    </row>
    <row r="208" s="2" customFormat="1" ht="33" customHeight="1">
      <c r="A208" s="37"/>
      <c r="B208" s="38"/>
      <c r="C208" s="219" t="s">
        <v>413</v>
      </c>
      <c r="D208" s="219" t="s">
        <v>193</v>
      </c>
      <c r="E208" s="220" t="s">
        <v>458</v>
      </c>
      <c r="F208" s="221" t="s">
        <v>459</v>
      </c>
      <c r="G208" s="222" t="s">
        <v>334</v>
      </c>
      <c r="H208" s="223">
        <v>104.16</v>
      </c>
      <c r="I208" s="224"/>
      <c r="J208" s="225">
        <f>ROUND(I208*H208,2)</f>
        <v>0</v>
      </c>
      <c r="K208" s="221" t="s">
        <v>266</v>
      </c>
      <c r="L208" s="43"/>
      <c r="M208" s="226" t="s">
        <v>1</v>
      </c>
      <c r="N208" s="227" t="s">
        <v>48</v>
      </c>
      <c r="O208" s="90"/>
      <c r="P208" s="228">
        <f>O208*H208</f>
        <v>0</v>
      </c>
      <c r="Q208" s="228">
        <v>0</v>
      </c>
      <c r="R208" s="228">
        <f>Q208*H208</f>
        <v>0</v>
      </c>
      <c r="S208" s="228">
        <v>0</v>
      </c>
      <c r="T208" s="22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30" t="s">
        <v>209</v>
      </c>
      <c r="AT208" s="230" t="s">
        <v>193</v>
      </c>
      <c r="AU208" s="230" t="s">
        <v>94</v>
      </c>
      <c r="AY208" s="15" t="s">
        <v>192</v>
      </c>
      <c r="BE208" s="231">
        <f>IF(N208="základní",J208,0)</f>
        <v>0</v>
      </c>
      <c r="BF208" s="231">
        <f>IF(N208="snížená",J208,0)</f>
        <v>0</v>
      </c>
      <c r="BG208" s="231">
        <f>IF(N208="zákl. přenesená",J208,0)</f>
        <v>0</v>
      </c>
      <c r="BH208" s="231">
        <f>IF(N208="sníž. přenesená",J208,0)</f>
        <v>0</v>
      </c>
      <c r="BI208" s="231">
        <f>IF(N208="nulová",J208,0)</f>
        <v>0</v>
      </c>
      <c r="BJ208" s="15" t="s">
        <v>91</v>
      </c>
      <c r="BK208" s="231">
        <f>ROUND(I208*H208,2)</f>
        <v>0</v>
      </c>
      <c r="BL208" s="15" t="s">
        <v>209</v>
      </c>
      <c r="BM208" s="230" t="s">
        <v>460</v>
      </c>
    </row>
    <row r="209" s="2" customFormat="1">
      <c r="A209" s="37"/>
      <c r="B209" s="38"/>
      <c r="C209" s="39"/>
      <c r="D209" s="232" t="s">
        <v>199</v>
      </c>
      <c r="E209" s="39"/>
      <c r="F209" s="233" t="s">
        <v>461</v>
      </c>
      <c r="G209" s="39"/>
      <c r="H209" s="39"/>
      <c r="I209" s="234"/>
      <c r="J209" s="39"/>
      <c r="K209" s="39"/>
      <c r="L209" s="43"/>
      <c r="M209" s="235"/>
      <c r="N209" s="236"/>
      <c r="O209" s="90"/>
      <c r="P209" s="90"/>
      <c r="Q209" s="90"/>
      <c r="R209" s="90"/>
      <c r="S209" s="90"/>
      <c r="T209" s="91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15" t="s">
        <v>199</v>
      </c>
      <c r="AU209" s="15" t="s">
        <v>94</v>
      </c>
    </row>
    <row r="210" s="2" customFormat="1">
      <c r="A210" s="37"/>
      <c r="B210" s="38"/>
      <c r="C210" s="39"/>
      <c r="D210" s="248" t="s">
        <v>268</v>
      </c>
      <c r="E210" s="39"/>
      <c r="F210" s="249" t="s">
        <v>462</v>
      </c>
      <c r="G210" s="39"/>
      <c r="H210" s="39"/>
      <c r="I210" s="234"/>
      <c r="J210" s="39"/>
      <c r="K210" s="39"/>
      <c r="L210" s="43"/>
      <c r="M210" s="235"/>
      <c r="N210" s="236"/>
      <c r="O210" s="90"/>
      <c r="P210" s="90"/>
      <c r="Q210" s="90"/>
      <c r="R210" s="90"/>
      <c r="S210" s="90"/>
      <c r="T210" s="91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15" t="s">
        <v>268</v>
      </c>
      <c r="AU210" s="15" t="s">
        <v>94</v>
      </c>
    </row>
    <row r="211" s="13" customFormat="1">
      <c r="A211" s="13"/>
      <c r="B211" s="237"/>
      <c r="C211" s="238"/>
      <c r="D211" s="232" t="s">
        <v>260</v>
      </c>
      <c r="E211" s="239" t="s">
        <v>1</v>
      </c>
      <c r="F211" s="240" t="s">
        <v>1901</v>
      </c>
      <c r="G211" s="238"/>
      <c r="H211" s="241">
        <v>104.16</v>
      </c>
      <c r="I211" s="242"/>
      <c r="J211" s="238"/>
      <c r="K211" s="238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94</v>
      </c>
      <c r="AV211" s="13" t="s">
        <v>94</v>
      </c>
      <c r="AW211" s="13" t="s">
        <v>38</v>
      </c>
      <c r="AX211" s="13" t="s">
        <v>83</v>
      </c>
      <c r="AY211" s="247" t="s">
        <v>192</v>
      </c>
    </row>
    <row r="212" s="2" customFormat="1" ht="16.5" customHeight="1">
      <c r="A212" s="37"/>
      <c r="B212" s="38"/>
      <c r="C212" s="219" t="s">
        <v>7</v>
      </c>
      <c r="D212" s="219" t="s">
        <v>193</v>
      </c>
      <c r="E212" s="220" t="s">
        <v>465</v>
      </c>
      <c r="F212" s="221" t="s">
        <v>466</v>
      </c>
      <c r="G212" s="222" t="s">
        <v>351</v>
      </c>
      <c r="H212" s="223">
        <v>152.52000000000001</v>
      </c>
      <c r="I212" s="224"/>
      <c r="J212" s="225">
        <f>ROUND(I212*H212,2)</f>
        <v>0</v>
      </c>
      <c r="K212" s="221" t="s">
        <v>266</v>
      </c>
      <c r="L212" s="43"/>
      <c r="M212" s="226" t="s">
        <v>1</v>
      </c>
      <c r="N212" s="227" t="s">
        <v>48</v>
      </c>
      <c r="O212" s="90"/>
      <c r="P212" s="228">
        <f>O212*H212</f>
        <v>0</v>
      </c>
      <c r="Q212" s="228">
        <v>0</v>
      </c>
      <c r="R212" s="228">
        <f>Q212*H212</f>
        <v>0</v>
      </c>
      <c r="S212" s="228">
        <v>0</v>
      </c>
      <c r="T212" s="22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30" t="s">
        <v>209</v>
      </c>
      <c r="AT212" s="230" t="s">
        <v>193</v>
      </c>
      <c r="AU212" s="230" t="s">
        <v>94</v>
      </c>
      <c r="AY212" s="15" t="s">
        <v>192</v>
      </c>
      <c r="BE212" s="231">
        <f>IF(N212="základní",J212,0)</f>
        <v>0</v>
      </c>
      <c r="BF212" s="231">
        <f>IF(N212="snížená",J212,0)</f>
        <v>0</v>
      </c>
      <c r="BG212" s="231">
        <f>IF(N212="zákl. přenesená",J212,0)</f>
        <v>0</v>
      </c>
      <c r="BH212" s="231">
        <f>IF(N212="sníž. přenesená",J212,0)</f>
        <v>0</v>
      </c>
      <c r="BI212" s="231">
        <f>IF(N212="nulová",J212,0)</f>
        <v>0</v>
      </c>
      <c r="BJ212" s="15" t="s">
        <v>91</v>
      </c>
      <c r="BK212" s="231">
        <f>ROUND(I212*H212,2)</f>
        <v>0</v>
      </c>
      <c r="BL212" s="15" t="s">
        <v>209</v>
      </c>
      <c r="BM212" s="230" t="s">
        <v>467</v>
      </c>
    </row>
    <row r="213" s="2" customFormat="1">
      <c r="A213" s="37"/>
      <c r="B213" s="38"/>
      <c r="C213" s="39"/>
      <c r="D213" s="232" t="s">
        <v>199</v>
      </c>
      <c r="E213" s="39"/>
      <c r="F213" s="233" t="s">
        <v>468</v>
      </c>
      <c r="G213" s="39"/>
      <c r="H213" s="39"/>
      <c r="I213" s="234"/>
      <c r="J213" s="39"/>
      <c r="K213" s="39"/>
      <c r="L213" s="43"/>
      <c r="M213" s="235"/>
      <c r="N213" s="236"/>
      <c r="O213" s="90"/>
      <c r="P213" s="90"/>
      <c r="Q213" s="90"/>
      <c r="R213" s="90"/>
      <c r="S213" s="90"/>
      <c r="T213" s="91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15" t="s">
        <v>199</v>
      </c>
      <c r="AU213" s="15" t="s">
        <v>94</v>
      </c>
    </row>
    <row r="214" s="2" customFormat="1">
      <c r="A214" s="37"/>
      <c r="B214" s="38"/>
      <c r="C214" s="39"/>
      <c r="D214" s="248" t="s">
        <v>268</v>
      </c>
      <c r="E214" s="39"/>
      <c r="F214" s="249" t="s">
        <v>469</v>
      </c>
      <c r="G214" s="39"/>
      <c r="H214" s="39"/>
      <c r="I214" s="234"/>
      <c r="J214" s="39"/>
      <c r="K214" s="39"/>
      <c r="L214" s="43"/>
      <c r="M214" s="235"/>
      <c r="N214" s="236"/>
      <c r="O214" s="90"/>
      <c r="P214" s="90"/>
      <c r="Q214" s="90"/>
      <c r="R214" s="90"/>
      <c r="S214" s="90"/>
      <c r="T214" s="91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15" t="s">
        <v>268</v>
      </c>
      <c r="AU214" s="15" t="s">
        <v>94</v>
      </c>
    </row>
    <row r="215" s="13" customFormat="1">
      <c r="A215" s="13"/>
      <c r="B215" s="237"/>
      <c r="C215" s="238"/>
      <c r="D215" s="232" t="s">
        <v>260</v>
      </c>
      <c r="E215" s="239" t="s">
        <v>1</v>
      </c>
      <c r="F215" s="240" t="s">
        <v>1904</v>
      </c>
      <c r="G215" s="238"/>
      <c r="H215" s="241">
        <v>126.48</v>
      </c>
      <c r="I215" s="242"/>
      <c r="J215" s="238"/>
      <c r="K215" s="238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94</v>
      </c>
      <c r="AV215" s="13" t="s">
        <v>94</v>
      </c>
      <c r="AW215" s="13" t="s">
        <v>38</v>
      </c>
      <c r="AX215" s="13" t="s">
        <v>83</v>
      </c>
      <c r="AY215" s="247" t="s">
        <v>192</v>
      </c>
    </row>
    <row r="216" s="13" customFormat="1">
      <c r="A216" s="13"/>
      <c r="B216" s="237"/>
      <c r="C216" s="238"/>
      <c r="D216" s="232" t="s">
        <v>260</v>
      </c>
      <c r="E216" s="239" t="s">
        <v>1</v>
      </c>
      <c r="F216" s="240" t="s">
        <v>1905</v>
      </c>
      <c r="G216" s="238"/>
      <c r="H216" s="241">
        <v>-26.039999999999999</v>
      </c>
      <c r="I216" s="242"/>
      <c r="J216" s="238"/>
      <c r="K216" s="238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94</v>
      </c>
      <c r="AV216" s="13" t="s">
        <v>94</v>
      </c>
      <c r="AW216" s="13" t="s">
        <v>38</v>
      </c>
      <c r="AX216" s="13" t="s">
        <v>83</v>
      </c>
      <c r="AY216" s="247" t="s">
        <v>192</v>
      </c>
    </row>
    <row r="217" s="13" customFormat="1">
      <c r="A217" s="13"/>
      <c r="B217" s="237"/>
      <c r="C217" s="238"/>
      <c r="D217" s="232" t="s">
        <v>260</v>
      </c>
      <c r="E217" s="239" t="s">
        <v>1</v>
      </c>
      <c r="F217" s="240" t="s">
        <v>1900</v>
      </c>
      <c r="G217" s="238"/>
      <c r="H217" s="241">
        <v>52.079999999999998</v>
      </c>
      <c r="I217" s="242"/>
      <c r="J217" s="238"/>
      <c r="K217" s="238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94</v>
      </c>
      <c r="AV217" s="13" t="s">
        <v>94</v>
      </c>
      <c r="AW217" s="13" t="s">
        <v>38</v>
      </c>
      <c r="AX217" s="13" t="s">
        <v>83</v>
      </c>
      <c r="AY217" s="247" t="s">
        <v>192</v>
      </c>
    </row>
    <row r="218" s="2" customFormat="1" ht="24.15" customHeight="1">
      <c r="A218" s="37"/>
      <c r="B218" s="38"/>
      <c r="C218" s="219" t="s">
        <v>428</v>
      </c>
      <c r="D218" s="219" t="s">
        <v>193</v>
      </c>
      <c r="E218" s="220" t="s">
        <v>473</v>
      </c>
      <c r="F218" s="221" t="s">
        <v>474</v>
      </c>
      <c r="G218" s="222" t="s">
        <v>351</v>
      </c>
      <c r="H218" s="223">
        <v>48.359999999999999</v>
      </c>
      <c r="I218" s="224"/>
      <c r="J218" s="225">
        <f>ROUND(I218*H218,2)</f>
        <v>0</v>
      </c>
      <c r="K218" s="221" t="s">
        <v>266</v>
      </c>
      <c r="L218" s="43"/>
      <c r="M218" s="226" t="s">
        <v>1</v>
      </c>
      <c r="N218" s="227" t="s">
        <v>48</v>
      </c>
      <c r="O218" s="90"/>
      <c r="P218" s="228">
        <f>O218*H218</f>
        <v>0</v>
      </c>
      <c r="Q218" s="228">
        <v>0</v>
      </c>
      <c r="R218" s="228">
        <f>Q218*H218</f>
        <v>0</v>
      </c>
      <c r="S218" s="228">
        <v>0</v>
      </c>
      <c r="T218" s="22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30" t="s">
        <v>209</v>
      </c>
      <c r="AT218" s="230" t="s">
        <v>193</v>
      </c>
      <c r="AU218" s="230" t="s">
        <v>94</v>
      </c>
      <c r="AY218" s="15" t="s">
        <v>192</v>
      </c>
      <c r="BE218" s="231">
        <f>IF(N218="základní",J218,0)</f>
        <v>0</v>
      </c>
      <c r="BF218" s="231">
        <f>IF(N218="snížená",J218,0)</f>
        <v>0</v>
      </c>
      <c r="BG218" s="231">
        <f>IF(N218="zákl. přenesená",J218,0)</f>
        <v>0</v>
      </c>
      <c r="BH218" s="231">
        <f>IF(N218="sníž. přenesená",J218,0)</f>
        <v>0</v>
      </c>
      <c r="BI218" s="231">
        <f>IF(N218="nulová",J218,0)</f>
        <v>0</v>
      </c>
      <c r="BJ218" s="15" t="s">
        <v>91</v>
      </c>
      <c r="BK218" s="231">
        <f>ROUND(I218*H218,2)</f>
        <v>0</v>
      </c>
      <c r="BL218" s="15" t="s">
        <v>209</v>
      </c>
      <c r="BM218" s="230" t="s">
        <v>475</v>
      </c>
    </row>
    <row r="219" s="2" customFormat="1">
      <c r="A219" s="37"/>
      <c r="B219" s="38"/>
      <c r="C219" s="39"/>
      <c r="D219" s="232" t="s">
        <v>199</v>
      </c>
      <c r="E219" s="39"/>
      <c r="F219" s="233" t="s">
        <v>476</v>
      </c>
      <c r="G219" s="39"/>
      <c r="H219" s="39"/>
      <c r="I219" s="234"/>
      <c r="J219" s="39"/>
      <c r="K219" s="39"/>
      <c r="L219" s="43"/>
      <c r="M219" s="235"/>
      <c r="N219" s="236"/>
      <c r="O219" s="90"/>
      <c r="P219" s="90"/>
      <c r="Q219" s="90"/>
      <c r="R219" s="90"/>
      <c r="S219" s="90"/>
      <c r="T219" s="91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T219" s="15" t="s">
        <v>199</v>
      </c>
      <c r="AU219" s="15" t="s">
        <v>94</v>
      </c>
    </row>
    <row r="220" s="2" customFormat="1">
      <c r="A220" s="37"/>
      <c r="B220" s="38"/>
      <c r="C220" s="39"/>
      <c r="D220" s="248" t="s">
        <v>268</v>
      </c>
      <c r="E220" s="39"/>
      <c r="F220" s="249" t="s">
        <v>477</v>
      </c>
      <c r="G220" s="39"/>
      <c r="H220" s="39"/>
      <c r="I220" s="234"/>
      <c r="J220" s="39"/>
      <c r="K220" s="39"/>
      <c r="L220" s="43"/>
      <c r="M220" s="235"/>
      <c r="N220" s="236"/>
      <c r="O220" s="90"/>
      <c r="P220" s="90"/>
      <c r="Q220" s="90"/>
      <c r="R220" s="90"/>
      <c r="S220" s="90"/>
      <c r="T220" s="91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15" t="s">
        <v>268</v>
      </c>
      <c r="AU220" s="15" t="s">
        <v>94</v>
      </c>
    </row>
    <row r="221" s="13" customFormat="1">
      <c r="A221" s="13"/>
      <c r="B221" s="237"/>
      <c r="C221" s="238"/>
      <c r="D221" s="232" t="s">
        <v>260</v>
      </c>
      <c r="E221" s="239" t="s">
        <v>1</v>
      </c>
      <c r="F221" s="240" t="s">
        <v>1906</v>
      </c>
      <c r="G221" s="238"/>
      <c r="H221" s="241">
        <v>48.359999999999999</v>
      </c>
      <c r="I221" s="242"/>
      <c r="J221" s="238"/>
      <c r="K221" s="238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260</v>
      </c>
      <c r="AU221" s="247" t="s">
        <v>94</v>
      </c>
      <c r="AV221" s="13" t="s">
        <v>94</v>
      </c>
      <c r="AW221" s="13" t="s">
        <v>38</v>
      </c>
      <c r="AX221" s="13" t="s">
        <v>83</v>
      </c>
      <c r="AY221" s="247" t="s">
        <v>192</v>
      </c>
    </row>
    <row r="222" s="2" customFormat="1" ht="24.15" customHeight="1">
      <c r="A222" s="37"/>
      <c r="B222" s="38"/>
      <c r="C222" s="219" t="s">
        <v>435</v>
      </c>
      <c r="D222" s="219" t="s">
        <v>193</v>
      </c>
      <c r="E222" s="220" t="s">
        <v>480</v>
      </c>
      <c r="F222" s="221" t="s">
        <v>481</v>
      </c>
      <c r="G222" s="222" t="s">
        <v>351</v>
      </c>
      <c r="H222" s="223">
        <v>29.760000000000002</v>
      </c>
      <c r="I222" s="224"/>
      <c r="J222" s="225">
        <f>ROUND(I222*H222,2)</f>
        <v>0</v>
      </c>
      <c r="K222" s="221" t="s">
        <v>266</v>
      </c>
      <c r="L222" s="43"/>
      <c r="M222" s="226" t="s">
        <v>1</v>
      </c>
      <c r="N222" s="227" t="s">
        <v>48</v>
      </c>
      <c r="O222" s="90"/>
      <c r="P222" s="228">
        <f>O222*H222</f>
        <v>0</v>
      </c>
      <c r="Q222" s="228">
        <v>0</v>
      </c>
      <c r="R222" s="228">
        <f>Q222*H222</f>
        <v>0</v>
      </c>
      <c r="S222" s="228">
        <v>0</v>
      </c>
      <c r="T222" s="22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30" t="s">
        <v>209</v>
      </c>
      <c r="AT222" s="230" t="s">
        <v>193</v>
      </c>
      <c r="AU222" s="230" t="s">
        <v>94</v>
      </c>
      <c r="AY222" s="15" t="s">
        <v>192</v>
      </c>
      <c r="BE222" s="231">
        <f>IF(N222="základní",J222,0)</f>
        <v>0</v>
      </c>
      <c r="BF222" s="231">
        <f>IF(N222="snížená",J222,0)</f>
        <v>0</v>
      </c>
      <c r="BG222" s="231">
        <f>IF(N222="zákl. přenesená",J222,0)</f>
        <v>0</v>
      </c>
      <c r="BH222" s="231">
        <f>IF(N222="sníž. přenesená",J222,0)</f>
        <v>0</v>
      </c>
      <c r="BI222" s="231">
        <f>IF(N222="nulová",J222,0)</f>
        <v>0</v>
      </c>
      <c r="BJ222" s="15" t="s">
        <v>91</v>
      </c>
      <c r="BK222" s="231">
        <f>ROUND(I222*H222,2)</f>
        <v>0</v>
      </c>
      <c r="BL222" s="15" t="s">
        <v>209</v>
      </c>
      <c r="BM222" s="230" t="s">
        <v>482</v>
      </c>
    </row>
    <row r="223" s="2" customFormat="1">
      <c r="A223" s="37"/>
      <c r="B223" s="38"/>
      <c r="C223" s="39"/>
      <c r="D223" s="232" t="s">
        <v>199</v>
      </c>
      <c r="E223" s="39"/>
      <c r="F223" s="233" t="s">
        <v>483</v>
      </c>
      <c r="G223" s="39"/>
      <c r="H223" s="39"/>
      <c r="I223" s="234"/>
      <c r="J223" s="39"/>
      <c r="K223" s="39"/>
      <c r="L223" s="43"/>
      <c r="M223" s="235"/>
      <c r="N223" s="236"/>
      <c r="O223" s="90"/>
      <c r="P223" s="90"/>
      <c r="Q223" s="90"/>
      <c r="R223" s="90"/>
      <c r="S223" s="90"/>
      <c r="T223" s="91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15" t="s">
        <v>199</v>
      </c>
      <c r="AU223" s="15" t="s">
        <v>94</v>
      </c>
    </row>
    <row r="224" s="2" customFormat="1">
      <c r="A224" s="37"/>
      <c r="B224" s="38"/>
      <c r="C224" s="39"/>
      <c r="D224" s="248" t="s">
        <v>268</v>
      </c>
      <c r="E224" s="39"/>
      <c r="F224" s="249" t="s">
        <v>484</v>
      </c>
      <c r="G224" s="39"/>
      <c r="H224" s="39"/>
      <c r="I224" s="234"/>
      <c r="J224" s="39"/>
      <c r="K224" s="39"/>
      <c r="L224" s="43"/>
      <c r="M224" s="235"/>
      <c r="N224" s="236"/>
      <c r="O224" s="90"/>
      <c r="P224" s="90"/>
      <c r="Q224" s="90"/>
      <c r="R224" s="90"/>
      <c r="S224" s="90"/>
      <c r="T224" s="91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15" t="s">
        <v>268</v>
      </c>
      <c r="AU224" s="15" t="s">
        <v>94</v>
      </c>
    </row>
    <row r="225" s="13" customFormat="1">
      <c r="A225" s="13"/>
      <c r="B225" s="237"/>
      <c r="C225" s="238"/>
      <c r="D225" s="232" t="s">
        <v>260</v>
      </c>
      <c r="E225" s="239" t="s">
        <v>1</v>
      </c>
      <c r="F225" s="240" t="s">
        <v>1907</v>
      </c>
      <c r="G225" s="238"/>
      <c r="H225" s="241">
        <v>29.760000000000002</v>
      </c>
      <c r="I225" s="242"/>
      <c r="J225" s="238"/>
      <c r="K225" s="238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260</v>
      </c>
      <c r="AU225" s="247" t="s">
        <v>94</v>
      </c>
      <c r="AV225" s="13" t="s">
        <v>94</v>
      </c>
      <c r="AW225" s="13" t="s">
        <v>38</v>
      </c>
      <c r="AX225" s="13" t="s">
        <v>83</v>
      </c>
      <c r="AY225" s="247" t="s">
        <v>192</v>
      </c>
    </row>
    <row r="226" s="12" customFormat="1" ht="22.8" customHeight="1">
      <c r="A226" s="12"/>
      <c r="B226" s="203"/>
      <c r="C226" s="204"/>
      <c r="D226" s="205" t="s">
        <v>82</v>
      </c>
      <c r="E226" s="217" t="s">
        <v>209</v>
      </c>
      <c r="F226" s="217" t="s">
        <v>504</v>
      </c>
      <c r="G226" s="204"/>
      <c r="H226" s="204"/>
      <c r="I226" s="207"/>
      <c r="J226" s="218">
        <f>BK226</f>
        <v>0</v>
      </c>
      <c r="K226" s="204"/>
      <c r="L226" s="209"/>
      <c r="M226" s="210"/>
      <c r="N226" s="211"/>
      <c r="O226" s="211"/>
      <c r="P226" s="212">
        <f>SUM(P227:P238)</f>
        <v>0</v>
      </c>
      <c r="Q226" s="211"/>
      <c r="R226" s="212">
        <f>SUM(R227:R238)</f>
        <v>14.075508000000003</v>
      </c>
      <c r="S226" s="211"/>
      <c r="T226" s="213">
        <f>SUM(T227:T238)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4" t="s">
        <v>91</v>
      </c>
      <c r="AT226" s="215" t="s">
        <v>82</v>
      </c>
      <c r="AU226" s="215" t="s">
        <v>91</v>
      </c>
      <c r="AY226" s="214" t="s">
        <v>192</v>
      </c>
      <c r="BK226" s="216">
        <f>SUM(BK227:BK238)</f>
        <v>0</v>
      </c>
    </row>
    <row r="227" s="2" customFormat="1" ht="16.5" customHeight="1">
      <c r="A227" s="37"/>
      <c r="B227" s="38"/>
      <c r="C227" s="219" t="s">
        <v>442</v>
      </c>
      <c r="D227" s="219" t="s">
        <v>193</v>
      </c>
      <c r="E227" s="220" t="s">
        <v>506</v>
      </c>
      <c r="F227" s="221" t="s">
        <v>507</v>
      </c>
      <c r="G227" s="222" t="s">
        <v>351</v>
      </c>
      <c r="H227" s="223">
        <v>7.4400000000000004</v>
      </c>
      <c r="I227" s="224"/>
      <c r="J227" s="225">
        <f>ROUND(I227*H227,2)</f>
        <v>0</v>
      </c>
      <c r="K227" s="221" t="s">
        <v>266</v>
      </c>
      <c r="L227" s="43"/>
      <c r="M227" s="226" t="s">
        <v>1</v>
      </c>
      <c r="N227" s="227" t="s">
        <v>48</v>
      </c>
      <c r="O227" s="90"/>
      <c r="P227" s="228">
        <f>O227*H227</f>
        <v>0</v>
      </c>
      <c r="Q227" s="228">
        <v>1.8907700000000001</v>
      </c>
      <c r="R227" s="228">
        <f>Q227*H227</f>
        <v>14.067328800000002</v>
      </c>
      <c r="S227" s="228">
        <v>0</v>
      </c>
      <c r="T227" s="22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30" t="s">
        <v>209</v>
      </c>
      <c r="AT227" s="230" t="s">
        <v>193</v>
      </c>
      <c r="AU227" s="230" t="s">
        <v>94</v>
      </c>
      <c r="AY227" s="15" t="s">
        <v>192</v>
      </c>
      <c r="BE227" s="231">
        <f>IF(N227="základní",J227,0)</f>
        <v>0</v>
      </c>
      <c r="BF227" s="231">
        <f>IF(N227="snížená",J227,0)</f>
        <v>0</v>
      </c>
      <c r="BG227" s="231">
        <f>IF(N227="zákl. přenesená",J227,0)</f>
        <v>0</v>
      </c>
      <c r="BH227" s="231">
        <f>IF(N227="sníž. přenesená",J227,0)</f>
        <v>0</v>
      </c>
      <c r="BI227" s="231">
        <f>IF(N227="nulová",J227,0)</f>
        <v>0</v>
      </c>
      <c r="BJ227" s="15" t="s">
        <v>91</v>
      </c>
      <c r="BK227" s="231">
        <f>ROUND(I227*H227,2)</f>
        <v>0</v>
      </c>
      <c r="BL227" s="15" t="s">
        <v>209</v>
      </c>
      <c r="BM227" s="230" t="s">
        <v>508</v>
      </c>
    </row>
    <row r="228" s="2" customFormat="1">
      <c r="A228" s="37"/>
      <c r="B228" s="38"/>
      <c r="C228" s="39"/>
      <c r="D228" s="232" t="s">
        <v>199</v>
      </c>
      <c r="E228" s="39"/>
      <c r="F228" s="233" t="s">
        <v>509</v>
      </c>
      <c r="G228" s="39"/>
      <c r="H228" s="39"/>
      <c r="I228" s="234"/>
      <c r="J228" s="39"/>
      <c r="K228" s="39"/>
      <c r="L228" s="43"/>
      <c r="M228" s="235"/>
      <c r="N228" s="236"/>
      <c r="O228" s="90"/>
      <c r="P228" s="90"/>
      <c r="Q228" s="90"/>
      <c r="R228" s="90"/>
      <c r="S228" s="90"/>
      <c r="T228" s="91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15" t="s">
        <v>199</v>
      </c>
      <c r="AU228" s="15" t="s">
        <v>94</v>
      </c>
    </row>
    <row r="229" s="2" customFormat="1">
      <c r="A229" s="37"/>
      <c r="B229" s="38"/>
      <c r="C229" s="39"/>
      <c r="D229" s="248" t="s">
        <v>268</v>
      </c>
      <c r="E229" s="39"/>
      <c r="F229" s="249" t="s">
        <v>510</v>
      </c>
      <c r="G229" s="39"/>
      <c r="H229" s="39"/>
      <c r="I229" s="234"/>
      <c r="J229" s="39"/>
      <c r="K229" s="39"/>
      <c r="L229" s="43"/>
      <c r="M229" s="235"/>
      <c r="N229" s="236"/>
      <c r="O229" s="90"/>
      <c r="P229" s="90"/>
      <c r="Q229" s="90"/>
      <c r="R229" s="90"/>
      <c r="S229" s="90"/>
      <c r="T229" s="91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15" t="s">
        <v>268</v>
      </c>
      <c r="AU229" s="15" t="s">
        <v>94</v>
      </c>
    </row>
    <row r="230" s="13" customFormat="1">
      <c r="A230" s="13"/>
      <c r="B230" s="237"/>
      <c r="C230" s="238"/>
      <c r="D230" s="232" t="s">
        <v>260</v>
      </c>
      <c r="E230" s="239" t="s">
        <v>1</v>
      </c>
      <c r="F230" s="240" t="s">
        <v>1908</v>
      </c>
      <c r="G230" s="238"/>
      <c r="H230" s="241">
        <v>7.4400000000000004</v>
      </c>
      <c r="I230" s="242"/>
      <c r="J230" s="238"/>
      <c r="K230" s="238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94</v>
      </c>
      <c r="AV230" s="13" t="s">
        <v>94</v>
      </c>
      <c r="AW230" s="13" t="s">
        <v>38</v>
      </c>
      <c r="AX230" s="13" t="s">
        <v>91</v>
      </c>
      <c r="AY230" s="247" t="s">
        <v>192</v>
      </c>
    </row>
    <row r="231" s="2" customFormat="1" ht="24.15" customHeight="1">
      <c r="A231" s="37"/>
      <c r="B231" s="38"/>
      <c r="C231" s="219" t="s">
        <v>449</v>
      </c>
      <c r="D231" s="219" t="s">
        <v>193</v>
      </c>
      <c r="E231" s="220" t="s">
        <v>513</v>
      </c>
      <c r="F231" s="221" t="s">
        <v>514</v>
      </c>
      <c r="G231" s="222" t="s">
        <v>351</v>
      </c>
      <c r="H231" s="223">
        <v>0.16</v>
      </c>
      <c r="I231" s="224"/>
      <c r="J231" s="225">
        <f>ROUND(I231*H231,2)</f>
        <v>0</v>
      </c>
      <c r="K231" s="221" t="s">
        <v>266</v>
      </c>
      <c r="L231" s="43"/>
      <c r="M231" s="226" t="s">
        <v>1</v>
      </c>
      <c r="N231" s="227" t="s">
        <v>48</v>
      </c>
      <c r="O231" s="90"/>
      <c r="P231" s="228">
        <f>O231*H231</f>
        <v>0</v>
      </c>
      <c r="Q231" s="228">
        <v>0</v>
      </c>
      <c r="R231" s="228">
        <f>Q231*H231</f>
        <v>0</v>
      </c>
      <c r="S231" s="228">
        <v>0</v>
      </c>
      <c r="T231" s="22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30" t="s">
        <v>209</v>
      </c>
      <c r="AT231" s="230" t="s">
        <v>193</v>
      </c>
      <c r="AU231" s="230" t="s">
        <v>94</v>
      </c>
      <c r="AY231" s="15" t="s">
        <v>192</v>
      </c>
      <c r="BE231" s="231">
        <f>IF(N231="základní",J231,0)</f>
        <v>0</v>
      </c>
      <c r="BF231" s="231">
        <f>IF(N231="snížená",J231,0)</f>
        <v>0</v>
      </c>
      <c r="BG231" s="231">
        <f>IF(N231="zákl. přenesená",J231,0)</f>
        <v>0</v>
      </c>
      <c r="BH231" s="231">
        <f>IF(N231="sníž. přenesená",J231,0)</f>
        <v>0</v>
      </c>
      <c r="BI231" s="231">
        <f>IF(N231="nulová",J231,0)</f>
        <v>0</v>
      </c>
      <c r="BJ231" s="15" t="s">
        <v>91</v>
      </c>
      <c r="BK231" s="231">
        <f>ROUND(I231*H231,2)</f>
        <v>0</v>
      </c>
      <c r="BL231" s="15" t="s">
        <v>209</v>
      </c>
      <c r="BM231" s="230" t="s">
        <v>515</v>
      </c>
    </row>
    <row r="232" s="2" customFormat="1">
      <c r="A232" s="37"/>
      <c r="B232" s="38"/>
      <c r="C232" s="39"/>
      <c r="D232" s="232" t="s">
        <v>199</v>
      </c>
      <c r="E232" s="39"/>
      <c r="F232" s="233" t="s">
        <v>516</v>
      </c>
      <c r="G232" s="39"/>
      <c r="H232" s="39"/>
      <c r="I232" s="234"/>
      <c r="J232" s="39"/>
      <c r="K232" s="39"/>
      <c r="L232" s="43"/>
      <c r="M232" s="235"/>
      <c r="N232" s="236"/>
      <c r="O232" s="90"/>
      <c r="P232" s="90"/>
      <c r="Q232" s="90"/>
      <c r="R232" s="90"/>
      <c r="S232" s="90"/>
      <c r="T232" s="91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15" t="s">
        <v>199</v>
      </c>
      <c r="AU232" s="15" t="s">
        <v>94</v>
      </c>
    </row>
    <row r="233" s="2" customFormat="1">
      <c r="A233" s="37"/>
      <c r="B233" s="38"/>
      <c r="C233" s="39"/>
      <c r="D233" s="248" t="s">
        <v>268</v>
      </c>
      <c r="E233" s="39"/>
      <c r="F233" s="249" t="s">
        <v>517</v>
      </c>
      <c r="G233" s="39"/>
      <c r="H233" s="39"/>
      <c r="I233" s="234"/>
      <c r="J233" s="39"/>
      <c r="K233" s="39"/>
      <c r="L233" s="43"/>
      <c r="M233" s="235"/>
      <c r="N233" s="236"/>
      <c r="O233" s="90"/>
      <c r="P233" s="90"/>
      <c r="Q233" s="90"/>
      <c r="R233" s="90"/>
      <c r="S233" s="90"/>
      <c r="T233" s="91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15" t="s">
        <v>268</v>
      </c>
      <c r="AU233" s="15" t="s">
        <v>94</v>
      </c>
    </row>
    <row r="234" s="13" customFormat="1">
      <c r="A234" s="13"/>
      <c r="B234" s="237"/>
      <c r="C234" s="238"/>
      <c r="D234" s="232" t="s">
        <v>260</v>
      </c>
      <c r="E234" s="239" t="s">
        <v>1</v>
      </c>
      <c r="F234" s="240" t="s">
        <v>1909</v>
      </c>
      <c r="G234" s="238"/>
      <c r="H234" s="241">
        <v>0.16</v>
      </c>
      <c r="I234" s="242"/>
      <c r="J234" s="238"/>
      <c r="K234" s="238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94</v>
      </c>
      <c r="AV234" s="13" t="s">
        <v>94</v>
      </c>
      <c r="AW234" s="13" t="s">
        <v>38</v>
      </c>
      <c r="AX234" s="13" t="s">
        <v>91</v>
      </c>
      <c r="AY234" s="247" t="s">
        <v>192</v>
      </c>
    </row>
    <row r="235" s="2" customFormat="1" ht="16.5" customHeight="1">
      <c r="A235" s="37"/>
      <c r="B235" s="38"/>
      <c r="C235" s="219" t="s">
        <v>457</v>
      </c>
      <c r="D235" s="219" t="s">
        <v>193</v>
      </c>
      <c r="E235" s="220" t="s">
        <v>520</v>
      </c>
      <c r="F235" s="221" t="s">
        <v>521</v>
      </c>
      <c r="G235" s="222" t="s">
        <v>298</v>
      </c>
      <c r="H235" s="223">
        <v>1.28</v>
      </c>
      <c r="I235" s="224"/>
      <c r="J235" s="225">
        <f>ROUND(I235*H235,2)</f>
        <v>0</v>
      </c>
      <c r="K235" s="221" t="s">
        <v>266</v>
      </c>
      <c r="L235" s="43"/>
      <c r="M235" s="226" t="s">
        <v>1</v>
      </c>
      <c r="N235" s="227" t="s">
        <v>48</v>
      </c>
      <c r="O235" s="90"/>
      <c r="P235" s="228">
        <f>O235*H235</f>
        <v>0</v>
      </c>
      <c r="Q235" s="228">
        <v>0.0063899999999999998</v>
      </c>
      <c r="R235" s="228">
        <f>Q235*H235</f>
        <v>0.0081791999999999993</v>
      </c>
      <c r="S235" s="228">
        <v>0</v>
      </c>
      <c r="T235" s="22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30" t="s">
        <v>209</v>
      </c>
      <c r="AT235" s="230" t="s">
        <v>193</v>
      </c>
      <c r="AU235" s="230" t="s">
        <v>94</v>
      </c>
      <c r="AY235" s="15" t="s">
        <v>192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5" t="s">
        <v>91</v>
      </c>
      <c r="BK235" s="231">
        <f>ROUND(I235*H235,2)</f>
        <v>0</v>
      </c>
      <c r="BL235" s="15" t="s">
        <v>209</v>
      </c>
      <c r="BM235" s="230" t="s">
        <v>522</v>
      </c>
    </row>
    <row r="236" s="2" customFormat="1">
      <c r="A236" s="37"/>
      <c r="B236" s="38"/>
      <c r="C236" s="39"/>
      <c r="D236" s="232" t="s">
        <v>199</v>
      </c>
      <c r="E236" s="39"/>
      <c r="F236" s="233" t="s">
        <v>523</v>
      </c>
      <c r="G236" s="39"/>
      <c r="H236" s="39"/>
      <c r="I236" s="234"/>
      <c r="J236" s="39"/>
      <c r="K236" s="39"/>
      <c r="L236" s="43"/>
      <c r="M236" s="235"/>
      <c r="N236" s="236"/>
      <c r="O236" s="90"/>
      <c r="P236" s="90"/>
      <c r="Q236" s="90"/>
      <c r="R236" s="90"/>
      <c r="S236" s="90"/>
      <c r="T236" s="91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15" t="s">
        <v>199</v>
      </c>
      <c r="AU236" s="15" t="s">
        <v>94</v>
      </c>
    </row>
    <row r="237" s="2" customFormat="1">
      <c r="A237" s="37"/>
      <c r="B237" s="38"/>
      <c r="C237" s="39"/>
      <c r="D237" s="248" t="s">
        <v>268</v>
      </c>
      <c r="E237" s="39"/>
      <c r="F237" s="249" t="s">
        <v>524</v>
      </c>
      <c r="G237" s="39"/>
      <c r="H237" s="39"/>
      <c r="I237" s="234"/>
      <c r="J237" s="39"/>
      <c r="K237" s="39"/>
      <c r="L237" s="43"/>
      <c r="M237" s="235"/>
      <c r="N237" s="236"/>
      <c r="O237" s="90"/>
      <c r="P237" s="90"/>
      <c r="Q237" s="90"/>
      <c r="R237" s="90"/>
      <c r="S237" s="90"/>
      <c r="T237" s="91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15" t="s">
        <v>268</v>
      </c>
      <c r="AU237" s="15" t="s">
        <v>94</v>
      </c>
    </row>
    <row r="238" s="13" customFormat="1">
      <c r="A238" s="13"/>
      <c r="B238" s="237"/>
      <c r="C238" s="238"/>
      <c r="D238" s="232" t="s">
        <v>260</v>
      </c>
      <c r="E238" s="239" t="s">
        <v>1</v>
      </c>
      <c r="F238" s="240" t="s">
        <v>1910</v>
      </c>
      <c r="G238" s="238"/>
      <c r="H238" s="241">
        <v>1.28</v>
      </c>
      <c r="I238" s="242"/>
      <c r="J238" s="238"/>
      <c r="K238" s="238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94</v>
      </c>
      <c r="AV238" s="13" t="s">
        <v>94</v>
      </c>
      <c r="AW238" s="13" t="s">
        <v>38</v>
      </c>
      <c r="AX238" s="13" t="s">
        <v>83</v>
      </c>
      <c r="AY238" s="247" t="s">
        <v>192</v>
      </c>
    </row>
    <row r="239" s="12" customFormat="1" ht="22.8" customHeight="1">
      <c r="A239" s="12"/>
      <c r="B239" s="203"/>
      <c r="C239" s="204"/>
      <c r="D239" s="205" t="s">
        <v>82</v>
      </c>
      <c r="E239" s="217" t="s">
        <v>191</v>
      </c>
      <c r="F239" s="217" t="s">
        <v>526</v>
      </c>
      <c r="G239" s="204"/>
      <c r="H239" s="204"/>
      <c r="I239" s="207"/>
      <c r="J239" s="218">
        <f>BK239</f>
        <v>0</v>
      </c>
      <c r="K239" s="204"/>
      <c r="L239" s="209"/>
      <c r="M239" s="210"/>
      <c r="N239" s="211"/>
      <c r="O239" s="211"/>
      <c r="P239" s="212">
        <f>SUM(P240:P275)</f>
        <v>0</v>
      </c>
      <c r="Q239" s="211"/>
      <c r="R239" s="212">
        <f>SUM(R240:R275)</f>
        <v>0.84630000000000005</v>
      </c>
      <c r="S239" s="211"/>
      <c r="T239" s="213">
        <f>SUM(T240:T275)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14" t="s">
        <v>91</v>
      </c>
      <c r="AT239" s="215" t="s">
        <v>82</v>
      </c>
      <c r="AU239" s="215" t="s">
        <v>91</v>
      </c>
      <c r="AY239" s="214" t="s">
        <v>192</v>
      </c>
      <c r="BK239" s="216">
        <f>SUM(BK240:BK275)</f>
        <v>0</v>
      </c>
    </row>
    <row r="240" s="2" customFormat="1" ht="24.15" customHeight="1">
      <c r="A240" s="37"/>
      <c r="B240" s="38"/>
      <c r="C240" s="219" t="s">
        <v>464</v>
      </c>
      <c r="D240" s="219" t="s">
        <v>193</v>
      </c>
      <c r="E240" s="220" t="s">
        <v>528</v>
      </c>
      <c r="F240" s="221" t="s">
        <v>529</v>
      </c>
      <c r="G240" s="222" t="s">
        <v>298</v>
      </c>
      <c r="H240" s="223">
        <v>74.400000000000006</v>
      </c>
      <c r="I240" s="224"/>
      <c r="J240" s="225">
        <f>ROUND(I240*H240,2)</f>
        <v>0</v>
      </c>
      <c r="K240" s="221" t="s">
        <v>364</v>
      </c>
      <c r="L240" s="43"/>
      <c r="M240" s="226" t="s">
        <v>1</v>
      </c>
      <c r="N240" s="227" t="s">
        <v>48</v>
      </c>
      <c r="O240" s="90"/>
      <c r="P240" s="228">
        <f>O240*H240</f>
        <v>0</v>
      </c>
      <c r="Q240" s="228">
        <v>0</v>
      </c>
      <c r="R240" s="228">
        <f>Q240*H240</f>
        <v>0</v>
      </c>
      <c r="S240" s="228">
        <v>0</v>
      </c>
      <c r="T240" s="22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30" t="s">
        <v>209</v>
      </c>
      <c r="AT240" s="230" t="s">
        <v>193</v>
      </c>
      <c r="AU240" s="230" t="s">
        <v>94</v>
      </c>
      <c r="AY240" s="15" t="s">
        <v>192</v>
      </c>
      <c r="BE240" s="231">
        <f>IF(N240="základní",J240,0)</f>
        <v>0</v>
      </c>
      <c r="BF240" s="231">
        <f>IF(N240="snížená",J240,0)</f>
        <v>0</v>
      </c>
      <c r="BG240" s="231">
        <f>IF(N240="zákl. přenesená",J240,0)</f>
        <v>0</v>
      </c>
      <c r="BH240" s="231">
        <f>IF(N240="sníž. přenesená",J240,0)</f>
        <v>0</v>
      </c>
      <c r="BI240" s="231">
        <f>IF(N240="nulová",J240,0)</f>
        <v>0</v>
      </c>
      <c r="BJ240" s="15" t="s">
        <v>91</v>
      </c>
      <c r="BK240" s="231">
        <f>ROUND(I240*H240,2)</f>
        <v>0</v>
      </c>
      <c r="BL240" s="15" t="s">
        <v>209</v>
      </c>
      <c r="BM240" s="230" t="s">
        <v>1128</v>
      </c>
    </row>
    <row r="241" s="2" customFormat="1">
      <c r="A241" s="37"/>
      <c r="B241" s="38"/>
      <c r="C241" s="39"/>
      <c r="D241" s="232" t="s">
        <v>199</v>
      </c>
      <c r="E241" s="39"/>
      <c r="F241" s="233" t="s">
        <v>531</v>
      </c>
      <c r="G241" s="39"/>
      <c r="H241" s="39"/>
      <c r="I241" s="234"/>
      <c r="J241" s="39"/>
      <c r="K241" s="39"/>
      <c r="L241" s="43"/>
      <c r="M241" s="235"/>
      <c r="N241" s="236"/>
      <c r="O241" s="90"/>
      <c r="P241" s="90"/>
      <c r="Q241" s="90"/>
      <c r="R241" s="90"/>
      <c r="S241" s="90"/>
      <c r="T241" s="91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15" t="s">
        <v>199</v>
      </c>
      <c r="AU241" s="15" t="s">
        <v>94</v>
      </c>
    </row>
    <row r="242" s="2" customFormat="1">
      <c r="A242" s="37"/>
      <c r="B242" s="38"/>
      <c r="C242" s="39"/>
      <c r="D242" s="248" t="s">
        <v>268</v>
      </c>
      <c r="E242" s="39"/>
      <c r="F242" s="249" t="s">
        <v>532</v>
      </c>
      <c r="G242" s="39"/>
      <c r="H242" s="39"/>
      <c r="I242" s="234"/>
      <c r="J242" s="39"/>
      <c r="K242" s="39"/>
      <c r="L242" s="43"/>
      <c r="M242" s="235"/>
      <c r="N242" s="236"/>
      <c r="O242" s="90"/>
      <c r="P242" s="90"/>
      <c r="Q242" s="90"/>
      <c r="R242" s="90"/>
      <c r="S242" s="90"/>
      <c r="T242" s="91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T242" s="15" t="s">
        <v>268</v>
      </c>
      <c r="AU242" s="15" t="s">
        <v>94</v>
      </c>
    </row>
    <row r="243" s="13" customFormat="1">
      <c r="A243" s="13"/>
      <c r="B243" s="237"/>
      <c r="C243" s="238"/>
      <c r="D243" s="232" t="s">
        <v>260</v>
      </c>
      <c r="E243" s="239" t="s">
        <v>1</v>
      </c>
      <c r="F243" s="240" t="s">
        <v>1911</v>
      </c>
      <c r="G243" s="238"/>
      <c r="H243" s="241">
        <v>74.400000000000006</v>
      </c>
      <c r="I243" s="242"/>
      <c r="J243" s="238"/>
      <c r="K243" s="238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94</v>
      </c>
      <c r="AV243" s="13" t="s">
        <v>94</v>
      </c>
      <c r="AW243" s="13" t="s">
        <v>38</v>
      </c>
      <c r="AX243" s="13" t="s">
        <v>91</v>
      </c>
      <c r="AY243" s="247" t="s">
        <v>192</v>
      </c>
    </row>
    <row r="244" s="2" customFormat="1" ht="24.15" customHeight="1">
      <c r="A244" s="37"/>
      <c r="B244" s="38"/>
      <c r="C244" s="219" t="s">
        <v>472</v>
      </c>
      <c r="D244" s="219" t="s">
        <v>193</v>
      </c>
      <c r="E244" s="220" t="s">
        <v>542</v>
      </c>
      <c r="F244" s="221" t="s">
        <v>543</v>
      </c>
      <c r="G244" s="222" t="s">
        <v>298</v>
      </c>
      <c r="H244" s="223">
        <v>74.400000000000006</v>
      </c>
      <c r="I244" s="224"/>
      <c r="J244" s="225">
        <f>ROUND(I244*H244,2)</f>
        <v>0</v>
      </c>
      <c r="K244" s="221" t="s">
        <v>364</v>
      </c>
      <c r="L244" s="43"/>
      <c r="M244" s="226" t="s">
        <v>1</v>
      </c>
      <c r="N244" s="227" t="s">
        <v>48</v>
      </c>
      <c r="O244" s="90"/>
      <c r="P244" s="228">
        <f>O244*H244</f>
        <v>0</v>
      </c>
      <c r="Q244" s="228">
        <v>0</v>
      </c>
      <c r="R244" s="228">
        <f>Q244*H244</f>
        <v>0</v>
      </c>
      <c r="S244" s="228">
        <v>0</v>
      </c>
      <c r="T244" s="22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30" t="s">
        <v>209</v>
      </c>
      <c r="AT244" s="230" t="s">
        <v>193</v>
      </c>
      <c r="AU244" s="230" t="s">
        <v>94</v>
      </c>
      <c r="AY244" s="15" t="s">
        <v>192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5" t="s">
        <v>91</v>
      </c>
      <c r="BK244" s="231">
        <f>ROUND(I244*H244,2)</f>
        <v>0</v>
      </c>
      <c r="BL244" s="15" t="s">
        <v>209</v>
      </c>
      <c r="BM244" s="230" t="s">
        <v>1130</v>
      </c>
    </row>
    <row r="245" s="2" customFormat="1">
      <c r="A245" s="37"/>
      <c r="B245" s="38"/>
      <c r="C245" s="39"/>
      <c r="D245" s="232" t="s">
        <v>199</v>
      </c>
      <c r="E245" s="39"/>
      <c r="F245" s="233" t="s">
        <v>545</v>
      </c>
      <c r="G245" s="39"/>
      <c r="H245" s="39"/>
      <c r="I245" s="234"/>
      <c r="J245" s="39"/>
      <c r="K245" s="39"/>
      <c r="L245" s="43"/>
      <c r="M245" s="235"/>
      <c r="N245" s="236"/>
      <c r="O245" s="90"/>
      <c r="P245" s="90"/>
      <c r="Q245" s="90"/>
      <c r="R245" s="90"/>
      <c r="S245" s="90"/>
      <c r="T245" s="91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15" t="s">
        <v>199</v>
      </c>
      <c r="AU245" s="15" t="s">
        <v>94</v>
      </c>
    </row>
    <row r="246" s="2" customFormat="1">
      <c r="A246" s="37"/>
      <c r="B246" s="38"/>
      <c r="C246" s="39"/>
      <c r="D246" s="248" t="s">
        <v>268</v>
      </c>
      <c r="E246" s="39"/>
      <c r="F246" s="249" t="s">
        <v>546</v>
      </c>
      <c r="G246" s="39"/>
      <c r="H246" s="39"/>
      <c r="I246" s="234"/>
      <c r="J246" s="39"/>
      <c r="K246" s="39"/>
      <c r="L246" s="43"/>
      <c r="M246" s="235"/>
      <c r="N246" s="236"/>
      <c r="O246" s="90"/>
      <c r="P246" s="90"/>
      <c r="Q246" s="90"/>
      <c r="R246" s="90"/>
      <c r="S246" s="90"/>
      <c r="T246" s="91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T246" s="15" t="s">
        <v>268</v>
      </c>
      <c r="AU246" s="15" t="s">
        <v>94</v>
      </c>
    </row>
    <row r="247" s="13" customFormat="1">
      <c r="A247" s="13"/>
      <c r="B247" s="237"/>
      <c r="C247" s="238"/>
      <c r="D247" s="232" t="s">
        <v>260</v>
      </c>
      <c r="E247" s="239" t="s">
        <v>1</v>
      </c>
      <c r="F247" s="240" t="s">
        <v>1911</v>
      </c>
      <c r="G247" s="238"/>
      <c r="H247" s="241">
        <v>74.400000000000006</v>
      </c>
      <c r="I247" s="242"/>
      <c r="J247" s="238"/>
      <c r="K247" s="238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94</v>
      </c>
      <c r="AV247" s="13" t="s">
        <v>94</v>
      </c>
      <c r="AW247" s="13" t="s">
        <v>38</v>
      </c>
      <c r="AX247" s="13" t="s">
        <v>91</v>
      </c>
      <c r="AY247" s="247" t="s">
        <v>192</v>
      </c>
    </row>
    <row r="248" s="2" customFormat="1" ht="24.15" customHeight="1">
      <c r="A248" s="37"/>
      <c r="B248" s="38"/>
      <c r="C248" s="219" t="s">
        <v>479</v>
      </c>
      <c r="D248" s="219" t="s">
        <v>193</v>
      </c>
      <c r="E248" s="220" t="s">
        <v>555</v>
      </c>
      <c r="F248" s="221" t="s">
        <v>556</v>
      </c>
      <c r="G248" s="222" t="s">
        <v>298</v>
      </c>
      <c r="H248" s="223">
        <v>60</v>
      </c>
      <c r="I248" s="224"/>
      <c r="J248" s="225">
        <f>ROUND(I248*H248,2)</f>
        <v>0</v>
      </c>
      <c r="K248" s="221" t="s">
        <v>266</v>
      </c>
      <c r="L248" s="43"/>
      <c r="M248" s="226" t="s">
        <v>1</v>
      </c>
      <c r="N248" s="227" t="s">
        <v>48</v>
      </c>
      <c r="O248" s="90"/>
      <c r="P248" s="228">
        <f>O248*H248</f>
        <v>0</v>
      </c>
      <c r="Q248" s="228">
        <v>0.0060099999999999997</v>
      </c>
      <c r="R248" s="228">
        <f>Q248*H248</f>
        <v>0.36059999999999998</v>
      </c>
      <c r="S248" s="228">
        <v>0</v>
      </c>
      <c r="T248" s="22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30" t="s">
        <v>209</v>
      </c>
      <c r="AT248" s="230" t="s">
        <v>193</v>
      </c>
      <c r="AU248" s="230" t="s">
        <v>94</v>
      </c>
      <c r="AY248" s="15" t="s">
        <v>192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5" t="s">
        <v>91</v>
      </c>
      <c r="BK248" s="231">
        <f>ROUND(I248*H248,2)</f>
        <v>0</v>
      </c>
      <c r="BL248" s="15" t="s">
        <v>209</v>
      </c>
      <c r="BM248" s="230" t="s">
        <v>557</v>
      </c>
    </row>
    <row r="249" s="2" customFormat="1">
      <c r="A249" s="37"/>
      <c r="B249" s="38"/>
      <c r="C249" s="39"/>
      <c r="D249" s="232" t="s">
        <v>199</v>
      </c>
      <c r="E249" s="39"/>
      <c r="F249" s="233" t="s">
        <v>558</v>
      </c>
      <c r="G249" s="39"/>
      <c r="H249" s="39"/>
      <c r="I249" s="234"/>
      <c r="J249" s="39"/>
      <c r="K249" s="39"/>
      <c r="L249" s="43"/>
      <c r="M249" s="235"/>
      <c r="N249" s="236"/>
      <c r="O249" s="90"/>
      <c r="P249" s="90"/>
      <c r="Q249" s="90"/>
      <c r="R249" s="90"/>
      <c r="S249" s="90"/>
      <c r="T249" s="91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15" t="s">
        <v>199</v>
      </c>
      <c r="AU249" s="15" t="s">
        <v>94</v>
      </c>
    </row>
    <row r="250" s="2" customFormat="1">
      <c r="A250" s="37"/>
      <c r="B250" s="38"/>
      <c r="C250" s="39"/>
      <c r="D250" s="248" t="s">
        <v>268</v>
      </c>
      <c r="E250" s="39"/>
      <c r="F250" s="249" t="s">
        <v>559</v>
      </c>
      <c r="G250" s="39"/>
      <c r="H250" s="39"/>
      <c r="I250" s="234"/>
      <c r="J250" s="39"/>
      <c r="K250" s="39"/>
      <c r="L250" s="43"/>
      <c r="M250" s="235"/>
      <c r="N250" s="236"/>
      <c r="O250" s="90"/>
      <c r="P250" s="90"/>
      <c r="Q250" s="90"/>
      <c r="R250" s="90"/>
      <c r="S250" s="90"/>
      <c r="T250" s="91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T250" s="15" t="s">
        <v>268</v>
      </c>
      <c r="AU250" s="15" t="s">
        <v>94</v>
      </c>
    </row>
    <row r="251" s="13" customFormat="1">
      <c r="A251" s="13"/>
      <c r="B251" s="237"/>
      <c r="C251" s="238"/>
      <c r="D251" s="232" t="s">
        <v>260</v>
      </c>
      <c r="E251" s="239" t="s">
        <v>1</v>
      </c>
      <c r="F251" s="240" t="s">
        <v>1912</v>
      </c>
      <c r="G251" s="238"/>
      <c r="H251" s="241">
        <v>60</v>
      </c>
      <c r="I251" s="242"/>
      <c r="J251" s="238"/>
      <c r="K251" s="238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94</v>
      </c>
      <c r="AV251" s="13" t="s">
        <v>94</v>
      </c>
      <c r="AW251" s="13" t="s">
        <v>38</v>
      </c>
      <c r="AX251" s="13" t="s">
        <v>83</v>
      </c>
      <c r="AY251" s="247" t="s">
        <v>192</v>
      </c>
    </row>
    <row r="252" s="2" customFormat="1" ht="24.15" customHeight="1">
      <c r="A252" s="37"/>
      <c r="B252" s="38"/>
      <c r="C252" s="219" t="s">
        <v>361</v>
      </c>
      <c r="D252" s="219" t="s">
        <v>193</v>
      </c>
      <c r="E252" s="220" t="s">
        <v>562</v>
      </c>
      <c r="F252" s="221" t="s">
        <v>563</v>
      </c>
      <c r="G252" s="222" t="s">
        <v>298</v>
      </c>
      <c r="H252" s="223">
        <v>170</v>
      </c>
      <c r="I252" s="224"/>
      <c r="J252" s="225">
        <f>ROUND(I252*H252,2)</f>
        <v>0</v>
      </c>
      <c r="K252" s="221" t="s">
        <v>266</v>
      </c>
      <c r="L252" s="43"/>
      <c r="M252" s="226" t="s">
        <v>1</v>
      </c>
      <c r="N252" s="227" t="s">
        <v>48</v>
      </c>
      <c r="O252" s="90"/>
      <c r="P252" s="228">
        <f>O252*H252</f>
        <v>0</v>
      </c>
      <c r="Q252" s="228">
        <v>0.00060999999999999997</v>
      </c>
      <c r="R252" s="228">
        <f>Q252*H252</f>
        <v>0.1037</v>
      </c>
      <c r="S252" s="228">
        <v>0</v>
      </c>
      <c r="T252" s="22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30" t="s">
        <v>209</v>
      </c>
      <c r="AT252" s="230" t="s">
        <v>193</v>
      </c>
      <c r="AU252" s="230" t="s">
        <v>94</v>
      </c>
      <c r="AY252" s="15" t="s">
        <v>192</v>
      </c>
      <c r="BE252" s="231">
        <f>IF(N252="základní",J252,0)</f>
        <v>0</v>
      </c>
      <c r="BF252" s="231">
        <f>IF(N252="snížená",J252,0)</f>
        <v>0</v>
      </c>
      <c r="BG252" s="231">
        <f>IF(N252="zákl. přenesená",J252,0)</f>
        <v>0</v>
      </c>
      <c r="BH252" s="231">
        <f>IF(N252="sníž. přenesená",J252,0)</f>
        <v>0</v>
      </c>
      <c r="BI252" s="231">
        <f>IF(N252="nulová",J252,0)</f>
        <v>0</v>
      </c>
      <c r="BJ252" s="15" t="s">
        <v>91</v>
      </c>
      <c r="BK252" s="231">
        <f>ROUND(I252*H252,2)</f>
        <v>0</v>
      </c>
      <c r="BL252" s="15" t="s">
        <v>209</v>
      </c>
      <c r="BM252" s="230" t="s">
        <v>564</v>
      </c>
    </row>
    <row r="253" s="2" customFormat="1">
      <c r="A253" s="37"/>
      <c r="B253" s="38"/>
      <c r="C253" s="39"/>
      <c r="D253" s="232" t="s">
        <v>199</v>
      </c>
      <c r="E253" s="39"/>
      <c r="F253" s="233" t="s">
        <v>565</v>
      </c>
      <c r="G253" s="39"/>
      <c r="H253" s="39"/>
      <c r="I253" s="234"/>
      <c r="J253" s="39"/>
      <c r="K253" s="39"/>
      <c r="L253" s="43"/>
      <c r="M253" s="235"/>
      <c r="N253" s="236"/>
      <c r="O253" s="90"/>
      <c r="P253" s="90"/>
      <c r="Q253" s="90"/>
      <c r="R253" s="90"/>
      <c r="S253" s="90"/>
      <c r="T253" s="91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T253" s="15" t="s">
        <v>199</v>
      </c>
      <c r="AU253" s="15" t="s">
        <v>94</v>
      </c>
    </row>
    <row r="254" s="2" customFormat="1">
      <c r="A254" s="37"/>
      <c r="B254" s="38"/>
      <c r="C254" s="39"/>
      <c r="D254" s="248" t="s">
        <v>268</v>
      </c>
      <c r="E254" s="39"/>
      <c r="F254" s="249" t="s">
        <v>566</v>
      </c>
      <c r="G254" s="39"/>
      <c r="H254" s="39"/>
      <c r="I254" s="234"/>
      <c r="J254" s="39"/>
      <c r="K254" s="39"/>
      <c r="L254" s="43"/>
      <c r="M254" s="235"/>
      <c r="N254" s="236"/>
      <c r="O254" s="90"/>
      <c r="P254" s="90"/>
      <c r="Q254" s="90"/>
      <c r="R254" s="90"/>
      <c r="S254" s="90"/>
      <c r="T254" s="91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15" t="s">
        <v>268</v>
      </c>
      <c r="AU254" s="15" t="s">
        <v>94</v>
      </c>
    </row>
    <row r="255" s="13" customFormat="1">
      <c r="A255" s="13"/>
      <c r="B255" s="237"/>
      <c r="C255" s="238"/>
      <c r="D255" s="232" t="s">
        <v>260</v>
      </c>
      <c r="E255" s="239" t="s">
        <v>1</v>
      </c>
      <c r="F255" s="240" t="s">
        <v>1913</v>
      </c>
      <c r="G255" s="238"/>
      <c r="H255" s="241">
        <v>170</v>
      </c>
      <c r="I255" s="242"/>
      <c r="J255" s="238"/>
      <c r="K255" s="238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94</v>
      </c>
      <c r="AV255" s="13" t="s">
        <v>94</v>
      </c>
      <c r="AW255" s="13" t="s">
        <v>38</v>
      </c>
      <c r="AX255" s="13" t="s">
        <v>91</v>
      </c>
      <c r="AY255" s="247" t="s">
        <v>192</v>
      </c>
    </row>
    <row r="256" s="2" customFormat="1" ht="33" customHeight="1">
      <c r="A256" s="37"/>
      <c r="B256" s="38"/>
      <c r="C256" s="219" t="s">
        <v>492</v>
      </c>
      <c r="D256" s="219" t="s">
        <v>193</v>
      </c>
      <c r="E256" s="220" t="s">
        <v>574</v>
      </c>
      <c r="F256" s="221" t="s">
        <v>575</v>
      </c>
      <c r="G256" s="222" t="s">
        <v>298</v>
      </c>
      <c r="H256" s="223">
        <v>170</v>
      </c>
      <c r="I256" s="224"/>
      <c r="J256" s="225">
        <f>ROUND(I256*H256,2)</f>
        <v>0</v>
      </c>
      <c r="K256" s="221" t="s">
        <v>266</v>
      </c>
      <c r="L256" s="43"/>
      <c r="M256" s="226" t="s">
        <v>1</v>
      </c>
      <c r="N256" s="227" t="s">
        <v>48</v>
      </c>
      <c r="O256" s="90"/>
      <c r="P256" s="228">
        <f>O256*H256</f>
        <v>0</v>
      </c>
      <c r="Q256" s="228">
        <v>0</v>
      </c>
      <c r="R256" s="228">
        <f>Q256*H256</f>
        <v>0</v>
      </c>
      <c r="S256" s="228">
        <v>0</v>
      </c>
      <c r="T256" s="22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30" t="s">
        <v>209</v>
      </c>
      <c r="AT256" s="230" t="s">
        <v>193</v>
      </c>
      <c r="AU256" s="230" t="s">
        <v>94</v>
      </c>
      <c r="AY256" s="15" t="s">
        <v>192</v>
      </c>
      <c r="BE256" s="231">
        <f>IF(N256="základní",J256,0)</f>
        <v>0</v>
      </c>
      <c r="BF256" s="231">
        <f>IF(N256="snížená",J256,0)</f>
        <v>0</v>
      </c>
      <c r="BG256" s="231">
        <f>IF(N256="zákl. přenesená",J256,0)</f>
        <v>0</v>
      </c>
      <c r="BH256" s="231">
        <f>IF(N256="sníž. přenesená",J256,0)</f>
        <v>0</v>
      </c>
      <c r="BI256" s="231">
        <f>IF(N256="nulová",J256,0)</f>
        <v>0</v>
      </c>
      <c r="BJ256" s="15" t="s">
        <v>91</v>
      </c>
      <c r="BK256" s="231">
        <f>ROUND(I256*H256,2)</f>
        <v>0</v>
      </c>
      <c r="BL256" s="15" t="s">
        <v>209</v>
      </c>
      <c r="BM256" s="230" t="s">
        <v>576</v>
      </c>
    </row>
    <row r="257" s="2" customFormat="1">
      <c r="A257" s="37"/>
      <c r="B257" s="38"/>
      <c r="C257" s="39"/>
      <c r="D257" s="232" t="s">
        <v>199</v>
      </c>
      <c r="E257" s="39"/>
      <c r="F257" s="233" t="s">
        <v>577</v>
      </c>
      <c r="G257" s="39"/>
      <c r="H257" s="39"/>
      <c r="I257" s="234"/>
      <c r="J257" s="39"/>
      <c r="K257" s="39"/>
      <c r="L257" s="43"/>
      <c r="M257" s="235"/>
      <c r="N257" s="236"/>
      <c r="O257" s="90"/>
      <c r="P257" s="90"/>
      <c r="Q257" s="90"/>
      <c r="R257" s="90"/>
      <c r="S257" s="90"/>
      <c r="T257" s="91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15" t="s">
        <v>199</v>
      </c>
      <c r="AU257" s="15" t="s">
        <v>94</v>
      </c>
    </row>
    <row r="258" s="2" customFormat="1">
      <c r="A258" s="37"/>
      <c r="B258" s="38"/>
      <c r="C258" s="39"/>
      <c r="D258" s="248" t="s">
        <v>268</v>
      </c>
      <c r="E258" s="39"/>
      <c r="F258" s="249" t="s">
        <v>578</v>
      </c>
      <c r="G258" s="39"/>
      <c r="H258" s="39"/>
      <c r="I258" s="234"/>
      <c r="J258" s="39"/>
      <c r="K258" s="39"/>
      <c r="L258" s="43"/>
      <c r="M258" s="235"/>
      <c r="N258" s="236"/>
      <c r="O258" s="90"/>
      <c r="P258" s="90"/>
      <c r="Q258" s="90"/>
      <c r="R258" s="90"/>
      <c r="S258" s="90"/>
      <c r="T258" s="91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T258" s="15" t="s">
        <v>268</v>
      </c>
      <c r="AU258" s="15" t="s">
        <v>94</v>
      </c>
    </row>
    <row r="259" s="13" customFormat="1">
      <c r="A259" s="13"/>
      <c r="B259" s="237"/>
      <c r="C259" s="238"/>
      <c r="D259" s="232" t="s">
        <v>260</v>
      </c>
      <c r="E259" s="239" t="s">
        <v>1</v>
      </c>
      <c r="F259" s="240" t="s">
        <v>1914</v>
      </c>
      <c r="G259" s="238"/>
      <c r="H259" s="241">
        <v>170</v>
      </c>
      <c r="I259" s="242"/>
      <c r="J259" s="238"/>
      <c r="K259" s="238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94</v>
      </c>
      <c r="AV259" s="13" t="s">
        <v>94</v>
      </c>
      <c r="AW259" s="13" t="s">
        <v>38</v>
      </c>
      <c r="AX259" s="13" t="s">
        <v>83</v>
      </c>
      <c r="AY259" s="247" t="s">
        <v>192</v>
      </c>
    </row>
    <row r="260" s="2" customFormat="1" ht="44.25" customHeight="1">
      <c r="A260" s="37"/>
      <c r="B260" s="38"/>
      <c r="C260" s="219" t="s">
        <v>498</v>
      </c>
      <c r="D260" s="219" t="s">
        <v>193</v>
      </c>
      <c r="E260" s="220" t="s">
        <v>581</v>
      </c>
      <c r="F260" s="221" t="s">
        <v>584</v>
      </c>
      <c r="G260" s="222" t="s">
        <v>298</v>
      </c>
      <c r="H260" s="223">
        <v>85</v>
      </c>
      <c r="I260" s="224"/>
      <c r="J260" s="225">
        <f>ROUND(I260*H260,2)</f>
        <v>0</v>
      </c>
      <c r="K260" s="221" t="s">
        <v>266</v>
      </c>
      <c r="L260" s="43"/>
      <c r="M260" s="226" t="s">
        <v>1</v>
      </c>
      <c r="N260" s="227" t="s">
        <v>48</v>
      </c>
      <c r="O260" s="90"/>
      <c r="P260" s="228">
        <f>O260*H260</f>
        <v>0</v>
      </c>
      <c r="Q260" s="228">
        <v>0</v>
      </c>
      <c r="R260" s="228">
        <f>Q260*H260</f>
        <v>0</v>
      </c>
      <c r="S260" s="228">
        <v>0</v>
      </c>
      <c r="T260" s="22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30" t="s">
        <v>209</v>
      </c>
      <c r="AT260" s="230" t="s">
        <v>193</v>
      </c>
      <c r="AU260" s="230" t="s">
        <v>94</v>
      </c>
      <c r="AY260" s="15" t="s">
        <v>192</v>
      </c>
      <c r="BE260" s="231">
        <f>IF(N260="základní",J260,0)</f>
        <v>0</v>
      </c>
      <c r="BF260" s="231">
        <f>IF(N260="snížená",J260,0)</f>
        <v>0</v>
      </c>
      <c r="BG260" s="231">
        <f>IF(N260="zákl. přenesená",J260,0)</f>
        <v>0</v>
      </c>
      <c r="BH260" s="231">
        <f>IF(N260="sníž. přenesená",J260,0)</f>
        <v>0</v>
      </c>
      <c r="BI260" s="231">
        <f>IF(N260="nulová",J260,0)</f>
        <v>0</v>
      </c>
      <c r="BJ260" s="15" t="s">
        <v>91</v>
      </c>
      <c r="BK260" s="231">
        <f>ROUND(I260*H260,2)</f>
        <v>0</v>
      </c>
      <c r="BL260" s="15" t="s">
        <v>209</v>
      </c>
      <c r="BM260" s="230" t="s">
        <v>583</v>
      </c>
    </row>
    <row r="261" s="2" customFormat="1">
      <c r="A261" s="37"/>
      <c r="B261" s="38"/>
      <c r="C261" s="39"/>
      <c r="D261" s="232" t="s">
        <v>199</v>
      </c>
      <c r="E261" s="39"/>
      <c r="F261" s="233" t="s">
        <v>584</v>
      </c>
      <c r="G261" s="39"/>
      <c r="H261" s="39"/>
      <c r="I261" s="234"/>
      <c r="J261" s="39"/>
      <c r="K261" s="39"/>
      <c r="L261" s="43"/>
      <c r="M261" s="235"/>
      <c r="N261" s="236"/>
      <c r="O261" s="90"/>
      <c r="P261" s="90"/>
      <c r="Q261" s="90"/>
      <c r="R261" s="90"/>
      <c r="S261" s="90"/>
      <c r="T261" s="91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T261" s="15" t="s">
        <v>199</v>
      </c>
      <c r="AU261" s="15" t="s">
        <v>94</v>
      </c>
    </row>
    <row r="262" s="2" customFormat="1">
      <c r="A262" s="37"/>
      <c r="B262" s="38"/>
      <c r="C262" s="39"/>
      <c r="D262" s="248" t="s">
        <v>268</v>
      </c>
      <c r="E262" s="39"/>
      <c r="F262" s="249" t="s">
        <v>585</v>
      </c>
      <c r="G262" s="39"/>
      <c r="H262" s="39"/>
      <c r="I262" s="234"/>
      <c r="J262" s="39"/>
      <c r="K262" s="39"/>
      <c r="L262" s="43"/>
      <c r="M262" s="235"/>
      <c r="N262" s="236"/>
      <c r="O262" s="90"/>
      <c r="P262" s="90"/>
      <c r="Q262" s="90"/>
      <c r="R262" s="90"/>
      <c r="S262" s="90"/>
      <c r="T262" s="91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T262" s="15" t="s">
        <v>268</v>
      </c>
      <c r="AU262" s="15" t="s">
        <v>94</v>
      </c>
    </row>
    <row r="263" s="13" customFormat="1">
      <c r="A263" s="13"/>
      <c r="B263" s="237"/>
      <c r="C263" s="238"/>
      <c r="D263" s="232" t="s">
        <v>260</v>
      </c>
      <c r="E263" s="239" t="s">
        <v>1</v>
      </c>
      <c r="F263" s="240" t="s">
        <v>1887</v>
      </c>
      <c r="G263" s="238"/>
      <c r="H263" s="241">
        <v>85</v>
      </c>
      <c r="I263" s="242"/>
      <c r="J263" s="238"/>
      <c r="K263" s="238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94</v>
      </c>
      <c r="AV263" s="13" t="s">
        <v>94</v>
      </c>
      <c r="AW263" s="13" t="s">
        <v>38</v>
      </c>
      <c r="AX263" s="13" t="s">
        <v>91</v>
      </c>
      <c r="AY263" s="247" t="s">
        <v>192</v>
      </c>
    </row>
    <row r="264" s="2" customFormat="1" ht="21.75" customHeight="1">
      <c r="A264" s="37"/>
      <c r="B264" s="38"/>
      <c r="C264" s="219" t="s">
        <v>505</v>
      </c>
      <c r="D264" s="219" t="s">
        <v>193</v>
      </c>
      <c r="E264" s="220" t="s">
        <v>595</v>
      </c>
      <c r="F264" s="221" t="s">
        <v>596</v>
      </c>
      <c r="G264" s="222" t="s">
        <v>316</v>
      </c>
      <c r="H264" s="223">
        <v>100</v>
      </c>
      <c r="I264" s="224"/>
      <c r="J264" s="225">
        <f>ROUND(I264*H264,2)</f>
        <v>0</v>
      </c>
      <c r="K264" s="221" t="s">
        <v>266</v>
      </c>
      <c r="L264" s="43"/>
      <c r="M264" s="226" t="s">
        <v>1</v>
      </c>
      <c r="N264" s="227" t="s">
        <v>48</v>
      </c>
      <c r="O264" s="90"/>
      <c r="P264" s="228">
        <f>O264*H264</f>
        <v>0</v>
      </c>
      <c r="Q264" s="228">
        <v>0.0035999999999999999</v>
      </c>
      <c r="R264" s="228">
        <f>Q264*H264</f>
        <v>0.35999999999999999</v>
      </c>
      <c r="S264" s="228">
        <v>0</v>
      </c>
      <c r="T264" s="22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30" t="s">
        <v>209</v>
      </c>
      <c r="AT264" s="230" t="s">
        <v>193</v>
      </c>
      <c r="AU264" s="230" t="s">
        <v>94</v>
      </c>
      <c r="AY264" s="15" t="s">
        <v>192</v>
      </c>
      <c r="BE264" s="231">
        <f>IF(N264="základní",J264,0)</f>
        <v>0</v>
      </c>
      <c r="BF264" s="231">
        <f>IF(N264="snížená",J264,0)</f>
        <v>0</v>
      </c>
      <c r="BG264" s="231">
        <f>IF(N264="zákl. přenesená",J264,0)</f>
        <v>0</v>
      </c>
      <c r="BH264" s="231">
        <f>IF(N264="sníž. přenesená",J264,0)</f>
        <v>0</v>
      </c>
      <c r="BI264" s="231">
        <f>IF(N264="nulová",J264,0)</f>
        <v>0</v>
      </c>
      <c r="BJ264" s="15" t="s">
        <v>91</v>
      </c>
      <c r="BK264" s="231">
        <f>ROUND(I264*H264,2)</f>
        <v>0</v>
      </c>
      <c r="BL264" s="15" t="s">
        <v>209</v>
      </c>
      <c r="BM264" s="230" t="s">
        <v>597</v>
      </c>
    </row>
    <row r="265" s="2" customFormat="1">
      <c r="A265" s="37"/>
      <c r="B265" s="38"/>
      <c r="C265" s="39"/>
      <c r="D265" s="232" t="s">
        <v>199</v>
      </c>
      <c r="E265" s="39"/>
      <c r="F265" s="233" t="s">
        <v>596</v>
      </c>
      <c r="G265" s="39"/>
      <c r="H265" s="39"/>
      <c r="I265" s="234"/>
      <c r="J265" s="39"/>
      <c r="K265" s="39"/>
      <c r="L265" s="43"/>
      <c r="M265" s="235"/>
      <c r="N265" s="236"/>
      <c r="O265" s="90"/>
      <c r="P265" s="90"/>
      <c r="Q265" s="90"/>
      <c r="R265" s="90"/>
      <c r="S265" s="90"/>
      <c r="T265" s="91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T265" s="15" t="s">
        <v>199</v>
      </c>
      <c r="AU265" s="15" t="s">
        <v>94</v>
      </c>
    </row>
    <row r="266" s="2" customFormat="1">
      <c r="A266" s="37"/>
      <c r="B266" s="38"/>
      <c r="C266" s="39"/>
      <c r="D266" s="248" t="s">
        <v>268</v>
      </c>
      <c r="E266" s="39"/>
      <c r="F266" s="249" t="s">
        <v>598</v>
      </c>
      <c r="G266" s="39"/>
      <c r="H266" s="39"/>
      <c r="I266" s="234"/>
      <c r="J266" s="39"/>
      <c r="K266" s="39"/>
      <c r="L266" s="43"/>
      <c r="M266" s="235"/>
      <c r="N266" s="236"/>
      <c r="O266" s="90"/>
      <c r="P266" s="90"/>
      <c r="Q266" s="90"/>
      <c r="R266" s="90"/>
      <c r="S266" s="90"/>
      <c r="T266" s="91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15" t="s">
        <v>268</v>
      </c>
      <c r="AU266" s="15" t="s">
        <v>94</v>
      </c>
    </row>
    <row r="267" s="13" customFormat="1">
      <c r="A267" s="13"/>
      <c r="B267" s="237"/>
      <c r="C267" s="238"/>
      <c r="D267" s="232" t="s">
        <v>260</v>
      </c>
      <c r="E267" s="239" t="s">
        <v>1</v>
      </c>
      <c r="F267" s="240" t="s">
        <v>1915</v>
      </c>
      <c r="G267" s="238"/>
      <c r="H267" s="241">
        <v>100</v>
      </c>
      <c r="I267" s="242"/>
      <c r="J267" s="238"/>
      <c r="K267" s="238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260</v>
      </c>
      <c r="AU267" s="247" t="s">
        <v>94</v>
      </c>
      <c r="AV267" s="13" t="s">
        <v>94</v>
      </c>
      <c r="AW267" s="13" t="s">
        <v>38</v>
      </c>
      <c r="AX267" s="13" t="s">
        <v>83</v>
      </c>
      <c r="AY267" s="247" t="s">
        <v>192</v>
      </c>
    </row>
    <row r="268" s="2" customFormat="1" ht="24.15" customHeight="1">
      <c r="A268" s="37"/>
      <c r="B268" s="38"/>
      <c r="C268" s="219" t="s">
        <v>512</v>
      </c>
      <c r="D268" s="219" t="s">
        <v>193</v>
      </c>
      <c r="E268" s="220" t="s">
        <v>601</v>
      </c>
      <c r="F268" s="221" t="s">
        <v>602</v>
      </c>
      <c r="G268" s="222" t="s">
        <v>316</v>
      </c>
      <c r="H268" s="223">
        <v>100</v>
      </c>
      <c r="I268" s="224"/>
      <c r="J268" s="225">
        <f>ROUND(I268*H268,2)</f>
        <v>0</v>
      </c>
      <c r="K268" s="221" t="s">
        <v>266</v>
      </c>
      <c r="L268" s="43"/>
      <c r="M268" s="226" t="s">
        <v>1</v>
      </c>
      <c r="N268" s="227" t="s">
        <v>48</v>
      </c>
      <c r="O268" s="90"/>
      <c r="P268" s="228">
        <f>O268*H268</f>
        <v>0</v>
      </c>
      <c r="Q268" s="228">
        <v>0.00022000000000000001</v>
      </c>
      <c r="R268" s="228">
        <f>Q268*H268</f>
        <v>0.022000000000000002</v>
      </c>
      <c r="S268" s="228">
        <v>0</v>
      </c>
      <c r="T268" s="22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30" t="s">
        <v>209</v>
      </c>
      <c r="AT268" s="230" t="s">
        <v>193</v>
      </c>
      <c r="AU268" s="230" t="s">
        <v>94</v>
      </c>
      <c r="AY268" s="15" t="s">
        <v>192</v>
      </c>
      <c r="BE268" s="231">
        <f>IF(N268="základní",J268,0)</f>
        <v>0</v>
      </c>
      <c r="BF268" s="231">
        <f>IF(N268="snížená",J268,0)</f>
        <v>0</v>
      </c>
      <c r="BG268" s="231">
        <f>IF(N268="zákl. přenesená",J268,0)</f>
        <v>0</v>
      </c>
      <c r="BH268" s="231">
        <f>IF(N268="sníž. přenesená",J268,0)</f>
        <v>0</v>
      </c>
      <c r="BI268" s="231">
        <f>IF(N268="nulová",J268,0)</f>
        <v>0</v>
      </c>
      <c r="BJ268" s="15" t="s">
        <v>91</v>
      </c>
      <c r="BK268" s="231">
        <f>ROUND(I268*H268,2)</f>
        <v>0</v>
      </c>
      <c r="BL268" s="15" t="s">
        <v>209</v>
      </c>
      <c r="BM268" s="230" t="s">
        <v>603</v>
      </c>
    </row>
    <row r="269" s="2" customFormat="1">
      <c r="A269" s="37"/>
      <c r="B269" s="38"/>
      <c r="C269" s="39"/>
      <c r="D269" s="232" t="s">
        <v>199</v>
      </c>
      <c r="E269" s="39"/>
      <c r="F269" s="233" t="s">
        <v>604</v>
      </c>
      <c r="G269" s="39"/>
      <c r="H269" s="39"/>
      <c r="I269" s="234"/>
      <c r="J269" s="39"/>
      <c r="K269" s="39"/>
      <c r="L269" s="43"/>
      <c r="M269" s="235"/>
      <c r="N269" s="236"/>
      <c r="O269" s="90"/>
      <c r="P269" s="90"/>
      <c r="Q269" s="90"/>
      <c r="R269" s="90"/>
      <c r="S269" s="90"/>
      <c r="T269" s="91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T269" s="15" t="s">
        <v>199</v>
      </c>
      <c r="AU269" s="15" t="s">
        <v>94</v>
      </c>
    </row>
    <row r="270" s="2" customFormat="1">
      <c r="A270" s="37"/>
      <c r="B270" s="38"/>
      <c r="C270" s="39"/>
      <c r="D270" s="248" t="s">
        <v>268</v>
      </c>
      <c r="E270" s="39"/>
      <c r="F270" s="249" t="s">
        <v>605</v>
      </c>
      <c r="G270" s="39"/>
      <c r="H270" s="39"/>
      <c r="I270" s="234"/>
      <c r="J270" s="39"/>
      <c r="K270" s="39"/>
      <c r="L270" s="43"/>
      <c r="M270" s="235"/>
      <c r="N270" s="236"/>
      <c r="O270" s="90"/>
      <c r="P270" s="90"/>
      <c r="Q270" s="90"/>
      <c r="R270" s="90"/>
      <c r="S270" s="90"/>
      <c r="T270" s="91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T270" s="15" t="s">
        <v>268</v>
      </c>
      <c r="AU270" s="15" t="s">
        <v>94</v>
      </c>
    </row>
    <row r="271" s="13" customFormat="1">
      <c r="A271" s="13"/>
      <c r="B271" s="237"/>
      <c r="C271" s="238"/>
      <c r="D271" s="232" t="s">
        <v>260</v>
      </c>
      <c r="E271" s="239" t="s">
        <v>1</v>
      </c>
      <c r="F271" s="240" t="s">
        <v>1915</v>
      </c>
      <c r="G271" s="238"/>
      <c r="H271" s="241">
        <v>100</v>
      </c>
      <c r="I271" s="242"/>
      <c r="J271" s="238"/>
      <c r="K271" s="238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94</v>
      </c>
      <c r="AV271" s="13" t="s">
        <v>94</v>
      </c>
      <c r="AW271" s="13" t="s">
        <v>38</v>
      </c>
      <c r="AX271" s="13" t="s">
        <v>83</v>
      </c>
      <c r="AY271" s="247" t="s">
        <v>192</v>
      </c>
    </row>
    <row r="272" s="2" customFormat="1" ht="24.15" customHeight="1">
      <c r="A272" s="37"/>
      <c r="B272" s="38"/>
      <c r="C272" s="219" t="s">
        <v>519</v>
      </c>
      <c r="D272" s="219" t="s">
        <v>193</v>
      </c>
      <c r="E272" s="220" t="s">
        <v>607</v>
      </c>
      <c r="F272" s="221" t="s">
        <v>608</v>
      </c>
      <c r="G272" s="222" t="s">
        <v>316</v>
      </c>
      <c r="H272" s="223">
        <v>100</v>
      </c>
      <c r="I272" s="224"/>
      <c r="J272" s="225">
        <f>ROUND(I272*H272,2)</f>
        <v>0</v>
      </c>
      <c r="K272" s="221" t="s">
        <v>266</v>
      </c>
      <c r="L272" s="43"/>
      <c r="M272" s="226" t="s">
        <v>1</v>
      </c>
      <c r="N272" s="227" t="s">
        <v>48</v>
      </c>
      <c r="O272" s="90"/>
      <c r="P272" s="228">
        <f>O272*H272</f>
        <v>0</v>
      </c>
      <c r="Q272" s="228">
        <v>0</v>
      </c>
      <c r="R272" s="228">
        <f>Q272*H272</f>
        <v>0</v>
      </c>
      <c r="S272" s="228">
        <v>0</v>
      </c>
      <c r="T272" s="22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30" t="s">
        <v>209</v>
      </c>
      <c r="AT272" s="230" t="s">
        <v>193</v>
      </c>
      <c r="AU272" s="230" t="s">
        <v>94</v>
      </c>
      <c r="AY272" s="15" t="s">
        <v>192</v>
      </c>
      <c r="BE272" s="231">
        <f>IF(N272="základní",J272,0)</f>
        <v>0</v>
      </c>
      <c r="BF272" s="231">
        <f>IF(N272="snížená",J272,0)</f>
        <v>0</v>
      </c>
      <c r="BG272" s="231">
        <f>IF(N272="zákl. přenesená",J272,0)</f>
        <v>0</v>
      </c>
      <c r="BH272" s="231">
        <f>IF(N272="sníž. přenesená",J272,0)</f>
        <v>0</v>
      </c>
      <c r="BI272" s="231">
        <f>IF(N272="nulová",J272,0)</f>
        <v>0</v>
      </c>
      <c r="BJ272" s="15" t="s">
        <v>91</v>
      </c>
      <c r="BK272" s="231">
        <f>ROUND(I272*H272,2)</f>
        <v>0</v>
      </c>
      <c r="BL272" s="15" t="s">
        <v>209</v>
      </c>
      <c r="BM272" s="230" t="s">
        <v>609</v>
      </c>
    </row>
    <row r="273" s="2" customFormat="1">
      <c r="A273" s="37"/>
      <c r="B273" s="38"/>
      <c r="C273" s="39"/>
      <c r="D273" s="232" t="s">
        <v>199</v>
      </c>
      <c r="E273" s="39"/>
      <c r="F273" s="233" t="s">
        <v>610</v>
      </c>
      <c r="G273" s="39"/>
      <c r="H273" s="39"/>
      <c r="I273" s="234"/>
      <c r="J273" s="39"/>
      <c r="K273" s="39"/>
      <c r="L273" s="43"/>
      <c r="M273" s="235"/>
      <c r="N273" s="236"/>
      <c r="O273" s="90"/>
      <c r="P273" s="90"/>
      <c r="Q273" s="90"/>
      <c r="R273" s="90"/>
      <c r="S273" s="90"/>
      <c r="T273" s="91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15" t="s">
        <v>199</v>
      </c>
      <c r="AU273" s="15" t="s">
        <v>94</v>
      </c>
    </row>
    <row r="274" s="2" customFormat="1">
      <c r="A274" s="37"/>
      <c r="B274" s="38"/>
      <c r="C274" s="39"/>
      <c r="D274" s="248" t="s">
        <v>268</v>
      </c>
      <c r="E274" s="39"/>
      <c r="F274" s="249" t="s">
        <v>611</v>
      </c>
      <c r="G274" s="39"/>
      <c r="H274" s="39"/>
      <c r="I274" s="234"/>
      <c r="J274" s="39"/>
      <c r="K274" s="39"/>
      <c r="L274" s="43"/>
      <c r="M274" s="235"/>
      <c r="N274" s="236"/>
      <c r="O274" s="90"/>
      <c r="P274" s="90"/>
      <c r="Q274" s="90"/>
      <c r="R274" s="90"/>
      <c r="S274" s="90"/>
      <c r="T274" s="91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T274" s="15" t="s">
        <v>268</v>
      </c>
      <c r="AU274" s="15" t="s">
        <v>94</v>
      </c>
    </row>
    <row r="275" s="13" customFormat="1">
      <c r="A275" s="13"/>
      <c r="B275" s="237"/>
      <c r="C275" s="238"/>
      <c r="D275" s="232" t="s">
        <v>260</v>
      </c>
      <c r="E275" s="239" t="s">
        <v>1</v>
      </c>
      <c r="F275" s="240" t="s">
        <v>1915</v>
      </c>
      <c r="G275" s="238"/>
      <c r="H275" s="241">
        <v>100</v>
      </c>
      <c r="I275" s="242"/>
      <c r="J275" s="238"/>
      <c r="K275" s="238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94</v>
      </c>
      <c r="AV275" s="13" t="s">
        <v>94</v>
      </c>
      <c r="AW275" s="13" t="s">
        <v>38</v>
      </c>
      <c r="AX275" s="13" t="s">
        <v>83</v>
      </c>
      <c r="AY275" s="247" t="s">
        <v>192</v>
      </c>
    </row>
    <row r="276" s="12" customFormat="1" ht="22.8" customHeight="1">
      <c r="A276" s="12"/>
      <c r="B276" s="203"/>
      <c r="C276" s="204"/>
      <c r="D276" s="205" t="s">
        <v>82</v>
      </c>
      <c r="E276" s="217" t="s">
        <v>226</v>
      </c>
      <c r="F276" s="217" t="s">
        <v>612</v>
      </c>
      <c r="G276" s="204"/>
      <c r="H276" s="204"/>
      <c r="I276" s="207"/>
      <c r="J276" s="218">
        <f>BK276</f>
        <v>0</v>
      </c>
      <c r="K276" s="204"/>
      <c r="L276" s="209"/>
      <c r="M276" s="210"/>
      <c r="N276" s="211"/>
      <c r="O276" s="211"/>
      <c r="P276" s="212">
        <f>P277+SUM(P278:P404)</f>
        <v>0</v>
      </c>
      <c r="Q276" s="211"/>
      <c r="R276" s="212">
        <f>R277+SUM(R278:R404)</f>
        <v>6.2519</v>
      </c>
      <c r="S276" s="211"/>
      <c r="T276" s="213">
        <f>T277+SUM(T278:T404)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14" t="s">
        <v>91</v>
      </c>
      <c r="AT276" s="215" t="s">
        <v>82</v>
      </c>
      <c r="AU276" s="215" t="s">
        <v>91</v>
      </c>
      <c r="AY276" s="214" t="s">
        <v>192</v>
      </c>
      <c r="BK276" s="216">
        <f>BK277+SUM(BK278:BK404)</f>
        <v>0</v>
      </c>
    </row>
    <row r="277" s="2" customFormat="1" ht="16.5" customHeight="1">
      <c r="A277" s="37"/>
      <c r="B277" s="38"/>
      <c r="C277" s="254" t="s">
        <v>527</v>
      </c>
      <c r="D277" s="254" t="s">
        <v>331</v>
      </c>
      <c r="E277" s="255" t="s">
        <v>614</v>
      </c>
      <c r="F277" s="256" t="s">
        <v>615</v>
      </c>
      <c r="G277" s="257" t="s">
        <v>316</v>
      </c>
      <c r="H277" s="258">
        <v>124</v>
      </c>
      <c r="I277" s="259"/>
      <c r="J277" s="260">
        <f>ROUND(I277*H277,2)</f>
        <v>0</v>
      </c>
      <c r="K277" s="256" t="s">
        <v>1</v>
      </c>
      <c r="L277" s="261"/>
      <c r="M277" s="262" t="s">
        <v>1</v>
      </c>
      <c r="N277" s="263" t="s">
        <v>48</v>
      </c>
      <c r="O277" s="90"/>
      <c r="P277" s="228">
        <f>O277*H277</f>
        <v>0</v>
      </c>
      <c r="Q277" s="228">
        <v>0</v>
      </c>
      <c r="R277" s="228">
        <f>Q277*H277</f>
        <v>0</v>
      </c>
      <c r="S277" s="228">
        <v>0</v>
      </c>
      <c r="T277" s="22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30" t="s">
        <v>616</v>
      </c>
      <c r="AT277" s="230" t="s">
        <v>331</v>
      </c>
      <c r="AU277" s="230" t="s">
        <v>94</v>
      </c>
      <c r="AY277" s="15" t="s">
        <v>192</v>
      </c>
      <c r="BE277" s="231">
        <f>IF(N277="základní",J277,0)</f>
        <v>0</v>
      </c>
      <c r="BF277" s="231">
        <f>IF(N277="snížená",J277,0)</f>
        <v>0</v>
      </c>
      <c r="BG277" s="231">
        <f>IF(N277="zákl. přenesená",J277,0)</f>
        <v>0</v>
      </c>
      <c r="BH277" s="231">
        <f>IF(N277="sníž. přenesená",J277,0)</f>
        <v>0</v>
      </c>
      <c r="BI277" s="231">
        <f>IF(N277="nulová",J277,0)</f>
        <v>0</v>
      </c>
      <c r="BJ277" s="15" t="s">
        <v>91</v>
      </c>
      <c r="BK277" s="231">
        <f>ROUND(I277*H277,2)</f>
        <v>0</v>
      </c>
      <c r="BL277" s="15" t="s">
        <v>616</v>
      </c>
      <c r="BM277" s="230" t="s">
        <v>617</v>
      </c>
    </row>
    <row r="278" s="2" customFormat="1">
      <c r="A278" s="37"/>
      <c r="B278" s="38"/>
      <c r="C278" s="39"/>
      <c r="D278" s="232" t="s">
        <v>199</v>
      </c>
      <c r="E278" s="39"/>
      <c r="F278" s="233" t="s">
        <v>615</v>
      </c>
      <c r="G278" s="39"/>
      <c r="H278" s="39"/>
      <c r="I278" s="234"/>
      <c r="J278" s="39"/>
      <c r="K278" s="39"/>
      <c r="L278" s="43"/>
      <c r="M278" s="235"/>
      <c r="N278" s="236"/>
      <c r="O278" s="90"/>
      <c r="P278" s="90"/>
      <c r="Q278" s="90"/>
      <c r="R278" s="90"/>
      <c r="S278" s="90"/>
      <c r="T278" s="91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T278" s="15" t="s">
        <v>199</v>
      </c>
      <c r="AU278" s="15" t="s">
        <v>94</v>
      </c>
    </row>
    <row r="279" s="13" customFormat="1">
      <c r="A279" s="13"/>
      <c r="B279" s="237"/>
      <c r="C279" s="238"/>
      <c r="D279" s="232" t="s">
        <v>260</v>
      </c>
      <c r="E279" s="239" t="s">
        <v>1</v>
      </c>
      <c r="F279" s="240" t="s">
        <v>978</v>
      </c>
      <c r="G279" s="238"/>
      <c r="H279" s="241">
        <v>124</v>
      </c>
      <c r="I279" s="242"/>
      <c r="J279" s="238"/>
      <c r="K279" s="238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94</v>
      </c>
      <c r="AV279" s="13" t="s">
        <v>94</v>
      </c>
      <c r="AW279" s="13" t="s">
        <v>38</v>
      </c>
      <c r="AX279" s="13" t="s">
        <v>91</v>
      </c>
      <c r="AY279" s="247" t="s">
        <v>192</v>
      </c>
    </row>
    <row r="280" s="2" customFormat="1" ht="16.5" customHeight="1">
      <c r="A280" s="37"/>
      <c r="B280" s="38"/>
      <c r="C280" s="219" t="s">
        <v>534</v>
      </c>
      <c r="D280" s="219" t="s">
        <v>193</v>
      </c>
      <c r="E280" s="220" t="s">
        <v>1135</v>
      </c>
      <c r="F280" s="221" t="s">
        <v>1136</v>
      </c>
      <c r="G280" s="222" t="s">
        <v>316</v>
      </c>
      <c r="H280" s="223">
        <v>124</v>
      </c>
      <c r="I280" s="224"/>
      <c r="J280" s="225">
        <f>ROUND(I280*H280,2)</f>
        <v>0</v>
      </c>
      <c r="K280" s="221" t="s">
        <v>266</v>
      </c>
      <c r="L280" s="43"/>
      <c r="M280" s="226" t="s">
        <v>1</v>
      </c>
      <c r="N280" s="227" t="s">
        <v>48</v>
      </c>
      <c r="O280" s="90"/>
      <c r="P280" s="228">
        <f>O280*H280</f>
        <v>0</v>
      </c>
      <c r="Q280" s="228">
        <v>0</v>
      </c>
      <c r="R280" s="228">
        <f>Q280*H280</f>
        <v>0</v>
      </c>
      <c r="S280" s="228">
        <v>0</v>
      </c>
      <c r="T280" s="22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30" t="s">
        <v>209</v>
      </c>
      <c r="AT280" s="230" t="s">
        <v>193</v>
      </c>
      <c r="AU280" s="230" t="s">
        <v>94</v>
      </c>
      <c r="AY280" s="15" t="s">
        <v>192</v>
      </c>
      <c r="BE280" s="231">
        <f>IF(N280="základní",J280,0)</f>
        <v>0</v>
      </c>
      <c r="BF280" s="231">
        <f>IF(N280="snížená",J280,0)</f>
        <v>0</v>
      </c>
      <c r="BG280" s="231">
        <f>IF(N280="zákl. přenesená",J280,0)</f>
        <v>0</v>
      </c>
      <c r="BH280" s="231">
        <f>IF(N280="sníž. přenesená",J280,0)</f>
        <v>0</v>
      </c>
      <c r="BI280" s="231">
        <f>IF(N280="nulová",J280,0)</f>
        <v>0</v>
      </c>
      <c r="BJ280" s="15" t="s">
        <v>91</v>
      </c>
      <c r="BK280" s="231">
        <f>ROUND(I280*H280,2)</f>
        <v>0</v>
      </c>
      <c r="BL280" s="15" t="s">
        <v>209</v>
      </c>
      <c r="BM280" s="230" t="s">
        <v>1137</v>
      </c>
    </row>
    <row r="281" s="2" customFormat="1">
      <c r="A281" s="37"/>
      <c r="B281" s="38"/>
      <c r="C281" s="39"/>
      <c r="D281" s="232" t="s">
        <v>199</v>
      </c>
      <c r="E281" s="39"/>
      <c r="F281" s="233" t="s">
        <v>1136</v>
      </c>
      <c r="G281" s="39"/>
      <c r="H281" s="39"/>
      <c r="I281" s="234"/>
      <c r="J281" s="39"/>
      <c r="K281" s="39"/>
      <c r="L281" s="43"/>
      <c r="M281" s="235"/>
      <c r="N281" s="236"/>
      <c r="O281" s="90"/>
      <c r="P281" s="90"/>
      <c r="Q281" s="90"/>
      <c r="R281" s="90"/>
      <c r="S281" s="90"/>
      <c r="T281" s="91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15" t="s">
        <v>199</v>
      </c>
      <c r="AU281" s="15" t="s">
        <v>94</v>
      </c>
    </row>
    <row r="282" s="2" customFormat="1">
      <c r="A282" s="37"/>
      <c r="B282" s="38"/>
      <c r="C282" s="39"/>
      <c r="D282" s="248" t="s">
        <v>268</v>
      </c>
      <c r="E282" s="39"/>
      <c r="F282" s="249" t="s">
        <v>1138</v>
      </c>
      <c r="G282" s="39"/>
      <c r="H282" s="39"/>
      <c r="I282" s="234"/>
      <c r="J282" s="39"/>
      <c r="K282" s="39"/>
      <c r="L282" s="43"/>
      <c r="M282" s="235"/>
      <c r="N282" s="236"/>
      <c r="O282" s="90"/>
      <c r="P282" s="90"/>
      <c r="Q282" s="90"/>
      <c r="R282" s="90"/>
      <c r="S282" s="90"/>
      <c r="T282" s="91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T282" s="15" t="s">
        <v>268</v>
      </c>
      <c r="AU282" s="15" t="s">
        <v>94</v>
      </c>
    </row>
    <row r="283" s="2" customFormat="1" ht="24.15" customHeight="1">
      <c r="A283" s="37"/>
      <c r="B283" s="38"/>
      <c r="C283" s="219" t="s">
        <v>541</v>
      </c>
      <c r="D283" s="219" t="s">
        <v>193</v>
      </c>
      <c r="E283" s="220" t="s">
        <v>650</v>
      </c>
      <c r="F283" s="221" t="s">
        <v>651</v>
      </c>
      <c r="G283" s="222" t="s">
        <v>316</v>
      </c>
      <c r="H283" s="223">
        <v>124</v>
      </c>
      <c r="I283" s="224"/>
      <c r="J283" s="225">
        <f>ROUND(I283*H283,2)</f>
        <v>0</v>
      </c>
      <c r="K283" s="221" t="s">
        <v>266</v>
      </c>
      <c r="L283" s="43"/>
      <c r="M283" s="226" t="s">
        <v>1</v>
      </c>
      <c r="N283" s="227" t="s">
        <v>48</v>
      </c>
      <c r="O283" s="90"/>
      <c r="P283" s="228">
        <f>O283*H283</f>
        <v>0</v>
      </c>
      <c r="Q283" s="228">
        <v>0</v>
      </c>
      <c r="R283" s="228">
        <f>Q283*H283</f>
        <v>0</v>
      </c>
      <c r="S283" s="228">
        <v>0</v>
      </c>
      <c r="T283" s="22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30" t="s">
        <v>209</v>
      </c>
      <c r="AT283" s="230" t="s">
        <v>193</v>
      </c>
      <c r="AU283" s="230" t="s">
        <v>94</v>
      </c>
      <c r="AY283" s="15" t="s">
        <v>192</v>
      </c>
      <c r="BE283" s="231">
        <f>IF(N283="základní",J283,0)</f>
        <v>0</v>
      </c>
      <c r="BF283" s="231">
        <f>IF(N283="snížená",J283,0)</f>
        <v>0</v>
      </c>
      <c r="BG283" s="231">
        <f>IF(N283="zákl. přenesená",J283,0)</f>
        <v>0</v>
      </c>
      <c r="BH283" s="231">
        <f>IF(N283="sníž. přenesená",J283,0)</f>
        <v>0</v>
      </c>
      <c r="BI283" s="231">
        <f>IF(N283="nulová",J283,0)</f>
        <v>0</v>
      </c>
      <c r="BJ283" s="15" t="s">
        <v>91</v>
      </c>
      <c r="BK283" s="231">
        <f>ROUND(I283*H283,2)</f>
        <v>0</v>
      </c>
      <c r="BL283" s="15" t="s">
        <v>209</v>
      </c>
      <c r="BM283" s="230" t="s">
        <v>652</v>
      </c>
    </row>
    <row r="284" s="2" customFormat="1">
      <c r="A284" s="37"/>
      <c r="B284" s="38"/>
      <c r="C284" s="39"/>
      <c r="D284" s="232" t="s">
        <v>199</v>
      </c>
      <c r="E284" s="39"/>
      <c r="F284" s="233" t="s">
        <v>651</v>
      </c>
      <c r="G284" s="39"/>
      <c r="H284" s="39"/>
      <c r="I284" s="234"/>
      <c r="J284" s="39"/>
      <c r="K284" s="39"/>
      <c r="L284" s="43"/>
      <c r="M284" s="235"/>
      <c r="N284" s="236"/>
      <c r="O284" s="90"/>
      <c r="P284" s="90"/>
      <c r="Q284" s="90"/>
      <c r="R284" s="90"/>
      <c r="S284" s="90"/>
      <c r="T284" s="91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T284" s="15" t="s">
        <v>199</v>
      </c>
      <c r="AU284" s="15" t="s">
        <v>94</v>
      </c>
    </row>
    <row r="285" s="2" customFormat="1">
      <c r="A285" s="37"/>
      <c r="B285" s="38"/>
      <c r="C285" s="39"/>
      <c r="D285" s="248" t="s">
        <v>268</v>
      </c>
      <c r="E285" s="39"/>
      <c r="F285" s="249" t="s">
        <v>653</v>
      </c>
      <c r="G285" s="39"/>
      <c r="H285" s="39"/>
      <c r="I285" s="234"/>
      <c r="J285" s="39"/>
      <c r="K285" s="39"/>
      <c r="L285" s="43"/>
      <c r="M285" s="235"/>
      <c r="N285" s="236"/>
      <c r="O285" s="90"/>
      <c r="P285" s="90"/>
      <c r="Q285" s="90"/>
      <c r="R285" s="90"/>
      <c r="S285" s="90"/>
      <c r="T285" s="91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T285" s="15" t="s">
        <v>268</v>
      </c>
      <c r="AU285" s="15" t="s">
        <v>94</v>
      </c>
    </row>
    <row r="286" s="2" customFormat="1" ht="21.75" customHeight="1">
      <c r="A286" s="37"/>
      <c r="B286" s="38"/>
      <c r="C286" s="219" t="s">
        <v>549</v>
      </c>
      <c r="D286" s="219" t="s">
        <v>193</v>
      </c>
      <c r="E286" s="220" t="s">
        <v>655</v>
      </c>
      <c r="F286" s="221" t="s">
        <v>656</v>
      </c>
      <c r="G286" s="222" t="s">
        <v>316</v>
      </c>
      <c r="H286" s="223">
        <v>124</v>
      </c>
      <c r="I286" s="224"/>
      <c r="J286" s="225">
        <f>ROUND(I286*H286,2)</f>
        <v>0</v>
      </c>
      <c r="K286" s="221" t="s">
        <v>266</v>
      </c>
      <c r="L286" s="43"/>
      <c r="M286" s="226" t="s">
        <v>1</v>
      </c>
      <c r="N286" s="227" t="s">
        <v>48</v>
      </c>
      <c r="O286" s="90"/>
      <c r="P286" s="228">
        <f>O286*H286</f>
        <v>0</v>
      </c>
      <c r="Q286" s="228">
        <v>0.00012999999999999999</v>
      </c>
      <c r="R286" s="228">
        <f>Q286*H286</f>
        <v>0.016119999999999999</v>
      </c>
      <c r="S286" s="228">
        <v>0</v>
      </c>
      <c r="T286" s="22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30" t="s">
        <v>209</v>
      </c>
      <c r="AT286" s="230" t="s">
        <v>193</v>
      </c>
      <c r="AU286" s="230" t="s">
        <v>94</v>
      </c>
      <c r="AY286" s="15" t="s">
        <v>192</v>
      </c>
      <c r="BE286" s="231">
        <f>IF(N286="základní",J286,0)</f>
        <v>0</v>
      </c>
      <c r="BF286" s="231">
        <f>IF(N286="snížená",J286,0)</f>
        <v>0</v>
      </c>
      <c r="BG286" s="231">
        <f>IF(N286="zákl. přenesená",J286,0)</f>
        <v>0</v>
      </c>
      <c r="BH286" s="231">
        <f>IF(N286="sníž. přenesená",J286,0)</f>
        <v>0</v>
      </c>
      <c r="BI286" s="231">
        <f>IF(N286="nulová",J286,0)</f>
        <v>0</v>
      </c>
      <c r="BJ286" s="15" t="s">
        <v>91</v>
      </c>
      <c r="BK286" s="231">
        <f>ROUND(I286*H286,2)</f>
        <v>0</v>
      </c>
      <c r="BL286" s="15" t="s">
        <v>209</v>
      </c>
      <c r="BM286" s="230" t="s">
        <v>657</v>
      </c>
    </row>
    <row r="287" s="2" customFormat="1">
      <c r="A287" s="37"/>
      <c r="B287" s="38"/>
      <c r="C287" s="39"/>
      <c r="D287" s="232" t="s">
        <v>199</v>
      </c>
      <c r="E287" s="39"/>
      <c r="F287" s="233" t="s">
        <v>658</v>
      </c>
      <c r="G287" s="39"/>
      <c r="H287" s="39"/>
      <c r="I287" s="234"/>
      <c r="J287" s="39"/>
      <c r="K287" s="39"/>
      <c r="L287" s="43"/>
      <c r="M287" s="235"/>
      <c r="N287" s="236"/>
      <c r="O287" s="90"/>
      <c r="P287" s="90"/>
      <c r="Q287" s="90"/>
      <c r="R287" s="90"/>
      <c r="S287" s="90"/>
      <c r="T287" s="91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T287" s="15" t="s">
        <v>199</v>
      </c>
      <c r="AU287" s="15" t="s">
        <v>94</v>
      </c>
    </row>
    <row r="288" s="2" customFormat="1">
      <c r="A288" s="37"/>
      <c r="B288" s="38"/>
      <c r="C288" s="39"/>
      <c r="D288" s="248" t="s">
        <v>268</v>
      </c>
      <c r="E288" s="39"/>
      <c r="F288" s="249" t="s">
        <v>659</v>
      </c>
      <c r="G288" s="39"/>
      <c r="H288" s="39"/>
      <c r="I288" s="234"/>
      <c r="J288" s="39"/>
      <c r="K288" s="39"/>
      <c r="L288" s="43"/>
      <c r="M288" s="235"/>
      <c r="N288" s="236"/>
      <c r="O288" s="90"/>
      <c r="P288" s="90"/>
      <c r="Q288" s="90"/>
      <c r="R288" s="90"/>
      <c r="S288" s="90"/>
      <c r="T288" s="91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T288" s="15" t="s">
        <v>268</v>
      </c>
      <c r="AU288" s="15" t="s">
        <v>94</v>
      </c>
    </row>
    <row r="289" s="2" customFormat="1" ht="24.15" customHeight="1">
      <c r="A289" s="37"/>
      <c r="B289" s="38"/>
      <c r="C289" s="219" t="s">
        <v>554</v>
      </c>
      <c r="D289" s="219" t="s">
        <v>193</v>
      </c>
      <c r="E289" s="220" t="s">
        <v>675</v>
      </c>
      <c r="F289" s="221" t="s">
        <v>676</v>
      </c>
      <c r="G289" s="222" t="s">
        <v>316</v>
      </c>
      <c r="H289" s="223">
        <v>124</v>
      </c>
      <c r="I289" s="224"/>
      <c r="J289" s="225">
        <f>ROUND(I289*H289,2)</f>
        <v>0</v>
      </c>
      <c r="K289" s="221" t="s">
        <v>266</v>
      </c>
      <c r="L289" s="43"/>
      <c r="M289" s="226" t="s">
        <v>1</v>
      </c>
      <c r="N289" s="227" t="s">
        <v>48</v>
      </c>
      <c r="O289" s="90"/>
      <c r="P289" s="228">
        <f>O289*H289</f>
        <v>0</v>
      </c>
      <c r="Q289" s="228">
        <v>0</v>
      </c>
      <c r="R289" s="228">
        <f>Q289*H289</f>
        <v>0</v>
      </c>
      <c r="S289" s="228">
        <v>0</v>
      </c>
      <c r="T289" s="22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30" t="s">
        <v>209</v>
      </c>
      <c r="AT289" s="230" t="s">
        <v>193</v>
      </c>
      <c r="AU289" s="230" t="s">
        <v>94</v>
      </c>
      <c r="AY289" s="15" t="s">
        <v>192</v>
      </c>
      <c r="BE289" s="231">
        <f>IF(N289="základní",J289,0)</f>
        <v>0</v>
      </c>
      <c r="BF289" s="231">
        <f>IF(N289="snížená",J289,0)</f>
        <v>0</v>
      </c>
      <c r="BG289" s="231">
        <f>IF(N289="zákl. přenesená",J289,0)</f>
        <v>0</v>
      </c>
      <c r="BH289" s="231">
        <f>IF(N289="sníž. přenesená",J289,0)</f>
        <v>0</v>
      </c>
      <c r="BI289" s="231">
        <f>IF(N289="nulová",J289,0)</f>
        <v>0</v>
      </c>
      <c r="BJ289" s="15" t="s">
        <v>91</v>
      </c>
      <c r="BK289" s="231">
        <f>ROUND(I289*H289,2)</f>
        <v>0</v>
      </c>
      <c r="BL289" s="15" t="s">
        <v>209</v>
      </c>
      <c r="BM289" s="230" t="s">
        <v>677</v>
      </c>
    </row>
    <row r="290" s="2" customFormat="1">
      <c r="A290" s="37"/>
      <c r="B290" s="38"/>
      <c r="C290" s="39"/>
      <c r="D290" s="232" t="s">
        <v>199</v>
      </c>
      <c r="E290" s="39"/>
      <c r="F290" s="233" t="s">
        <v>678</v>
      </c>
      <c r="G290" s="39"/>
      <c r="H290" s="39"/>
      <c r="I290" s="234"/>
      <c r="J290" s="39"/>
      <c r="K290" s="39"/>
      <c r="L290" s="43"/>
      <c r="M290" s="235"/>
      <c r="N290" s="236"/>
      <c r="O290" s="90"/>
      <c r="P290" s="90"/>
      <c r="Q290" s="90"/>
      <c r="R290" s="90"/>
      <c r="S290" s="90"/>
      <c r="T290" s="91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T290" s="15" t="s">
        <v>199</v>
      </c>
      <c r="AU290" s="15" t="s">
        <v>94</v>
      </c>
    </row>
    <row r="291" s="2" customFormat="1">
      <c r="A291" s="37"/>
      <c r="B291" s="38"/>
      <c r="C291" s="39"/>
      <c r="D291" s="248" t="s">
        <v>268</v>
      </c>
      <c r="E291" s="39"/>
      <c r="F291" s="249" t="s">
        <v>679</v>
      </c>
      <c r="G291" s="39"/>
      <c r="H291" s="39"/>
      <c r="I291" s="234"/>
      <c r="J291" s="39"/>
      <c r="K291" s="39"/>
      <c r="L291" s="43"/>
      <c r="M291" s="235"/>
      <c r="N291" s="236"/>
      <c r="O291" s="90"/>
      <c r="P291" s="90"/>
      <c r="Q291" s="90"/>
      <c r="R291" s="90"/>
      <c r="S291" s="90"/>
      <c r="T291" s="91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T291" s="15" t="s">
        <v>268</v>
      </c>
      <c r="AU291" s="15" t="s">
        <v>94</v>
      </c>
    </row>
    <row r="292" s="2" customFormat="1" ht="55.5" customHeight="1">
      <c r="A292" s="37"/>
      <c r="B292" s="38"/>
      <c r="C292" s="254" t="s">
        <v>561</v>
      </c>
      <c r="D292" s="254" t="s">
        <v>331</v>
      </c>
      <c r="E292" s="255" t="s">
        <v>681</v>
      </c>
      <c r="F292" s="256" t="s">
        <v>682</v>
      </c>
      <c r="G292" s="257" t="s">
        <v>316</v>
      </c>
      <c r="H292" s="258">
        <v>124</v>
      </c>
      <c r="I292" s="259"/>
      <c r="J292" s="260">
        <f>ROUND(I292*H292,2)</f>
        <v>0</v>
      </c>
      <c r="K292" s="256" t="s">
        <v>1</v>
      </c>
      <c r="L292" s="261"/>
      <c r="M292" s="262" t="s">
        <v>1</v>
      </c>
      <c r="N292" s="263" t="s">
        <v>48</v>
      </c>
      <c r="O292" s="90"/>
      <c r="P292" s="228">
        <f>O292*H292</f>
        <v>0</v>
      </c>
      <c r="Q292" s="228">
        <v>0.0027000000000000001</v>
      </c>
      <c r="R292" s="228">
        <f>Q292*H292</f>
        <v>0.33480000000000004</v>
      </c>
      <c r="S292" s="228">
        <v>0</v>
      </c>
      <c r="T292" s="22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30" t="s">
        <v>226</v>
      </c>
      <c r="AT292" s="230" t="s">
        <v>331</v>
      </c>
      <c r="AU292" s="230" t="s">
        <v>94</v>
      </c>
      <c r="AY292" s="15" t="s">
        <v>192</v>
      </c>
      <c r="BE292" s="231">
        <f>IF(N292="základní",J292,0)</f>
        <v>0</v>
      </c>
      <c r="BF292" s="231">
        <f>IF(N292="snížená",J292,0)</f>
        <v>0</v>
      </c>
      <c r="BG292" s="231">
        <f>IF(N292="zákl. přenesená",J292,0)</f>
        <v>0</v>
      </c>
      <c r="BH292" s="231">
        <f>IF(N292="sníž. přenesená",J292,0)</f>
        <v>0</v>
      </c>
      <c r="BI292" s="231">
        <f>IF(N292="nulová",J292,0)</f>
        <v>0</v>
      </c>
      <c r="BJ292" s="15" t="s">
        <v>91</v>
      </c>
      <c r="BK292" s="231">
        <f>ROUND(I292*H292,2)</f>
        <v>0</v>
      </c>
      <c r="BL292" s="15" t="s">
        <v>209</v>
      </c>
      <c r="BM292" s="230" t="s">
        <v>683</v>
      </c>
    </row>
    <row r="293" s="2" customFormat="1">
      <c r="A293" s="37"/>
      <c r="B293" s="38"/>
      <c r="C293" s="39"/>
      <c r="D293" s="232" t="s">
        <v>199</v>
      </c>
      <c r="E293" s="39"/>
      <c r="F293" s="233" t="s">
        <v>684</v>
      </c>
      <c r="G293" s="39"/>
      <c r="H293" s="39"/>
      <c r="I293" s="234"/>
      <c r="J293" s="39"/>
      <c r="K293" s="39"/>
      <c r="L293" s="43"/>
      <c r="M293" s="235"/>
      <c r="N293" s="236"/>
      <c r="O293" s="90"/>
      <c r="P293" s="90"/>
      <c r="Q293" s="90"/>
      <c r="R293" s="90"/>
      <c r="S293" s="90"/>
      <c r="T293" s="91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15" t="s">
        <v>199</v>
      </c>
      <c r="AU293" s="15" t="s">
        <v>94</v>
      </c>
    </row>
    <row r="294" s="2" customFormat="1" ht="16.5" customHeight="1">
      <c r="A294" s="37"/>
      <c r="B294" s="38"/>
      <c r="C294" s="219" t="s">
        <v>568</v>
      </c>
      <c r="D294" s="219" t="s">
        <v>193</v>
      </c>
      <c r="E294" s="220" t="s">
        <v>698</v>
      </c>
      <c r="F294" s="221" t="s">
        <v>699</v>
      </c>
      <c r="G294" s="222" t="s">
        <v>316</v>
      </c>
      <c r="H294" s="223">
        <v>124</v>
      </c>
      <c r="I294" s="224"/>
      <c r="J294" s="225">
        <f>ROUND(I294*H294,2)</f>
        <v>0</v>
      </c>
      <c r="K294" s="221" t="s">
        <v>266</v>
      </c>
      <c r="L294" s="43"/>
      <c r="M294" s="226" t="s">
        <v>1</v>
      </c>
      <c r="N294" s="227" t="s">
        <v>48</v>
      </c>
      <c r="O294" s="90"/>
      <c r="P294" s="228">
        <f>O294*H294</f>
        <v>0</v>
      </c>
      <c r="Q294" s="228">
        <v>0.00019000000000000001</v>
      </c>
      <c r="R294" s="228">
        <f>Q294*H294</f>
        <v>0.023560000000000001</v>
      </c>
      <c r="S294" s="228">
        <v>0</v>
      </c>
      <c r="T294" s="22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30" t="s">
        <v>209</v>
      </c>
      <c r="AT294" s="230" t="s">
        <v>193</v>
      </c>
      <c r="AU294" s="230" t="s">
        <v>94</v>
      </c>
      <c r="AY294" s="15" t="s">
        <v>192</v>
      </c>
      <c r="BE294" s="231">
        <f>IF(N294="základní",J294,0)</f>
        <v>0</v>
      </c>
      <c r="BF294" s="231">
        <f>IF(N294="snížená",J294,0)</f>
        <v>0</v>
      </c>
      <c r="BG294" s="231">
        <f>IF(N294="zákl. přenesená",J294,0)</f>
        <v>0</v>
      </c>
      <c r="BH294" s="231">
        <f>IF(N294="sníž. přenesená",J294,0)</f>
        <v>0</v>
      </c>
      <c r="BI294" s="231">
        <f>IF(N294="nulová",J294,0)</f>
        <v>0</v>
      </c>
      <c r="BJ294" s="15" t="s">
        <v>91</v>
      </c>
      <c r="BK294" s="231">
        <f>ROUND(I294*H294,2)</f>
        <v>0</v>
      </c>
      <c r="BL294" s="15" t="s">
        <v>209</v>
      </c>
      <c r="BM294" s="230" t="s">
        <v>700</v>
      </c>
    </row>
    <row r="295" s="2" customFormat="1">
      <c r="A295" s="37"/>
      <c r="B295" s="38"/>
      <c r="C295" s="39"/>
      <c r="D295" s="232" t="s">
        <v>199</v>
      </c>
      <c r="E295" s="39"/>
      <c r="F295" s="233" t="s">
        <v>701</v>
      </c>
      <c r="G295" s="39"/>
      <c r="H295" s="39"/>
      <c r="I295" s="234"/>
      <c r="J295" s="39"/>
      <c r="K295" s="39"/>
      <c r="L295" s="43"/>
      <c r="M295" s="235"/>
      <c r="N295" s="236"/>
      <c r="O295" s="90"/>
      <c r="P295" s="90"/>
      <c r="Q295" s="90"/>
      <c r="R295" s="90"/>
      <c r="S295" s="90"/>
      <c r="T295" s="91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T295" s="15" t="s">
        <v>199</v>
      </c>
      <c r="AU295" s="15" t="s">
        <v>94</v>
      </c>
    </row>
    <row r="296" s="2" customFormat="1">
      <c r="A296" s="37"/>
      <c r="B296" s="38"/>
      <c r="C296" s="39"/>
      <c r="D296" s="248" t="s">
        <v>268</v>
      </c>
      <c r="E296" s="39"/>
      <c r="F296" s="249" t="s">
        <v>702</v>
      </c>
      <c r="G296" s="39"/>
      <c r="H296" s="39"/>
      <c r="I296" s="234"/>
      <c r="J296" s="39"/>
      <c r="K296" s="39"/>
      <c r="L296" s="43"/>
      <c r="M296" s="235"/>
      <c r="N296" s="236"/>
      <c r="O296" s="90"/>
      <c r="P296" s="90"/>
      <c r="Q296" s="90"/>
      <c r="R296" s="90"/>
      <c r="S296" s="90"/>
      <c r="T296" s="91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T296" s="15" t="s">
        <v>268</v>
      </c>
      <c r="AU296" s="15" t="s">
        <v>94</v>
      </c>
    </row>
    <row r="297" s="2" customFormat="1" ht="24.15" customHeight="1">
      <c r="A297" s="37"/>
      <c r="B297" s="38"/>
      <c r="C297" s="219" t="s">
        <v>573</v>
      </c>
      <c r="D297" s="219" t="s">
        <v>193</v>
      </c>
      <c r="E297" s="220" t="s">
        <v>760</v>
      </c>
      <c r="F297" s="221" t="s">
        <v>761</v>
      </c>
      <c r="G297" s="222" t="s">
        <v>628</v>
      </c>
      <c r="H297" s="223">
        <v>18</v>
      </c>
      <c r="I297" s="224"/>
      <c r="J297" s="225">
        <f>ROUND(I297*H297,2)</f>
        <v>0</v>
      </c>
      <c r="K297" s="221" t="s">
        <v>266</v>
      </c>
      <c r="L297" s="43"/>
      <c r="M297" s="226" t="s">
        <v>1</v>
      </c>
      <c r="N297" s="227" t="s">
        <v>48</v>
      </c>
      <c r="O297" s="90"/>
      <c r="P297" s="228">
        <f>O297*H297</f>
        <v>0</v>
      </c>
      <c r="Q297" s="228">
        <v>0</v>
      </c>
      <c r="R297" s="228">
        <f>Q297*H297</f>
        <v>0</v>
      </c>
      <c r="S297" s="228">
        <v>0</v>
      </c>
      <c r="T297" s="22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30" t="s">
        <v>209</v>
      </c>
      <c r="AT297" s="230" t="s">
        <v>193</v>
      </c>
      <c r="AU297" s="230" t="s">
        <v>94</v>
      </c>
      <c r="AY297" s="15" t="s">
        <v>192</v>
      </c>
      <c r="BE297" s="231">
        <f>IF(N297="základní",J297,0)</f>
        <v>0</v>
      </c>
      <c r="BF297" s="231">
        <f>IF(N297="snížená",J297,0)</f>
        <v>0</v>
      </c>
      <c r="BG297" s="231">
        <f>IF(N297="zákl. přenesená",J297,0)</f>
        <v>0</v>
      </c>
      <c r="BH297" s="231">
        <f>IF(N297="sníž. přenesená",J297,0)</f>
        <v>0</v>
      </c>
      <c r="BI297" s="231">
        <f>IF(N297="nulová",J297,0)</f>
        <v>0</v>
      </c>
      <c r="BJ297" s="15" t="s">
        <v>91</v>
      </c>
      <c r="BK297" s="231">
        <f>ROUND(I297*H297,2)</f>
        <v>0</v>
      </c>
      <c r="BL297" s="15" t="s">
        <v>209</v>
      </c>
      <c r="BM297" s="230" t="s">
        <v>762</v>
      </c>
    </row>
    <row r="298" s="2" customFormat="1">
      <c r="A298" s="37"/>
      <c r="B298" s="38"/>
      <c r="C298" s="39"/>
      <c r="D298" s="232" t="s">
        <v>199</v>
      </c>
      <c r="E298" s="39"/>
      <c r="F298" s="233" t="s">
        <v>763</v>
      </c>
      <c r="G298" s="39"/>
      <c r="H298" s="39"/>
      <c r="I298" s="234"/>
      <c r="J298" s="39"/>
      <c r="K298" s="39"/>
      <c r="L298" s="43"/>
      <c r="M298" s="235"/>
      <c r="N298" s="236"/>
      <c r="O298" s="90"/>
      <c r="P298" s="90"/>
      <c r="Q298" s="90"/>
      <c r="R298" s="90"/>
      <c r="S298" s="90"/>
      <c r="T298" s="91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T298" s="15" t="s">
        <v>199</v>
      </c>
      <c r="AU298" s="15" t="s">
        <v>94</v>
      </c>
    </row>
    <row r="299" s="2" customFormat="1">
      <c r="A299" s="37"/>
      <c r="B299" s="38"/>
      <c r="C299" s="39"/>
      <c r="D299" s="248" t="s">
        <v>268</v>
      </c>
      <c r="E299" s="39"/>
      <c r="F299" s="249" t="s">
        <v>764</v>
      </c>
      <c r="G299" s="39"/>
      <c r="H299" s="39"/>
      <c r="I299" s="234"/>
      <c r="J299" s="39"/>
      <c r="K299" s="39"/>
      <c r="L299" s="43"/>
      <c r="M299" s="235"/>
      <c r="N299" s="236"/>
      <c r="O299" s="90"/>
      <c r="P299" s="90"/>
      <c r="Q299" s="90"/>
      <c r="R299" s="90"/>
      <c r="S299" s="90"/>
      <c r="T299" s="91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T299" s="15" t="s">
        <v>268</v>
      </c>
      <c r="AU299" s="15" t="s">
        <v>94</v>
      </c>
    </row>
    <row r="300" s="13" customFormat="1">
      <c r="A300" s="13"/>
      <c r="B300" s="237"/>
      <c r="C300" s="238"/>
      <c r="D300" s="232" t="s">
        <v>260</v>
      </c>
      <c r="E300" s="239" t="s">
        <v>1</v>
      </c>
      <c r="F300" s="240" t="s">
        <v>397</v>
      </c>
      <c r="G300" s="238"/>
      <c r="H300" s="241">
        <v>18</v>
      </c>
      <c r="I300" s="242"/>
      <c r="J300" s="238"/>
      <c r="K300" s="238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94</v>
      </c>
      <c r="AV300" s="13" t="s">
        <v>94</v>
      </c>
      <c r="AW300" s="13" t="s">
        <v>38</v>
      </c>
      <c r="AX300" s="13" t="s">
        <v>91</v>
      </c>
      <c r="AY300" s="247" t="s">
        <v>192</v>
      </c>
    </row>
    <row r="301" s="2" customFormat="1" ht="16.5" customHeight="1">
      <c r="A301" s="37"/>
      <c r="B301" s="38"/>
      <c r="C301" s="254" t="s">
        <v>580</v>
      </c>
      <c r="D301" s="254" t="s">
        <v>331</v>
      </c>
      <c r="E301" s="255" t="s">
        <v>766</v>
      </c>
      <c r="F301" s="256" t="s">
        <v>767</v>
      </c>
      <c r="G301" s="257" t="s">
        <v>628</v>
      </c>
      <c r="H301" s="258">
        <v>18</v>
      </c>
      <c r="I301" s="259"/>
      <c r="J301" s="260">
        <f>ROUND(I301*H301,2)</f>
        <v>0</v>
      </c>
      <c r="K301" s="256" t="s">
        <v>266</v>
      </c>
      <c r="L301" s="261"/>
      <c r="M301" s="262" t="s">
        <v>1</v>
      </c>
      <c r="N301" s="263" t="s">
        <v>48</v>
      </c>
      <c r="O301" s="90"/>
      <c r="P301" s="228">
        <f>O301*H301</f>
        <v>0</v>
      </c>
      <c r="Q301" s="228">
        <v>0.00038999999999999999</v>
      </c>
      <c r="R301" s="228">
        <f>Q301*H301</f>
        <v>0.0070200000000000002</v>
      </c>
      <c r="S301" s="228">
        <v>0</v>
      </c>
      <c r="T301" s="22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30" t="s">
        <v>226</v>
      </c>
      <c r="AT301" s="230" t="s">
        <v>331</v>
      </c>
      <c r="AU301" s="230" t="s">
        <v>94</v>
      </c>
      <c r="AY301" s="15" t="s">
        <v>192</v>
      </c>
      <c r="BE301" s="231">
        <f>IF(N301="základní",J301,0)</f>
        <v>0</v>
      </c>
      <c r="BF301" s="231">
        <f>IF(N301="snížená",J301,0)</f>
        <v>0</v>
      </c>
      <c r="BG301" s="231">
        <f>IF(N301="zákl. přenesená",J301,0)</f>
        <v>0</v>
      </c>
      <c r="BH301" s="231">
        <f>IF(N301="sníž. přenesená",J301,0)</f>
        <v>0</v>
      </c>
      <c r="BI301" s="231">
        <f>IF(N301="nulová",J301,0)</f>
        <v>0</v>
      </c>
      <c r="BJ301" s="15" t="s">
        <v>91</v>
      </c>
      <c r="BK301" s="231">
        <f>ROUND(I301*H301,2)</f>
        <v>0</v>
      </c>
      <c r="BL301" s="15" t="s">
        <v>209</v>
      </c>
      <c r="BM301" s="230" t="s">
        <v>768</v>
      </c>
    </row>
    <row r="302" s="2" customFormat="1">
      <c r="A302" s="37"/>
      <c r="B302" s="38"/>
      <c r="C302" s="39"/>
      <c r="D302" s="232" t="s">
        <v>199</v>
      </c>
      <c r="E302" s="39"/>
      <c r="F302" s="233" t="s">
        <v>767</v>
      </c>
      <c r="G302" s="39"/>
      <c r="H302" s="39"/>
      <c r="I302" s="234"/>
      <c r="J302" s="39"/>
      <c r="K302" s="39"/>
      <c r="L302" s="43"/>
      <c r="M302" s="235"/>
      <c r="N302" s="236"/>
      <c r="O302" s="90"/>
      <c r="P302" s="90"/>
      <c r="Q302" s="90"/>
      <c r="R302" s="90"/>
      <c r="S302" s="90"/>
      <c r="T302" s="91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T302" s="15" t="s">
        <v>199</v>
      </c>
      <c r="AU302" s="15" t="s">
        <v>94</v>
      </c>
    </row>
    <row r="303" s="13" customFormat="1">
      <c r="A303" s="13"/>
      <c r="B303" s="237"/>
      <c r="C303" s="238"/>
      <c r="D303" s="232" t="s">
        <v>260</v>
      </c>
      <c r="E303" s="239" t="s">
        <v>1</v>
      </c>
      <c r="F303" s="240" t="s">
        <v>397</v>
      </c>
      <c r="G303" s="238"/>
      <c r="H303" s="241">
        <v>18</v>
      </c>
      <c r="I303" s="242"/>
      <c r="J303" s="238"/>
      <c r="K303" s="238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260</v>
      </c>
      <c r="AU303" s="247" t="s">
        <v>94</v>
      </c>
      <c r="AV303" s="13" t="s">
        <v>94</v>
      </c>
      <c r="AW303" s="13" t="s">
        <v>38</v>
      </c>
      <c r="AX303" s="13" t="s">
        <v>91</v>
      </c>
      <c r="AY303" s="247" t="s">
        <v>192</v>
      </c>
    </row>
    <row r="304" s="2" customFormat="1" ht="24.15" customHeight="1">
      <c r="A304" s="37"/>
      <c r="B304" s="38"/>
      <c r="C304" s="219" t="s">
        <v>587</v>
      </c>
      <c r="D304" s="219" t="s">
        <v>193</v>
      </c>
      <c r="E304" s="220" t="s">
        <v>1432</v>
      </c>
      <c r="F304" s="221" t="s">
        <v>1433</v>
      </c>
      <c r="G304" s="222" t="s">
        <v>628</v>
      </c>
      <c r="H304" s="223">
        <v>1</v>
      </c>
      <c r="I304" s="224"/>
      <c r="J304" s="225">
        <f>ROUND(I304*H304,2)</f>
        <v>0</v>
      </c>
      <c r="K304" s="221" t="s">
        <v>364</v>
      </c>
      <c r="L304" s="43"/>
      <c r="M304" s="226" t="s">
        <v>1</v>
      </c>
      <c r="N304" s="227" t="s">
        <v>48</v>
      </c>
      <c r="O304" s="90"/>
      <c r="P304" s="228">
        <f>O304*H304</f>
        <v>0</v>
      </c>
      <c r="Q304" s="228">
        <v>0</v>
      </c>
      <c r="R304" s="228">
        <f>Q304*H304</f>
        <v>0</v>
      </c>
      <c r="S304" s="228">
        <v>0</v>
      </c>
      <c r="T304" s="22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30" t="s">
        <v>209</v>
      </c>
      <c r="AT304" s="230" t="s">
        <v>193</v>
      </c>
      <c r="AU304" s="230" t="s">
        <v>94</v>
      </c>
      <c r="AY304" s="15" t="s">
        <v>192</v>
      </c>
      <c r="BE304" s="231">
        <f>IF(N304="základní",J304,0)</f>
        <v>0</v>
      </c>
      <c r="BF304" s="231">
        <f>IF(N304="snížená",J304,0)</f>
        <v>0</v>
      </c>
      <c r="BG304" s="231">
        <f>IF(N304="zákl. přenesená",J304,0)</f>
        <v>0</v>
      </c>
      <c r="BH304" s="231">
        <f>IF(N304="sníž. přenesená",J304,0)</f>
        <v>0</v>
      </c>
      <c r="BI304" s="231">
        <f>IF(N304="nulová",J304,0)</f>
        <v>0</v>
      </c>
      <c r="BJ304" s="15" t="s">
        <v>91</v>
      </c>
      <c r="BK304" s="231">
        <f>ROUND(I304*H304,2)</f>
        <v>0</v>
      </c>
      <c r="BL304" s="15" t="s">
        <v>209</v>
      </c>
      <c r="BM304" s="230" t="s">
        <v>1916</v>
      </c>
    </row>
    <row r="305" s="2" customFormat="1">
      <c r="A305" s="37"/>
      <c r="B305" s="38"/>
      <c r="C305" s="39"/>
      <c r="D305" s="232" t="s">
        <v>199</v>
      </c>
      <c r="E305" s="39"/>
      <c r="F305" s="233" t="s">
        <v>1435</v>
      </c>
      <c r="G305" s="39"/>
      <c r="H305" s="39"/>
      <c r="I305" s="234"/>
      <c r="J305" s="39"/>
      <c r="K305" s="39"/>
      <c r="L305" s="43"/>
      <c r="M305" s="235"/>
      <c r="N305" s="236"/>
      <c r="O305" s="90"/>
      <c r="P305" s="90"/>
      <c r="Q305" s="90"/>
      <c r="R305" s="90"/>
      <c r="S305" s="90"/>
      <c r="T305" s="91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15" t="s">
        <v>199</v>
      </c>
      <c r="AU305" s="15" t="s">
        <v>94</v>
      </c>
    </row>
    <row r="306" s="2" customFormat="1">
      <c r="A306" s="37"/>
      <c r="B306" s="38"/>
      <c r="C306" s="39"/>
      <c r="D306" s="248" t="s">
        <v>268</v>
      </c>
      <c r="E306" s="39"/>
      <c r="F306" s="249" t="s">
        <v>1436</v>
      </c>
      <c r="G306" s="39"/>
      <c r="H306" s="39"/>
      <c r="I306" s="234"/>
      <c r="J306" s="39"/>
      <c r="K306" s="39"/>
      <c r="L306" s="43"/>
      <c r="M306" s="235"/>
      <c r="N306" s="236"/>
      <c r="O306" s="90"/>
      <c r="P306" s="90"/>
      <c r="Q306" s="90"/>
      <c r="R306" s="90"/>
      <c r="S306" s="90"/>
      <c r="T306" s="91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T306" s="15" t="s">
        <v>268</v>
      </c>
      <c r="AU306" s="15" t="s">
        <v>94</v>
      </c>
    </row>
    <row r="307" s="2" customFormat="1" ht="16.5" customHeight="1">
      <c r="A307" s="37"/>
      <c r="B307" s="38"/>
      <c r="C307" s="254" t="s">
        <v>594</v>
      </c>
      <c r="D307" s="254" t="s">
        <v>331</v>
      </c>
      <c r="E307" s="255" t="s">
        <v>1437</v>
      </c>
      <c r="F307" s="256" t="s">
        <v>1438</v>
      </c>
      <c r="G307" s="257" t="s">
        <v>628</v>
      </c>
      <c r="H307" s="258">
        <v>1</v>
      </c>
      <c r="I307" s="259"/>
      <c r="J307" s="260">
        <f>ROUND(I307*H307,2)</f>
        <v>0</v>
      </c>
      <c r="K307" s="256" t="s">
        <v>364</v>
      </c>
      <c r="L307" s="261"/>
      <c r="M307" s="262" t="s">
        <v>1</v>
      </c>
      <c r="N307" s="263" t="s">
        <v>48</v>
      </c>
      <c r="O307" s="90"/>
      <c r="P307" s="228">
        <f>O307*H307</f>
        <v>0</v>
      </c>
      <c r="Q307" s="228">
        <v>0.00072000000000000005</v>
      </c>
      <c r="R307" s="228">
        <f>Q307*H307</f>
        <v>0.00072000000000000005</v>
      </c>
      <c r="S307" s="228">
        <v>0</v>
      </c>
      <c r="T307" s="22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30" t="s">
        <v>226</v>
      </c>
      <c r="AT307" s="230" t="s">
        <v>331</v>
      </c>
      <c r="AU307" s="230" t="s">
        <v>94</v>
      </c>
      <c r="AY307" s="15" t="s">
        <v>192</v>
      </c>
      <c r="BE307" s="231">
        <f>IF(N307="základní",J307,0)</f>
        <v>0</v>
      </c>
      <c r="BF307" s="231">
        <f>IF(N307="snížená",J307,0)</f>
        <v>0</v>
      </c>
      <c r="BG307" s="231">
        <f>IF(N307="zákl. přenesená",J307,0)</f>
        <v>0</v>
      </c>
      <c r="BH307" s="231">
        <f>IF(N307="sníž. přenesená",J307,0)</f>
        <v>0</v>
      </c>
      <c r="BI307" s="231">
        <f>IF(N307="nulová",J307,0)</f>
        <v>0</v>
      </c>
      <c r="BJ307" s="15" t="s">
        <v>91</v>
      </c>
      <c r="BK307" s="231">
        <f>ROUND(I307*H307,2)</f>
        <v>0</v>
      </c>
      <c r="BL307" s="15" t="s">
        <v>209</v>
      </c>
      <c r="BM307" s="230" t="s">
        <v>1917</v>
      </c>
    </row>
    <row r="308" s="2" customFormat="1">
      <c r="A308" s="37"/>
      <c r="B308" s="38"/>
      <c r="C308" s="39"/>
      <c r="D308" s="232" t="s">
        <v>199</v>
      </c>
      <c r="E308" s="39"/>
      <c r="F308" s="233" t="s">
        <v>1438</v>
      </c>
      <c r="G308" s="39"/>
      <c r="H308" s="39"/>
      <c r="I308" s="234"/>
      <c r="J308" s="39"/>
      <c r="K308" s="39"/>
      <c r="L308" s="43"/>
      <c r="M308" s="235"/>
      <c r="N308" s="236"/>
      <c r="O308" s="90"/>
      <c r="P308" s="90"/>
      <c r="Q308" s="90"/>
      <c r="R308" s="90"/>
      <c r="S308" s="90"/>
      <c r="T308" s="91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T308" s="15" t="s">
        <v>199</v>
      </c>
      <c r="AU308" s="15" t="s">
        <v>94</v>
      </c>
    </row>
    <row r="309" s="2" customFormat="1" ht="16.5" customHeight="1">
      <c r="A309" s="37"/>
      <c r="B309" s="38"/>
      <c r="C309" s="254" t="s">
        <v>600</v>
      </c>
      <c r="D309" s="254" t="s">
        <v>331</v>
      </c>
      <c r="E309" s="255" t="s">
        <v>770</v>
      </c>
      <c r="F309" s="256" t="s">
        <v>771</v>
      </c>
      <c r="G309" s="257" t="s">
        <v>628</v>
      </c>
      <c r="H309" s="258">
        <v>2</v>
      </c>
      <c r="I309" s="259"/>
      <c r="J309" s="260">
        <f>ROUND(I309*H309,2)</f>
        <v>0</v>
      </c>
      <c r="K309" s="256" t="s">
        <v>1</v>
      </c>
      <c r="L309" s="261"/>
      <c r="M309" s="262" t="s">
        <v>1</v>
      </c>
      <c r="N309" s="263" t="s">
        <v>48</v>
      </c>
      <c r="O309" s="90"/>
      <c r="P309" s="228">
        <f>O309*H309</f>
        <v>0</v>
      </c>
      <c r="Q309" s="228">
        <v>0.00139</v>
      </c>
      <c r="R309" s="228">
        <f>Q309*H309</f>
        <v>0.0027799999999999999</v>
      </c>
      <c r="S309" s="228">
        <v>0</v>
      </c>
      <c r="T309" s="229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30" t="s">
        <v>226</v>
      </c>
      <c r="AT309" s="230" t="s">
        <v>331</v>
      </c>
      <c r="AU309" s="230" t="s">
        <v>94</v>
      </c>
      <c r="AY309" s="15" t="s">
        <v>192</v>
      </c>
      <c r="BE309" s="231">
        <f>IF(N309="základní",J309,0)</f>
        <v>0</v>
      </c>
      <c r="BF309" s="231">
        <f>IF(N309="snížená",J309,0)</f>
        <v>0</v>
      </c>
      <c r="BG309" s="231">
        <f>IF(N309="zákl. přenesená",J309,0)</f>
        <v>0</v>
      </c>
      <c r="BH309" s="231">
        <f>IF(N309="sníž. přenesená",J309,0)</f>
        <v>0</v>
      </c>
      <c r="BI309" s="231">
        <f>IF(N309="nulová",J309,0)</f>
        <v>0</v>
      </c>
      <c r="BJ309" s="15" t="s">
        <v>91</v>
      </c>
      <c r="BK309" s="231">
        <f>ROUND(I309*H309,2)</f>
        <v>0</v>
      </c>
      <c r="BL309" s="15" t="s">
        <v>209</v>
      </c>
      <c r="BM309" s="230" t="s">
        <v>772</v>
      </c>
    </row>
    <row r="310" s="2" customFormat="1">
      <c r="A310" s="37"/>
      <c r="B310" s="38"/>
      <c r="C310" s="39"/>
      <c r="D310" s="232" t="s">
        <v>199</v>
      </c>
      <c r="E310" s="39"/>
      <c r="F310" s="233" t="s">
        <v>771</v>
      </c>
      <c r="G310" s="39"/>
      <c r="H310" s="39"/>
      <c r="I310" s="234"/>
      <c r="J310" s="39"/>
      <c r="K310" s="39"/>
      <c r="L310" s="43"/>
      <c r="M310" s="235"/>
      <c r="N310" s="236"/>
      <c r="O310" s="90"/>
      <c r="P310" s="90"/>
      <c r="Q310" s="90"/>
      <c r="R310" s="90"/>
      <c r="S310" s="90"/>
      <c r="T310" s="91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T310" s="15" t="s">
        <v>199</v>
      </c>
      <c r="AU310" s="15" t="s">
        <v>94</v>
      </c>
    </row>
    <row r="311" s="2" customFormat="1">
      <c r="A311" s="37"/>
      <c r="B311" s="38"/>
      <c r="C311" s="39"/>
      <c r="D311" s="232" t="s">
        <v>671</v>
      </c>
      <c r="E311" s="39"/>
      <c r="F311" s="264" t="s">
        <v>773</v>
      </c>
      <c r="G311" s="39"/>
      <c r="H311" s="39"/>
      <c r="I311" s="234"/>
      <c r="J311" s="39"/>
      <c r="K311" s="39"/>
      <c r="L311" s="43"/>
      <c r="M311" s="235"/>
      <c r="N311" s="236"/>
      <c r="O311" s="90"/>
      <c r="P311" s="90"/>
      <c r="Q311" s="90"/>
      <c r="R311" s="90"/>
      <c r="S311" s="90"/>
      <c r="T311" s="91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T311" s="15" t="s">
        <v>671</v>
      </c>
      <c r="AU311" s="15" t="s">
        <v>94</v>
      </c>
    </row>
    <row r="312" s="13" customFormat="1">
      <c r="A312" s="13"/>
      <c r="B312" s="237"/>
      <c r="C312" s="238"/>
      <c r="D312" s="232" t="s">
        <v>260</v>
      </c>
      <c r="E312" s="239" t="s">
        <v>1</v>
      </c>
      <c r="F312" s="240" t="s">
        <v>94</v>
      </c>
      <c r="G312" s="238"/>
      <c r="H312" s="241">
        <v>2</v>
      </c>
      <c r="I312" s="242"/>
      <c r="J312" s="238"/>
      <c r="K312" s="238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260</v>
      </c>
      <c r="AU312" s="247" t="s">
        <v>94</v>
      </c>
      <c r="AV312" s="13" t="s">
        <v>94</v>
      </c>
      <c r="AW312" s="13" t="s">
        <v>38</v>
      </c>
      <c r="AX312" s="13" t="s">
        <v>91</v>
      </c>
      <c r="AY312" s="247" t="s">
        <v>192</v>
      </c>
    </row>
    <row r="313" s="2" customFormat="1" ht="16.5" customHeight="1">
      <c r="A313" s="37"/>
      <c r="B313" s="38"/>
      <c r="C313" s="254" t="s">
        <v>606</v>
      </c>
      <c r="D313" s="254" t="s">
        <v>331</v>
      </c>
      <c r="E313" s="255" t="s">
        <v>775</v>
      </c>
      <c r="F313" s="256" t="s">
        <v>776</v>
      </c>
      <c r="G313" s="257" t="s">
        <v>628</v>
      </c>
      <c r="H313" s="258">
        <v>2</v>
      </c>
      <c r="I313" s="259"/>
      <c r="J313" s="260">
        <f>ROUND(I313*H313,2)</f>
        <v>0</v>
      </c>
      <c r="K313" s="256" t="s">
        <v>266</v>
      </c>
      <c r="L313" s="261"/>
      <c r="M313" s="262" t="s">
        <v>1</v>
      </c>
      <c r="N313" s="263" t="s">
        <v>48</v>
      </c>
      <c r="O313" s="90"/>
      <c r="P313" s="228">
        <f>O313*H313</f>
        <v>0</v>
      </c>
      <c r="Q313" s="228">
        <v>0.00048000000000000001</v>
      </c>
      <c r="R313" s="228">
        <f>Q313*H313</f>
        <v>0.00096000000000000002</v>
      </c>
      <c r="S313" s="228">
        <v>0</v>
      </c>
      <c r="T313" s="229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30" t="s">
        <v>226</v>
      </c>
      <c r="AT313" s="230" t="s">
        <v>331</v>
      </c>
      <c r="AU313" s="230" t="s">
        <v>94</v>
      </c>
      <c r="AY313" s="15" t="s">
        <v>192</v>
      </c>
      <c r="BE313" s="231">
        <f>IF(N313="základní",J313,0)</f>
        <v>0</v>
      </c>
      <c r="BF313" s="231">
        <f>IF(N313="snížená",J313,0)</f>
        <v>0</v>
      </c>
      <c r="BG313" s="231">
        <f>IF(N313="zákl. přenesená",J313,0)</f>
        <v>0</v>
      </c>
      <c r="BH313" s="231">
        <f>IF(N313="sníž. přenesená",J313,0)</f>
        <v>0</v>
      </c>
      <c r="BI313" s="231">
        <f>IF(N313="nulová",J313,0)</f>
        <v>0</v>
      </c>
      <c r="BJ313" s="15" t="s">
        <v>91</v>
      </c>
      <c r="BK313" s="231">
        <f>ROUND(I313*H313,2)</f>
        <v>0</v>
      </c>
      <c r="BL313" s="15" t="s">
        <v>209</v>
      </c>
      <c r="BM313" s="230" t="s">
        <v>777</v>
      </c>
    </row>
    <row r="314" s="2" customFormat="1">
      <c r="A314" s="37"/>
      <c r="B314" s="38"/>
      <c r="C314" s="39"/>
      <c r="D314" s="232" t="s">
        <v>199</v>
      </c>
      <c r="E314" s="39"/>
      <c r="F314" s="233" t="s">
        <v>776</v>
      </c>
      <c r="G314" s="39"/>
      <c r="H314" s="39"/>
      <c r="I314" s="234"/>
      <c r="J314" s="39"/>
      <c r="K314" s="39"/>
      <c r="L314" s="43"/>
      <c r="M314" s="235"/>
      <c r="N314" s="236"/>
      <c r="O314" s="90"/>
      <c r="P314" s="90"/>
      <c r="Q314" s="90"/>
      <c r="R314" s="90"/>
      <c r="S314" s="90"/>
      <c r="T314" s="91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T314" s="15" t="s">
        <v>199</v>
      </c>
      <c r="AU314" s="15" t="s">
        <v>94</v>
      </c>
    </row>
    <row r="315" s="2" customFormat="1" ht="24.15" customHeight="1">
      <c r="A315" s="37"/>
      <c r="B315" s="38"/>
      <c r="C315" s="254" t="s">
        <v>613</v>
      </c>
      <c r="D315" s="254" t="s">
        <v>331</v>
      </c>
      <c r="E315" s="255" t="s">
        <v>1139</v>
      </c>
      <c r="F315" s="256" t="s">
        <v>1140</v>
      </c>
      <c r="G315" s="257" t="s">
        <v>628</v>
      </c>
      <c r="H315" s="258">
        <v>1</v>
      </c>
      <c r="I315" s="259"/>
      <c r="J315" s="260">
        <f>ROUND(I315*H315,2)</f>
        <v>0</v>
      </c>
      <c r="K315" s="256" t="s">
        <v>1</v>
      </c>
      <c r="L315" s="261"/>
      <c r="M315" s="262" t="s">
        <v>1</v>
      </c>
      <c r="N315" s="263" t="s">
        <v>48</v>
      </c>
      <c r="O315" s="90"/>
      <c r="P315" s="228">
        <f>O315*H315</f>
        <v>0</v>
      </c>
      <c r="Q315" s="228">
        <v>0.0011999999999999999</v>
      </c>
      <c r="R315" s="228">
        <f>Q315*H315</f>
        <v>0.0011999999999999999</v>
      </c>
      <c r="S315" s="228">
        <v>0</v>
      </c>
      <c r="T315" s="22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30" t="s">
        <v>226</v>
      </c>
      <c r="AT315" s="230" t="s">
        <v>331</v>
      </c>
      <c r="AU315" s="230" t="s">
        <v>94</v>
      </c>
      <c r="AY315" s="15" t="s">
        <v>192</v>
      </c>
      <c r="BE315" s="231">
        <f>IF(N315="základní",J315,0)</f>
        <v>0</v>
      </c>
      <c r="BF315" s="231">
        <f>IF(N315="snížená",J315,0)</f>
        <v>0</v>
      </c>
      <c r="BG315" s="231">
        <f>IF(N315="zákl. přenesená",J315,0)</f>
        <v>0</v>
      </c>
      <c r="BH315" s="231">
        <f>IF(N315="sníž. přenesená",J315,0)</f>
        <v>0</v>
      </c>
      <c r="BI315" s="231">
        <f>IF(N315="nulová",J315,0)</f>
        <v>0</v>
      </c>
      <c r="BJ315" s="15" t="s">
        <v>91</v>
      </c>
      <c r="BK315" s="231">
        <f>ROUND(I315*H315,2)</f>
        <v>0</v>
      </c>
      <c r="BL315" s="15" t="s">
        <v>209</v>
      </c>
      <c r="BM315" s="230" t="s">
        <v>1141</v>
      </c>
    </row>
    <row r="316" s="2" customFormat="1">
      <c r="A316" s="37"/>
      <c r="B316" s="38"/>
      <c r="C316" s="39"/>
      <c r="D316" s="232" t="s">
        <v>199</v>
      </c>
      <c r="E316" s="39"/>
      <c r="F316" s="233" t="s">
        <v>1140</v>
      </c>
      <c r="G316" s="39"/>
      <c r="H316" s="39"/>
      <c r="I316" s="234"/>
      <c r="J316" s="39"/>
      <c r="K316" s="39"/>
      <c r="L316" s="43"/>
      <c r="M316" s="235"/>
      <c r="N316" s="236"/>
      <c r="O316" s="90"/>
      <c r="P316" s="90"/>
      <c r="Q316" s="90"/>
      <c r="R316" s="90"/>
      <c r="S316" s="90"/>
      <c r="T316" s="91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T316" s="15" t="s">
        <v>199</v>
      </c>
      <c r="AU316" s="15" t="s">
        <v>94</v>
      </c>
    </row>
    <row r="317" s="2" customFormat="1">
      <c r="A317" s="37"/>
      <c r="B317" s="38"/>
      <c r="C317" s="39"/>
      <c r="D317" s="232" t="s">
        <v>671</v>
      </c>
      <c r="E317" s="39"/>
      <c r="F317" s="264" t="s">
        <v>1142</v>
      </c>
      <c r="G317" s="39"/>
      <c r="H317" s="39"/>
      <c r="I317" s="234"/>
      <c r="J317" s="39"/>
      <c r="K317" s="39"/>
      <c r="L317" s="43"/>
      <c r="M317" s="235"/>
      <c r="N317" s="236"/>
      <c r="O317" s="90"/>
      <c r="P317" s="90"/>
      <c r="Q317" s="90"/>
      <c r="R317" s="90"/>
      <c r="S317" s="90"/>
      <c r="T317" s="91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T317" s="15" t="s">
        <v>671</v>
      </c>
      <c r="AU317" s="15" t="s">
        <v>94</v>
      </c>
    </row>
    <row r="318" s="2" customFormat="1" ht="24.15" customHeight="1">
      <c r="A318" s="37"/>
      <c r="B318" s="38"/>
      <c r="C318" s="254" t="s">
        <v>325</v>
      </c>
      <c r="D318" s="254" t="s">
        <v>331</v>
      </c>
      <c r="E318" s="255" t="s">
        <v>1197</v>
      </c>
      <c r="F318" s="256" t="s">
        <v>1198</v>
      </c>
      <c r="G318" s="257" t="s">
        <v>628</v>
      </c>
      <c r="H318" s="258">
        <v>2</v>
      </c>
      <c r="I318" s="259"/>
      <c r="J318" s="260">
        <f>ROUND(I318*H318,2)</f>
        <v>0</v>
      </c>
      <c r="K318" s="256" t="s">
        <v>1</v>
      </c>
      <c r="L318" s="261"/>
      <c r="M318" s="262" t="s">
        <v>1</v>
      </c>
      <c r="N318" s="263" t="s">
        <v>48</v>
      </c>
      <c r="O318" s="90"/>
      <c r="P318" s="228">
        <f>O318*H318</f>
        <v>0</v>
      </c>
      <c r="Q318" s="228">
        <v>0.0011000000000000001</v>
      </c>
      <c r="R318" s="228">
        <f>Q318*H318</f>
        <v>0.0022000000000000001</v>
      </c>
      <c r="S318" s="228">
        <v>0</v>
      </c>
      <c r="T318" s="22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30" t="s">
        <v>226</v>
      </c>
      <c r="AT318" s="230" t="s">
        <v>331</v>
      </c>
      <c r="AU318" s="230" t="s">
        <v>94</v>
      </c>
      <c r="AY318" s="15" t="s">
        <v>192</v>
      </c>
      <c r="BE318" s="231">
        <f>IF(N318="základní",J318,0)</f>
        <v>0</v>
      </c>
      <c r="BF318" s="231">
        <f>IF(N318="snížená",J318,0)</f>
        <v>0</v>
      </c>
      <c r="BG318" s="231">
        <f>IF(N318="zákl. přenesená",J318,0)</f>
        <v>0</v>
      </c>
      <c r="BH318" s="231">
        <f>IF(N318="sníž. přenesená",J318,0)</f>
        <v>0</v>
      </c>
      <c r="BI318" s="231">
        <f>IF(N318="nulová",J318,0)</f>
        <v>0</v>
      </c>
      <c r="BJ318" s="15" t="s">
        <v>91</v>
      </c>
      <c r="BK318" s="231">
        <f>ROUND(I318*H318,2)</f>
        <v>0</v>
      </c>
      <c r="BL318" s="15" t="s">
        <v>209</v>
      </c>
      <c r="BM318" s="230" t="s">
        <v>1354</v>
      </c>
    </row>
    <row r="319" s="2" customFormat="1">
      <c r="A319" s="37"/>
      <c r="B319" s="38"/>
      <c r="C319" s="39"/>
      <c r="D319" s="232" t="s">
        <v>199</v>
      </c>
      <c r="E319" s="39"/>
      <c r="F319" s="233" t="s">
        <v>1198</v>
      </c>
      <c r="G319" s="39"/>
      <c r="H319" s="39"/>
      <c r="I319" s="234"/>
      <c r="J319" s="39"/>
      <c r="K319" s="39"/>
      <c r="L319" s="43"/>
      <c r="M319" s="235"/>
      <c r="N319" s="236"/>
      <c r="O319" s="90"/>
      <c r="P319" s="90"/>
      <c r="Q319" s="90"/>
      <c r="R319" s="90"/>
      <c r="S319" s="90"/>
      <c r="T319" s="91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T319" s="15" t="s">
        <v>199</v>
      </c>
      <c r="AU319" s="15" t="s">
        <v>94</v>
      </c>
    </row>
    <row r="320" s="2" customFormat="1">
      <c r="A320" s="37"/>
      <c r="B320" s="38"/>
      <c r="C320" s="39"/>
      <c r="D320" s="232" t="s">
        <v>671</v>
      </c>
      <c r="E320" s="39"/>
      <c r="F320" s="264" t="s">
        <v>1200</v>
      </c>
      <c r="G320" s="39"/>
      <c r="H320" s="39"/>
      <c r="I320" s="234"/>
      <c r="J320" s="39"/>
      <c r="K320" s="39"/>
      <c r="L320" s="43"/>
      <c r="M320" s="235"/>
      <c r="N320" s="236"/>
      <c r="O320" s="90"/>
      <c r="P320" s="90"/>
      <c r="Q320" s="90"/>
      <c r="R320" s="90"/>
      <c r="S320" s="90"/>
      <c r="T320" s="91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15" t="s">
        <v>671</v>
      </c>
      <c r="AU320" s="15" t="s">
        <v>94</v>
      </c>
    </row>
    <row r="321" s="13" customFormat="1">
      <c r="A321" s="13"/>
      <c r="B321" s="237"/>
      <c r="C321" s="238"/>
      <c r="D321" s="232" t="s">
        <v>260</v>
      </c>
      <c r="E321" s="239" t="s">
        <v>1</v>
      </c>
      <c r="F321" s="240" t="s">
        <v>94</v>
      </c>
      <c r="G321" s="238"/>
      <c r="H321" s="241">
        <v>2</v>
      </c>
      <c r="I321" s="242"/>
      <c r="J321" s="238"/>
      <c r="K321" s="238"/>
      <c r="L321" s="243"/>
      <c r="M321" s="244"/>
      <c r="N321" s="245"/>
      <c r="O321" s="245"/>
      <c r="P321" s="245"/>
      <c r="Q321" s="245"/>
      <c r="R321" s="245"/>
      <c r="S321" s="245"/>
      <c r="T321" s="24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7" t="s">
        <v>260</v>
      </c>
      <c r="AU321" s="247" t="s">
        <v>94</v>
      </c>
      <c r="AV321" s="13" t="s">
        <v>94</v>
      </c>
      <c r="AW321" s="13" t="s">
        <v>38</v>
      </c>
      <c r="AX321" s="13" t="s">
        <v>91</v>
      </c>
      <c r="AY321" s="247" t="s">
        <v>192</v>
      </c>
    </row>
    <row r="322" s="2" customFormat="1" ht="21.75" customHeight="1">
      <c r="A322" s="37"/>
      <c r="B322" s="38"/>
      <c r="C322" s="219" t="s">
        <v>625</v>
      </c>
      <c r="D322" s="219" t="s">
        <v>193</v>
      </c>
      <c r="E322" s="220" t="s">
        <v>794</v>
      </c>
      <c r="F322" s="221" t="s">
        <v>795</v>
      </c>
      <c r="G322" s="222" t="s">
        <v>628</v>
      </c>
      <c r="H322" s="223">
        <v>2</v>
      </c>
      <c r="I322" s="224"/>
      <c r="J322" s="225">
        <f>ROUND(I322*H322,2)</f>
        <v>0</v>
      </c>
      <c r="K322" s="221" t="s">
        <v>266</v>
      </c>
      <c r="L322" s="43"/>
      <c r="M322" s="226" t="s">
        <v>1</v>
      </c>
      <c r="N322" s="227" t="s">
        <v>48</v>
      </c>
      <c r="O322" s="90"/>
      <c r="P322" s="228">
        <f>O322*H322</f>
        <v>0</v>
      </c>
      <c r="Q322" s="228">
        <v>0.0016199999999999999</v>
      </c>
      <c r="R322" s="228">
        <f>Q322*H322</f>
        <v>0.0032399999999999998</v>
      </c>
      <c r="S322" s="228">
        <v>0</v>
      </c>
      <c r="T322" s="229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30" t="s">
        <v>209</v>
      </c>
      <c r="AT322" s="230" t="s">
        <v>193</v>
      </c>
      <c r="AU322" s="230" t="s">
        <v>94</v>
      </c>
      <c r="AY322" s="15" t="s">
        <v>192</v>
      </c>
      <c r="BE322" s="231">
        <f>IF(N322="základní",J322,0)</f>
        <v>0</v>
      </c>
      <c r="BF322" s="231">
        <f>IF(N322="snížená",J322,0)</f>
        <v>0</v>
      </c>
      <c r="BG322" s="231">
        <f>IF(N322="zákl. přenesená",J322,0)</f>
        <v>0</v>
      </c>
      <c r="BH322" s="231">
        <f>IF(N322="sníž. přenesená",J322,0)</f>
        <v>0</v>
      </c>
      <c r="BI322" s="231">
        <f>IF(N322="nulová",J322,0)</f>
        <v>0</v>
      </c>
      <c r="BJ322" s="15" t="s">
        <v>91</v>
      </c>
      <c r="BK322" s="231">
        <f>ROUND(I322*H322,2)</f>
        <v>0</v>
      </c>
      <c r="BL322" s="15" t="s">
        <v>209</v>
      </c>
      <c r="BM322" s="230" t="s">
        <v>796</v>
      </c>
    </row>
    <row r="323" s="2" customFormat="1">
      <c r="A323" s="37"/>
      <c r="B323" s="38"/>
      <c r="C323" s="39"/>
      <c r="D323" s="232" t="s">
        <v>199</v>
      </c>
      <c r="E323" s="39"/>
      <c r="F323" s="233" t="s">
        <v>797</v>
      </c>
      <c r="G323" s="39"/>
      <c r="H323" s="39"/>
      <c r="I323" s="234"/>
      <c r="J323" s="39"/>
      <c r="K323" s="39"/>
      <c r="L323" s="43"/>
      <c r="M323" s="235"/>
      <c r="N323" s="236"/>
      <c r="O323" s="90"/>
      <c r="P323" s="90"/>
      <c r="Q323" s="90"/>
      <c r="R323" s="90"/>
      <c r="S323" s="90"/>
      <c r="T323" s="91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T323" s="15" t="s">
        <v>199</v>
      </c>
      <c r="AU323" s="15" t="s">
        <v>94</v>
      </c>
    </row>
    <row r="324" s="2" customFormat="1">
      <c r="A324" s="37"/>
      <c r="B324" s="38"/>
      <c r="C324" s="39"/>
      <c r="D324" s="248" t="s">
        <v>268</v>
      </c>
      <c r="E324" s="39"/>
      <c r="F324" s="249" t="s">
        <v>798</v>
      </c>
      <c r="G324" s="39"/>
      <c r="H324" s="39"/>
      <c r="I324" s="234"/>
      <c r="J324" s="39"/>
      <c r="K324" s="39"/>
      <c r="L324" s="43"/>
      <c r="M324" s="235"/>
      <c r="N324" s="236"/>
      <c r="O324" s="90"/>
      <c r="P324" s="90"/>
      <c r="Q324" s="90"/>
      <c r="R324" s="90"/>
      <c r="S324" s="90"/>
      <c r="T324" s="91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T324" s="15" t="s">
        <v>268</v>
      </c>
      <c r="AU324" s="15" t="s">
        <v>94</v>
      </c>
    </row>
    <row r="325" s="13" customFormat="1">
      <c r="A325" s="13"/>
      <c r="B325" s="237"/>
      <c r="C325" s="238"/>
      <c r="D325" s="232" t="s">
        <v>260</v>
      </c>
      <c r="E325" s="239" t="s">
        <v>1</v>
      </c>
      <c r="F325" s="240" t="s">
        <v>94</v>
      </c>
      <c r="G325" s="238"/>
      <c r="H325" s="241">
        <v>2</v>
      </c>
      <c r="I325" s="242"/>
      <c r="J325" s="238"/>
      <c r="K325" s="238"/>
      <c r="L325" s="243"/>
      <c r="M325" s="244"/>
      <c r="N325" s="245"/>
      <c r="O325" s="245"/>
      <c r="P325" s="245"/>
      <c r="Q325" s="245"/>
      <c r="R325" s="245"/>
      <c r="S325" s="245"/>
      <c r="T325" s="24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7" t="s">
        <v>260</v>
      </c>
      <c r="AU325" s="247" t="s">
        <v>94</v>
      </c>
      <c r="AV325" s="13" t="s">
        <v>94</v>
      </c>
      <c r="AW325" s="13" t="s">
        <v>38</v>
      </c>
      <c r="AX325" s="13" t="s">
        <v>91</v>
      </c>
      <c r="AY325" s="247" t="s">
        <v>192</v>
      </c>
    </row>
    <row r="326" s="2" customFormat="1" ht="24.15" customHeight="1">
      <c r="A326" s="37"/>
      <c r="B326" s="38"/>
      <c r="C326" s="254" t="s">
        <v>633</v>
      </c>
      <c r="D326" s="254" t="s">
        <v>331</v>
      </c>
      <c r="E326" s="255" t="s">
        <v>800</v>
      </c>
      <c r="F326" s="256" t="s">
        <v>801</v>
      </c>
      <c r="G326" s="257" t="s">
        <v>628</v>
      </c>
      <c r="H326" s="258">
        <v>2</v>
      </c>
      <c r="I326" s="259"/>
      <c r="J326" s="260">
        <f>ROUND(I326*H326,2)</f>
        <v>0</v>
      </c>
      <c r="K326" s="256" t="s">
        <v>266</v>
      </c>
      <c r="L326" s="261"/>
      <c r="M326" s="262" t="s">
        <v>1</v>
      </c>
      <c r="N326" s="263" t="s">
        <v>48</v>
      </c>
      <c r="O326" s="90"/>
      <c r="P326" s="228">
        <f>O326*H326</f>
        <v>0</v>
      </c>
      <c r="Q326" s="228">
        <v>0.017999999999999999</v>
      </c>
      <c r="R326" s="228">
        <f>Q326*H326</f>
        <v>0.035999999999999997</v>
      </c>
      <c r="S326" s="228">
        <v>0</v>
      </c>
      <c r="T326" s="229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30" t="s">
        <v>226</v>
      </c>
      <c r="AT326" s="230" t="s">
        <v>331</v>
      </c>
      <c r="AU326" s="230" t="s">
        <v>94</v>
      </c>
      <c r="AY326" s="15" t="s">
        <v>192</v>
      </c>
      <c r="BE326" s="231">
        <f>IF(N326="základní",J326,0)</f>
        <v>0</v>
      </c>
      <c r="BF326" s="231">
        <f>IF(N326="snížená",J326,0)</f>
        <v>0</v>
      </c>
      <c r="BG326" s="231">
        <f>IF(N326="zákl. přenesená",J326,0)</f>
        <v>0</v>
      </c>
      <c r="BH326" s="231">
        <f>IF(N326="sníž. přenesená",J326,0)</f>
        <v>0</v>
      </c>
      <c r="BI326" s="231">
        <f>IF(N326="nulová",J326,0)</f>
        <v>0</v>
      </c>
      <c r="BJ326" s="15" t="s">
        <v>91</v>
      </c>
      <c r="BK326" s="231">
        <f>ROUND(I326*H326,2)</f>
        <v>0</v>
      </c>
      <c r="BL326" s="15" t="s">
        <v>209</v>
      </c>
      <c r="BM326" s="230" t="s">
        <v>802</v>
      </c>
    </row>
    <row r="327" s="2" customFormat="1">
      <c r="A327" s="37"/>
      <c r="B327" s="38"/>
      <c r="C327" s="39"/>
      <c r="D327" s="232" t="s">
        <v>199</v>
      </c>
      <c r="E327" s="39"/>
      <c r="F327" s="233" t="s">
        <v>801</v>
      </c>
      <c r="G327" s="39"/>
      <c r="H327" s="39"/>
      <c r="I327" s="234"/>
      <c r="J327" s="39"/>
      <c r="K327" s="39"/>
      <c r="L327" s="43"/>
      <c r="M327" s="235"/>
      <c r="N327" s="236"/>
      <c r="O327" s="90"/>
      <c r="P327" s="90"/>
      <c r="Q327" s="90"/>
      <c r="R327" s="90"/>
      <c r="S327" s="90"/>
      <c r="T327" s="91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T327" s="15" t="s">
        <v>199</v>
      </c>
      <c r="AU327" s="15" t="s">
        <v>94</v>
      </c>
    </row>
    <row r="328" s="2" customFormat="1" ht="16.5" customHeight="1">
      <c r="A328" s="37"/>
      <c r="B328" s="38"/>
      <c r="C328" s="219" t="s">
        <v>637</v>
      </c>
      <c r="D328" s="219" t="s">
        <v>193</v>
      </c>
      <c r="E328" s="220" t="s">
        <v>836</v>
      </c>
      <c r="F328" s="221" t="s">
        <v>837</v>
      </c>
      <c r="G328" s="222" t="s">
        <v>628</v>
      </c>
      <c r="H328" s="223">
        <v>2</v>
      </c>
      <c r="I328" s="224"/>
      <c r="J328" s="225">
        <f>ROUND(I328*H328,2)</f>
        <v>0</v>
      </c>
      <c r="K328" s="221" t="s">
        <v>266</v>
      </c>
      <c r="L328" s="43"/>
      <c r="M328" s="226" t="s">
        <v>1</v>
      </c>
      <c r="N328" s="227" t="s">
        <v>48</v>
      </c>
      <c r="O328" s="90"/>
      <c r="P328" s="228">
        <f>O328*H328</f>
        <v>0</v>
      </c>
      <c r="Q328" s="228">
        <v>0.040000000000000001</v>
      </c>
      <c r="R328" s="228">
        <f>Q328*H328</f>
        <v>0.080000000000000002</v>
      </c>
      <c r="S328" s="228">
        <v>0</v>
      </c>
      <c r="T328" s="229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30" t="s">
        <v>209</v>
      </c>
      <c r="AT328" s="230" t="s">
        <v>193</v>
      </c>
      <c r="AU328" s="230" t="s">
        <v>94</v>
      </c>
      <c r="AY328" s="15" t="s">
        <v>192</v>
      </c>
      <c r="BE328" s="231">
        <f>IF(N328="základní",J328,0)</f>
        <v>0</v>
      </c>
      <c r="BF328" s="231">
        <f>IF(N328="snížená",J328,0)</f>
        <v>0</v>
      </c>
      <c r="BG328" s="231">
        <f>IF(N328="zákl. přenesená",J328,0)</f>
        <v>0</v>
      </c>
      <c r="BH328" s="231">
        <f>IF(N328="sníž. přenesená",J328,0)</f>
        <v>0</v>
      </c>
      <c r="BI328" s="231">
        <f>IF(N328="nulová",J328,0)</f>
        <v>0</v>
      </c>
      <c r="BJ328" s="15" t="s">
        <v>91</v>
      </c>
      <c r="BK328" s="231">
        <f>ROUND(I328*H328,2)</f>
        <v>0</v>
      </c>
      <c r="BL328" s="15" t="s">
        <v>209</v>
      </c>
      <c r="BM328" s="230" t="s">
        <v>838</v>
      </c>
    </row>
    <row r="329" s="2" customFormat="1">
      <c r="A329" s="37"/>
      <c r="B329" s="38"/>
      <c r="C329" s="39"/>
      <c r="D329" s="232" t="s">
        <v>199</v>
      </c>
      <c r="E329" s="39"/>
      <c r="F329" s="233" t="s">
        <v>837</v>
      </c>
      <c r="G329" s="39"/>
      <c r="H329" s="39"/>
      <c r="I329" s="234"/>
      <c r="J329" s="39"/>
      <c r="K329" s="39"/>
      <c r="L329" s="43"/>
      <c r="M329" s="235"/>
      <c r="N329" s="236"/>
      <c r="O329" s="90"/>
      <c r="P329" s="90"/>
      <c r="Q329" s="90"/>
      <c r="R329" s="90"/>
      <c r="S329" s="90"/>
      <c r="T329" s="91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T329" s="15" t="s">
        <v>199</v>
      </c>
      <c r="AU329" s="15" t="s">
        <v>94</v>
      </c>
    </row>
    <row r="330" s="2" customFormat="1">
      <c r="A330" s="37"/>
      <c r="B330" s="38"/>
      <c r="C330" s="39"/>
      <c r="D330" s="248" t="s">
        <v>268</v>
      </c>
      <c r="E330" s="39"/>
      <c r="F330" s="249" t="s">
        <v>839</v>
      </c>
      <c r="G330" s="39"/>
      <c r="H330" s="39"/>
      <c r="I330" s="234"/>
      <c r="J330" s="39"/>
      <c r="K330" s="39"/>
      <c r="L330" s="43"/>
      <c r="M330" s="235"/>
      <c r="N330" s="236"/>
      <c r="O330" s="90"/>
      <c r="P330" s="90"/>
      <c r="Q330" s="90"/>
      <c r="R330" s="90"/>
      <c r="S330" s="90"/>
      <c r="T330" s="91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T330" s="15" t="s">
        <v>268</v>
      </c>
      <c r="AU330" s="15" t="s">
        <v>94</v>
      </c>
    </row>
    <row r="331" s="2" customFormat="1" ht="24.15" customHeight="1">
      <c r="A331" s="37"/>
      <c r="B331" s="38"/>
      <c r="C331" s="254" t="s">
        <v>642</v>
      </c>
      <c r="D331" s="254" t="s">
        <v>331</v>
      </c>
      <c r="E331" s="255" t="s">
        <v>804</v>
      </c>
      <c r="F331" s="256" t="s">
        <v>805</v>
      </c>
      <c r="G331" s="257" t="s">
        <v>628</v>
      </c>
      <c r="H331" s="258">
        <v>2</v>
      </c>
      <c r="I331" s="259"/>
      <c r="J331" s="260">
        <f>ROUND(I331*H331,2)</f>
        <v>0</v>
      </c>
      <c r="K331" s="256" t="s">
        <v>1</v>
      </c>
      <c r="L331" s="261"/>
      <c r="M331" s="262" t="s">
        <v>1</v>
      </c>
      <c r="N331" s="263" t="s">
        <v>48</v>
      </c>
      <c r="O331" s="90"/>
      <c r="P331" s="228">
        <f>O331*H331</f>
        <v>0</v>
      </c>
      <c r="Q331" s="228">
        <v>0.0065399999999999998</v>
      </c>
      <c r="R331" s="228">
        <f>Q331*H331</f>
        <v>0.01308</v>
      </c>
      <c r="S331" s="228">
        <v>0</v>
      </c>
      <c r="T331" s="229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30" t="s">
        <v>226</v>
      </c>
      <c r="AT331" s="230" t="s">
        <v>331</v>
      </c>
      <c r="AU331" s="230" t="s">
        <v>94</v>
      </c>
      <c r="AY331" s="15" t="s">
        <v>192</v>
      </c>
      <c r="BE331" s="231">
        <f>IF(N331="základní",J331,0)</f>
        <v>0</v>
      </c>
      <c r="BF331" s="231">
        <f>IF(N331="snížená",J331,0)</f>
        <v>0</v>
      </c>
      <c r="BG331" s="231">
        <f>IF(N331="zákl. přenesená",J331,0)</f>
        <v>0</v>
      </c>
      <c r="BH331" s="231">
        <f>IF(N331="sníž. přenesená",J331,0)</f>
        <v>0</v>
      </c>
      <c r="BI331" s="231">
        <f>IF(N331="nulová",J331,0)</f>
        <v>0</v>
      </c>
      <c r="BJ331" s="15" t="s">
        <v>91</v>
      </c>
      <c r="BK331" s="231">
        <f>ROUND(I331*H331,2)</f>
        <v>0</v>
      </c>
      <c r="BL331" s="15" t="s">
        <v>209</v>
      </c>
      <c r="BM331" s="230" t="s">
        <v>806</v>
      </c>
    </row>
    <row r="332" s="2" customFormat="1">
      <c r="A332" s="37"/>
      <c r="B332" s="38"/>
      <c r="C332" s="39"/>
      <c r="D332" s="232" t="s">
        <v>199</v>
      </c>
      <c r="E332" s="39"/>
      <c r="F332" s="233" t="s">
        <v>805</v>
      </c>
      <c r="G332" s="39"/>
      <c r="H332" s="39"/>
      <c r="I332" s="234"/>
      <c r="J332" s="39"/>
      <c r="K332" s="39"/>
      <c r="L332" s="43"/>
      <c r="M332" s="235"/>
      <c r="N332" s="236"/>
      <c r="O332" s="90"/>
      <c r="P332" s="90"/>
      <c r="Q332" s="90"/>
      <c r="R332" s="90"/>
      <c r="S332" s="90"/>
      <c r="T332" s="91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T332" s="15" t="s">
        <v>199</v>
      </c>
      <c r="AU332" s="15" t="s">
        <v>94</v>
      </c>
    </row>
    <row r="333" s="2" customFormat="1" ht="16.5" customHeight="1">
      <c r="A333" s="37"/>
      <c r="B333" s="38"/>
      <c r="C333" s="254" t="s">
        <v>649</v>
      </c>
      <c r="D333" s="254" t="s">
        <v>331</v>
      </c>
      <c r="E333" s="255" t="s">
        <v>842</v>
      </c>
      <c r="F333" s="256" t="s">
        <v>843</v>
      </c>
      <c r="G333" s="257" t="s">
        <v>628</v>
      </c>
      <c r="H333" s="258">
        <v>2</v>
      </c>
      <c r="I333" s="259"/>
      <c r="J333" s="260">
        <f>ROUND(I333*H333,2)</f>
        <v>0</v>
      </c>
      <c r="K333" s="256" t="s">
        <v>1</v>
      </c>
      <c r="L333" s="261"/>
      <c r="M333" s="262" t="s">
        <v>1</v>
      </c>
      <c r="N333" s="263" t="s">
        <v>48</v>
      </c>
      <c r="O333" s="90"/>
      <c r="P333" s="228">
        <f>O333*H333</f>
        <v>0</v>
      </c>
      <c r="Q333" s="228">
        <v>0.013299999999999999</v>
      </c>
      <c r="R333" s="228">
        <f>Q333*H333</f>
        <v>0.026599999999999999</v>
      </c>
      <c r="S333" s="228">
        <v>0</v>
      </c>
      <c r="T333" s="229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30" t="s">
        <v>226</v>
      </c>
      <c r="AT333" s="230" t="s">
        <v>331</v>
      </c>
      <c r="AU333" s="230" t="s">
        <v>94</v>
      </c>
      <c r="AY333" s="15" t="s">
        <v>192</v>
      </c>
      <c r="BE333" s="231">
        <f>IF(N333="základní",J333,0)</f>
        <v>0</v>
      </c>
      <c r="BF333" s="231">
        <f>IF(N333="snížená",J333,0)</f>
        <v>0</v>
      </c>
      <c r="BG333" s="231">
        <f>IF(N333="zákl. přenesená",J333,0)</f>
        <v>0</v>
      </c>
      <c r="BH333" s="231">
        <f>IF(N333="sníž. přenesená",J333,0)</f>
        <v>0</v>
      </c>
      <c r="BI333" s="231">
        <f>IF(N333="nulová",J333,0)</f>
        <v>0</v>
      </c>
      <c r="BJ333" s="15" t="s">
        <v>91</v>
      </c>
      <c r="BK333" s="231">
        <f>ROUND(I333*H333,2)</f>
        <v>0</v>
      </c>
      <c r="BL333" s="15" t="s">
        <v>209</v>
      </c>
      <c r="BM333" s="230" t="s">
        <v>844</v>
      </c>
    </row>
    <row r="334" s="2" customFormat="1">
      <c r="A334" s="37"/>
      <c r="B334" s="38"/>
      <c r="C334" s="39"/>
      <c r="D334" s="232" t="s">
        <v>199</v>
      </c>
      <c r="E334" s="39"/>
      <c r="F334" s="233" t="s">
        <v>843</v>
      </c>
      <c r="G334" s="39"/>
      <c r="H334" s="39"/>
      <c r="I334" s="234"/>
      <c r="J334" s="39"/>
      <c r="K334" s="39"/>
      <c r="L334" s="43"/>
      <c r="M334" s="235"/>
      <c r="N334" s="236"/>
      <c r="O334" s="90"/>
      <c r="P334" s="90"/>
      <c r="Q334" s="90"/>
      <c r="R334" s="90"/>
      <c r="S334" s="90"/>
      <c r="T334" s="91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T334" s="15" t="s">
        <v>199</v>
      </c>
      <c r="AU334" s="15" t="s">
        <v>94</v>
      </c>
    </row>
    <row r="335" s="2" customFormat="1" ht="16.5" customHeight="1">
      <c r="A335" s="37"/>
      <c r="B335" s="38"/>
      <c r="C335" s="219" t="s">
        <v>654</v>
      </c>
      <c r="D335" s="219" t="s">
        <v>193</v>
      </c>
      <c r="E335" s="220" t="s">
        <v>846</v>
      </c>
      <c r="F335" s="221" t="s">
        <v>847</v>
      </c>
      <c r="G335" s="222" t="s">
        <v>628</v>
      </c>
      <c r="H335" s="223">
        <v>1</v>
      </c>
      <c r="I335" s="224"/>
      <c r="J335" s="225">
        <f>ROUND(I335*H335,2)</f>
        <v>0</v>
      </c>
      <c r="K335" s="221" t="s">
        <v>266</v>
      </c>
      <c r="L335" s="43"/>
      <c r="M335" s="226" t="s">
        <v>1</v>
      </c>
      <c r="N335" s="227" t="s">
        <v>48</v>
      </c>
      <c r="O335" s="90"/>
      <c r="P335" s="228">
        <f>O335*H335</f>
        <v>0</v>
      </c>
      <c r="Q335" s="228">
        <v>0.0013600000000000001</v>
      </c>
      <c r="R335" s="228">
        <f>Q335*H335</f>
        <v>0.0013600000000000001</v>
      </c>
      <c r="S335" s="228">
        <v>0</v>
      </c>
      <c r="T335" s="229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230" t="s">
        <v>209</v>
      </c>
      <c r="AT335" s="230" t="s">
        <v>193</v>
      </c>
      <c r="AU335" s="230" t="s">
        <v>94</v>
      </c>
      <c r="AY335" s="15" t="s">
        <v>192</v>
      </c>
      <c r="BE335" s="231">
        <f>IF(N335="základní",J335,0)</f>
        <v>0</v>
      </c>
      <c r="BF335" s="231">
        <f>IF(N335="snížená",J335,0)</f>
        <v>0</v>
      </c>
      <c r="BG335" s="231">
        <f>IF(N335="zákl. přenesená",J335,0)</f>
        <v>0</v>
      </c>
      <c r="BH335" s="231">
        <f>IF(N335="sníž. přenesená",J335,0)</f>
        <v>0</v>
      </c>
      <c r="BI335" s="231">
        <f>IF(N335="nulová",J335,0)</f>
        <v>0</v>
      </c>
      <c r="BJ335" s="15" t="s">
        <v>91</v>
      </c>
      <c r="BK335" s="231">
        <f>ROUND(I335*H335,2)</f>
        <v>0</v>
      </c>
      <c r="BL335" s="15" t="s">
        <v>209</v>
      </c>
      <c r="BM335" s="230" t="s">
        <v>848</v>
      </c>
    </row>
    <row r="336" s="2" customFormat="1">
      <c r="A336" s="37"/>
      <c r="B336" s="38"/>
      <c r="C336" s="39"/>
      <c r="D336" s="232" t="s">
        <v>199</v>
      </c>
      <c r="E336" s="39"/>
      <c r="F336" s="233" t="s">
        <v>847</v>
      </c>
      <c r="G336" s="39"/>
      <c r="H336" s="39"/>
      <c r="I336" s="234"/>
      <c r="J336" s="39"/>
      <c r="K336" s="39"/>
      <c r="L336" s="43"/>
      <c r="M336" s="235"/>
      <c r="N336" s="236"/>
      <c r="O336" s="90"/>
      <c r="P336" s="90"/>
      <c r="Q336" s="90"/>
      <c r="R336" s="90"/>
      <c r="S336" s="90"/>
      <c r="T336" s="91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T336" s="15" t="s">
        <v>199</v>
      </c>
      <c r="AU336" s="15" t="s">
        <v>94</v>
      </c>
    </row>
    <row r="337" s="2" customFormat="1">
      <c r="A337" s="37"/>
      <c r="B337" s="38"/>
      <c r="C337" s="39"/>
      <c r="D337" s="248" t="s">
        <v>268</v>
      </c>
      <c r="E337" s="39"/>
      <c r="F337" s="249" t="s">
        <v>849</v>
      </c>
      <c r="G337" s="39"/>
      <c r="H337" s="39"/>
      <c r="I337" s="234"/>
      <c r="J337" s="39"/>
      <c r="K337" s="39"/>
      <c r="L337" s="43"/>
      <c r="M337" s="235"/>
      <c r="N337" s="236"/>
      <c r="O337" s="90"/>
      <c r="P337" s="90"/>
      <c r="Q337" s="90"/>
      <c r="R337" s="90"/>
      <c r="S337" s="90"/>
      <c r="T337" s="91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T337" s="15" t="s">
        <v>268</v>
      </c>
      <c r="AU337" s="15" t="s">
        <v>94</v>
      </c>
    </row>
    <row r="338" s="13" customFormat="1">
      <c r="A338" s="13"/>
      <c r="B338" s="237"/>
      <c r="C338" s="238"/>
      <c r="D338" s="232" t="s">
        <v>260</v>
      </c>
      <c r="E338" s="239" t="s">
        <v>1</v>
      </c>
      <c r="F338" s="240" t="s">
        <v>91</v>
      </c>
      <c r="G338" s="238"/>
      <c r="H338" s="241">
        <v>1</v>
      </c>
      <c r="I338" s="242"/>
      <c r="J338" s="238"/>
      <c r="K338" s="238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94</v>
      </c>
      <c r="AV338" s="13" t="s">
        <v>94</v>
      </c>
      <c r="AW338" s="13" t="s">
        <v>38</v>
      </c>
      <c r="AX338" s="13" t="s">
        <v>91</v>
      </c>
      <c r="AY338" s="247" t="s">
        <v>192</v>
      </c>
    </row>
    <row r="339" s="2" customFormat="1" ht="21.75" customHeight="1">
      <c r="A339" s="37"/>
      <c r="B339" s="38"/>
      <c r="C339" s="254" t="s">
        <v>660</v>
      </c>
      <c r="D339" s="254" t="s">
        <v>331</v>
      </c>
      <c r="E339" s="255" t="s">
        <v>851</v>
      </c>
      <c r="F339" s="256" t="s">
        <v>852</v>
      </c>
      <c r="G339" s="257" t="s">
        <v>853</v>
      </c>
      <c r="H339" s="258">
        <v>1</v>
      </c>
      <c r="I339" s="259"/>
      <c r="J339" s="260">
        <f>ROUND(I339*H339,2)</f>
        <v>0</v>
      </c>
      <c r="K339" s="256" t="s">
        <v>1</v>
      </c>
      <c r="L339" s="261"/>
      <c r="M339" s="262" t="s">
        <v>1</v>
      </c>
      <c r="N339" s="263" t="s">
        <v>48</v>
      </c>
      <c r="O339" s="90"/>
      <c r="P339" s="228">
        <f>O339*H339</f>
        <v>0</v>
      </c>
      <c r="Q339" s="228">
        <v>0.0015</v>
      </c>
      <c r="R339" s="228">
        <f>Q339*H339</f>
        <v>0.0015</v>
      </c>
      <c r="S339" s="228">
        <v>0</v>
      </c>
      <c r="T339" s="229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30" t="s">
        <v>226</v>
      </c>
      <c r="AT339" s="230" t="s">
        <v>331</v>
      </c>
      <c r="AU339" s="230" t="s">
        <v>94</v>
      </c>
      <c r="AY339" s="15" t="s">
        <v>192</v>
      </c>
      <c r="BE339" s="231">
        <f>IF(N339="základní",J339,0)</f>
        <v>0</v>
      </c>
      <c r="BF339" s="231">
        <f>IF(N339="snížená",J339,0)</f>
        <v>0</v>
      </c>
      <c r="BG339" s="231">
        <f>IF(N339="zákl. přenesená",J339,0)</f>
        <v>0</v>
      </c>
      <c r="BH339" s="231">
        <f>IF(N339="sníž. přenesená",J339,0)</f>
        <v>0</v>
      </c>
      <c r="BI339" s="231">
        <f>IF(N339="nulová",J339,0)</f>
        <v>0</v>
      </c>
      <c r="BJ339" s="15" t="s">
        <v>91</v>
      </c>
      <c r="BK339" s="231">
        <f>ROUND(I339*H339,2)</f>
        <v>0</v>
      </c>
      <c r="BL339" s="15" t="s">
        <v>209</v>
      </c>
      <c r="BM339" s="230" t="s">
        <v>854</v>
      </c>
    </row>
    <row r="340" s="2" customFormat="1">
      <c r="A340" s="37"/>
      <c r="B340" s="38"/>
      <c r="C340" s="39"/>
      <c r="D340" s="232" t="s">
        <v>199</v>
      </c>
      <c r="E340" s="39"/>
      <c r="F340" s="233" t="s">
        <v>852</v>
      </c>
      <c r="G340" s="39"/>
      <c r="H340" s="39"/>
      <c r="I340" s="234"/>
      <c r="J340" s="39"/>
      <c r="K340" s="39"/>
      <c r="L340" s="43"/>
      <c r="M340" s="235"/>
      <c r="N340" s="236"/>
      <c r="O340" s="90"/>
      <c r="P340" s="90"/>
      <c r="Q340" s="90"/>
      <c r="R340" s="90"/>
      <c r="S340" s="90"/>
      <c r="T340" s="91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T340" s="15" t="s">
        <v>199</v>
      </c>
      <c r="AU340" s="15" t="s">
        <v>94</v>
      </c>
    </row>
    <row r="341" s="13" customFormat="1">
      <c r="A341" s="13"/>
      <c r="B341" s="237"/>
      <c r="C341" s="238"/>
      <c r="D341" s="232" t="s">
        <v>260</v>
      </c>
      <c r="E341" s="239" t="s">
        <v>1</v>
      </c>
      <c r="F341" s="240" t="s">
        <v>91</v>
      </c>
      <c r="G341" s="238"/>
      <c r="H341" s="241">
        <v>1</v>
      </c>
      <c r="I341" s="242"/>
      <c r="J341" s="238"/>
      <c r="K341" s="238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260</v>
      </c>
      <c r="AU341" s="247" t="s">
        <v>94</v>
      </c>
      <c r="AV341" s="13" t="s">
        <v>94</v>
      </c>
      <c r="AW341" s="13" t="s">
        <v>38</v>
      </c>
      <c r="AX341" s="13" t="s">
        <v>91</v>
      </c>
      <c r="AY341" s="247" t="s">
        <v>192</v>
      </c>
    </row>
    <row r="342" s="2" customFormat="1" ht="24.15" customHeight="1">
      <c r="A342" s="37"/>
      <c r="B342" s="38"/>
      <c r="C342" s="254" t="s">
        <v>666</v>
      </c>
      <c r="D342" s="254" t="s">
        <v>331</v>
      </c>
      <c r="E342" s="255" t="s">
        <v>856</v>
      </c>
      <c r="F342" s="256" t="s">
        <v>857</v>
      </c>
      <c r="G342" s="257" t="s">
        <v>628</v>
      </c>
      <c r="H342" s="258">
        <v>1</v>
      </c>
      <c r="I342" s="259"/>
      <c r="J342" s="260">
        <f>ROUND(I342*H342,2)</f>
        <v>0</v>
      </c>
      <c r="K342" s="256" t="s">
        <v>1</v>
      </c>
      <c r="L342" s="261"/>
      <c r="M342" s="262" t="s">
        <v>1</v>
      </c>
      <c r="N342" s="263" t="s">
        <v>48</v>
      </c>
      <c r="O342" s="90"/>
      <c r="P342" s="228">
        <f>O342*H342</f>
        <v>0</v>
      </c>
      <c r="Q342" s="228">
        <v>0.0395</v>
      </c>
      <c r="R342" s="228">
        <f>Q342*H342</f>
        <v>0.0395</v>
      </c>
      <c r="S342" s="228">
        <v>0</v>
      </c>
      <c r="T342" s="229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30" t="s">
        <v>226</v>
      </c>
      <c r="AT342" s="230" t="s">
        <v>331</v>
      </c>
      <c r="AU342" s="230" t="s">
        <v>94</v>
      </c>
      <c r="AY342" s="15" t="s">
        <v>192</v>
      </c>
      <c r="BE342" s="231">
        <f>IF(N342="základní",J342,0)</f>
        <v>0</v>
      </c>
      <c r="BF342" s="231">
        <f>IF(N342="snížená",J342,0)</f>
        <v>0</v>
      </c>
      <c r="BG342" s="231">
        <f>IF(N342="zákl. přenesená",J342,0)</f>
        <v>0</v>
      </c>
      <c r="BH342" s="231">
        <f>IF(N342="sníž. přenesená",J342,0)</f>
        <v>0</v>
      </c>
      <c r="BI342" s="231">
        <f>IF(N342="nulová",J342,0)</f>
        <v>0</v>
      </c>
      <c r="BJ342" s="15" t="s">
        <v>91</v>
      </c>
      <c r="BK342" s="231">
        <f>ROUND(I342*H342,2)</f>
        <v>0</v>
      </c>
      <c r="BL342" s="15" t="s">
        <v>209</v>
      </c>
      <c r="BM342" s="230" t="s">
        <v>858</v>
      </c>
    </row>
    <row r="343" s="2" customFormat="1">
      <c r="A343" s="37"/>
      <c r="B343" s="38"/>
      <c r="C343" s="39"/>
      <c r="D343" s="232" t="s">
        <v>199</v>
      </c>
      <c r="E343" s="39"/>
      <c r="F343" s="233" t="s">
        <v>857</v>
      </c>
      <c r="G343" s="39"/>
      <c r="H343" s="39"/>
      <c r="I343" s="234"/>
      <c r="J343" s="39"/>
      <c r="K343" s="39"/>
      <c r="L343" s="43"/>
      <c r="M343" s="235"/>
      <c r="N343" s="236"/>
      <c r="O343" s="90"/>
      <c r="P343" s="90"/>
      <c r="Q343" s="90"/>
      <c r="R343" s="90"/>
      <c r="S343" s="90"/>
      <c r="T343" s="91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T343" s="15" t="s">
        <v>199</v>
      </c>
      <c r="AU343" s="15" t="s">
        <v>94</v>
      </c>
    </row>
    <row r="344" s="13" customFormat="1">
      <c r="A344" s="13"/>
      <c r="B344" s="237"/>
      <c r="C344" s="238"/>
      <c r="D344" s="232" t="s">
        <v>260</v>
      </c>
      <c r="E344" s="239" t="s">
        <v>1</v>
      </c>
      <c r="F344" s="240" t="s">
        <v>91</v>
      </c>
      <c r="G344" s="238"/>
      <c r="H344" s="241">
        <v>1</v>
      </c>
      <c r="I344" s="242"/>
      <c r="J344" s="238"/>
      <c r="K344" s="238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260</v>
      </c>
      <c r="AU344" s="247" t="s">
        <v>94</v>
      </c>
      <c r="AV344" s="13" t="s">
        <v>94</v>
      </c>
      <c r="AW344" s="13" t="s">
        <v>38</v>
      </c>
      <c r="AX344" s="13" t="s">
        <v>91</v>
      </c>
      <c r="AY344" s="247" t="s">
        <v>192</v>
      </c>
    </row>
    <row r="345" s="2" customFormat="1" ht="24.15" customHeight="1">
      <c r="A345" s="37"/>
      <c r="B345" s="38"/>
      <c r="C345" s="254" t="s">
        <v>674</v>
      </c>
      <c r="D345" s="254" t="s">
        <v>331</v>
      </c>
      <c r="E345" s="255" t="s">
        <v>860</v>
      </c>
      <c r="F345" s="256" t="s">
        <v>861</v>
      </c>
      <c r="G345" s="257" t="s">
        <v>628</v>
      </c>
      <c r="H345" s="258">
        <v>1</v>
      </c>
      <c r="I345" s="259"/>
      <c r="J345" s="260">
        <f>ROUND(I345*H345,2)</f>
        <v>0</v>
      </c>
      <c r="K345" s="256" t="s">
        <v>1</v>
      </c>
      <c r="L345" s="261"/>
      <c r="M345" s="262" t="s">
        <v>1</v>
      </c>
      <c r="N345" s="263" t="s">
        <v>48</v>
      </c>
      <c r="O345" s="90"/>
      <c r="P345" s="228">
        <f>O345*H345</f>
        <v>0</v>
      </c>
      <c r="Q345" s="228">
        <v>0.001</v>
      </c>
      <c r="R345" s="228">
        <f>Q345*H345</f>
        <v>0.001</v>
      </c>
      <c r="S345" s="228">
        <v>0</v>
      </c>
      <c r="T345" s="22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30" t="s">
        <v>226</v>
      </c>
      <c r="AT345" s="230" t="s">
        <v>331</v>
      </c>
      <c r="AU345" s="230" t="s">
        <v>94</v>
      </c>
      <c r="AY345" s="15" t="s">
        <v>192</v>
      </c>
      <c r="BE345" s="231">
        <f>IF(N345="základní",J345,0)</f>
        <v>0</v>
      </c>
      <c r="BF345" s="231">
        <f>IF(N345="snížená",J345,0)</f>
        <v>0</v>
      </c>
      <c r="BG345" s="231">
        <f>IF(N345="zákl. přenesená",J345,0)</f>
        <v>0</v>
      </c>
      <c r="BH345" s="231">
        <f>IF(N345="sníž. přenesená",J345,0)</f>
        <v>0</v>
      </c>
      <c r="BI345" s="231">
        <f>IF(N345="nulová",J345,0)</f>
        <v>0</v>
      </c>
      <c r="BJ345" s="15" t="s">
        <v>91</v>
      </c>
      <c r="BK345" s="231">
        <f>ROUND(I345*H345,2)</f>
        <v>0</v>
      </c>
      <c r="BL345" s="15" t="s">
        <v>209</v>
      </c>
      <c r="BM345" s="230" t="s">
        <v>862</v>
      </c>
    </row>
    <row r="346" s="2" customFormat="1">
      <c r="A346" s="37"/>
      <c r="B346" s="38"/>
      <c r="C346" s="39"/>
      <c r="D346" s="232" t="s">
        <v>199</v>
      </c>
      <c r="E346" s="39"/>
      <c r="F346" s="233" t="s">
        <v>861</v>
      </c>
      <c r="G346" s="39"/>
      <c r="H346" s="39"/>
      <c r="I346" s="234"/>
      <c r="J346" s="39"/>
      <c r="K346" s="39"/>
      <c r="L346" s="43"/>
      <c r="M346" s="235"/>
      <c r="N346" s="236"/>
      <c r="O346" s="90"/>
      <c r="P346" s="90"/>
      <c r="Q346" s="90"/>
      <c r="R346" s="90"/>
      <c r="S346" s="90"/>
      <c r="T346" s="91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T346" s="15" t="s">
        <v>199</v>
      </c>
      <c r="AU346" s="15" t="s">
        <v>94</v>
      </c>
    </row>
    <row r="347" s="13" customFormat="1">
      <c r="A347" s="13"/>
      <c r="B347" s="237"/>
      <c r="C347" s="238"/>
      <c r="D347" s="232" t="s">
        <v>260</v>
      </c>
      <c r="E347" s="239" t="s">
        <v>1</v>
      </c>
      <c r="F347" s="240" t="s">
        <v>91</v>
      </c>
      <c r="G347" s="238"/>
      <c r="H347" s="241">
        <v>1</v>
      </c>
      <c r="I347" s="242"/>
      <c r="J347" s="238"/>
      <c r="K347" s="238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260</v>
      </c>
      <c r="AU347" s="247" t="s">
        <v>94</v>
      </c>
      <c r="AV347" s="13" t="s">
        <v>94</v>
      </c>
      <c r="AW347" s="13" t="s">
        <v>38</v>
      </c>
      <c r="AX347" s="13" t="s">
        <v>91</v>
      </c>
      <c r="AY347" s="247" t="s">
        <v>192</v>
      </c>
    </row>
    <row r="348" s="2" customFormat="1" ht="16.5" customHeight="1">
      <c r="A348" s="37"/>
      <c r="B348" s="38"/>
      <c r="C348" s="219" t="s">
        <v>680</v>
      </c>
      <c r="D348" s="219" t="s">
        <v>193</v>
      </c>
      <c r="E348" s="220" t="s">
        <v>864</v>
      </c>
      <c r="F348" s="221" t="s">
        <v>865</v>
      </c>
      <c r="G348" s="222" t="s">
        <v>628</v>
      </c>
      <c r="H348" s="223">
        <v>1</v>
      </c>
      <c r="I348" s="224"/>
      <c r="J348" s="225">
        <f>ROUND(I348*H348,2)</f>
        <v>0</v>
      </c>
      <c r="K348" s="221" t="s">
        <v>266</v>
      </c>
      <c r="L348" s="43"/>
      <c r="M348" s="226" t="s">
        <v>1</v>
      </c>
      <c r="N348" s="227" t="s">
        <v>48</v>
      </c>
      <c r="O348" s="90"/>
      <c r="P348" s="228">
        <f>O348*H348</f>
        <v>0</v>
      </c>
      <c r="Q348" s="228">
        <v>0.050000000000000003</v>
      </c>
      <c r="R348" s="228">
        <f>Q348*H348</f>
        <v>0.050000000000000003</v>
      </c>
      <c r="S348" s="228">
        <v>0</v>
      </c>
      <c r="T348" s="229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30" t="s">
        <v>209</v>
      </c>
      <c r="AT348" s="230" t="s">
        <v>193</v>
      </c>
      <c r="AU348" s="230" t="s">
        <v>94</v>
      </c>
      <c r="AY348" s="15" t="s">
        <v>192</v>
      </c>
      <c r="BE348" s="231">
        <f>IF(N348="základní",J348,0)</f>
        <v>0</v>
      </c>
      <c r="BF348" s="231">
        <f>IF(N348="snížená",J348,0)</f>
        <v>0</v>
      </c>
      <c r="BG348" s="231">
        <f>IF(N348="zákl. přenesená",J348,0)</f>
        <v>0</v>
      </c>
      <c r="BH348" s="231">
        <f>IF(N348="sníž. přenesená",J348,0)</f>
        <v>0</v>
      </c>
      <c r="BI348" s="231">
        <f>IF(N348="nulová",J348,0)</f>
        <v>0</v>
      </c>
      <c r="BJ348" s="15" t="s">
        <v>91</v>
      </c>
      <c r="BK348" s="231">
        <f>ROUND(I348*H348,2)</f>
        <v>0</v>
      </c>
      <c r="BL348" s="15" t="s">
        <v>209</v>
      </c>
      <c r="BM348" s="230" t="s">
        <v>866</v>
      </c>
    </row>
    <row r="349" s="2" customFormat="1">
      <c r="A349" s="37"/>
      <c r="B349" s="38"/>
      <c r="C349" s="39"/>
      <c r="D349" s="232" t="s">
        <v>199</v>
      </c>
      <c r="E349" s="39"/>
      <c r="F349" s="233" t="s">
        <v>865</v>
      </c>
      <c r="G349" s="39"/>
      <c r="H349" s="39"/>
      <c r="I349" s="234"/>
      <c r="J349" s="39"/>
      <c r="K349" s="39"/>
      <c r="L349" s="43"/>
      <c r="M349" s="235"/>
      <c r="N349" s="236"/>
      <c r="O349" s="90"/>
      <c r="P349" s="90"/>
      <c r="Q349" s="90"/>
      <c r="R349" s="90"/>
      <c r="S349" s="90"/>
      <c r="T349" s="91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T349" s="15" t="s">
        <v>199</v>
      </c>
      <c r="AU349" s="15" t="s">
        <v>94</v>
      </c>
    </row>
    <row r="350" s="2" customFormat="1">
      <c r="A350" s="37"/>
      <c r="B350" s="38"/>
      <c r="C350" s="39"/>
      <c r="D350" s="248" t="s">
        <v>268</v>
      </c>
      <c r="E350" s="39"/>
      <c r="F350" s="249" t="s">
        <v>867</v>
      </c>
      <c r="G350" s="39"/>
      <c r="H350" s="39"/>
      <c r="I350" s="234"/>
      <c r="J350" s="39"/>
      <c r="K350" s="39"/>
      <c r="L350" s="43"/>
      <c r="M350" s="235"/>
      <c r="N350" s="236"/>
      <c r="O350" s="90"/>
      <c r="P350" s="90"/>
      <c r="Q350" s="90"/>
      <c r="R350" s="90"/>
      <c r="S350" s="90"/>
      <c r="T350" s="91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T350" s="15" t="s">
        <v>268</v>
      </c>
      <c r="AU350" s="15" t="s">
        <v>94</v>
      </c>
    </row>
    <row r="351" s="2" customFormat="1" ht="16.5" customHeight="1">
      <c r="A351" s="37"/>
      <c r="B351" s="38"/>
      <c r="C351" s="254" t="s">
        <v>685</v>
      </c>
      <c r="D351" s="254" t="s">
        <v>331</v>
      </c>
      <c r="E351" s="255" t="s">
        <v>869</v>
      </c>
      <c r="F351" s="256" t="s">
        <v>870</v>
      </c>
      <c r="G351" s="257" t="s">
        <v>628</v>
      </c>
      <c r="H351" s="258">
        <v>1</v>
      </c>
      <c r="I351" s="259"/>
      <c r="J351" s="260">
        <f>ROUND(I351*H351,2)</f>
        <v>0</v>
      </c>
      <c r="K351" s="256" t="s">
        <v>266</v>
      </c>
      <c r="L351" s="261"/>
      <c r="M351" s="262" t="s">
        <v>1</v>
      </c>
      <c r="N351" s="263" t="s">
        <v>48</v>
      </c>
      <c r="O351" s="90"/>
      <c r="P351" s="228">
        <f>O351*H351</f>
        <v>0</v>
      </c>
      <c r="Q351" s="228">
        <v>0.029499999999999998</v>
      </c>
      <c r="R351" s="228">
        <f>Q351*H351</f>
        <v>0.029499999999999998</v>
      </c>
      <c r="S351" s="228">
        <v>0</v>
      </c>
      <c r="T351" s="229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230" t="s">
        <v>226</v>
      </c>
      <c r="AT351" s="230" t="s">
        <v>331</v>
      </c>
      <c r="AU351" s="230" t="s">
        <v>94</v>
      </c>
      <c r="AY351" s="15" t="s">
        <v>192</v>
      </c>
      <c r="BE351" s="231">
        <f>IF(N351="základní",J351,0)</f>
        <v>0</v>
      </c>
      <c r="BF351" s="231">
        <f>IF(N351="snížená",J351,0)</f>
        <v>0</v>
      </c>
      <c r="BG351" s="231">
        <f>IF(N351="zákl. přenesená",J351,0)</f>
        <v>0</v>
      </c>
      <c r="BH351" s="231">
        <f>IF(N351="sníž. přenesená",J351,0)</f>
        <v>0</v>
      </c>
      <c r="BI351" s="231">
        <f>IF(N351="nulová",J351,0)</f>
        <v>0</v>
      </c>
      <c r="BJ351" s="15" t="s">
        <v>91</v>
      </c>
      <c r="BK351" s="231">
        <f>ROUND(I351*H351,2)</f>
        <v>0</v>
      </c>
      <c r="BL351" s="15" t="s">
        <v>209</v>
      </c>
      <c r="BM351" s="230" t="s">
        <v>871</v>
      </c>
    </row>
    <row r="352" s="2" customFormat="1">
      <c r="A352" s="37"/>
      <c r="B352" s="38"/>
      <c r="C352" s="39"/>
      <c r="D352" s="232" t="s">
        <v>199</v>
      </c>
      <c r="E352" s="39"/>
      <c r="F352" s="233" t="s">
        <v>870</v>
      </c>
      <c r="G352" s="39"/>
      <c r="H352" s="39"/>
      <c r="I352" s="234"/>
      <c r="J352" s="39"/>
      <c r="K352" s="39"/>
      <c r="L352" s="43"/>
      <c r="M352" s="235"/>
      <c r="N352" s="236"/>
      <c r="O352" s="90"/>
      <c r="P352" s="90"/>
      <c r="Q352" s="90"/>
      <c r="R352" s="90"/>
      <c r="S352" s="90"/>
      <c r="T352" s="91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T352" s="15" t="s">
        <v>199</v>
      </c>
      <c r="AU352" s="15" t="s">
        <v>94</v>
      </c>
    </row>
    <row r="353" s="13" customFormat="1">
      <c r="A353" s="13"/>
      <c r="B353" s="237"/>
      <c r="C353" s="238"/>
      <c r="D353" s="232" t="s">
        <v>260</v>
      </c>
      <c r="E353" s="239" t="s">
        <v>1</v>
      </c>
      <c r="F353" s="240" t="s">
        <v>91</v>
      </c>
      <c r="G353" s="238"/>
      <c r="H353" s="241">
        <v>1</v>
      </c>
      <c r="I353" s="242"/>
      <c r="J353" s="238"/>
      <c r="K353" s="238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94</v>
      </c>
      <c r="AV353" s="13" t="s">
        <v>94</v>
      </c>
      <c r="AW353" s="13" t="s">
        <v>38</v>
      </c>
      <c r="AX353" s="13" t="s">
        <v>91</v>
      </c>
      <c r="AY353" s="247" t="s">
        <v>192</v>
      </c>
    </row>
    <row r="354" s="2" customFormat="1" ht="24.15" customHeight="1">
      <c r="A354" s="37"/>
      <c r="B354" s="38"/>
      <c r="C354" s="254" t="s">
        <v>691</v>
      </c>
      <c r="D354" s="254" t="s">
        <v>331</v>
      </c>
      <c r="E354" s="255" t="s">
        <v>1143</v>
      </c>
      <c r="F354" s="256" t="s">
        <v>1144</v>
      </c>
      <c r="G354" s="257" t="s">
        <v>628</v>
      </c>
      <c r="H354" s="258">
        <v>7</v>
      </c>
      <c r="I354" s="259"/>
      <c r="J354" s="260">
        <f>ROUND(I354*H354,2)</f>
        <v>0</v>
      </c>
      <c r="K354" s="256" t="s">
        <v>266</v>
      </c>
      <c r="L354" s="261"/>
      <c r="M354" s="262" t="s">
        <v>1</v>
      </c>
      <c r="N354" s="263" t="s">
        <v>48</v>
      </c>
      <c r="O354" s="90"/>
      <c r="P354" s="228">
        <f>O354*H354</f>
        <v>0</v>
      </c>
      <c r="Q354" s="228">
        <v>0.0025999999999999999</v>
      </c>
      <c r="R354" s="228">
        <f>Q354*H354</f>
        <v>0.018200000000000001</v>
      </c>
      <c r="S354" s="228">
        <v>0</v>
      </c>
      <c r="T354" s="229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30" t="s">
        <v>226</v>
      </c>
      <c r="AT354" s="230" t="s">
        <v>331</v>
      </c>
      <c r="AU354" s="230" t="s">
        <v>94</v>
      </c>
      <c r="AY354" s="15" t="s">
        <v>192</v>
      </c>
      <c r="BE354" s="231">
        <f>IF(N354="základní",J354,0)</f>
        <v>0</v>
      </c>
      <c r="BF354" s="231">
        <f>IF(N354="snížená",J354,0)</f>
        <v>0</v>
      </c>
      <c r="BG354" s="231">
        <f>IF(N354="zákl. přenesená",J354,0)</f>
        <v>0</v>
      </c>
      <c r="BH354" s="231">
        <f>IF(N354="sníž. přenesená",J354,0)</f>
        <v>0</v>
      </c>
      <c r="BI354" s="231">
        <f>IF(N354="nulová",J354,0)</f>
        <v>0</v>
      </c>
      <c r="BJ354" s="15" t="s">
        <v>91</v>
      </c>
      <c r="BK354" s="231">
        <f>ROUND(I354*H354,2)</f>
        <v>0</v>
      </c>
      <c r="BL354" s="15" t="s">
        <v>209</v>
      </c>
      <c r="BM354" s="230" t="s">
        <v>1145</v>
      </c>
    </row>
    <row r="355" s="2" customFormat="1">
      <c r="A355" s="37"/>
      <c r="B355" s="38"/>
      <c r="C355" s="39"/>
      <c r="D355" s="232" t="s">
        <v>199</v>
      </c>
      <c r="E355" s="39"/>
      <c r="F355" s="233" t="s">
        <v>1144</v>
      </c>
      <c r="G355" s="39"/>
      <c r="H355" s="39"/>
      <c r="I355" s="234"/>
      <c r="J355" s="39"/>
      <c r="K355" s="39"/>
      <c r="L355" s="43"/>
      <c r="M355" s="235"/>
      <c r="N355" s="236"/>
      <c r="O355" s="90"/>
      <c r="P355" s="90"/>
      <c r="Q355" s="90"/>
      <c r="R355" s="90"/>
      <c r="S355" s="90"/>
      <c r="T355" s="91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T355" s="15" t="s">
        <v>199</v>
      </c>
      <c r="AU355" s="15" t="s">
        <v>94</v>
      </c>
    </row>
    <row r="356" s="13" customFormat="1">
      <c r="A356" s="13"/>
      <c r="B356" s="237"/>
      <c r="C356" s="238"/>
      <c r="D356" s="232" t="s">
        <v>260</v>
      </c>
      <c r="E356" s="239" t="s">
        <v>1</v>
      </c>
      <c r="F356" s="240" t="s">
        <v>221</v>
      </c>
      <c r="G356" s="238"/>
      <c r="H356" s="241">
        <v>7</v>
      </c>
      <c r="I356" s="242"/>
      <c r="J356" s="238"/>
      <c r="K356" s="238"/>
      <c r="L356" s="243"/>
      <c r="M356" s="244"/>
      <c r="N356" s="245"/>
      <c r="O356" s="245"/>
      <c r="P356" s="245"/>
      <c r="Q356" s="245"/>
      <c r="R356" s="245"/>
      <c r="S356" s="245"/>
      <c r="T356" s="24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7" t="s">
        <v>260</v>
      </c>
      <c r="AU356" s="247" t="s">
        <v>94</v>
      </c>
      <c r="AV356" s="13" t="s">
        <v>94</v>
      </c>
      <c r="AW356" s="13" t="s">
        <v>38</v>
      </c>
      <c r="AX356" s="13" t="s">
        <v>91</v>
      </c>
      <c r="AY356" s="247" t="s">
        <v>192</v>
      </c>
    </row>
    <row r="357" s="2" customFormat="1" ht="24.15" customHeight="1">
      <c r="A357" s="37"/>
      <c r="B357" s="38"/>
      <c r="C357" s="219" t="s">
        <v>697</v>
      </c>
      <c r="D357" s="219" t="s">
        <v>193</v>
      </c>
      <c r="E357" s="220" t="s">
        <v>1146</v>
      </c>
      <c r="F357" s="221" t="s">
        <v>1147</v>
      </c>
      <c r="G357" s="222" t="s">
        <v>628</v>
      </c>
      <c r="H357" s="223">
        <v>7</v>
      </c>
      <c r="I357" s="224"/>
      <c r="J357" s="225">
        <f>ROUND(I357*H357,2)</f>
        <v>0</v>
      </c>
      <c r="K357" s="221" t="s">
        <v>266</v>
      </c>
      <c r="L357" s="43"/>
      <c r="M357" s="226" t="s">
        <v>1</v>
      </c>
      <c r="N357" s="227" t="s">
        <v>48</v>
      </c>
      <c r="O357" s="90"/>
      <c r="P357" s="228">
        <f>O357*H357</f>
        <v>0</v>
      </c>
      <c r="Q357" s="228">
        <v>0</v>
      </c>
      <c r="R357" s="228">
        <f>Q357*H357</f>
        <v>0</v>
      </c>
      <c r="S357" s="228">
        <v>0</v>
      </c>
      <c r="T357" s="229">
        <f>S357*H357</f>
        <v>0</v>
      </c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R357" s="230" t="s">
        <v>209</v>
      </c>
      <c r="AT357" s="230" t="s">
        <v>193</v>
      </c>
      <c r="AU357" s="230" t="s">
        <v>94</v>
      </c>
      <c r="AY357" s="15" t="s">
        <v>192</v>
      </c>
      <c r="BE357" s="231">
        <f>IF(N357="základní",J357,0)</f>
        <v>0</v>
      </c>
      <c r="BF357" s="231">
        <f>IF(N357="snížená",J357,0)</f>
        <v>0</v>
      </c>
      <c r="BG357" s="231">
        <f>IF(N357="zákl. přenesená",J357,0)</f>
        <v>0</v>
      </c>
      <c r="BH357" s="231">
        <f>IF(N357="sníž. přenesená",J357,0)</f>
        <v>0</v>
      </c>
      <c r="BI357" s="231">
        <f>IF(N357="nulová",J357,0)</f>
        <v>0</v>
      </c>
      <c r="BJ357" s="15" t="s">
        <v>91</v>
      </c>
      <c r="BK357" s="231">
        <f>ROUND(I357*H357,2)</f>
        <v>0</v>
      </c>
      <c r="BL357" s="15" t="s">
        <v>209</v>
      </c>
      <c r="BM357" s="230" t="s">
        <v>1148</v>
      </c>
    </row>
    <row r="358" s="2" customFormat="1">
      <c r="A358" s="37"/>
      <c r="B358" s="38"/>
      <c r="C358" s="39"/>
      <c r="D358" s="232" t="s">
        <v>199</v>
      </c>
      <c r="E358" s="39"/>
      <c r="F358" s="233" t="s">
        <v>1149</v>
      </c>
      <c r="G358" s="39"/>
      <c r="H358" s="39"/>
      <c r="I358" s="234"/>
      <c r="J358" s="39"/>
      <c r="K358" s="39"/>
      <c r="L358" s="43"/>
      <c r="M358" s="235"/>
      <c r="N358" s="236"/>
      <c r="O358" s="90"/>
      <c r="P358" s="90"/>
      <c r="Q358" s="90"/>
      <c r="R358" s="90"/>
      <c r="S358" s="90"/>
      <c r="T358" s="91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T358" s="15" t="s">
        <v>199</v>
      </c>
      <c r="AU358" s="15" t="s">
        <v>94</v>
      </c>
    </row>
    <row r="359" s="2" customFormat="1">
      <c r="A359" s="37"/>
      <c r="B359" s="38"/>
      <c r="C359" s="39"/>
      <c r="D359" s="248" t="s">
        <v>268</v>
      </c>
      <c r="E359" s="39"/>
      <c r="F359" s="249" t="s">
        <v>1150</v>
      </c>
      <c r="G359" s="39"/>
      <c r="H359" s="39"/>
      <c r="I359" s="234"/>
      <c r="J359" s="39"/>
      <c r="K359" s="39"/>
      <c r="L359" s="43"/>
      <c r="M359" s="235"/>
      <c r="N359" s="236"/>
      <c r="O359" s="90"/>
      <c r="P359" s="90"/>
      <c r="Q359" s="90"/>
      <c r="R359" s="90"/>
      <c r="S359" s="90"/>
      <c r="T359" s="91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T359" s="15" t="s">
        <v>268</v>
      </c>
      <c r="AU359" s="15" t="s">
        <v>94</v>
      </c>
    </row>
    <row r="360" s="2" customFormat="1" ht="16.5" customHeight="1">
      <c r="A360" s="37"/>
      <c r="B360" s="38"/>
      <c r="C360" s="219" t="s">
        <v>621</v>
      </c>
      <c r="D360" s="219" t="s">
        <v>193</v>
      </c>
      <c r="E360" s="220" t="s">
        <v>882</v>
      </c>
      <c r="F360" s="221" t="s">
        <v>883</v>
      </c>
      <c r="G360" s="222" t="s">
        <v>628</v>
      </c>
      <c r="H360" s="223">
        <v>7</v>
      </c>
      <c r="I360" s="224"/>
      <c r="J360" s="225">
        <f>ROUND(I360*H360,2)</f>
        <v>0</v>
      </c>
      <c r="K360" s="221" t="s">
        <v>266</v>
      </c>
      <c r="L360" s="43"/>
      <c r="M360" s="226" t="s">
        <v>1</v>
      </c>
      <c r="N360" s="227" t="s">
        <v>48</v>
      </c>
      <c r="O360" s="90"/>
      <c r="P360" s="228">
        <f>O360*H360</f>
        <v>0</v>
      </c>
      <c r="Q360" s="228">
        <v>0.040000000000000001</v>
      </c>
      <c r="R360" s="228">
        <f>Q360*H360</f>
        <v>0.28000000000000003</v>
      </c>
      <c r="S360" s="228">
        <v>0</v>
      </c>
      <c r="T360" s="229">
        <f>S360*H360</f>
        <v>0</v>
      </c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R360" s="230" t="s">
        <v>209</v>
      </c>
      <c r="AT360" s="230" t="s">
        <v>193</v>
      </c>
      <c r="AU360" s="230" t="s">
        <v>94</v>
      </c>
      <c r="AY360" s="15" t="s">
        <v>192</v>
      </c>
      <c r="BE360" s="231">
        <f>IF(N360="základní",J360,0)</f>
        <v>0</v>
      </c>
      <c r="BF360" s="231">
        <f>IF(N360="snížená",J360,0)</f>
        <v>0</v>
      </c>
      <c r="BG360" s="231">
        <f>IF(N360="zákl. přenesená",J360,0)</f>
        <v>0</v>
      </c>
      <c r="BH360" s="231">
        <f>IF(N360="sníž. přenesená",J360,0)</f>
        <v>0</v>
      </c>
      <c r="BI360" s="231">
        <f>IF(N360="nulová",J360,0)</f>
        <v>0</v>
      </c>
      <c r="BJ360" s="15" t="s">
        <v>91</v>
      </c>
      <c r="BK360" s="231">
        <f>ROUND(I360*H360,2)</f>
        <v>0</v>
      </c>
      <c r="BL360" s="15" t="s">
        <v>209</v>
      </c>
      <c r="BM360" s="230" t="s">
        <v>884</v>
      </c>
    </row>
    <row r="361" s="2" customFormat="1">
      <c r="A361" s="37"/>
      <c r="B361" s="38"/>
      <c r="C361" s="39"/>
      <c r="D361" s="232" t="s">
        <v>199</v>
      </c>
      <c r="E361" s="39"/>
      <c r="F361" s="233" t="s">
        <v>883</v>
      </c>
      <c r="G361" s="39"/>
      <c r="H361" s="39"/>
      <c r="I361" s="234"/>
      <c r="J361" s="39"/>
      <c r="K361" s="39"/>
      <c r="L361" s="43"/>
      <c r="M361" s="235"/>
      <c r="N361" s="236"/>
      <c r="O361" s="90"/>
      <c r="P361" s="90"/>
      <c r="Q361" s="90"/>
      <c r="R361" s="90"/>
      <c r="S361" s="90"/>
      <c r="T361" s="91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T361" s="15" t="s">
        <v>199</v>
      </c>
      <c r="AU361" s="15" t="s">
        <v>94</v>
      </c>
    </row>
    <row r="362" s="2" customFormat="1">
      <c r="A362" s="37"/>
      <c r="B362" s="38"/>
      <c r="C362" s="39"/>
      <c r="D362" s="248" t="s">
        <v>268</v>
      </c>
      <c r="E362" s="39"/>
      <c r="F362" s="249" t="s">
        <v>885</v>
      </c>
      <c r="G362" s="39"/>
      <c r="H362" s="39"/>
      <c r="I362" s="234"/>
      <c r="J362" s="39"/>
      <c r="K362" s="39"/>
      <c r="L362" s="43"/>
      <c r="M362" s="235"/>
      <c r="N362" s="236"/>
      <c r="O362" s="90"/>
      <c r="P362" s="90"/>
      <c r="Q362" s="90"/>
      <c r="R362" s="90"/>
      <c r="S362" s="90"/>
      <c r="T362" s="91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T362" s="15" t="s">
        <v>268</v>
      </c>
      <c r="AU362" s="15" t="s">
        <v>94</v>
      </c>
    </row>
    <row r="363" s="2" customFormat="1" ht="24.15" customHeight="1">
      <c r="A363" s="37"/>
      <c r="B363" s="38"/>
      <c r="C363" s="254" t="s">
        <v>708</v>
      </c>
      <c r="D363" s="254" t="s">
        <v>331</v>
      </c>
      <c r="E363" s="255" t="s">
        <v>887</v>
      </c>
      <c r="F363" s="256" t="s">
        <v>888</v>
      </c>
      <c r="G363" s="257" t="s">
        <v>628</v>
      </c>
      <c r="H363" s="258">
        <v>7</v>
      </c>
      <c r="I363" s="259"/>
      <c r="J363" s="260">
        <f>ROUND(I363*H363,2)</f>
        <v>0</v>
      </c>
      <c r="K363" s="256" t="s">
        <v>266</v>
      </c>
      <c r="L363" s="261"/>
      <c r="M363" s="262" t="s">
        <v>1</v>
      </c>
      <c r="N363" s="263" t="s">
        <v>48</v>
      </c>
      <c r="O363" s="90"/>
      <c r="P363" s="228">
        <f>O363*H363</f>
        <v>0</v>
      </c>
      <c r="Q363" s="228">
        <v>0.0030500000000000002</v>
      </c>
      <c r="R363" s="228">
        <f>Q363*H363</f>
        <v>0.021350000000000001</v>
      </c>
      <c r="S363" s="228">
        <v>0</v>
      </c>
      <c r="T363" s="229">
        <f>S363*H363</f>
        <v>0</v>
      </c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R363" s="230" t="s">
        <v>226</v>
      </c>
      <c r="AT363" s="230" t="s">
        <v>331</v>
      </c>
      <c r="AU363" s="230" t="s">
        <v>94</v>
      </c>
      <c r="AY363" s="15" t="s">
        <v>192</v>
      </c>
      <c r="BE363" s="231">
        <f>IF(N363="základní",J363,0)</f>
        <v>0</v>
      </c>
      <c r="BF363" s="231">
        <f>IF(N363="snížená",J363,0)</f>
        <v>0</v>
      </c>
      <c r="BG363" s="231">
        <f>IF(N363="zákl. přenesená",J363,0)</f>
        <v>0</v>
      </c>
      <c r="BH363" s="231">
        <f>IF(N363="sníž. přenesená",J363,0)</f>
        <v>0</v>
      </c>
      <c r="BI363" s="231">
        <f>IF(N363="nulová",J363,0)</f>
        <v>0</v>
      </c>
      <c r="BJ363" s="15" t="s">
        <v>91</v>
      </c>
      <c r="BK363" s="231">
        <f>ROUND(I363*H363,2)</f>
        <v>0</v>
      </c>
      <c r="BL363" s="15" t="s">
        <v>209</v>
      </c>
      <c r="BM363" s="230" t="s">
        <v>889</v>
      </c>
    </row>
    <row r="364" s="2" customFormat="1">
      <c r="A364" s="37"/>
      <c r="B364" s="38"/>
      <c r="C364" s="39"/>
      <c r="D364" s="232" t="s">
        <v>199</v>
      </c>
      <c r="E364" s="39"/>
      <c r="F364" s="233" t="s">
        <v>888</v>
      </c>
      <c r="G364" s="39"/>
      <c r="H364" s="39"/>
      <c r="I364" s="234"/>
      <c r="J364" s="39"/>
      <c r="K364" s="39"/>
      <c r="L364" s="43"/>
      <c r="M364" s="235"/>
      <c r="N364" s="236"/>
      <c r="O364" s="90"/>
      <c r="P364" s="90"/>
      <c r="Q364" s="90"/>
      <c r="R364" s="90"/>
      <c r="S364" s="90"/>
      <c r="T364" s="91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T364" s="15" t="s">
        <v>199</v>
      </c>
      <c r="AU364" s="15" t="s">
        <v>94</v>
      </c>
    </row>
    <row r="365" s="2" customFormat="1" ht="16.5" customHeight="1">
      <c r="A365" s="37"/>
      <c r="B365" s="38"/>
      <c r="C365" s="254" t="s">
        <v>713</v>
      </c>
      <c r="D365" s="254" t="s">
        <v>331</v>
      </c>
      <c r="E365" s="255" t="s">
        <v>891</v>
      </c>
      <c r="F365" s="256" t="s">
        <v>892</v>
      </c>
      <c r="G365" s="257" t="s">
        <v>628</v>
      </c>
      <c r="H365" s="258">
        <v>7</v>
      </c>
      <c r="I365" s="259"/>
      <c r="J365" s="260">
        <f>ROUND(I365*H365,2)</f>
        <v>0</v>
      </c>
      <c r="K365" s="256" t="s">
        <v>266</v>
      </c>
      <c r="L365" s="261"/>
      <c r="M365" s="262" t="s">
        <v>1</v>
      </c>
      <c r="N365" s="263" t="s">
        <v>48</v>
      </c>
      <c r="O365" s="90"/>
      <c r="P365" s="228">
        <f>O365*H365</f>
        <v>0</v>
      </c>
      <c r="Q365" s="228">
        <v>0.0030000000000000001</v>
      </c>
      <c r="R365" s="228">
        <f>Q365*H365</f>
        <v>0.021000000000000001</v>
      </c>
      <c r="S365" s="228">
        <v>0</v>
      </c>
      <c r="T365" s="229">
        <f>S365*H365</f>
        <v>0</v>
      </c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R365" s="230" t="s">
        <v>226</v>
      </c>
      <c r="AT365" s="230" t="s">
        <v>331</v>
      </c>
      <c r="AU365" s="230" t="s">
        <v>94</v>
      </c>
      <c r="AY365" s="15" t="s">
        <v>192</v>
      </c>
      <c r="BE365" s="231">
        <f>IF(N365="základní",J365,0)</f>
        <v>0</v>
      </c>
      <c r="BF365" s="231">
        <f>IF(N365="snížená",J365,0)</f>
        <v>0</v>
      </c>
      <c r="BG365" s="231">
        <f>IF(N365="zákl. přenesená",J365,0)</f>
        <v>0</v>
      </c>
      <c r="BH365" s="231">
        <f>IF(N365="sníž. přenesená",J365,0)</f>
        <v>0</v>
      </c>
      <c r="BI365" s="231">
        <f>IF(N365="nulová",J365,0)</f>
        <v>0</v>
      </c>
      <c r="BJ365" s="15" t="s">
        <v>91</v>
      </c>
      <c r="BK365" s="231">
        <f>ROUND(I365*H365,2)</f>
        <v>0</v>
      </c>
      <c r="BL365" s="15" t="s">
        <v>209</v>
      </c>
      <c r="BM365" s="230" t="s">
        <v>893</v>
      </c>
    </row>
    <row r="366" s="2" customFormat="1">
      <c r="A366" s="37"/>
      <c r="B366" s="38"/>
      <c r="C366" s="39"/>
      <c r="D366" s="232" t="s">
        <v>199</v>
      </c>
      <c r="E366" s="39"/>
      <c r="F366" s="233" t="s">
        <v>892</v>
      </c>
      <c r="G366" s="39"/>
      <c r="H366" s="39"/>
      <c r="I366" s="234"/>
      <c r="J366" s="39"/>
      <c r="K366" s="39"/>
      <c r="L366" s="43"/>
      <c r="M366" s="235"/>
      <c r="N366" s="236"/>
      <c r="O366" s="90"/>
      <c r="P366" s="90"/>
      <c r="Q366" s="90"/>
      <c r="R366" s="90"/>
      <c r="S366" s="90"/>
      <c r="T366" s="91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T366" s="15" t="s">
        <v>199</v>
      </c>
      <c r="AU366" s="15" t="s">
        <v>94</v>
      </c>
    </row>
    <row r="367" s="2" customFormat="1" ht="24.15" customHeight="1">
      <c r="A367" s="37"/>
      <c r="B367" s="38"/>
      <c r="C367" s="254" t="s">
        <v>719</v>
      </c>
      <c r="D367" s="254" t="s">
        <v>331</v>
      </c>
      <c r="E367" s="255" t="s">
        <v>895</v>
      </c>
      <c r="F367" s="256" t="s">
        <v>896</v>
      </c>
      <c r="G367" s="257" t="s">
        <v>628</v>
      </c>
      <c r="H367" s="258">
        <v>7</v>
      </c>
      <c r="I367" s="259"/>
      <c r="J367" s="260">
        <f>ROUND(I367*H367,2)</f>
        <v>0</v>
      </c>
      <c r="K367" s="256" t="s">
        <v>1</v>
      </c>
      <c r="L367" s="261"/>
      <c r="M367" s="262" t="s">
        <v>1</v>
      </c>
      <c r="N367" s="263" t="s">
        <v>48</v>
      </c>
      <c r="O367" s="90"/>
      <c r="P367" s="228">
        <f>O367*H367</f>
        <v>0</v>
      </c>
      <c r="Q367" s="228">
        <v>0.0033</v>
      </c>
      <c r="R367" s="228">
        <f>Q367*H367</f>
        <v>0.023099999999999999</v>
      </c>
      <c r="S367" s="228">
        <v>0</v>
      </c>
      <c r="T367" s="229">
        <f>S367*H367</f>
        <v>0</v>
      </c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R367" s="230" t="s">
        <v>226</v>
      </c>
      <c r="AT367" s="230" t="s">
        <v>331</v>
      </c>
      <c r="AU367" s="230" t="s">
        <v>94</v>
      </c>
      <c r="AY367" s="15" t="s">
        <v>192</v>
      </c>
      <c r="BE367" s="231">
        <f>IF(N367="základní",J367,0)</f>
        <v>0</v>
      </c>
      <c r="BF367" s="231">
        <f>IF(N367="snížená",J367,0)</f>
        <v>0</v>
      </c>
      <c r="BG367" s="231">
        <f>IF(N367="zákl. přenesená",J367,0)</f>
        <v>0</v>
      </c>
      <c r="BH367" s="231">
        <f>IF(N367="sníž. přenesená",J367,0)</f>
        <v>0</v>
      </c>
      <c r="BI367" s="231">
        <f>IF(N367="nulová",J367,0)</f>
        <v>0</v>
      </c>
      <c r="BJ367" s="15" t="s">
        <v>91</v>
      </c>
      <c r="BK367" s="231">
        <f>ROUND(I367*H367,2)</f>
        <v>0</v>
      </c>
      <c r="BL367" s="15" t="s">
        <v>209</v>
      </c>
      <c r="BM367" s="230" t="s">
        <v>897</v>
      </c>
    </row>
    <row r="368" s="2" customFormat="1">
      <c r="A368" s="37"/>
      <c r="B368" s="38"/>
      <c r="C368" s="39"/>
      <c r="D368" s="232" t="s">
        <v>199</v>
      </c>
      <c r="E368" s="39"/>
      <c r="F368" s="233" t="s">
        <v>896</v>
      </c>
      <c r="G368" s="39"/>
      <c r="H368" s="39"/>
      <c r="I368" s="234"/>
      <c r="J368" s="39"/>
      <c r="K368" s="39"/>
      <c r="L368" s="43"/>
      <c r="M368" s="235"/>
      <c r="N368" s="236"/>
      <c r="O368" s="90"/>
      <c r="P368" s="90"/>
      <c r="Q368" s="90"/>
      <c r="R368" s="90"/>
      <c r="S368" s="90"/>
      <c r="T368" s="91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T368" s="15" t="s">
        <v>199</v>
      </c>
      <c r="AU368" s="15" t="s">
        <v>94</v>
      </c>
    </row>
    <row r="369" s="2" customFormat="1" ht="24.15" customHeight="1">
      <c r="A369" s="37"/>
      <c r="B369" s="38"/>
      <c r="C369" s="219" t="s">
        <v>723</v>
      </c>
      <c r="D369" s="219" t="s">
        <v>193</v>
      </c>
      <c r="E369" s="220" t="s">
        <v>899</v>
      </c>
      <c r="F369" s="221" t="s">
        <v>900</v>
      </c>
      <c r="G369" s="222" t="s">
        <v>628</v>
      </c>
      <c r="H369" s="223">
        <v>10</v>
      </c>
      <c r="I369" s="224"/>
      <c r="J369" s="225">
        <f>ROUND(I369*H369,2)</f>
        <v>0</v>
      </c>
      <c r="K369" s="221" t="s">
        <v>266</v>
      </c>
      <c r="L369" s="43"/>
      <c r="M369" s="226" t="s">
        <v>1</v>
      </c>
      <c r="N369" s="227" t="s">
        <v>48</v>
      </c>
      <c r="O369" s="90"/>
      <c r="P369" s="228">
        <f>O369*H369</f>
        <v>0</v>
      </c>
      <c r="Q369" s="228">
        <v>0.42080000000000001</v>
      </c>
      <c r="R369" s="228">
        <f>Q369*H369</f>
        <v>4.2080000000000002</v>
      </c>
      <c r="S369" s="228">
        <v>0</v>
      </c>
      <c r="T369" s="229">
        <f>S369*H369</f>
        <v>0</v>
      </c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R369" s="230" t="s">
        <v>209</v>
      </c>
      <c r="AT369" s="230" t="s">
        <v>193</v>
      </c>
      <c r="AU369" s="230" t="s">
        <v>94</v>
      </c>
      <c r="AY369" s="15" t="s">
        <v>192</v>
      </c>
      <c r="BE369" s="231">
        <f>IF(N369="základní",J369,0)</f>
        <v>0</v>
      </c>
      <c r="BF369" s="231">
        <f>IF(N369="snížená",J369,0)</f>
        <v>0</v>
      </c>
      <c r="BG369" s="231">
        <f>IF(N369="zákl. přenesená",J369,0)</f>
        <v>0</v>
      </c>
      <c r="BH369" s="231">
        <f>IF(N369="sníž. přenesená",J369,0)</f>
        <v>0</v>
      </c>
      <c r="BI369" s="231">
        <f>IF(N369="nulová",J369,0)</f>
        <v>0</v>
      </c>
      <c r="BJ369" s="15" t="s">
        <v>91</v>
      </c>
      <c r="BK369" s="231">
        <f>ROUND(I369*H369,2)</f>
        <v>0</v>
      </c>
      <c r="BL369" s="15" t="s">
        <v>209</v>
      </c>
      <c r="BM369" s="230" t="s">
        <v>901</v>
      </c>
    </row>
    <row r="370" s="2" customFormat="1">
      <c r="A370" s="37"/>
      <c r="B370" s="38"/>
      <c r="C370" s="39"/>
      <c r="D370" s="232" t="s">
        <v>199</v>
      </c>
      <c r="E370" s="39"/>
      <c r="F370" s="233" t="s">
        <v>902</v>
      </c>
      <c r="G370" s="39"/>
      <c r="H370" s="39"/>
      <c r="I370" s="234"/>
      <c r="J370" s="39"/>
      <c r="K370" s="39"/>
      <c r="L370" s="43"/>
      <c r="M370" s="235"/>
      <c r="N370" s="236"/>
      <c r="O370" s="90"/>
      <c r="P370" s="90"/>
      <c r="Q370" s="90"/>
      <c r="R370" s="90"/>
      <c r="S370" s="90"/>
      <c r="T370" s="91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T370" s="15" t="s">
        <v>199</v>
      </c>
      <c r="AU370" s="15" t="s">
        <v>94</v>
      </c>
    </row>
    <row r="371" s="2" customFormat="1">
      <c r="A371" s="37"/>
      <c r="B371" s="38"/>
      <c r="C371" s="39"/>
      <c r="D371" s="248" t="s">
        <v>268</v>
      </c>
      <c r="E371" s="39"/>
      <c r="F371" s="249" t="s">
        <v>903</v>
      </c>
      <c r="G371" s="39"/>
      <c r="H371" s="39"/>
      <c r="I371" s="234"/>
      <c r="J371" s="39"/>
      <c r="K371" s="39"/>
      <c r="L371" s="43"/>
      <c r="M371" s="235"/>
      <c r="N371" s="236"/>
      <c r="O371" s="90"/>
      <c r="P371" s="90"/>
      <c r="Q371" s="90"/>
      <c r="R371" s="90"/>
      <c r="S371" s="90"/>
      <c r="T371" s="91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T371" s="15" t="s">
        <v>268</v>
      </c>
      <c r="AU371" s="15" t="s">
        <v>94</v>
      </c>
    </row>
    <row r="372" s="13" customFormat="1">
      <c r="A372" s="13"/>
      <c r="B372" s="237"/>
      <c r="C372" s="238"/>
      <c r="D372" s="232" t="s">
        <v>260</v>
      </c>
      <c r="E372" s="239" t="s">
        <v>1</v>
      </c>
      <c r="F372" s="240" t="s">
        <v>1918</v>
      </c>
      <c r="G372" s="238"/>
      <c r="H372" s="241">
        <v>10</v>
      </c>
      <c r="I372" s="242"/>
      <c r="J372" s="238"/>
      <c r="K372" s="238"/>
      <c r="L372" s="243"/>
      <c r="M372" s="244"/>
      <c r="N372" s="245"/>
      <c r="O372" s="245"/>
      <c r="P372" s="245"/>
      <c r="Q372" s="245"/>
      <c r="R372" s="245"/>
      <c r="S372" s="245"/>
      <c r="T372" s="246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7" t="s">
        <v>260</v>
      </c>
      <c r="AU372" s="247" t="s">
        <v>94</v>
      </c>
      <c r="AV372" s="13" t="s">
        <v>94</v>
      </c>
      <c r="AW372" s="13" t="s">
        <v>38</v>
      </c>
      <c r="AX372" s="13" t="s">
        <v>91</v>
      </c>
      <c r="AY372" s="247" t="s">
        <v>192</v>
      </c>
    </row>
    <row r="373" s="2" customFormat="1" ht="16.5" customHeight="1">
      <c r="A373" s="37"/>
      <c r="B373" s="38"/>
      <c r="C373" s="219" t="s">
        <v>729</v>
      </c>
      <c r="D373" s="219" t="s">
        <v>193</v>
      </c>
      <c r="E373" s="220" t="s">
        <v>906</v>
      </c>
      <c r="F373" s="221" t="s">
        <v>907</v>
      </c>
      <c r="G373" s="222" t="s">
        <v>628</v>
      </c>
      <c r="H373" s="223">
        <v>10</v>
      </c>
      <c r="I373" s="224"/>
      <c r="J373" s="225">
        <f>ROUND(I373*H373,2)</f>
        <v>0</v>
      </c>
      <c r="K373" s="221" t="s">
        <v>266</v>
      </c>
      <c r="L373" s="43"/>
      <c r="M373" s="226" t="s">
        <v>1</v>
      </c>
      <c r="N373" s="227" t="s">
        <v>48</v>
      </c>
      <c r="O373" s="90"/>
      <c r="P373" s="228">
        <f>O373*H373</f>
        <v>0</v>
      </c>
      <c r="Q373" s="228">
        <v>0.00031</v>
      </c>
      <c r="R373" s="228">
        <f>Q373*H373</f>
        <v>0.0030999999999999999</v>
      </c>
      <c r="S373" s="228">
        <v>0</v>
      </c>
      <c r="T373" s="229">
        <f>S373*H373</f>
        <v>0</v>
      </c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R373" s="230" t="s">
        <v>209</v>
      </c>
      <c r="AT373" s="230" t="s">
        <v>193</v>
      </c>
      <c r="AU373" s="230" t="s">
        <v>94</v>
      </c>
      <c r="AY373" s="15" t="s">
        <v>192</v>
      </c>
      <c r="BE373" s="231">
        <f>IF(N373="základní",J373,0)</f>
        <v>0</v>
      </c>
      <c r="BF373" s="231">
        <f>IF(N373="snížená",J373,0)</f>
        <v>0</v>
      </c>
      <c r="BG373" s="231">
        <f>IF(N373="zákl. přenesená",J373,0)</f>
        <v>0</v>
      </c>
      <c r="BH373" s="231">
        <f>IF(N373="sníž. přenesená",J373,0)</f>
        <v>0</v>
      </c>
      <c r="BI373" s="231">
        <f>IF(N373="nulová",J373,0)</f>
        <v>0</v>
      </c>
      <c r="BJ373" s="15" t="s">
        <v>91</v>
      </c>
      <c r="BK373" s="231">
        <f>ROUND(I373*H373,2)</f>
        <v>0</v>
      </c>
      <c r="BL373" s="15" t="s">
        <v>209</v>
      </c>
      <c r="BM373" s="230" t="s">
        <v>908</v>
      </c>
    </row>
    <row r="374" s="2" customFormat="1">
      <c r="A374" s="37"/>
      <c r="B374" s="38"/>
      <c r="C374" s="39"/>
      <c r="D374" s="232" t="s">
        <v>199</v>
      </c>
      <c r="E374" s="39"/>
      <c r="F374" s="233" t="s">
        <v>909</v>
      </c>
      <c r="G374" s="39"/>
      <c r="H374" s="39"/>
      <c r="I374" s="234"/>
      <c r="J374" s="39"/>
      <c r="K374" s="39"/>
      <c r="L374" s="43"/>
      <c r="M374" s="235"/>
      <c r="N374" s="236"/>
      <c r="O374" s="90"/>
      <c r="P374" s="90"/>
      <c r="Q374" s="90"/>
      <c r="R374" s="90"/>
      <c r="S374" s="90"/>
      <c r="T374" s="91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T374" s="15" t="s">
        <v>199</v>
      </c>
      <c r="AU374" s="15" t="s">
        <v>94</v>
      </c>
    </row>
    <row r="375" s="2" customFormat="1">
      <c r="A375" s="37"/>
      <c r="B375" s="38"/>
      <c r="C375" s="39"/>
      <c r="D375" s="248" t="s">
        <v>268</v>
      </c>
      <c r="E375" s="39"/>
      <c r="F375" s="249" t="s">
        <v>910</v>
      </c>
      <c r="G375" s="39"/>
      <c r="H375" s="39"/>
      <c r="I375" s="234"/>
      <c r="J375" s="39"/>
      <c r="K375" s="39"/>
      <c r="L375" s="43"/>
      <c r="M375" s="235"/>
      <c r="N375" s="236"/>
      <c r="O375" s="90"/>
      <c r="P375" s="90"/>
      <c r="Q375" s="90"/>
      <c r="R375" s="90"/>
      <c r="S375" s="90"/>
      <c r="T375" s="91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T375" s="15" t="s">
        <v>268</v>
      </c>
      <c r="AU375" s="15" t="s">
        <v>94</v>
      </c>
    </row>
    <row r="376" s="13" customFormat="1">
      <c r="A376" s="13"/>
      <c r="B376" s="237"/>
      <c r="C376" s="238"/>
      <c r="D376" s="232" t="s">
        <v>260</v>
      </c>
      <c r="E376" s="239" t="s">
        <v>1</v>
      </c>
      <c r="F376" s="240" t="s">
        <v>1918</v>
      </c>
      <c r="G376" s="238"/>
      <c r="H376" s="241">
        <v>10</v>
      </c>
      <c r="I376" s="242"/>
      <c r="J376" s="238"/>
      <c r="K376" s="238"/>
      <c r="L376" s="243"/>
      <c r="M376" s="244"/>
      <c r="N376" s="245"/>
      <c r="O376" s="245"/>
      <c r="P376" s="245"/>
      <c r="Q376" s="245"/>
      <c r="R376" s="245"/>
      <c r="S376" s="245"/>
      <c r="T376" s="24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7" t="s">
        <v>260</v>
      </c>
      <c r="AU376" s="247" t="s">
        <v>94</v>
      </c>
      <c r="AV376" s="13" t="s">
        <v>94</v>
      </c>
      <c r="AW376" s="13" t="s">
        <v>38</v>
      </c>
      <c r="AX376" s="13" t="s">
        <v>91</v>
      </c>
      <c r="AY376" s="247" t="s">
        <v>192</v>
      </c>
    </row>
    <row r="377" s="2" customFormat="1" ht="24.15" customHeight="1">
      <c r="A377" s="37"/>
      <c r="B377" s="38"/>
      <c r="C377" s="254" t="s">
        <v>733</v>
      </c>
      <c r="D377" s="254" t="s">
        <v>331</v>
      </c>
      <c r="E377" s="255" t="s">
        <v>912</v>
      </c>
      <c r="F377" s="256" t="s">
        <v>913</v>
      </c>
      <c r="G377" s="257" t="s">
        <v>628</v>
      </c>
      <c r="H377" s="258">
        <v>10</v>
      </c>
      <c r="I377" s="259"/>
      <c r="J377" s="260">
        <f>ROUND(I377*H377,2)</f>
        <v>0</v>
      </c>
      <c r="K377" s="256" t="s">
        <v>1</v>
      </c>
      <c r="L377" s="261"/>
      <c r="M377" s="262" t="s">
        <v>1</v>
      </c>
      <c r="N377" s="263" t="s">
        <v>48</v>
      </c>
      <c r="O377" s="90"/>
      <c r="P377" s="228">
        <f>O377*H377</f>
        <v>0</v>
      </c>
      <c r="Q377" s="228">
        <v>0.00064999999999999997</v>
      </c>
      <c r="R377" s="228">
        <f>Q377*H377</f>
        <v>0.0064999999999999997</v>
      </c>
      <c r="S377" s="228">
        <v>0</v>
      </c>
      <c r="T377" s="229">
        <f>S377*H377</f>
        <v>0</v>
      </c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R377" s="230" t="s">
        <v>226</v>
      </c>
      <c r="AT377" s="230" t="s">
        <v>331</v>
      </c>
      <c r="AU377" s="230" t="s">
        <v>94</v>
      </c>
      <c r="AY377" s="15" t="s">
        <v>192</v>
      </c>
      <c r="BE377" s="231">
        <f>IF(N377="základní",J377,0)</f>
        <v>0</v>
      </c>
      <c r="BF377" s="231">
        <f>IF(N377="snížená",J377,0)</f>
        <v>0</v>
      </c>
      <c r="BG377" s="231">
        <f>IF(N377="zákl. přenesená",J377,0)</f>
        <v>0</v>
      </c>
      <c r="BH377" s="231">
        <f>IF(N377="sníž. přenesená",J377,0)</f>
        <v>0</v>
      </c>
      <c r="BI377" s="231">
        <f>IF(N377="nulová",J377,0)</f>
        <v>0</v>
      </c>
      <c r="BJ377" s="15" t="s">
        <v>91</v>
      </c>
      <c r="BK377" s="231">
        <f>ROUND(I377*H377,2)</f>
        <v>0</v>
      </c>
      <c r="BL377" s="15" t="s">
        <v>209</v>
      </c>
      <c r="BM377" s="230" t="s">
        <v>914</v>
      </c>
    </row>
    <row r="378" s="2" customFormat="1">
      <c r="A378" s="37"/>
      <c r="B378" s="38"/>
      <c r="C378" s="39"/>
      <c r="D378" s="232" t="s">
        <v>199</v>
      </c>
      <c r="E378" s="39"/>
      <c r="F378" s="233" t="s">
        <v>913</v>
      </c>
      <c r="G378" s="39"/>
      <c r="H378" s="39"/>
      <c r="I378" s="234"/>
      <c r="J378" s="39"/>
      <c r="K378" s="39"/>
      <c r="L378" s="43"/>
      <c r="M378" s="235"/>
      <c r="N378" s="236"/>
      <c r="O378" s="90"/>
      <c r="P378" s="90"/>
      <c r="Q378" s="90"/>
      <c r="R378" s="90"/>
      <c r="S378" s="90"/>
      <c r="T378" s="91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T378" s="15" t="s">
        <v>199</v>
      </c>
      <c r="AU378" s="15" t="s">
        <v>94</v>
      </c>
    </row>
    <row r="379" s="13" customFormat="1">
      <c r="A379" s="13"/>
      <c r="B379" s="237"/>
      <c r="C379" s="238"/>
      <c r="D379" s="232" t="s">
        <v>260</v>
      </c>
      <c r="E379" s="239" t="s">
        <v>1</v>
      </c>
      <c r="F379" s="240" t="s">
        <v>1918</v>
      </c>
      <c r="G379" s="238"/>
      <c r="H379" s="241">
        <v>10</v>
      </c>
      <c r="I379" s="242"/>
      <c r="J379" s="238"/>
      <c r="K379" s="238"/>
      <c r="L379" s="243"/>
      <c r="M379" s="244"/>
      <c r="N379" s="245"/>
      <c r="O379" s="245"/>
      <c r="P379" s="245"/>
      <c r="Q379" s="245"/>
      <c r="R379" s="245"/>
      <c r="S379" s="245"/>
      <c r="T379" s="246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7" t="s">
        <v>260</v>
      </c>
      <c r="AU379" s="247" t="s">
        <v>94</v>
      </c>
      <c r="AV379" s="13" t="s">
        <v>94</v>
      </c>
      <c r="AW379" s="13" t="s">
        <v>38</v>
      </c>
      <c r="AX379" s="13" t="s">
        <v>91</v>
      </c>
      <c r="AY379" s="247" t="s">
        <v>192</v>
      </c>
    </row>
    <row r="380" s="2" customFormat="1" ht="16.5" customHeight="1">
      <c r="A380" s="37"/>
      <c r="B380" s="38"/>
      <c r="C380" s="254" t="s">
        <v>737</v>
      </c>
      <c r="D380" s="254" t="s">
        <v>331</v>
      </c>
      <c r="E380" s="255" t="s">
        <v>916</v>
      </c>
      <c r="F380" s="256" t="s">
        <v>917</v>
      </c>
      <c r="G380" s="257" t="s">
        <v>250</v>
      </c>
      <c r="H380" s="258">
        <v>1</v>
      </c>
      <c r="I380" s="259"/>
      <c r="J380" s="260">
        <f>ROUND(I380*H380,2)</f>
        <v>0</v>
      </c>
      <c r="K380" s="256" t="s">
        <v>1</v>
      </c>
      <c r="L380" s="261"/>
      <c r="M380" s="262" t="s">
        <v>1</v>
      </c>
      <c r="N380" s="263" t="s">
        <v>48</v>
      </c>
      <c r="O380" s="90"/>
      <c r="P380" s="228">
        <f>O380*H380</f>
        <v>0</v>
      </c>
      <c r="Q380" s="228">
        <v>0.0042500000000000003</v>
      </c>
      <c r="R380" s="228">
        <f>Q380*H380</f>
        <v>0.0042500000000000003</v>
      </c>
      <c r="S380" s="228">
        <v>0</v>
      </c>
      <c r="T380" s="229">
        <f>S380*H380</f>
        <v>0</v>
      </c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R380" s="230" t="s">
        <v>226</v>
      </c>
      <c r="AT380" s="230" t="s">
        <v>331</v>
      </c>
      <c r="AU380" s="230" t="s">
        <v>94</v>
      </c>
      <c r="AY380" s="15" t="s">
        <v>192</v>
      </c>
      <c r="BE380" s="231">
        <f>IF(N380="základní",J380,0)</f>
        <v>0</v>
      </c>
      <c r="BF380" s="231">
        <f>IF(N380="snížená",J380,0)</f>
        <v>0</v>
      </c>
      <c r="BG380" s="231">
        <f>IF(N380="zákl. přenesená",J380,0)</f>
        <v>0</v>
      </c>
      <c r="BH380" s="231">
        <f>IF(N380="sníž. přenesená",J380,0)</f>
        <v>0</v>
      </c>
      <c r="BI380" s="231">
        <f>IF(N380="nulová",J380,0)</f>
        <v>0</v>
      </c>
      <c r="BJ380" s="15" t="s">
        <v>91</v>
      </c>
      <c r="BK380" s="231">
        <f>ROUND(I380*H380,2)</f>
        <v>0</v>
      </c>
      <c r="BL380" s="15" t="s">
        <v>209</v>
      </c>
      <c r="BM380" s="230" t="s">
        <v>918</v>
      </c>
    </row>
    <row r="381" s="2" customFormat="1">
      <c r="A381" s="37"/>
      <c r="B381" s="38"/>
      <c r="C381" s="39"/>
      <c r="D381" s="232" t="s">
        <v>199</v>
      </c>
      <c r="E381" s="39"/>
      <c r="F381" s="233" t="s">
        <v>917</v>
      </c>
      <c r="G381" s="39"/>
      <c r="H381" s="39"/>
      <c r="I381" s="234"/>
      <c r="J381" s="39"/>
      <c r="K381" s="39"/>
      <c r="L381" s="43"/>
      <c r="M381" s="235"/>
      <c r="N381" s="236"/>
      <c r="O381" s="90"/>
      <c r="P381" s="90"/>
      <c r="Q381" s="90"/>
      <c r="R381" s="90"/>
      <c r="S381" s="90"/>
      <c r="T381" s="91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T381" s="15" t="s">
        <v>199</v>
      </c>
      <c r="AU381" s="15" t="s">
        <v>94</v>
      </c>
    </row>
    <row r="382" s="13" customFormat="1">
      <c r="A382" s="13"/>
      <c r="B382" s="237"/>
      <c r="C382" s="238"/>
      <c r="D382" s="232" t="s">
        <v>260</v>
      </c>
      <c r="E382" s="239" t="s">
        <v>1</v>
      </c>
      <c r="F382" s="240" t="s">
        <v>91</v>
      </c>
      <c r="G382" s="238"/>
      <c r="H382" s="241">
        <v>1</v>
      </c>
      <c r="I382" s="242"/>
      <c r="J382" s="238"/>
      <c r="K382" s="238"/>
      <c r="L382" s="243"/>
      <c r="M382" s="244"/>
      <c r="N382" s="245"/>
      <c r="O382" s="245"/>
      <c r="P382" s="245"/>
      <c r="Q382" s="245"/>
      <c r="R382" s="245"/>
      <c r="S382" s="245"/>
      <c r="T382" s="246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7" t="s">
        <v>260</v>
      </c>
      <c r="AU382" s="247" t="s">
        <v>94</v>
      </c>
      <c r="AV382" s="13" t="s">
        <v>94</v>
      </c>
      <c r="AW382" s="13" t="s">
        <v>38</v>
      </c>
      <c r="AX382" s="13" t="s">
        <v>91</v>
      </c>
      <c r="AY382" s="247" t="s">
        <v>192</v>
      </c>
    </row>
    <row r="383" s="2" customFormat="1" ht="24.15" customHeight="1">
      <c r="A383" s="37"/>
      <c r="B383" s="38"/>
      <c r="C383" s="219" t="s">
        <v>741</v>
      </c>
      <c r="D383" s="219" t="s">
        <v>193</v>
      </c>
      <c r="E383" s="220" t="s">
        <v>946</v>
      </c>
      <c r="F383" s="221" t="s">
        <v>947</v>
      </c>
      <c r="G383" s="222" t="s">
        <v>628</v>
      </c>
      <c r="H383" s="223">
        <v>6</v>
      </c>
      <c r="I383" s="224"/>
      <c r="J383" s="225">
        <f>ROUND(I383*H383,2)</f>
        <v>0</v>
      </c>
      <c r="K383" s="221" t="s">
        <v>266</v>
      </c>
      <c r="L383" s="43"/>
      <c r="M383" s="226" t="s">
        <v>1</v>
      </c>
      <c r="N383" s="227" t="s">
        <v>48</v>
      </c>
      <c r="O383" s="90"/>
      <c r="P383" s="228">
        <f>O383*H383</f>
        <v>0</v>
      </c>
      <c r="Q383" s="228">
        <v>0.00167</v>
      </c>
      <c r="R383" s="228">
        <f>Q383*H383</f>
        <v>0.010020000000000001</v>
      </c>
      <c r="S383" s="228">
        <v>0</v>
      </c>
      <c r="T383" s="229">
        <f>S383*H383</f>
        <v>0</v>
      </c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R383" s="230" t="s">
        <v>209</v>
      </c>
      <c r="AT383" s="230" t="s">
        <v>193</v>
      </c>
      <c r="AU383" s="230" t="s">
        <v>94</v>
      </c>
      <c r="AY383" s="15" t="s">
        <v>192</v>
      </c>
      <c r="BE383" s="231">
        <f>IF(N383="základní",J383,0)</f>
        <v>0</v>
      </c>
      <c r="BF383" s="231">
        <f>IF(N383="snížená",J383,0)</f>
        <v>0</v>
      </c>
      <c r="BG383" s="231">
        <f>IF(N383="zákl. přenesená",J383,0)</f>
        <v>0</v>
      </c>
      <c r="BH383" s="231">
        <f>IF(N383="sníž. přenesená",J383,0)</f>
        <v>0</v>
      </c>
      <c r="BI383" s="231">
        <f>IF(N383="nulová",J383,0)</f>
        <v>0</v>
      </c>
      <c r="BJ383" s="15" t="s">
        <v>91</v>
      </c>
      <c r="BK383" s="231">
        <f>ROUND(I383*H383,2)</f>
        <v>0</v>
      </c>
      <c r="BL383" s="15" t="s">
        <v>209</v>
      </c>
      <c r="BM383" s="230" t="s">
        <v>948</v>
      </c>
    </row>
    <row r="384" s="2" customFormat="1">
      <c r="A384" s="37"/>
      <c r="B384" s="38"/>
      <c r="C384" s="39"/>
      <c r="D384" s="232" t="s">
        <v>199</v>
      </c>
      <c r="E384" s="39"/>
      <c r="F384" s="233" t="s">
        <v>947</v>
      </c>
      <c r="G384" s="39"/>
      <c r="H384" s="39"/>
      <c r="I384" s="234"/>
      <c r="J384" s="39"/>
      <c r="K384" s="39"/>
      <c r="L384" s="43"/>
      <c r="M384" s="235"/>
      <c r="N384" s="236"/>
      <c r="O384" s="90"/>
      <c r="P384" s="90"/>
      <c r="Q384" s="90"/>
      <c r="R384" s="90"/>
      <c r="S384" s="90"/>
      <c r="T384" s="91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T384" s="15" t="s">
        <v>199</v>
      </c>
      <c r="AU384" s="15" t="s">
        <v>94</v>
      </c>
    </row>
    <row r="385" s="2" customFormat="1">
      <c r="A385" s="37"/>
      <c r="B385" s="38"/>
      <c r="C385" s="39"/>
      <c r="D385" s="248" t="s">
        <v>268</v>
      </c>
      <c r="E385" s="39"/>
      <c r="F385" s="249" t="s">
        <v>949</v>
      </c>
      <c r="G385" s="39"/>
      <c r="H385" s="39"/>
      <c r="I385" s="234"/>
      <c r="J385" s="39"/>
      <c r="K385" s="39"/>
      <c r="L385" s="43"/>
      <c r="M385" s="235"/>
      <c r="N385" s="236"/>
      <c r="O385" s="90"/>
      <c r="P385" s="90"/>
      <c r="Q385" s="90"/>
      <c r="R385" s="90"/>
      <c r="S385" s="90"/>
      <c r="T385" s="91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T385" s="15" t="s">
        <v>268</v>
      </c>
      <c r="AU385" s="15" t="s">
        <v>94</v>
      </c>
    </row>
    <row r="386" s="2" customFormat="1" ht="24.15" customHeight="1">
      <c r="A386" s="37"/>
      <c r="B386" s="38"/>
      <c r="C386" s="254" t="s">
        <v>747</v>
      </c>
      <c r="D386" s="254" t="s">
        <v>331</v>
      </c>
      <c r="E386" s="255" t="s">
        <v>951</v>
      </c>
      <c r="F386" s="256" t="s">
        <v>952</v>
      </c>
      <c r="G386" s="257" t="s">
        <v>628</v>
      </c>
      <c r="H386" s="258">
        <v>1</v>
      </c>
      <c r="I386" s="259"/>
      <c r="J386" s="260">
        <f>ROUND(I386*H386,2)</f>
        <v>0</v>
      </c>
      <c r="K386" s="256" t="s">
        <v>1</v>
      </c>
      <c r="L386" s="261"/>
      <c r="M386" s="262" t="s">
        <v>1</v>
      </c>
      <c r="N386" s="263" t="s">
        <v>48</v>
      </c>
      <c r="O386" s="90"/>
      <c r="P386" s="228">
        <f>O386*H386</f>
        <v>0</v>
      </c>
      <c r="Q386" s="228">
        <v>0.016</v>
      </c>
      <c r="R386" s="228">
        <f>Q386*H386</f>
        <v>0.016</v>
      </c>
      <c r="S386" s="228">
        <v>0</v>
      </c>
      <c r="T386" s="229">
        <f>S386*H386</f>
        <v>0</v>
      </c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R386" s="230" t="s">
        <v>226</v>
      </c>
      <c r="AT386" s="230" t="s">
        <v>331</v>
      </c>
      <c r="AU386" s="230" t="s">
        <v>94</v>
      </c>
      <c r="AY386" s="15" t="s">
        <v>192</v>
      </c>
      <c r="BE386" s="231">
        <f>IF(N386="základní",J386,0)</f>
        <v>0</v>
      </c>
      <c r="BF386" s="231">
        <f>IF(N386="snížená",J386,0)</f>
        <v>0</v>
      </c>
      <c r="BG386" s="231">
        <f>IF(N386="zákl. přenesená",J386,0)</f>
        <v>0</v>
      </c>
      <c r="BH386" s="231">
        <f>IF(N386="sníž. přenesená",J386,0)</f>
        <v>0</v>
      </c>
      <c r="BI386" s="231">
        <f>IF(N386="nulová",J386,0)</f>
        <v>0</v>
      </c>
      <c r="BJ386" s="15" t="s">
        <v>91</v>
      </c>
      <c r="BK386" s="231">
        <f>ROUND(I386*H386,2)</f>
        <v>0</v>
      </c>
      <c r="BL386" s="15" t="s">
        <v>209</v>
      </c>
      <c r="BM386" s="230" t="s">
        <v>953</v>
      </c>
    </row>
    <row r="387" s="2" customFormat="1">
      <c r="A387" s="37"/>
      <c r="B387" s="38"/>
      <c r="C387" s="39"/>
      <c r="D387" s="232" t="s">
        <v>199</v>
      </c>
      <c r="E387" s="39"/>
      <c r="F387" s="233" t="s">
        <v>952</v>
      </c>
      <c r="G387" s="39"/>
      <c r="H387" s="39"/>
      <c r="I387" s="234"/>
      <c r="J387" s="39"/>
      <c r="K387" s="39"/>
      <c r="L387" s="43"/>
      <c r="M387" s="235"/>
      <c r="N387" s="236"/>
      <c r="O387" s="90"/>
      <c r="P387" s="90"/>
      <c r="Q387" s="90"/>
      <c r="R387" s="90"/>
      <c r="S387" s="90"/>
      <c r="T387" s="91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T387" s="15" t="s">
        <v>199</v>
      </c>
      <c r="AU387" s="15" t="s">
        <v>94</v>
      </c>
    </row>
    <row r="388" s="13" customFormat="1">
      <c r="A388" s="13"/>
      <c r="B388" s="237"/>
      <c r="C388" s="238"/>
      <c r="D388" s="232" t="s">
        <v>260</v>
      </c>
      <c r="E388" s="239" t="s">
        <v>1</v>
      </c>
      <c r="F388" s="240" t="s">
        <v>91</v>
      </c>
      <c r="G388" s="238"/>
      <c r="H388" s="241">
        <v>1</v>
      </c>
      <c r="I388" s="242"/>
      <c r="J388" s="238"/>
      <c r="K388" s="238"/>
      <c r="L388" s="243"/>
      <c r="M388" s="244"/>
      <c r="N388" s="245"/>
      <c r="O388" s="245"/>
      <c r="P388" s="245"/>
      <c r="Q388" s="245"/>
      <c r="R388" s="245"/>
      <c r="S388" s="245"/>
      <c r="T388" s="24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7" t="s">
        <v>260</v>
      </c>
      <c r="AU388" s="247" t="s">
        <v>94</v>
      </c>
      <c r="AV388" s="13" t="s">
        <v>94</v>
      </c>
      <c r="AW388" s="13" t="s">
        <v>38</v>
      </c>
      <c r="AX388" s="13" t="s">
        <v>91</v>
      </c>
      <c r="AY388" s="247" t="s">
        <v>192</v>
      </c>
    </row>
    <row r="389" s="2" customFormat="1" ht="24.15" customHeight="1">
      <c r="A389" s="37"/>
      <c r="B389" s="38"/>
      <c r="C389" s="254" t="s">
        <v>751</v>
      </c>
      <c r="D389" s="254" t="s">
        <v>331</v>
      </c>
      <c r="E389" s="255" t="s">
        <v>959</v>
      </c>
      <c r="F389" s="256" t="s">
        <v>960</v>
      </c>
      <c r="G389" s="257" t="s">
        <v>628</v>
      </c>
      <c r="H389" s="258">
        <v>1</v>
      </c>
      <c r="I389" s="259"/>
      <c r="J389" s="260">
        <f>ROUND(I389*H389,2)</f>
        <v>0</v>
      </c>
      <c r="K389" s="256" t="s">
        <v>364</v>
      </c>
      <c r="L389" s="261"/>
      <c r="M389" s="262" t="s">
        <v>1</v>
      </c>
      <c r="N389" s="263" t="s">
        <v>48</v>
      </c>
      <c r="O389" s="90"/>
      <c r="P389" s="228">
        <f>O389*H389</f>
        <v>0</v>
      </c>
      <c r="Q389" s="228">
        <v>0.0095999999999999992</v>
      </c>
      <c r="R389" s="228">
        <f>Q389*H389</f>
        <v>0.0095999999999999992</v>
      </c>
      <c r="S389" s="228">
        <v>0</v>
      </c>
      <c r="T389" s="229">
        <f>S389*H389</f>
        <v>0</v>
      </c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R389" s="230" t="s">
        <v>226</v>
      </c>
      <c r="AT389" s="230" t="s">
        <v>331</v>
      </c>
      <c r="AU389" s="230" t="s">
        <v>94</v>
      </c>
      <c r="AY389" s="15" t="s">
        <v>192</v>
      </c>
      <c r="BE389" s="231">
        <f>IF(N389="základní",J389,0)</f>
        <v>0</v>
      </c>
      <c r="BF389" s="231">
        <f>IF(N389="snížená",J389,0)</f>
        <v>0</v>
      </c>
      <c r="BG389" s="231">
        <f>IF(N389="zákl. přenesená",J389,0)</f>
        <v>0</v>
      </c>
      <c r="BH389" s="231">
        <f>IF(N389="sníž. přenesená",J389,0)</f>
        <v>0</v>
      </c>
      <c r="BI389" s="231">
        <f>IF(N389="nulová",J389,0)</f>
        <v>0</v>
      </c>
      <c r="BJ389" s="15" t="s">
        <v>91</v>
      </c>
      <c r="BK389" s="231">
        <f>ROUND(I389*H389,2)</f>
        <v>0</v>
      </c>
      <c r="BL389" s="15" t="s">
        <v>209</v>
      </c>
      <c r="BM389" s="230" t="s">
        <v>1156</v>
      </c>
    </row>
    <row r="390" s="2" customFormat="1">
      <c r="A390" s="37"/>
      <c r="B390" s="38"/>
      <c r="C390" s="39"/>
      <c r="D390" s="232" t="s">
        <v>199</v>
      </c>
      <c r="E390" s="39"/>
      <c r="F390" s="233" t="s">
        <v>960</v>
      </c>
      <c r="G390" s="39"/>
      <c r="H390" s="39"/>
      <c r="I390" s="234"/>
      <c r="J390" s="39"/>
      <c r="K390" s="39"/>
      <c r="L390" s="43"/>
      <c r="M390" s="235"/>
      <c r="N390" s="236"/>
      <c r="O390" s="90"/>
      <c r="P390" s="90"/>
      <c r="Q390" s="90"/>
      <c r="R390" s="90"/>
      <c r="S390" s="90"/>
      <c r="T390" s="91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T390" s="15" t="s">
        <v>199</v>
      </c>
      <c r="AU390" s="15" t="s">
        <v>94</v>
      </c>
    </row>
    <row r="391" s="2" customFormat="1" ht="24.15" customHeight="1">
      <c r="A391" s="37"/>
      <c r="B391" s="38"/>
      <c r="C391" s="254" t="s">
        <v>755</v>
      </c>
      <c r="D391" s="254" t="s">
        <v>331</v>
      </c>
      <c r="E391" s="255" t="s">
        <v>1358</v>
      </c>
      <c r="F391" s="256" t="s">
        <v>1359</v>
      </c>
      <c r="G391" s="257" t="s">
        <v>628</v>
      </c>
      <c r="H391" s="258">
        <v>1</v>
      </c>
      <c r="I391" s="259"/>
      <c r="J391" s="260">
        <f>ROUND(I391*H391,2)</f>
        <v>0</v>
      </c>
      <c r="K391" s="256" t="s">
        <v>364</v>
      </c>
      <c r="L391" s="261"/>
      <c r="M391" s="262" t="s">
        <v>1</v>
      </c>
      <c r="N391" s="263" t="s">
        <v>48</v>
      </c>
      <c r="O391" s="90"/>
      <c r="P391" s="228">
        <f>O391*H391</f>
        <v>0</v>
      </c>
      <c r="Q391" s="228">
        <v>0.0097000000000000003</v>
      </c>
      <c r="R391" s="228">
        <f>Q391*H391</f>
        <v>0.0097000000000000003</v>
      </c>
      <c r="S391" s="228">
        <v>0</v>
      </c>
      <c r="T391" s="229">
        <f>S391*H391</f>
        <v>0</v>
      </c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R391" s="230" t="s">
        <v>226</v>
      </c>
      <c r="AT391" s="230" t="s">
        <v>331</v>
      </c>
      <c r="AU391" s="230" t="s">
        <v>94</v>
      </c>
      <c r="AY391" s="15" t="s">
        <v>192</v>
      </c>
      <c r="BE391" s="231">
        <f>IF(N391="základní",J391,0)</f>
        <v>0</v>
      </c>
      <c r="BF391" s="231">
        <f>IF(N391="snížená",J391,0)</f>
        <v>0</v>
      </c>
      <c r="BG391" s="231">
        <f>IF(N391="zákl. přenesená",J391,0)</f>
        <v>0</v>
      </c>
      <c r="BH391" s="231">
        <f>IF(N391="sníž. přenesená",J391,0)</f>
        <v>0</v>
      </c>
      <c r="BI391" s="231">
        <f>IF(N391="nulová",J391,0)</f>
        <v>0</v>
      </c>
      <c r="BJ391" s="15" t="s">
        <v>91</v>
      </c>
      <c r="BK391" s="231">
        <f>ROUND(I391*H391,2)</f>
        <v>0</v>
      </c>
      <c r="BL391" s="15" t="s">
        <v>209</v>
      </c>
      <c r="BM391" s="230" t="s">
        <v>1360</v>
      </c>
    </row>
    <row r="392" s="2" customFormat="1">
      <c r="A392" s="37"/>
      <c r="B392" s="38"/>
      <c r="C392" s="39"/>
      <c r="D392" s="232" t="s">
        <v>199</v>
      </c>
      <c r="E392" s="39"/>
      <c r="F392" s="233" t="s">
        <v>1359</v>
      </c>
      <c r="G392" s="39"/>
      <c r="H392" s="39"/>
      <c r="I392" s="234"/>
      <c r="J392" s="39"/>
      <c r="K392" s="39"/>
      <c r="L392" s="43"/>
      <c r="M392" s="235"/>
      <c r="N392" s="236"/>
      <c r="O392" s="90"/>
      <c r="P392" s="90"/>
      <c r="Q392" s="90"/>
      <c r="R392" s="90"/>
      <c r="S392" s="90"/>
      <c r="T392" s="91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T392" s="15" t="s">
        <v>199</v>
      </c>
      <c r="AU392" s="15" t="s">
        <v>94</v>
      </c>
    </row>
    <row r="393" s="2" customFormat="1" ht="24.15" customHeight="1">
      <c r="A393" s="37"/>
      <c r="B393" s="38"/>
      <c r="C393" s="254" t="s">
        <v>759</v>
      </c>
      <c r="D393" s="254" t="s">
        <v>331</v>
      </c>
      <c r="E393" s="255" t="s">
        <v>959</v>
      </c>
      <c r="F393" s="256" t="s">
        <v>960</v>
      </c>
      <c r="G393" s="257" t="s">
        <v>628</v>
      </c>
      <c r="H393" s="258">
        <v>1</v>
      </c>
      <c r="I393" s="259"/>
      <c r="J393" s="260">
        <f>ROUND(I393*H393,2)</f>
        <v>0</v>
      </c>
      <c r="K393" s="256" t="s">
        <v>364</v>
      </c>
      <c r="L393" s="261"/>
      <c r="M393" s="262" t="s">
        <v>1</v>
      </c>
      <c r="N393" s="263" t="s">
        <v>48</v>
      </c>
      <c r="O393" s="90"/>
      <c r="P393" s="228">
        <f>O393*H393</f>
        <v>0</v>
      </c>
      <c r="Q393" s="228">
        <v>0.0095999999999999992</v>
      </c>
      <c r="R393" s="228">
        <f>Q393*H393</f>
        <v>0.0095999999999999992</v>
      </c>
      <c r="S393" s="228">
        <v>0</v>
      </c>
      <c r="T393" s="229">
        <f>S393*H393</f>
        <v>0</v>
      </c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R393" s="230" t="s">
        <v>226</v>
      </c>
      <c r="AT393" s="230" t="s">
        <v>331</v>
      </c>
      <c r="AU393" s="230" t="s">
        <v>94</v>
      </c>
      <c r="AY393" s="15" t="s">
        <v>192</v>
      </c>
      <c r="BE393" s="231">
        <f>IF(N393="základní",J393,0)</f>
        <v>0</v>
      </c>
      <c r="BF393" s="231">
        <f>IF(N393="snížená",J393,0)</f>
        <v>0</v>
      </c>
      <c r="BG393" s="231">
        <f>IF(N393="zákl. přenesená",J393,0)</f>
        <v>0</v>
      </c>
      <c r="BH393" s="231">
        <f>IF(N393="sníž. přenesená",J393,0)</f>
        <v>0</v>
      </c>
      <c r="BI393" s="231">
        <f>IF(N393="nulová",J393,0)</f>
        <v>0</v>
      </c>
      <c r="BJ393" s="15" t="s">
        <v>91</v>
      </c>
      <c r="BK393" s="231">
        <f>ROUND(I393*H393,2)</f>
        <v>0</v>
      </c>
      <c r="BL393" s="15" t="s">
        <v>209</v>
      </c>
      <c r="BM393" s="230" t="s">
        <v>1361</v>
      </c>
    </row>
    <row r="394" s="2" customFormat="1">
      <c r="A394" s="37"/>
      <c r="B394" s="38"/>
      <c r="C394" s="39"/>
      <c r="D394" s="232" t="s">
        <v>199</v>
      </c>
      <c r="E394" s="39"/>
      <c r="F394" s="233" t="s">
        <v>960</v>
      </c>
      <c r="G394" s="39"/>
      <c r="H394" s="39"/>
      <c r="I394" s="234"/>
      <c r="J394" s="39"/>
      <c r="K394" s="39"/>
      <c r="L394" s="43"/>
      <c r="M394" s="235"/>
      <c r="N394" s="236"/>
      <c r="O394" s="90"/>
      <c r="P394" s="90"/>
      <c r="Q394" s="90"/>
      <c r="R394" s="90"/>
      <c r="S394" s="90"/>
      <c r="T394" s="91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T394" s="15" t="s">
        <v>199</v>
      </c>
      <c r="AU394" s="15" t="s">
        <v>94</v>
      </c>
    </row>
    <row r="395" s="2" customFormat="1" ht="24.15" customHeight="1">
      <c r="A395" s="37"/>
      <c r="B395" s="38"/>
      <c r="C395" s="254" t="s">
        <v>765</v>
      </c>
      <c r="D395" s="254" t="s">
        <v>331</v>
      </c>
      <c r="E395" s="255" t="s">
        <v>963</v>
      </c>
      <c r="F395" s="256" t="s">
        <v>964</v>
      </c>
      <c r="G395" s="257" t="s">
        <v>628</v>
      </c>
      <c r="H395" s="258">
        <v>1</v>
      </c>
      <c r="I395" s="259"/>
      <c r="J395" s="260">
        <f>ROUND(I395*H395,2)</f>
        <v>0</v>
      </c>
      <c r="K395" s="256" t="s">
        <v>364</v>
      </c>
      <c r="L395" s="261"/>
      <c r="M395" s="262" t="s">
        <v>1</v>
      </c>
      <c r="N395" s="263" t="s">
        <v>48</v>
      </c>
      <c r="O395" s="90"/>
      <c r="P395" s="228">
        <f>O395*H395</f>
        <v>0</v>
      </c>
      <c r="Q395" s="228">
        <v>0.0109</v>
      </c>
      <c r="R395" s="228">
        <f>Q395*H395</f>
        <v>0.0109</v>
      </c>
      <c r="S395" s="228">
        <v>0</v>
      </c>
      <c r="T395" s="229">
        <f>S395*H395</f>
        <v>0</v>
      </c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R395" s="230" t="s">
        <v>226</v>
      </c>
      <c r="AT395" s="230" t="s">
        <v>331</v>
      </c>
      <c r="AU395" s="230" t="s">
        <v>94</v>
      </c>
      <c r="AY395" s="15" t="s">
        <v>192</v>
      </c>
      <c r="BE395" s="231">
        <f>IF(N395="základní",J395,0)</f>
        <v>0</v>
      </c>
      <c r="BF395" s="231">
        <f>IF(N395="snížená",J395,0)</f>
        <v>0</v>
      </c>
      <c r="BG395" s="231">
        <f>IF(N395="zákl. přenesená",J395,0)</f>
        <v>0</v>
      </c>
      <c r="BH395" s="231">
        <f>IF(N395="sníž. přenesená",J395,0)</f>
        <v>0</v>
      </c>
      <c r="BI395" s="231">
        <f>IF(N395="nulová",J395,0)</f>
        <v>0</v>
      </c>
      <c r="BJ395" s="15" t="s">
        <v>91</v>
      </c>
      <c r="BK395" s="231">
        <f>ROUND(I395*H395,2)</f>
        <v>0</v>
      </c>
      <c r="BL395" s="15" t="s">
        <v>209</v>
      </c>
      <c r="BM395" s="230" t="s">
        <v>1362</v>
      </c>
    </row>
    <row r="396" s="2" customFormat="1">
      <c r="A396" s="37"/>
      <c r="B396" s="38"/>
      <c r="C396" s="39"/>
      <c r="D396" s="232" t="s">
        <v>199</v>
      </c>
      <c r="E396" s="39"/>
      <c r="F396" s="233" t="s">
        <v>964</v>
      </c>
      <c r="G396" s="39"/>
      <c r="H396" s="39"/>
      <c r="I396" s="234"/>
      <c r="J396" s="39"/>
      <c r="K396" s="39"/>
      <c r="L396" s="43"/>
      <c r="M396" s="235"/>
      <c r="N396" s="236"/>
      <c r="O396" s="90"/>
      <c r="P396" s="90"/>
      <c r="Q396" s="90"/>
      <c r="R396" s="90"/>
      <c r="S396" s="90"/>
      <c r="T396" s="91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T396" s="15" t="s">
        <v>199</v>
      </c>
      <c r="AU396" s="15" t="s">
        <v>94</v>
      </c>
    </row>
    <row r="397" s="13" customFormat="1">
      <c r="A397" s="13"/>
      <c r="B397" s="237"/>
      <c r="C397" s="238"/>
      <c r="D397" s="232" t="s">
        <v>260</v>
      </c>
      <c r="E397" s="239" t="s">
        <v>1</v>
      </c>
      <c r="F397" s="240" t="s">
        <v>91</v>
      </c>
      <c r="G397" s="238"/>
      <c r="H397" s="241">
        <v>1</v>
      </c>
      <c r="I397" s="242"/>
      <c r="J397" s="238"/>
      <c r="K397" s="238"/>
      <c r="L397" s="243"/>
      <c r="M397" s="244"/>
      <c r="N397" s="245"/>
      <c r="O397" s="245"/>
      <c r="P397" s="245"/>
      <c r="Q397" s="245"/>
      <c r="R397" s="245"/>
      <c r="S397" s="245"/>
      <c r="T397" s="246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7" t="s">
        <v>260</v>
      </c>
      <c r="AU397" s="247" t="s">
        <v>94</v>
      </c>
      <c r="AV397" s="13" t="s">
        <v>94</v>
      </c>
      <c r="AW397" s="13" t="s">
        <v>38</v>
      </c>
      <c r="AX397" s="13" t="s">
        <v>91</v>
      </c>
      <c r="AY397" s="247" t="s">
        <v>192</v>
      </c>
    </row>
    <row r="398" s="2" customFormat="1" ht="21.75" customHeight="1">
      <c r="A398" s="37"/>
      <c r="B398" s="38"/>
      <c r="C398" s="254" t="s">
        <v>769</v>
      </c>
      <c r="D398" s="254" t="s">
        <v>331</v>
      </c>
      <c r="E398" s="255" t="s">
        <v>1256</v>
      </c>
      <c r="F398" s="256" t="s">
        <v>1257</v>
      </c>
      <c r="G398" s="257" t="s">
        <v>628</v>
      </c>
      <c r="H398" s="258">
        <v>1</v>
      </c>
      <c r="I398" s="259"/>
      <c r="J398" s="260">
        <f>ROUND(I398*H398,2)</f>
        <v>0</v>
      </c>
      <c r="K398" s="256" t="s">
        <v>364</v>
      </c>
      <c r="L398" s="261"/>
      <c r="M398" s="262" t="s">
        <v>1</v>
      </c>
      <c r="N398" s="263" t="s">
        <v>48</v>
      </c>
      <c r="O398" s="90"/>
      <c r="P398" s="228">
        <f>O398*H398</f>
        <v>0</v>
      </c>
      <c r="Q398" s="228">
        <v>0.010699999999999999</v>
      </c>
      <c r="R398" s="228">
        <f>Q398*H398</f>
        <v>0.010699999999999999</v>
      </c>
      <c r="S398" s="228">
        <v>0</v>
      </c>
      <c r="T398" s="229">
        <f>S398*H398</f>
        <v>0</v>
      </c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R398" s="230" t="s">
        <v>226</v>
      </c>
      <c r="AT398" s="230" t="s">
        <v>331</v>
      </c>
      <c r="AU398" s="230" t="s">
        <v>94</v>
      </c>
      <c r="AY398" s="15" t="s">
        <v>192</v>
      </c>
      <c r="BE398" s="231">
        <f>IF(N398="základní",J398,0)</f>
        <v>0</v>
      </c>
      <c r="BF398" s="231">
        <f>IF(N398="snížená",J398,0)</f>
        <v>0</v>
      </c>
      <c r="BG398" s="231">
        <f>IF(N398="zákl. přenesená",J398,0)</f>
        <v>0</v>
      </c>
      <c r="BH398" s="231">
        <f>IF(N398="sníž. přenesená",J398,0)</f>
        <v>0</v>
      </c>
      <c r="BI398" s="231">
        <f>IF(N398="nulová",J398,0)</f>
        <v>0</v>
      </c>
      <c r="BJ398" s="15" t="s">
        <v>91</v>
      </c>
      <c r="BK398" s="231">
        <f>ROUND(I398*H398,2)</f>
        <v>0</v>
      </c>
      <c r="BL398" s="15" t="s">
        <v>209</v>
      </c>
      <c r="BM398" s="230" t="s">
        <v>1919</v>
      </c>
    </row>
    <row r="399" s="2" customFormat="1">
      <c r="A399" s="37"/>
      <c r="B399" s="38"/>
      <c r="C399" s="39"/>
      <c r="D399" s="232" t="s">
        <v>199</v>
      </c>
      <c r="E399" s="39"/>
      <c r="F399" s="233" t="s">
        <v>1257</v>
      </c>
      <c r="G399" s="39"/>
      <c r="H399" s="39"/>
      <c r="I399" s="234"/>
      <c r="J399" s="39"/>
      <c r="K399" s="39"/>
      <c r="L399" s="43"/>
      <c r="M399" s="235"/>
      <c r="N399" s="236"/>
      <c r="O399" s="90"/>
      <c r="P399" s="90"/>
      <c r="Q399" s="90"/>
      <c r="R399" s="90"/>
      <c r="S399" s="90"/>
      <c r="T399" s="91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T399" s="15" t="s">
        <v>199</v>
      </c>
      <c r="AU399" s="15" t="s">
        <v>94</v>
      </c>
    </row>
    <row r="400" s="2" customFormat="1" ht="24.15" customHeight="1">
      <c r="A400" s="37"/>
      <c r="B400" s="38"/>
      <c r="C400" s="219" t="s">
        <v>774</v>
      </c>
      <c r="D400" s="219" t="s">
        <v>193</v>
      </c>
      <c r="E400" s="220" t="s">
        <v>1000</v>
      </c>
      <c r="F400" s="221" t="s">
        <v>1001</v>
      </c>
      <c r="G400" s="222" t="s">
        <v>628</v>
      </c>
      <c r="H400" s="223">
        <v>2</v>
      </c>
      <c r="I400" s="224"/>
      <c r="J400" s="225">
        <f>ROUND(I400*H400,2)</f>
        <v>0</v>
      </c>
      <c r="K400" s="221" t="s">
        <v>266</v>
      </c>
      <c r="L400" s="43"/>
      <c r="M400" s="226" t="s">
        <v>1</v>
      </c>
      <c r="N400" s="227" t="s">
        <v>48</v>
      </c>
      <c r="O400" s="90"/>
      <c r="P400" s="228">
        <f>O400*H400</f>
        <v>0</v>
      </c>
      <c r="Q400" s="228">
        <v>0.45937</v>
      </c>
      <c r="R400" s="228">
        <f>Q400*H400</f>
        <v>0.91874</v>
      </c>
      <c r="S400" s="228">
        <v>0</v>
      </c>
      <c r="T400" s="229">
        <f>S400*H400</f>
        <v>0</v>
      </c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R400" s="230" t="s">
        <v>209</v>
      </c>
      <c r="AT400" s="230" t="s">
        <v>193</v>
      </c>
      <c r="AU400" s="230" t="s">
        <v>94</v>
      </c>
      <c r="AY400" s="15" t="s">
        <v>192</v>
      </c>
      <c r="BE400" s="231">
        <f>IF(N400="základní",J400,0)</f>
        <v>0</v>
      </c>
      <c r="BF400" s="231">
        <f>IF(N400="snížená",J400,0)</f>
        <v>0</v>
      </c>
      <c r="BG400" s="231">
        <f>IF(N400="zákl. přenesená",J400,0)</f>
        <v>0</v>
      </c>
      <c r="BH400" s="231">
        <f>IF(N400="sníž. přenesená",J400,0)</f>
        <v>0</v>
      </c>
      <c r="BI400" s="231">
        <f>IF(N400="nulová",J400,0)</f>
        <v>0</v>
      </c>
      <c r="BJ400" s="15" t="s">
        <v>91</v>
      </c>
      <c r="BK400" s="231">
        <f>ROUND(I400*H400,2)</f>
        <v>0</v>
      </c>
      <c r="BL400" s="15" t="s">
        <v>209</v>
      </c>
      <c r="BM400" s="230" t="s">
        <v>1002</v>
      </c>
    </row>
    <row r="401" s="2" customFormat="1">
      <c r="A401" s="37"/>
      <c r="B401" s="38"/>
      <c r="C401" s="39"/>
      <c r="D401" s="232" t="s">
        <v>199</v>
      </c>
      <c r="E401" s="39"/>
      <c r="F401" s="233" t="s">
        <v>1003</v>
      </c>
      <c r="G401" s="39"/>
      <c r="H401" s="39"/>
      <c r="I401" s="234"/>
      <c r="J401" s="39"/>
      <c r="K401" s="39"/>
      <c r="L401" s="43"/>
      <c r="M401" s="235"/>
      <c r="N401" s="236"/>
      <c r="O401" s="90"/>
      <c r="P401" s="90"/>
      <c r="Q401" s="90"/>
      <c r="R401" s="90"/>
      <c r="S401" s="90"/>
      <c r="T401" s="91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T401" s="15" t="s">
        <v>199</v>
      </c>
      <c r="AU401" s="15" t="s">
        <v>94</v>
      </c>
    </row>
    <row r="402" s="2" customFormat="1">
      <c r="A402" s="37"/>
      <c r="B402" s="38"/>
      <c r="C402" s="39"/>
      <c r="D402" s="248" t="s">
        <v>268</v>
      </c>
      <c r="E402" s="39"/>
      <c r="F402" s="249" t="s">
        <v>1004</v>
      </c>
      <c r="G402" s="39"/>
      <c r="H402" s="39"/>
      <c r="I402" s="234"/>
      <c r="J402" s="39"/>
      <c r="K402" s="39"/>
      <c r="L402" s="43"/>
      <c r="M402" s="235"/>
      <c r="N402" s="236"/>
      <c r="O402" s="90"/>
      <c r="P402" s="90"/>
      <c r="Q402" s="90"/>
      <c r="R402" s="90"/>
      <c r="S402" s="90"/>
      <c r="T402" s="91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T402" s="15" t="s">
        <v>268</v>
      </c>
      <c r="AU402" s="15" t="s">
        <v>94</v>
      </c>
    </row>
    <row r="403" s="13" customFormat="1">
      <c r="A403" s="13"/>
      <c r="B403" s="237"/>
      <c r="C403" s="238"/>
      <c r="D403" s="232" t="s">
        <v>260</v>
      </c>
      <c r="E403" s="239" t="s">
        <v>1</v>
      </c>
      <c r="F403" s="240" t="s">
        <v>94</v>
      </c>
      <c r="G403" s="238"/>
      <c r="H403" s="241">
        <v>2</v>
      </c>
      <c r="I403" s="242"/>
      <c r="J403" s="238"/>
      <c r="K403" s="238"/>
      <c r="L403" s="243"/>
      <c r="M403" s="244"/>
      <c r="N403" s="245"/>
      <c r="O403" s="245"/>
      <c r="P403" s="245"/>
      <c r="Q403" s="245"/>
      <c r="R403" s="245"/>
      <c r="S403" s="245"/>
      <c r="T403" s="246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7" t="s">
        <v>260</v>
      </c>
      <c r="AU403" s="247" t="s">
        <v>94</v>
      </c>
      <c r="AV403" s="13" t="s">
        <v>94</v>
      </c>
      <c r="AW403" s="13" t="s">
        <v>38</v>
      </c>
      <c r="AX403" s="13" t="s">
        <v>91</v>
      </c>
      <c r="AY403" s="247" t="s">
        <v>192</v>
      </c>
    </row>
    <row r="404" s="12" customFormat="1" ht="20.88" customHeight="1">
      <c r="A404" s="12"/>
      <c r="B404" s="203"/>
      <c r="C404" s="204"/>
      <c r="D404" s="205" t="s">
        <v>82</v>
      </c>
      <c r="E404" s="217" t="s">
        <v>868</v>
      </c>
      <c r="F404" s="217" t="s">
        <v>1005</v>
      </c>
      <c r="G404" s="204"/>
      <c r="H404" s="204"/>
      <c r="I404" s="207"/>
      <c r="J404" s="218">
        <f>BK404</f>
        <v>0</v>
      </c>
      <c r="K404" s="204"/>
      <c r="L404" s="209"/>
      <c r="M404" s="210"/>
      <c r="N404" s="211"/>
      <c r="O404" s="211"/>
      <c r="P404" s="212">
        <f>SUM(P405:P436)</f>
        <v>0</v>
      </c>
      <c r="Q404" s="211"/>
      <c r="R404" s="212">
        <f>SUM(R405:R436)</f>
        <v>0</v>
      </c>
      <c r="S404" s="211"/>
      <c r="T404" s="213">
        <f>SUM(T405:T436)</f>
        <v>0</v>
      </c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R404" s="214" t="s">
        <v>91</v>
      </c>
      <c r="AT404" s="215" t="s">
        <v>82</v>
      </c>
      <c r="AU404" s="215" t="s">
        <v>94</v>
      </c>
      <c r="AY404" s="214" t="s">
        <v>192</v>
      </c>
      <c r="BK404" s="216">
        <f>SUM(BK405:BK436)</f>
        <v>0</v>
      </c>
    </row>
    <row r="405" s="2" customFormat="1" ht="21.75" customHeight="1">
      <c r="A405" s="37"/>
      <c r="B405" s="38"/>
      <c r="C405" s="219" t="s">
        <v>778</v>
      </c>
      <c r="D405" s="219" t="s">
        <v>193</v>
      </c>
      <c r="E405" s="220" t="s">
        <v>1007</v>
      </c>
      <c r="F405" s="221" t="s">
        <v>1008</v>
      </c>
      <c r="G405" s="222" t="s">
        <v>316</v>
      </c>
      <c r="H405" s="223">
        <v>100</v>
      </c>
      <c r="I405" s="224"/>
      <c r="J405" s="225">
        <f>ROUND(I405*H405,2)</f>
        <v>0</v>
      </c>
      <c r="K405" s="221" t="s">
        <v>266</v>
      </c>
      <c r="L405" s="43"/>
      <c r="M405" s="226" t="s">
        <v>1</v>
      </c>
      <c r="N405" s="227" t="s">
        <v>48</v>
      </c>
      <c r="O405" s="90"/>
      <c r="P405" s="228">
        <f>O405*H405</f>
        <v>0</v>
      </c>
      <c r="Q405" s="228">
        <v>0</v>
      </c>
      <c r="R405" s="228">
        <f>Q405*H405</f>
        <v>0</v>
      </c>
      <c r="S405" s="228">
        <v>0</v>
      </c>
      <c r="T405" s="229">
        <f>S405*H405</f>
        <v>0</v>
      </c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R405" s="230" t="s">
        <v>209</v>
      </c>
      <c r="AT405" s="230" t="s">
        <v>193</v>
      </c>
      <c r="AU405" s="230" t="s">
        <v>204</v>
      </c>
      <c r="AY405" s="15" t="s">
        <v>192</v>
      </c>
      <c r="BE405" s="231">
        <f>IF(N405="základní",J405,0)</f>
        <v>0</v>
      </c>
      <c r="BF405" s="231">
        <f>IF(N405="snížená",J405,0)</f>
        <v>0</v>
      </c>
      <c r="BG405" s="231">
        <f>IF(N405="zákl. přenesená",J405,0)</f>
        <v>0</v>
      </c>
      <c r="BH405" s="231">
        <f>IF(N405="sníž. přenesená",J405,0)</f>
        <v>0</v>
      </c>
      <c r="BI405" s="231">
        <f>IF(N405="nulová",J405,0)</f>
        <v>0</v>
      </c>
      <c r="BJ405" s="15" t="s">
        <v>91</v>
      </c>
      <c r="BK405" s="231">
        <f>ROUND(I405*H405,2)</f>
        <v>0</v>
      </c>
      <c r="BL405" s="15" t="s">
        <v>209</v>
      </c>
      <c r="BM405" s="230" t="s">
        <v>1009</v>
      </c>
    </row>
    <row r="406" s="2" customFormat="1">
      <c r="A406" s="37"/>
      <c r="B406" s="38"/>
      <c r="C406" s="39"/>
      <c r="D406" s="232" t="s">
        <v>199</v>
      </c>
      <c r="E406" s="39"/>
      <c r="F406" s="233" t="s">
        <v>1010</v>
      </c>
      <c r="G406" s="39"/>
      <c r="H406" s="39"/>
      <c r="I406" s="234"/>
      <c r="J406" s="39"/>
      <c r="K406" s="39"/>
      <c r="L406" s="43"/>
      <c r="M406" s="235"/>
      <c r="N406" s="236"/>
      <c r="O406" s="90"/>
      <c r="P406" s="90"/>
      <c r="Q406" s="90"/>
      <c r="R406" s="90"/>
      <c r="S406" s="90"/>
      <c r="T406" s="91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T406" s="15" t="s">
        <v>199</v>
      </c>
      <c r="AU406" s="15" t="s">
        <v>204</v>
      </c>
    </row>
    <row r="407" s="2" customFormat="1">
      <c r="A407" s="37"/>
      <c r="B407" s="38"/>
      <c r="C407" s="39"/>
      <c r="D407" s="248" t="s">
        <v>268</v>
      </c>
      <c r="E407" s="39"/>
      <c r="F407" s="249" t="s">
        <v>1011</v>
      </c>
      <c r="G407" s="39"/>
      <c r="H407" s="39"/>
      <c r="I407" s="234"/>
      <c r="J407" s="39"/>
      <c r="K407" s="39"/>
      <c r="L407" s="43"/>
      <c r="M407" s="235"/>
      <c r="N407" s="236"/>
      <c r="O407" s="90"/>
      <c r="P407" s="90"/>
      <c r="Q407" s="90"/>
      <c r="R407" s="90"/>
      <c r="S407" s="90"/>
      <c r="T407" s="91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T407" s="15" t="s">
        <v>268</v>
      </c>
      <c r="AU407" s="15" t="s">
        <v>204</v>
      </c>
    </row>
    <row r="408" s="13" customFormat="1">
      <c r="A408" s="13"/>
      <c r="B408" s="237"/>
      <c r="C408" s="238"/>
      <c r="D408" s="232" t="s">
        <v>260</v>
      </c>
      <c r="E408" s="239" t="s">
        <v>1</v>
      </c>
      <c r="F408" s="240" t="s">
        <v>342</v>
      </c>
      <c r="G408" s="238"/>
      <c r="H408" s="241">
        <v>100</v>
      </c>
      <c r="I408" s="242"/>
      <c r="J408" s="238"/>
      <c r="K408" s="238"/>
      <c r="L408" s="243"/>
      <c r="M408" s="244"/>
      <c r="N408" s="245"/>
      <c r="O408" s="245"/>
      <c r="P408" s="245"/>
      <c r="Q408" s="245"/>
      <c r="R408" s="245"/>
      <c r="S408" s="245"/>
      <c r="T408" s="246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7" t="s">
        <v>260</v>
      </c>
      <c r="AU408" s="247" t="s">
        <v>204</v>
      </c>
      <c r="AV408" s="13" t="s">
        <v>94</v>
      </c>
      <c r="AW408" s="13" t="s">
        <v>38</v>
      </c>
      <c r="AX408" s="13" t="s">
        <v>83</v>
      </c>
      <c r="AY408" s="247" t="s">
        <v>192</v>
      </c>
    </row>
    <row r="409" s="2" customFormat="1" ht="24.15" customHeight="1">
      <c r="A409" s="37"/>
      <c r="B409" s="38"/>
      <c r="C409" s="219" t="s">
        <v>783</v>
      </c>
      <c r="D409" s="219" t="s">
        <v>193</v>
      </c>
      <c r="E409" s="220" t="s">
        <v>1013</v>
      </c>
      <c r="F409" s="221" t="s">
        <v>1014</v>
      </c>
      <c r="G409" s="222" t="s">
        <v>334</v>
      </c>
      <c r="H409" s="223">
        <v>78.640000000000001</v>
      </c>
      <c r="I409" s="224"/>
      <c r="J409" s="225">
        <f>ROUND(I409*H409,2)</f>
        <v>0</v>
      </c>
      <c r="K409" s="221" t="s">
        <v>266</v>
      </c>
      <c r="L409" s="43"/>
      <c r="M409" s="226" t="s">
        <v>1</v>
      </c>
      <c r="N409" s="227" t="s">
        <v>48</v>
      </c>
      <c r="O409" s="90"/>
      <c r="P409" s="228">
        <f>O409*H409</f>
        <v>0</v>
      </c>
      <c r="Q409" s="228">
        <v>0</v>
      </c>
      <c r="R409" s="228">
        <f>Q409*H409</f>
        <v>0</v>
      </c>
      <c r="S409" s="228">
        <v>0</v>
      </c>
      <c r="T409" s="229">
        <f>S409*H409</f>
        <v>0</v>
      </c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R409" s="230" t="s">
        <v>209</v>
      </c>
      <c r="AT409" s="230" t="s">
        <v>193</v>
      </c>
      <c r="AU409" s="230" t="s">
        <v>204</v>
      </c>
      <c r="AY409" s="15" t="s">
        <v>192</v>
      </c>
      <c r="BE409" s="231">
        <f>IF(N409="základní",J409,0)</f>
        <v>0</v>
      </c>
      <c r="BF409" s="231">
        <f>IF(N409="snížená",J409,0)</f>
        <v>0</v>
      </c>
      <c r="BG409" s="231">
        <f>IF(N409="zákl. přenesená",J409,0)</f>
        <v>0</v>
      </c>
      <c r="BH409" s="231">
        <f>IF(N409="sníž. přenesená",J409,0)</f>
        <v>0</v>
      </c>
      <c r="BI409" s="231">
        <f>IF(N409="nulová",J409,0)</f>
        <v>0</v>
      </c>
      <c r="BJ409" s="15" t="s">
        <v>91</v>
      </c>
      <c r="BK409" s="231">
        <f>ROUND(I409*H409,2)</f>
        <v>0</v>
      </c>
      <c r="BL409" s="15" t="s">
        <v>209</v>
      </c>
      <c r="BM409" s="230" t="s">
        <v>1015</v>
      </c>
    </row>
    <row r="410" s="2" customFormat="1">
      <c r="A410" s="37"/>
      <c r="B410" s="38"/>
      <c r="C410" s="39"/>
      <c r="D410" s="232" t="s">
        <v>199</v>
      </c>
      <c r="E410" s="39"/>
      <c r="F410" s="233" t="s">
        <v>1016</v>
      </c>
      <c r="G410" s="39"/>
      <c r="H410" s="39"/>
      <c r="I410" s="234"/>
      <c r="J410" s="39"/>
      <c r="K410" s="39"/>
      <c r="L410" s="43"/>
      <c r="M410" s="235"/>
      <c r="N410" s="236"/>
      <c r="O410" s="90"/>
      <c r="P410" s="90"/>
      <c r="Q410" s="90"/>
      <c r="R410" s="90"/>
      <c r="S410" s="90"/>
      <c r="T410" s="91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T410" s="15" t="s">
        <v>199</v>
      </c>
      <c r="AU410" s="15" t="s">
        <v>204</v>
      </c>
    </row>
    <row r="411" s="2" customFormat="1">
      <c r="A411" s="37"/>
      <c r="B411" s="38"/>
      <c r="C411" s="39"/>
      <c r="D411" s="248" t="s">
        <v>268</v>
      </c>
      <c r="E411" s="39"/>
      <c r="F411" s="249" t="s">
        <v>1017</v>
      </c>
      <c r="G411" s="39"/>
      <c r="H411" s="39"/>
      <c r="I411" s="234"/>
      <c r="J411" s="39"/>
      <c r="K411" s="39"/>
      <c r="L411" s="43"/>
      <c r="M411" s="235"/>
      <c r="N411" s="236"/>
      <c r="O411" s="90"/>
      <c r="P411" s="90"/>
      <c r="Q411" s="90"/>
      <c r="R411" s="90"/>
      <c r="S411" s="90"/>
      <c r="T411" s="91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T411" s="15" t="s">
        <v>268</v>
      </c>
      <c r="AU411" s="15" t="s">
        <v>204</v>
      </c>
    </row>
    <row r="412" s="13" customFormat="1">
      <c r="A412" s="13"/>
      <c r="B412" s="237"/>
      <c r="C412" s="238"/>
      <c r="D412" s="232" t="s">
        <v>260</v>
      </c>
      <c r="E412" s="239" t="s">
        <v>1</v>
      </c>
      <c r="F412" s="240" t="s">
        <v>1920</v>
      </c>
      <c r="G412" s="238"/>
      <c r="H412" s="241">
        <v>25.5</v>
      </c>
      <c r="I412" s="242"/>
      <c r="J412" s="238"/>
      <c r="K412" s="238"/>
      <c r="L412" s="243"/>
      <c r="M412" s="244"/>
      <c r="N412" s="245"/>
      <c r="O412" s="245"/>
      <c r="P412" s="245"/>
      <c r="Q412" s="245"/>
      <c r="R412" s="245"/>
      <c r="S412" s="245"/>
      <c r="T412" s="24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7" t="s">
        <v>260</v>
      </c>
      <c r="AU412" s="247" t="s">
        <v>204</v>
      </c>
      <c r="AV412" s="13" t="s">
        <v>94</v>
      </c>
      <c r="AW412" s="13" t="s">
        <v>38</v>
      </c>
      <c r="AX412" s="13" t="s">
        <v>83</v>
      </c>
      <c r="AY412" s="247" t="s">
        <v>192</v>
      </c>
    </row>
    <row r="413" s="13" customFormat="1">
      <c r="A413" s="13"/>
      <c r="B413" s="237"/>
      <c r="C413" s="238"/>
      <c r="D413" s="232" t="s">
        <v>260</v>
      </c>
      <c r="E413" s="239" t="s">
        <v>1</v>
      </c>
      <c r="F413" s="240" t="s">
        <v>1921</v>
      </c>
      <c r="G413" s="238"/>
      <c r="H413" s="241">
        <v>8.5</v>
      </c>
      <c r="I413" s="242"/>
      <c r="J413" s="238"/>
      <c r="K413" s="238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204</v>
      </c>
      <c r="AV413" s="13" t="s">
        <v>94</v>
      </c>
      <c r="AW413" s="13" t="s">
        <v>38</v>
      </c>
      <c r="AX413" s="13" t="s">
        <v>83</v>
      </c>
      <c r="AY413" s="247" t="s">
        <v>192</v>
      </c>
    </row>
    <row r="414" s="13" customFormat="1">
      <c r="A414" s="13"/>
      <c r="B414" s="237"/>
      <c r="C414" s="238"/>
      <c r="D414" s="232" t="s">
        <v>260</v>
      </c>
      <c r="E414" s="239" t="s">
        <v>1</v>
      </c>
      <c r="F414" s="240" t="s">
        <v>1922</v>
      </c>
      <c r="G414" s="238"/>
      <c r="H414" s="241">
        <v>44.640000000000001</v>
      </c>
      <c r="I414" s="242"/>
      <c r="J414" s="238"/>
      <c r="K414" s="238"/>
      <c r="L414" s="243"/>
      <c r="M414" s="244"/>
      <c r="N414" s="245"/>
      <c r="O414" s="245"/>
      <c r="P414" s="245"/>
      <c r="Q414" s="245"/>
      <c r="R414" s="245"/>
      <c r="S414" s="245"/>
      <c r="T414" s="24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7" t="s">
        <v>260</v>
      </c>
      <c r="AU414" s="247" t="s">
        <v>204</v>
      </c>
      <c r="AV414" s="13" t="s">
        <v>94</v>
      </c>
      <c r="AW414" s="13" t="s">
        <v>38</v>
      </c>
      <c r="AX414" s="13" t="s">
        <v>83</v>
      </c>
      <c r="AY414" s="247" t="s">
        <v>192</v>
      </c>
    </row>
    <row r="415" s="2" customFormat="1" ht="24.15" customHeight="1">
      <c r="A415" s="37"/>
      <c r="B415" s="38"/>
      <c r="C415" s="219" t="s">
        <v>788</v>
      </c>
      <c r="D415" s="219" t="s">
        <v>193</v>
      </c>
      <c r="E415" s="220" t="s">
        <v>1022</v>
      </c>
      <c r="F415" s="221" t="s">
        <v>1023</v>
      </c>
      <c r="G415" s="222" t="s">
        <v>334</v>
      </c>
      <c r="H415" s="223">
        <v>865.03999999999996</v>
      </c>
      <c r="I415" s="224"/>
      <c r="J415" s="225">
        <f>ROUND(I415*H415,2)</f>
        <v>0</v>
      </c>
      <c r="K415" s="221" t="s">
        <v>266</v>
      </c>
      <c r="L415" s="43"/>
      <c r="M415" s="226" t="s">
        <v>1</v>
      </c>
      <c r="N415" s="227" t="s">
        <v>48</v>
      </c>
      <c r="O415" s="90"/>
      <c r="P415" s="228">
        <f>O415*H415</f>
        <v>0</v>
      </c>
      <c r="Q415" s="228">
        <v>0</v>
      </c>
      <c r="R415" s="228">
        <f>Q415*H415</f>
        <v>0</v>
      </c>
      <c r="S415" s="228">
        <v>0</v>
      </c>
      <c r="T415" s="229">
        <f>S415*H415</f>
        <v>0</v>
      </c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R415" s="230" t="s">
        <v>209</v>
      </c>
      <c r="AT415" s="230" t="s">
        <v>193</v>
      </c>
      <c r="AU415" s="230" t="s">
        <v>204</v>
      </c>
      <c r="AY415" s="15" t="s">
        <v>192</v>
      </c>
      <c r="BE415" s="231">
        <f>IF(N415="základní",J415,0)</f>
        <v>0</v>
      </c>
      <c r="BF415" s="231">
        <f>IF(N415="snížená",J415,0)</f>
        <v>0</v>
      </c>
      <c r="BG415" s="231">
        <f>IF(N415="zákl. přenesená",J415,0)</f>
        <v>0</v>
      </c>
      <c r="BH415" s="231">
        <f>IF(N415="sníž. přenesená",J415,0)</f>
        <v>0</v>
      </c>
      <c r="BI415" s="231">
        <f>IF(N415="nulová",J415,0)</f>
        <v>0</v>
      </c>
      <c r="BJ415" s="15" t="s">
        <v>91</v>
      </c>
      <c r="BK415" s="231">
        <f>ROUND(I415*H415,2)</f>
        <v>0</v>
      </c>
      <c r="BL415" s="15" t="s">
        <v>209</v>
      </c>
      <c r="BM415" s="230" t="s">
        <v>1024</v>
      </c>
    </row>
    <row r="416" s="2" customFormat="1">
      <c r="A416" s="37"/>
      <c r="B416" s="38"/>
      <c r="C416" s="39"/>
      <c r="D416" s="232" t="s">
        <v>199</v>
      </c>
      <c r="E416" s="39"/>
      <c r="F416" s="233" t="s">
        <v>1023</v>
      </c>
      <c r="G416" s="39"/>
      <c r="H416" s="39"/>
      <c r="I416" s="234"/>
      <c r="J416" s="39"/>
      <c r="K416" s="39"/>
      <c r="L416" s="43"/>
      <c r="M416" s="235"/>
      <c r="N416" s="236"/>
      <c r="O416" s="90"/>
      <c r="P416" s="90"/>
      <c r="Q416" s="90"/>
      <c r="R416" s="90"/>
      <c r="S416" s="90"/>
      <c r="T416" s="91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T416" s="15" t="s">
        <v>199</v>
      </c>
      <c r="AU416" s="15" t="s">
        <v>204</v>
      </c>
    </row>
    <row r="417" s="2" customFormat="1">
      <c r="A417" s="37"/>
      <c r="B417" s="38"/>
      <c r="C417" s="39"/>
      <c r="D417" s="248" t="s">
        <v>268</v>
      </c>
      <c r="E417" s="39"/>
      <c r="F417" s="249" t="s">
        <v>1025</v>
      </c>
      <c r="G417" s="39"/>
      <c r="H417" s="39"/>
      <c r="I417" s="234"/>
      <c r="J417" s="39"/>
      <c r="K417" s="39"/>
      <c r="L417" s="43"/>
      <c r="M417" s="235"/>
      <c r="N417" s="236"/>
      <c r="O417" s="90"/>
      <c r="P417" s="90"/>
      <c r="Q417" s="90"/>
      <c r="R417" s="90"/>
      <c r="S417" s="90"/>
      <c r="T417" s="91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T417" s="15" t="s">
        <v>268</v>
      </c>
      <c r="AU417" s="15" t="s">
        <v>204</v>
      </c>
    </row>
    <row r="418" s="13" customFormat="1">
      <c r="A418" s="13"/>
      <c r="B418" s="237"/>
      <c r="C418" s="238"/>
      <c r="D418" s="232" t="s">
        <v>260</v>
      </c>
      <c r="E418" s="239" t="s">
        <v>1</v>
      </c>
      <c r="F418" s="240" t="s">
        <v>1923</v>
      </c>
      <c r="G418" s="238"/>
      <c r="H418" s="241">
        <v>280.5</v>
      </c>
      <c r="I418" s="242"/>
      <c r="J418" s="238"/>
      <c r="K418" s="238"/>
      <c r="L418" s="243"/>
      <c r="M418" s="244"/>
      <c r="N418" s="245"/>
      <c r="O418" s="245"/>
      <c r="P418" s="245"/>
      <c r="Q418" s="245"/>
      <c r="R418" s="245"/>
      <c r="S418" s="245"/>
      <c r="T418" s="246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7" t="s">
        <v>260</v>
      </c>
      <c r="AU418" s="247" t="s">
        <v>204</v>
      </c>
      <c r="AV418" s="13" t="s">
        <v>94</v>
      </c>
      <c r="AW418" s="13" t="s">
        <v>38</v>
      </c>
      <c r="AX418" s="13" t="s">
        <v>83</v>
      </c>
      <c r="AY418" s="247" t="s">
        <v>192</v>
      </c>
    </row>
    <row r="419" s="13" customFormat="1">
      <c r="A419" s="13"/>
      <c r="B419" s="237"/>
      <c r="C419" s="238"/>
      <c r="D419" s="232" t="s">
        <v>260</v>
      </c>
      <c r="E419" s="239" t="s">
        <v>1</v>
      </c>
      <c r="F419" s="240" t="s">
        <v>1924</v>
      </c>
      <c r="G419" s="238"/>
      <c r="H419" s="241">
        <v>93.5</v>
      </c>
      <c r="I419" s="242"/>
      <c r="J419" s="238"/>
      <c r="K419" s="238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204</v>
      </c>
      <c r="AV419" s="13" t="s">
        <v>94</v>
      </c>
      <c r="AW419" s="13" t="s">
        <v>38</v>
      </c>
      <c r="AX419" s="13" t="s">
        <v>83</v>
      </c>
      <c r="AY419" s="247" t="s">
        <v>192</v>
      </c>
    </row>
    <row r="420" s="13" customFormat="1">
      <c r="A420" s="13"/>
      <c r="B420" s="237"/>
      <c r="C420" s="238"/>
      <c r="D420" s="232" t="s">
        <v>260</v>
      </c>
      <c r="E420" s="239" t="s">
        <v>1</v>
      </c>
      <c r="F420" s="240" t="s">
        <v>1925</v>
      </c>
      <c r="G420" s="238"/>
      <c r="H420" s="241">
        <v>491.04000000000002</v>
      </c>
      <c r="I420" s="242"/>
      <c r="J420" s="238"/>
      <c r="K420" s="238"/>
      <c r="L420" s="243"/>
      <c r="M420" s="244"/>
      <c r="N420" s="245"/>
      <c r="O420" s="245"/>
      <c r="P420" s="245"/>
      <c r="Q420" s="245"/>
      <c r="R420" s="245"/>
      <c r="S420" s="245"/>
      <c r="T420" s="246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7" t="s">
        <v>260</v>
      </c>
      <c r="AU420" s="247" t="s">
        <v>204</v>
      </c>
      <c r="AV420" s="13" t="s">
        <v>94</v>
      </c>
      <c r="AW420" s="13" t="s">
        <v>38</v>
      </c>
      <c r="AX420" s="13" t="s">
        <v>83</v>
      </c>
      <c r="AY420" s="247" t="s">
        <v>192</v>
      </c>
    </row>
    <row r="421" s="2" customFormat="1" ht="24.15" customHeight="1">
      <c r="A421" s="37"/>
      <c r="B421" s="38"/>
      <c r="C421" s="219" t="s">
        <v>793</v>
      </c>
      <c r="D421" s="219" t="s">
        <v>193</v>
      </c>
      <c r="E421" s="220" t="s">
        <v>1028</v>
      </c>
      <c r="F421" s="221" t="s">
        <v>1029</v>
      </c>
      <c r="G421" s="222" t="s">
        <v>334</v>
      </c>
      <c r="H421" s="223">
        <v>78.640000000000001</v>
      </c>
      <c r="I421" s="224"/>
      <c r="J421" s="225">
        <f>ROUND(I421*H421,2)</f>
        <v>0</v>
      </c>
      <c r="K421" s="221" t="s">
        <v>266</v>
      </c>
      <c r="L421" s="43"/>
      <c r="M421" s="226" t="s">
        <v>1</v>
      </c>
      <c r="N421" s="227" t="s">
        <v>48</v>
      </c>
      <c r="O421" s="90"/>
      <c r="P421" s="228">
        <f>O421*H421</f>
        <v>0</v>
      </c>
      <c r="Q421" s="228">
        <v>0</v>
      </c>
      <c r="R421" s="228">
        <f>Q421*H421</f>
        <v>0</v>
      </c>
      <c r="S421" s="228">
        <v>0</v>
      </c>
      <c r="T421" s="229">
        <f>S421*H421</f>
        <v>0</v>
      </c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R421" s="230" t="s">
        <v>209</v>
      </c>
      <c r="AT421" s="230" t="s">
        <v>193</v>
      </c>
      <c r="AU421" s="230" t="s">
        <v>204</v>
      </c>
      <c r="AY421" s="15" t="s">
        <v>192</v>
      </c>
      <c r="BE421" s="231">
        <f>IF(N421="základní",J421,0)</f>
        <v>0</v>
      </c>
      <c r="BF421" s="231">
        <f>IF(N421="snížená",J421,0)</f>
        <v>0</v>
      </c>
      <c r="BG421" s="231">
        <f>IF(N421="zákl. přenesená",J421,0)</f>
        <v>0</v>
      </c>
      <c r="BH421" s="231">
        <f>IF(N421="sníž. přenesená",J421,0)</f>
        <v>0</v>
      </c>
      <c r="BI421" s="231">
        <f>IF(N421="nulová",J421,0)</f>
        <v>0</v>
      </c>
      <c r="BJ421" s="15" t="s">
        <v>91</v>
      </c>
      <c r="BK421" s="231">
        <f>ROUND(I421*H421,2)</f>
        <v>0</v>
      </c>
      <c r="BL421" s="15" t="s">
        <v>209</v>
      </c>
      <c r="BM421" s="230" t="s">
        <v>1030</v>
      </c>
    </row>
    <row r="422" s="2" customFormat="1">
      <c r="A422" s="37"/>
      <c r="B422" s="38"/>
      <c r="C422" s="39"/>
      <c r="D422" s="232" t="s">
        <v>199</v>
      </c>
      <c r="E422" s="39"/>
      <c r="F422" s="233" t="s">
        <v>1031</v>
      </c>
      <c r="G422" s="39"/>
      <c r="H422" s="39"/>
      <c r="I422" s="234"/>
      <c r="J422" s="39"/>
      <c r="K422" s="39"/>
      <c r="L422" s="43"/>
      <c r="M422" s="235"/>
      <c r="N422" s="236"/>
      <c r="O422" s="90"/>
      <c r="P422" s="90"/>
      <c r="Q422" s="90"/>
      <c r="R422" s="90"/>
      <c r="S422" s="90"/>
      <c r="T422" s="91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T422" s="15" t="s">
        <v>199</v>
      </c>
      <c r="AU422" s="15" t="s">
        <v>204</v>
      </c>
    </row>
    <row r="423" s="2" customFormat="1">
      <c r="A423" s="37"/>
      <c r="B423" s="38"/>
      <c r="C423" s="39"/>
      <c r="D423" s="248" t="s">
        <v>268</v>
      </c>
      <c r="E423" s="39"/>
      <c r="F423" s="249" t="s">
        <v>1032</v>
      </c>
      <c r="G423" s="39"/>
      <c r="H423" s="39"/>
      <c r="I423" s="234"/>
      <c r="J423" s="39"/>
      <c r="K423" s="39"/>
      <c r="L423" s="43"/>
      <c r="M423" s="235"/>
      <c r="N423" s="236"/>
      <c r="O423" s="90"/>
      <c r="P423" s="90"/>
      <c r="Q423" s="90"/>
      <c r="R423" s="90"/>
      <c r="S423" s="90"/>
      <c r="T423" s="91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T423" s="15" t="s">
        <v>268</v>
      </c>
      <c r="AU423" s="15" t="s">
        <v>204</v>
      </c>
    </row>
    <row r="424" s="13" customFormat="1">
      <c r="A424" s="13"/>
      <c r="B424" s="237"/>
      <c r="C424" s="238"/>
      <c r="D424" s="232" t="s">
        <v>260</v>
      </c>
      <c r="E424" s="239" t="s">
        <v>1</v>
      </c>
      <c r="F424" s="240" t="s">
        <v>1920</v>
      </c>
      <c r="G424" s="238"/>
      <c r="H424" s="241">
        <v>25.5</v>
      </c>
      <c r="I424" s="242"/>
      <c r="J424" s="238"/>
      <c r="K424" s="238"/>
      <c r="L424" s="243"/>
      <c r="M424" s="244"/>
      <c r="N424" s="245"/>
      <c r="O424" s="245"/>
      <c r="P424" s="245"/>
      <c r="Q424" s="245"/>
      <c r="R424" s="245"/>
      <c r="S424" s="245"/>
      <c r="T424" s="246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7" t="s">
        <v>260</v>
      </c>
      <c r="AU424" s="247" t="s">
        <v>204</v>
      </c>
      <c r="AV424" s="13" t="s">
        <v>94</v>
      </c>
      <c r="AW424" s="13" t="s">
        <v>38</v>
      </c>
      <c r="AX424" s="13" t="s">
        <v>83</v>
      </c>
      <c r="AY424" s="247" t="s">
        <v>192</v>
      </c>
    </row>
    <row r="425" s="13" customFormat="1">
      <c r="A425" s="13"/>
      <c r="B425" s="237"/>
      <c r="C425" s="238"/>
      <c r="D425" s="232" t="s">
        <v>260</v>
      </c>
      <c r="E425" s="239" t="s">
        <v>1</v>
      </c>
      <c r="F425" s="240" t="s">
        <v>1921</v>
      </c>
      <c r="G425" s="238"/>
      <c r="H425" s="241">
        <v>8.5</v>
      </c>
      <c r="I425" s="242"/>
      <c r="J425" s="238"/>
      <c r="K425" s="238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204</v>
      </c>
      <c r="AV425" s="13" t="s">
        <v>94</v>
      </c>
      <c r="AW425" s="13" t="s">
        <v>38</v>
      </c>
      <c r="AX425" s="13" t="s">
        <v>83</v>
      </c>
      <c r="AY425" s="247" t="s">
        <v>192</v>
      </c>
    </row>
    <row r="426" s="13" customFormat="1">
      <c r="A426" s="13"/>
      <c r="B426" s="237"/>
      <c r="C426" s="238"/>
      <c r="D426" s="232" t="s">
        <v>260</v>
      </c>
      <c r="E426" s="239" t="s">
        <v>1</v>
      </c>
      <c r="F426" s="240" t="s">
        <v>1922</v>
      </c>
      <c r="G426" s="238"/>
      <c r="H426" s="241">
        <v>44.640000000000001</v>
      </c>
      <c r="I426" s="242"/>
      <c r="J426" s="238"/>
      <c r="K426" s="238"/>
      <c r="L426" s="243"/>
      <c r="M426" s="244"/>
      <c r="N426" s="245"/>
      <c r="O426" s="245"/>
      <c r="P426" s="245"/>
      <c r="Q426" s="245"/>
      <c r="R426" s="245"/>
      <c r="S426" s="245"/>
      <c r="T426" s="24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7" t="s">
        <v>260</v>
      </c>
      <c r="AU426" s="247" t="s">
        <v>204</v>
      </c>
      <c r="AV426" s="13" t="s">
        <v>94</v>
      </c>
      <c r="AW426" s="13" t="s">
        <v>38</v>
      </c>
      <c r="AX426" s="13" t="s">
        <v>83</v>
      </c>
      <c r="AY426" s="247" t="s">
        <v>192</v>
      </c>
    </row>
    <row r="427" s="2" customFormat="1" ht="33" customHeight="1">
      <c r="A427" s="37"/>
      <c r="B427" s="38"/>
      <c r="C427" s="219" t="s">
        <v>799</v>
      </c>
      <c r="D427" s="219" t="s">
        <v>193</v>
      </c>
      <c r="E427" s="220" t="s">
        <v>1035</v>
      </c>
      <c r="F427" s="221" t="s">
        <v>1036</v>
      </c>
      <c r="G427" s="222" t="s">
        <v>334</v>
      </c>
      <c r="H427" s="223">
        <v>93.519999999999996</v>
      </c>
      <c r="I427" s="224"/>
      <c r="J427" s="225">
        <f>ROUND(I427*H427,2)</f>
        <v>0</v>
      </c>
      <c r="K427" s="221" t="s">
        <v>266</v>
      </c>
      <c r="L427" s="43"/>
      <c r="M427" s="226" t="s">
        <v>1</v>
      </c>
      <c r="N427" s="227" t="s">
        <v>48</v>
      </c>
      <c r="O427" s="90"/>
      <c r="P427" s="228">
        <f>O427*H427</f>
        <v>0</v>
      </c>
      <c r="Q427" s="228">
        <v>0</v>
      </c>
      <c r="R427" s="228">
        <f>Q427*H427</f>
        <v>0</v>
      </c>
      <c r="S427" s="228">
        <v>0</v>
      </c>
      <c r="T427" s="229">
        <f>S427*H427</f>
        <v>0</v>
      </c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R427" s="230" t="s">
        <v>209</v>
      </c>
      <c r="AT427" s="230" t="s">
        <v>193</v>
      </c>
      <c r="AU427" s="230" t="s">
        <v>204</v>
      </c>
      <c r="AY427" s="15" t="s">
        <v>192</v>
      </c>
      <c r="BE427" s="231">
        <f>IF(N427="základní",J427,0)</f>
        <v>0</v>
      </c>
      <c r="BF427" s="231">
        <f>IF(N427="snížená",J427,0)</f>
        <v>0</v>
      </c>
      <c r="BG427" s="231">
        <f>IF(N427="zákl. přenesená",J427,0)</f>
        <v>0</v>
      </c>
      <c r="BH427" s="231">
        <f>IF(N427="sníž. přenesená",J427,0)</f>
        <v>0</v>
      </c>
      <c r="BI427" s="231">
        <f>IF(N427="nulová",J427,0)</f>
        <v>0</v>
      </c>
      <c r="BJ427" s="15" t="s">
        <v>91</v>
      </c>
      <c r="BK427" s="231">
        <f>ROUND(I427*H427,2)</f>
        <v>0</v>
      </c>
      <c r="BL427" s="15" t="s">
        <v>209</v>
      </c>
      <c r="BM427" s="230" t="s">
        <v>1037</v>
      </c>
    </row>
    <row r="428" s="2" customFormat="1">
      <c r="A428" s="37"/>
      <c r="B428" s="38"/>
      <c r="C428" s="39"/>
      <c r="D428" s="232" t="s">
        <v>199</v>
      </c>
      <c r="E428" s="39"/>
      <c r="F428" s="233" t="s">
        <v>1038</v>
      </c>
      <c r="G428" s="39"/>
      <c r="H428" s="39"/>
      <c r="I428" s="234"/>
      <c r="J428" s="39"/>
      <c r="K428" s="39"/>
      <c r="L428" s="43"/>
      <c r="M428" s="235"/>
      <c r="N428" s="236"/>
      <c r="O428" s="90"/>
      <c r="P428" s="90"/>
      <c r="Q428" s="90"/>
      <c r="R428" s="90"/>
      <c r="S428" s="90"/>
      <c r="T428" s="91"/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T428" s="15" t="s">
        <v>199</v>
      </c>
      <c r="AU428" s="15" t="s">
        <v>204</v>
      </c>
    </row>
    <row r="429" s="2" customFormat="1">
      <c r="A429" s="37"/>
      <c r="B429" s="38"/>
      <c r="C429" s="39"/>
      <c r="D429" s="248" t="s">
        <v>268</v>
      </c>
      <c r="E429" s="39"/>
      <c r="F429" s="249" t="s">
        <v>1039</v>
      </c>
      <c r="G429" s="39"/>
      <c r="H429" s="39"/>
      <c r="I429" s="234"/>
      <c r="J429" s="39"/>
      <c r="K429" s="39"/>
      <c r="L429" s="43"/>
      <c r="M429" s="235"/>
      <c r="N429" s="236"/>
      <c r="O429" s="90"/>
      <c r="P429" s="90"/>
      <c r="Q429" s="90"/>
      <c r="R429" s="90"/>
      <c r="S429" s="90"/>
      <c r="T429" s="91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T429" s="15" t="s">
        <v>268</v>
      </c>
      <c r="AU429" s="15" t="s">
        <v>204</v>
      </c>
    </row>
    <row r="430" s="13" customFormat="1">
      <c r="A430" s="13"/>
      <c r="B430" s="237"/>
      <c r="C430" s="238"/>
      <c r="D430" s="232" t="s">
        <v>260</v>
      </c>
      <c r="E430" s="239" t="s">
        <v>1</v>
      </c>
      <c r="F430" s="240" t="s">
        <v>1920</v>
      </c>
      <c r="G430" s="238"/>
      <c r="H430" s="241">
        <v>25.5</v>
      </c>
      <c r="I430" s="242"/>
      <c r="J430" s="238"/>
      <c r="K430" s="238"/>
      <c r="L430" s="243"/>
      <c r="M430" s="244"/>
      <c r="N430" s="245"/>
      <c r="O430" s="245"/>
      <c r="P430" s="245"/>
      <c r="Q430" s="245"/>
      <c r="R430" s="245"/>
      <c r="S430" s="245"/>
      <c r="T430" s="246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7" t="s">
        <v>260</v>
      </c>
      <c r="AU430" s="247" t="s">
        <v>204</v>
      </c>
      <c r="AV430" s="13" t="s">
        <v>94</v>
      </c>
      <c r="AW430" s="13" t="s">
        <v>38</v>
      </c>
      <c r="AX430" s="13" t="s">
        <v>83</v>
      </c>
      <c r="AY430" s="247" t="s">
        <v>192</v>
      </c>
    </row>
    <row r="431" s="13" customFormat="1">
      <c r="A431" s="13"/>
      <c r="B431" s="237"/>
      <c r="C431" s="238"/>
      <c r="D431" s="232" t="s">
        <v>260</v>
      </c>
      <c r="E431" s="239" t="s">
        <v>1</v>
      </c>
      <c r="F431" s="240" t="s">
        <v>1921</v>
      </c>
      <c r="G431" s="238"/>
      <c r="H431" s="241">
        <v>8.5</v>
      </c>
      <c r="I431" s="242"/>
      <c r="J431" s="238"/>
      <c r="K431" s="238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204</v>
      </c>
      <c r="AV431" s="13" t="s">
        <v>94</v>
      </c>
      <c r="AW431" s="13" t="s">
        <v>38</v>
      </c>
      <c r="AX431" s="13" t="s">
        <v>83</v>
      </c>
      <c r="AY431" s="247" t="s">
        <v>192</v>
      </c>
    </row>
    <row r="432" s="13" customFormat="1">
      <c r="A432" s="13"/>
      <c r="B432" s="237"/>
      <c r="C432" s="238"/>
      <c r="D432" s="232" t="s">
        <v>260</v>
      </c>
      <c r="E432" s="239" t="s">
        <v>1</v>
      </c>
      <c r="F432" s="240" t="s">
        <v>1926</v>
      </c>
      <c r="G432" s="238"/>
      <c r="H432" s="241">
        <v>59.520000000000003</v>
      </c>
      <c r="I432" s="242"/>
      <c r="J432" s="238"/>
      <c r="K432" s="238"/>
      <c r="L432" s="243"/>
      <c r="M432" s="244"/>
      <c r="N432" s="245"/>
      <c r="O432" s="245"/>
      <c r="P432" s="245"/>
      <c r="Q432" s="245"/>
      <c r="R432" s="245"/>
      <c r="S432" s="245"/>
      <c r="T432" s="246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7" t="s">
        <v>260</v>
      </c>
      <c r="AU432" s="247" t="s">
        <v>204</v>
      </c>
      <c r="AV432" s="13" t="s">
        <v>94</v>
      </c>
      <c r="AW432" s="13" t="s">
        <v>38</v>
      </c>
      <c r="AX432" s="13" t="s">
        <v>83</v>
      </c>
      <c r="AY432" s="247" t="s">
        <v>192</v>
      </c>
    </row>
    <row r="433" s="2" customFormat="1" ht="24.15" customHeight="1">
      <c r="A433" s="37"/>
      <c r="B433" s="38"/>
      <c r="C433" s="219" t="s">
        <v>803</v>
      </c>
      <c r="D433" s="219" t="s">
        <v>193</v>
      </c>
      <c r="E433" s="220" t="s">
        <v>1042</v>
      </c>
      <c r="F433" s="221" t="s">
        <v>1043</v>
      </c>
      <c r="G433" s="222" t="s">
        <v>334</v>
      </c>
      <c r="H433" s="223">
        <v>3</v>
      </c>
      <c r="I433" s="224"/>
      <c r="J433" s="225">
        <f>ROUND(I433*H433,2)</f>
        <v>0</v>
      </c>
      <c r="K433" s="221" t="s">
        <v>266</v>
      </c>
      <c r="L433" s="43"/>
      <c r="M433" s="226" t="s">
        <v>1</v>
      </c>
      <c r="N433" s="227" t="s">
        <v>48</v>
      </c>
      <c r="O433" s="90"/>
      <c r="P433" s="228">
        <f>O433*H433</f>
        <v>0</v>
      </c>
      <c r="Q433" s="228">
        <v>0</v>
      </c>
      <c r="R433" s="228">
        <f>Q433*H433</f>
        <v>0</v>
      </c>
      <c r="S433" s="228">
        <v>0</v>
      </c>
      <c r="T433" s="229">
        <f>S433*H433</f>
        <v>0</v>
      </c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R433" s="230" t="s">
        <v>209</v>
      </c>
      <c r="AT433" s="230" t="s">
        <v>193</v>
      </c>
      <c r="AU433" s="230" t="s">
        <v>204</v>
      </c>
      <c r="AY433" s="15" t="s">
        <v>192</v>
      </c>
      <c r="BE433" s="231">
        <f>IF(N433="základní",J433,0)</f>
        <v>0</v>
      </c>
      <c r="BF433" s="231">
        <f>IF(N433="snížená",J433,0)</f>
        <v>0</v>
      </c>
      <c r="BG433" s="231">
        <f>IF(N433="zákl. přenesená",J433,0)</f>
        <v>0</v>
      </c>
      <c r="BH433" s="231">
        <f>IF(N433="sníž. přenesená",J433,0)</f>
        <v>0</v>
      </c>
      <c r="BI433" s="231">
        <f>IF(N433="nulová",J433,0)</f>
        <v>0</v>
      </c>
      <c r="BJ433" s="15" t="s">
        <v>91</v>
      </c>
      <c r="BK433" s="231">
        <f>ROUND(I433*H433,2)</f>
        <v>0</v>
      </c>
      <c r="BL433" s="15" t="s">
        <v>209</v>
      </c>
      <c r="BM433" s="230" t="s">
        <v>1044</v>
      </c>
    </row>
    <row r="434" s="2" customFormat="1">
      <c r="A434" s="37"/>
      <c r="B434" s="38"/>
      <c r="C434" s="39"/>
      <c r="D434" s="232" t="s">
        <v>199</v>
      </c>
      <c r="E434" s="39"/>
      <c r="F434" s="233" t="s">
        <v>1045</v>
      </c>
      <c r="G434" s="39"/>
      <c r="H434" s="39"/>
      <c r="I434" s="234"/>
      <c r="J434" s="39"/>
      <c r="K434" s="39"/>
      <c r="L434" s="43"/>
      <c r="M434" s="235"/>
      <c r="N434" s="236"/>
      <c r="O434" s="90"/>
      <c r="P434" s="90"/>
      <c r="Q434" s="90"/>
      <c r="R434" s="90"/>
      <c r="S434" s="90"/>
      <c r="T434" s="91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T434" s="15" t="s">
        <v>199</v>
      </c>
      <c r="AU434" s="15" t="s">
        <v>204</v>
      </c>
    </row>
    <row r="435" s="2" customFormat="1">
      <c r="A435" s="37"/>
      <c r="B435" s="38"/>
      <c r="C435" s="39"/>
      <c r="D435" s="248" t="s">
        <v>268</v>
      </c>
      <c r="E435" s="39"/>
      <c r="F435" s="249" t="s">
        <v>1046</v>
      </c>
      <c r="G435" s="39"/>
      <c r="H435" s="39"/>
      <c r="I435" s="234"/>
      <c r="J435" s="39"/>
      <c r="K435" s="39"/>
      <c r="L435" s="43"/>
      <c r="M435" s="235"/>
      <c r="N435" s="236"/>
      <c r="O435" s="90"/>
      <c r="P435" s="90"/>
      <c r="Q435" s="90"/>
      <c r="R435" s="90"/>
      <c r="S435" s="90"/>
      <c r="T435" s="91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T435" s="15" t="s">
        <v>268</v>
      </c>
      <c r="AU435" s="15" t="s">
        <v>204</v>
      </c>
    </row>
    <row r="436" s="13" customFormat="1">
      <c r="A436" s="13"/>
      <c r="B436" s="237"/>
      <c r="C436" s="238"/>
      <c r="D436" s="232" t="s">
        <v>260</v>
      </c>
      <c r="E436" s="239" t="s">
        <v>1</v>
      </c>
      <c r="F436" s="240" t="s">
        <v>204</v>
      </c>
      <c r="G436" s="238"/>
      <c r="H436" s="241">
        <v>3</v>
      </c>
      <c r="I436" s="242"/>
      <c r="J436" s="238"/>
      <c r="K436" s="238"/>
      <c r="L436" s="243"/>
      <c r="M436" s="244"/>
      <c r="N436" s="245"/>
      <c r="O436" s="245"/>
      <c r="P436" s="245"/>
      <c r="Q436" s="245"/>
      <c r="R436" s="245"/>
      <c r="S436" s="245"/>
      <c r="T436" s="246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7" t="s">
        <v>260</v>
      </c>
      <c r="AU436" s="247" t="s">
        <v>204</v>
      </c>
      <c r="AV436" s="13" t="s">
        <v>94</v>
      </c>
      <c r="AW436" s="13" t="s">
        <v>38</v>
      </c>
      <c r="AX436" s="13" t="s">
        <v>91</v>
      </c>
      <c r="AY436" s="247" t="s">
        <v>192</v>
      </c>
    </row>
    <row r="437" s="12" customFormat="1" ht="22.8" customHeight="1">
      <c r="A437" s="12"/>
      <c r="B437" s="203"/>
      <c r="C437" s="204"/>
      <c r="D437" s="205" t="s">
        <v>82</v>
      </c>
      <c r="E437" s="217" t="s">
        <v>231</v>
      </c>
      <c r="F437" s="217" t="s">
        <v>1047</v>
      </c>
      <c r="G437" s="204"/>
      <c r="H437" s="204"/>
      <c r="I437" s="207"/>
      <c r="J437" s="218">
        <f>BK437</f>
        <v>0</v>
      </c>
      <c r="K437" s="204"/>
      <c r="L437" s="209"/>
      <c r="M437" s="210"/>
      <c r="N437" s="211"/>
      <c r="O437" s="211"/>
      <c r="P437" s="212">
        <f>SUM(P438:P453)</f>
        <v>0</v>
      </c>
      <c r="Q437" s="211"/>
      <c r="R437" s="212">
        <f>SUM(R438:R453)</f>
        <v>0.01736</v>
      </c>
      <c r="S437" s="211"/>
      <c r="T437" s="213">
        <f>SUM(T438:T453)</f>
        <v>2</v>
      </c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R437" s="214" t="s">
        <v>91</v>
      </c>
      <c r="AT437" s="215" t="s">
        <v>82</v>
      </c>
      <c r="AU437" s="215" t="s">
        <v>91</v>
      </c>
      <c r="AY437" s="214" t="s">
        <v>192</v>
      </c>
      <c r="BK437" s="216">
        <f>SUM(BK438:BK453)</f>
        <v>0</v>
      </c>
    </row>
    <row r="438" s="2" customFormat="1" ht="24.15" customHeight="1">
      <c r="A438" s="37"/>
      <c r="B438" s="38"/>
      <c r="C438" s="219" t="s">
        <v>807</v>
      </c>
      <c r="D438" s="219" t="s">
        <v>193</v>
      </c>
      <c r="E438" s="220" t="s">
        <v>1049</v>
      </c>
      <c r="F438" s="221" t="s">
        <v>1050</v>
      </c>
      <c r="G438" s="222" t="s">
        <v>316</v>
      </c>
      <c r="H438" s="223">
        <v>173.59999999999999</v>
      </c>
      <c r="I438" s="224"/>
      <c r="J438" s="225">
        <f>ROUND(I438*H438,2)</f>
        <v>0</v>
      </c>
      <c r="K438" s="221" t="s">
        <v>266</v>
      </c>
      <c r="L438" s="43"/>
      <c r="M438" s="226" t="s">
        <v>1</v>
      </c>
      <c r="N438" s="227" t="s">
        <v>48</v>
      </c>
      <c r="O438" s="90"/>
      <c r="P438" s="228">
        <f>O438*H438</f>
        <v>0</v>
      </c>
      <c r="Q438" s="228">
        <v>0.00010000000000000001</v>
      </c>
      <c r="R438" s="228">
        <f>Q438*H438</f>
        <v>0.01736</v>
      </c>
      <c r="S438" s="228">
        <v>0</v>
      </c>
      <c r="T438" s="229">
        <f>S438*H438</f>
        <v>0</v>
      </c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R438" s="230" t="s">
        <v>209</v>
      </c>
      <c r="AT438" s="230" t="s">
        <v>193</v>
      </c>
      <c r="AU438" s="230" t="s">
        <v>94</v>
      </c>
      <c r="AY438" s="15" t="s">
        <v>192</v>
      </c>
      <c r="BE438" s="231">
        <f>IF(N438="základní",J438,0)</f>
        <v>0</v>
      </c>
      <c r="BF438" s="231">
        <f>IF(N438="snížená",J438,0)</f>
        <v>0</v>
      </c>
      <c r="BG438" s="231">
        <f>IF(N438="zákl. přenesená",J438,0)</f>
        <v>0</v>
      </c>
      <c r="BH438" s="231">
        <f>IF(N438="sníž. přenesená",J438,0)</f>
        <v>0</v>
      </c>
      <c r="BI438" s="231">
        <f>IF(N438="nulová",J438,0)</f>
        <v>0</v>
      </c>
      <c r="BJ438" s="15" t="s">
        <v>91</v>
      </c>
      <c r="BK438" s="231">
        <f>ROUND(I438*H438,2)</f>
        <v>0</v>
      </c>
      <c r="BL438" s="15" t="s">
        <v>209</v>
      </c>
      <c r="BM438" s="230" t="s">
        <v>1051</v>
      </c>
    </row>
    <row r="439" s="2" customFormat="1">
      <c r="A439" s="37"/>
      <c r="B439" s="38"/>
      <c r="C439" s="39"/>
      <c r="D439" s="232" t="s">
        <v>199</v>
      </c>
      <c r="E439" s="39"/>
      <c r="F439" s="233" t="s">
        <v>1052</v>
      </c>
      <c r="G439" s="39"/>
      <c r="H439" s="39"/>
      <c r="I439" s="234"/>
      <c r="J439" s="39"/>
      <c r="K439" s="39"/>
      <c r="L439" s="43"/>
      <c r="M439" s="235"/>
      <c r="N439" s="236"/>
      <c r="O439" s="90"/>
      <c r="P439" s="90"/>
      <c r="Q439" s="90"/>
      <c r="R439" s="90"/>
      <c r="S439" s="90"/>
      <c r="T439" s="91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T439" s="15" t="s">
        <v>199</v>
      </c>
      <c r="AU439" s="15" t="s">
        <v>94</v>
      </c>
    </row>
    <row r="440" s="2" customFormat="1">
      <c r="A440" s="37"/>
      <c r="B440" s="38"/>
      <c r="C440" s="39"/>
      <c r="D440" s="248" t="s">
        <v>268</v>
      </c>
      <c r="E440" s="39"/>
      <c r="F440" s="249" t="s">
        <v>1053</v>
      </c>
      <c r="G440" s="39"/>
      <c r="H440" s="39"/>
      <c r="I440" s="234"/>
      <c r="J440" s="39"/>
      <c r="K440" s="39"/>
      <c r="L440" s="43"/>
      <c r="M440" s="235"/>
      <c r="N440" s="236"/>
      <c r="O440" s="90"/>
      <c r="P440" s="90"/>
      <c r="Q440" s="90"/>
      <c r="R440" s="90"/>
      <c r="S440" s="90"/>
      <c r="T440" s="91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T440" s="15" t="s">
        <v>268</v>
      </c>
      <c r="AU440" s="15" t="s">
        <v>94</v>
      </c>
    </row>
    <row r="441" s="13" customFormat="1">
      <c r="A441" s="13"/>
      <c r="B441" s="237"/>
      <c r="C441" s="238"/>
      <c r="D441" s="232" t="s">
        <v>260</v>
      </c>
      <c r="E441" s="239" t="s">
        <v>1</v>
      </c>
      <c r="F441" s="240" t="s">
        <v>1927</v>
      </c>
      <c r="G441" s="238"/>
      <c r="H441" s="241">
        <v>173.59999999999999</v>
      </c>
      <c r="I441" s="242"/>
      <c r="J441" s="238"/>
      <c r="K441" s="238"/>
      <c r="L441" s="243"/>
      <c r="M441" s="244"/>
      <c r="N441" s="245"/>
      <c r="O441" s="245"/>
      <c r="P441" s="245"/>
      <c r="Q441" s="245"/>
      <c r="R441" s="245"/>
      <c r="S441" s="245"/>
      <c r="T441" s="246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7" t="s">
        <v>260</v>
      </c>
      <c r="AU441" s="247" t="s">
        <v>94</v>
      </c>
      <c r="AV441" s="13" t="s">
        <v>94</v>
      </c>
      <c r="AW441" s="13" t="s">
        <v>38</v>
      </c>
      <c r="AX441" s="13" t="s">
        <v>91</v>
      </c>
      <c r="AY441" s="247" t="s">
        <v>192</v>
      </c>
    </row>
    <row r="442" s="2" customFormat="1" ht="24.15" customHeight="1">
      <c r="A442" s="37"/>
      <c r="B442" s="38"/>
      <c r="C442" s="219" t="s">
        <v>813</v>
      </c>
      <c r="D442" s="219" t="s">
        <v>193</v>
      </c>
      <c r="E442" s="220" t="s">
        <v>1056</v>
      </c>
      <c r="F442" s="221" t="s">
        <v>1057</v>
      </c>
      <c r="G442" s="222" t="s">
        <v>316</v>
      </c>
      <c r="H442" s="223">
        <v>173.59999999999999</v>
      </c>
      <c r="I442" s="224"/>
      <c r="J442" s="225">
        <f>ROUND(I442*H442,2)</f>
        <v>0</v>
      </c>
      <c r="K442" s="221" t="s">
        <v>266</v>
      </c>
      <c r="L442" s="43"/>
      <c r="M442" s="226" t="s">
        <v>1</v>
      </c>
      <c r="N442" s="227" t="s">
        <v>48</v>
      </c>
      <c r="O442" s="90"/>
      <c r="P442" s="228">
        <f>O442*H442</f>
        <v>0</v>
      </c>
      <c r="Q442" s="228">
        <v>0</v>
      </c>
      <c r="R442" s="228">
        <f>Q442*H442</f>
        <v>0</v>
      </c>
      <c r="S442" s="228">
        <v>0</v>
      </c>
      <c r="T442" s="229">
        <f>S442*H442</f>
        <v>0</v>
      </c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R442" s="230" t="s">
        <v>209</v>
      </c>
      <c r="AT442" s="230" t="s">
        <v>193</v>
      </c>
      <c r="AU442" s="230" t="s">
        <v>94</v>
      </c>
      <c r="AY442" s="15" t="s">
        <v>192</v>
      </c>
      <c r="BE442" s="231">
        <f>IF(N442="základní",J442,0)</f>
        <v>0</v>
      </c>
      <c r="BF442" s="231">
        <f>IF(N442="snížená",J442,0)</f>
        <v>0</v>
      </c>
      <c r="BG442" s="231">
        <f>IF(N442="zákl. přenesená",J442,0)</f>
        <v>0</v>
      </c>
      <c r="BH442" s="231">
        <f>IF(N442="sníž. přenesená",J442,0)</f>
        <v>0</v>
      </c>
      <c r="BI442" s="231">
        <f>IF(N442="nulová",J442,0)</f>
        <v>0</v>
      </c>
      <c r="BJ442" s="15" t="s">
        <v>91</v>
      </c>
      <c r="BK442" s="231">
        <f>ROUND(I442*H442,2)</f>
        <v>0</v>
      </c>
      <c r="BL442" s="15" t="s">
        <v>209</v>
      </c>
      <c r="BM442" s="230" t="s">
        <v>1058</v>
      </c>
    </row>
    <row r="443" s="2" customFormat="1">
      <c r="A443" s="37"/>
      <c r="B443" s="38"/>
      <c r="C443" s="39"/>
      <c r="D443" s="232" t="s">
        <v>199</v>
      </c>
      <c r="E443" s="39"/>
      <c r="F443" s="233" t="s">
        <v>1059</v>
      </c>
      <c r="G443" s="39"/>
      <c r="H443" s="39"/>
      <c r="I443" s="234"/>
      <c r="J443" s="39"/>
      <c r="K443" s="39"/>
      <c r="L443" s="43"/>
      <c r="M443" s="235"/>
      <c r="N443" s="236"/>
      <c r="O443" s="90"/>
      <c r="P443" s="90"/>
      <c r="Q443" s="90"/>
      <c r="R443" s="90"/>
      <c r="S443" s="90"/>
      <c r="T443" s="91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T443" s="15" t="s">
        <v>199</v>
      </c>
      <c r="AU443" s="15" t="s">
        <v>94</v>
      </c>
    </row>
    <row r="444" s="2" customFormat="1">
      <c r="A444" s="37"/>
      <c r="B444" s="38"/>
      <c r="C444" s="39"/>
      <c r="D444" s="248" t="s">
        <v>268</v>
      </c>
      <c r="E444" s="39"/>
      <c r="F444" s="249" t="s">
        <v>1060</v>
      </c>
      <c r="G444" s="39"/>
      <c r="H444" s="39"/>
      <c r="I444" s="234"/>
      <c r="J444" s="39"/>
      <c r="K444" s="39"/>
      <c r="L444" s="43"/>
      <c r="M444" s="235"/>
      <c r="N444" s="236"/>
      <c r="O444" s="90"/>
      <c r="P444" s="90"/>
      <c r="Q444" s="90"/>
      <c r="R444" s="90"/>
      <c r="S444" s="90"/>
      <c r="T444" s="91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T444" s="15" t="s">
        <v>268</v>
      </c>
      <c r="AU444" s="15" t="s">
        <v>94</v>
      </c>
    </row>
    <row r="445" s="13" customFormat="1">
      <c r="A445" s="13"/>
      <c r="B445" s="237"/>
      <c r="C445" s="238"/>
      <c r="D445" s="232" t="s">
        <v>260</v>
      </c>
      <c r="E445" s="239" t="s">
        <v>1</v>
      </c>
      <c r="F445" s="240" t="s">
        <v>1927</v>
      </c>
      <c r="G445" s="238"/>
      <c r="H445" s="241">
        <v>173.59999999999999</v>
      </c>
      <c r="I445" s="242"/>
      <c r="J445" s="238"/>
      <c r="K445" s="238"/>
      <c r="L445" s="243"/>
      <c r="M445" s="244"/>
      <c r="N445" s="245"/>
      <c r="O445" s="245"/>
      <c r="P445" s="245"/>
      <c r="Q445" s="245"/>
      <c r="R445" s="245"/>
      <c r="S445" s="245"/>
      <c r="T445" s="246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7" t="s">
        <v>260</v>
      </c>
      <c r="AU445" s="247" t="s">
        <v>94</v>
      </c>
      <c r="AV445" s="13" t="s">
        <v>94</v>
      </c>
      <c r="AW445" s="13" t="s">
        <v>38</v>
      </c>
      <c r="AX445" s="13" t="s">
        <v>91</v>
      </c>
      <c r="AY445" s="247" t="s">
        <v>192</v>
      </c>
    </row>
    <row r="446" s="2" customFormat="1" ht="16.5" customHeight="1">
      <c r="A446" s="37"/>
      <c r="B446" s="38"/>
      <c r="C446" s="219" t="s">
        <v>817</v>
      </c>
      <c r="D446" s="219" t="s">
        <v>193</v>
      </c>
      <c r="E446" s="220" t="s">
        <v>1062</v>
      </c>
      <c r="F446" s="221" t="s">
        <v>1063</v>
      </c>
      <c r="G446" s="222" t="s">
        <v>316</v>
      </c>
      <c r="H446" s="223">
        <v>100</v>
      </c>
      <c r="I446" s="224"/>
      <c r="J446" s="225">
        <f>ROUND(I446*H446,2)</f>
        <v>0</v>
      </c>
      <c r="K446" s="221" t="s">
        <v>266</v>
      </c>
      <c r="L446" s="43"/>
      <c r="M446" s="226" t="s">
        <v>1</v>
      </c>
      <c r="N446" s="227" t="s">
        <v>48</v>
      </c>
      <c r="O446" s="90"/>
      <c r="P446" s="228">
        <f>O446*H446</f>
        <v>0</v>
      </c>
      <c r="Q446" s="228">
        <v>0</v>
      </c>
      <c r="R446" s="228">
        <f>Q446*H446</f>
        <v>0</v>
      </c>
      <c r="S446" s="228">
        <v>0</v>
      </c>
      <c r="T446" s="229">
        <f>S446*H446</f>
        <v>0</v>
      </c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R446" s="230" t="s">
        <v>209</v>
      </c>
      <c r="AT446" s="230" t="s">
        <v>193</v>
      </c>
      <c r="AU446" s="230" t="s">
        <v>94</v>
      </c>
      <c r="AY446" s="15" t="s">
        <v>192</v>
      </c>
      <c r="BE446" s="231">
        <f>IF(N446="základní",J446,0)</f>
        <v>0</v>
      </c>
      <c r="BF446" s="231">
        <f>IF(N446="snížená",J446,0)</f>
        <v>0</v>
      </c>
      <c r="BG446" s="231">
        <f>IF(N446="zákl. přenesená",J446,0)</f>
        <v>0</v>
      </c>
      <c r="BH446" s="231">
        <f>IF(N446="sníž. přenesená",J446,0)</f>
        <v>0</v>
      </c>
      <c r="BI446" s="231">
        <f>IF(N446="nulová",J446,0)</f>
        <v>0</v>
      </c>
      <c r="BJ446" s="15" t="s">
        <v>91</v>
      </c>
      <c r="BK446" s="231">
        <f>ROUND(I446*H446,2)</f>
        <v>0</v>
      </c>
      <c r="BL446" s="15" t="s">
        <v>209</v>
      </c>
      <c r="BM446" s="230" t="s">
        <v>1064</v>
      </c>
    </row>
    <row r="447" s="2" customFormat="1">
      <c r="A447" s="37"/>
      <c r="B447" s="38"/>
      <c r="C447" s="39"/>
      <c r="D447" s="232" t="s">
        <v>199</v>
      </c>
      <c r="E447" s="39"/>
      <c r="F447" s="233" t="s">
        <v>1065</v>
      </c>
      <c r="G447" s="39"/>
      <c r="H447" s="39"/>
      <c r="I447" s="234"/>
      <c r="J447" s="39"/>
      <c r="K447" s="39"/>
      <c r="L447" s="43"/>
      <c r="M447" s="235"/>
      <c r="N447" s="236"/>
      <c r="O447" s="90"/>
      <c r="P447" s="90"/>
      <c r="Q447" s="90"/>
      <c r="R447" s="90"/>
      <c r="S447" s="90"/>
      <c r="T447" s="91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T447" s="15" t="s">
        <v>199</v>
      </c>
      <c r="AU447" s="15" t="s">
        <v>94</v>
      </c>
    </row>
    <row r="448" s="2" customFormat="1">
      <c r="A448" s="37"/>
      <c r="B448" s="38"/>
      <c r="C448" s="39"/>
      <c r="D448" s="248" t="s">
        <v>268</v>
      </c>
      <c r="E448" s="39"/>
      <c r="F448" s="249" t="s">
        <v>1066</v>
      </c>
      <c r="G448" s="39"/>
      <c r="H448" s="39"/>
      <c r="I448" s="234"/>
      <c r="J448" s="39"/>
      <c r="K448" s="39"/>
      <c r="L448" s="43"/>
      <c r="M448" s="235"/>
      <c r="N448" s="236"/>
      <c r="O448" s="90"/>
      <c r="P448" s="90"/>
      <c r="Q448" s="90"/>
      <c r="R448" s="90"/>
      <c r="S448" s="90"/>
      <c r="T448" s="91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T448" s="15" t="s">
        <v>268</v>
      </c>
      <c r="AU448" s="15" t="s">
        <v>94</v>
      </c>
    </row>
    <row r="449" s="13" customFormat="1">
      <c r="A449" s="13"/>
      <c r="B449" s="237"/>
      <c r="C449" s="238"/>
      <c r="D449" s="232" t="s">
        <v>260</v>
      </c>
      <c r="E449" s="239" t="s">
        <v>1</v>
      </c>
      <c r="F449" s="240" t="s">
        <v>342</v>
      </c>
      <c r="G449" s="238"/>
      <c r="H449" s="241">
        <v>100</v>
      </c>
      <c r="I449" s="242"/>
      <c r="J449" s="238"/>
      <c r="K449" s="238"/>
      <c r="L449" s="243"/>
      <c r="M449" s="244"/>
      <c r="N449" s="245"/>
      <c r="O449" s="245"/>
      <c r="P449" s="245"/>
      <c r="Q449" s="245"/>
      <c r="R449" s="245"/>
      <c r="S449" s="245"/>
      <c r="T449" s="24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260</v>
      </c>
      <c r="AU449" s="247" t="s">
        <v>94</v>
      </c>
      <c r="AV449" s="13" t="s">
        <v>94</v>
      </c>
      <c r="AW449" s="13" t="s">
        <v>38</v>
      </c>
      <c r="AX449" s="13" t="s">
        <v>83</v>
      </c>
      <c r="AY449" s="247" t="s">
        <v>192</v>
      </c>
    </row>
    <row r="450" s="2" customFormat="1" ht="16.5" customHeight="1">
      <c r="A450" s="37"/>
      <c r="B450" s="38"/>
      <c r="C450" s="219" t="s">
        <v>821</v>
      </c>
      <c r="D450" s="219" t="s">
        <v>193</v>
      </c>
      <c r="E450" s="220" t="s">
        <v>1068</v>
      </c>
      <c r="F450" s="221" t="s">
        <v>1069</v>
      </c>
      <c r="G450" s="222" t="s">
        <v>298</v>
      </c>
      <c r="H450" s="223">
        <v>200</v>
      </c>
      <c r="I450" s="224"/>
      <c r="J450" s="225">
        <f>ROUND(I450*H450,2)</f>
        <v>0</v>
      </c>
      <c r="K450" s="221" t="s">
        <v>266</v>
      </c>
      <c r="L450" s="43"/>
      <c r="M450" s="226" t="s">
        <v>1</v>
      </c>
      <c r="N450" s="227" t="s">
        <v>48</v>
      </c>
      <c r="O450" s="90"/>
      <c r="P450" s="228">
        <f>O450*H450</f>
        <v>0</v>
      </c>
      <c r="Q450" s="228">
        <v>0</v>
      </c>
      <c r="R450" s="228">
        <f>Q450*H450</f>
        <v>0</v>
      </c>
      <c r="S450" s="228">
        <v>0.01</v>
      </c>
      <c r="T450" s="229">
        <f>S450*H450</f>
        <v>2</v>
      </c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R450" s="230" t="s">
        <v>209</v>
      </c>
      <c r="AT450" s="230" t="s">
        <v>193</v>
      </c>
      <c r="AU450" s="230" t="s">
        <v>94</v>
      </c>
      <c r="AY450" s="15" t="s">
        <v>192</v>
      </c>
      <c r="BE450" s="231">
        <f>IF(N450="základní",J450,0)</f>
        <v>0</v>
      </c>
      <c r="BF450" s="231">
        <f>IF(N450="snížená",J450,0)</f>
        <v>0</v>
      </c>
      <c r="BG450" s="231">
        <f>IF(N450="zákl. přenesená",J450,0)</f>
        <v>0</v>
      </c>
      <c r="BH450" s="231">
        <f>IF(N450="sníž. přenesená",J450,0)</f>
        <v>0</v>
      </c>
      <c r="BI450" s="231">
        <f>IF(N450="nulová",J450,0)</f>
        <v>0</v>
      </c>
      <c r="BJ450" s="15" t="s">
        <v>91</v>
      </c>
      <c r="BK450" s="231">
        <f>ROUND(I450*H450,2)</f>
        <v>0</v>
      </c>
      <c r="BL450" s="15" t="s">
        <v>209</v>
      </c>
      <c r="BM450" s="230" t="s">
        <v>1070</v>
      </c>
    </row>
    <row r="451" s="2" customFormat="1">
      <c r="A451" s="37"/>
      <c r="B451" s="38"/>
      <c r="C451" s="39"/>
      <c r="D451" s="232" t="s">
        <v>199</v>
      </c>
      <c r="E451" s="39"/>
      <c r="F451" s="233" t="s">
        <v>1071</v>
      </c>
      <c r="G451" s="39"/>
      <c r="H451" s="39"/>
      <c r="I451" s="234"/>
      <c r="J451" s="39"/>
      <c r="K451" s="39"/>
      <c r="L451" s="43"/>
      <c r="M451" s="235"/>
      <c r="N451" s="236"/>
      <c r="O451" s="90"/>
      <c r="P451" s="90"/>
      <c r="Q451" s="90"/>
      <c r="R451" s="90"/>
      <c r="S451" s="90"/>
      <c r="T451" s="91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T451" s="15" t="s">
        <v>199</v>
      </c>
      <c r="AU451" s="15" t="s">
        <v>94</v>
      </c>
    </row>
    <row r="452" s="2" customFormat="1">
      <c r="A452" s="37"/>
      <c r="B452" s="38"/>
      <c r="C452" s="39"/>
      <c r="D452" s="248" t="s">
        <v>268</v>
      </c>
      <c r="E452" s="39"/>
      <c r="F452" s="249" t="s">
        <v>1072</v>
      </c>
      <c r="G452" s="39"/>
      <c r="H452" s="39"/>
      <c r="I452" s="234"/>
      <c r="J452" s="39"/>
      <c r="K452" s="39"/>
      <c r="L452" s="43"/>
      <c r="M452" s="235"/>
      <c r="N452" s="236"/>
      <c r="O452" s="90"/>
      <c r="P452" s="90"/>
      <c r="Q452" s="90"/>
      <c r="R452" s="90"/>
      <c r="S452" s="90"/>
      <c r="T452" s="91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T452" s="15" t="s">
        <v>268</v>
      </c>
      <c r="AU452" s="15" t="s">
        <v>94</v>
      </c>
    </row>
    <row r="453" s="13" customFormat="1">
      <c r="A453" s="13"/>
      <c r="B453" s="237"/>
      <c r="C453" s="238"/>
      <c r="D453" s="232" t="s">
        <v>260</v>
      </c>
      <c r="E453" s="239" t="s">
        <v>1</v>
      </c>
      <c r="F453" s="240" t="s">
        <v>1928</v>
      </c>
      <c r="G453" s="238"/>
      <c r="H453" s="241">
        <v>200</v>
      </c>
      <c r="I453" s="242"/>
      <c r="J453" s="238"/>
      <c r="K453" s="238"/>
      <c r="L453" s="243"/>
      <c r="M453" s="244"/>
      <c r="N453" s="245"/>
      <c r="O453" s="245"/>
      <c r="P453" s="245"/>
      <c r="Q453" s="245"/>
      <c r="R453" s="245"/>
      <c r="S453" s="245"/>
      <c r="T453" s="246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7" t="s">
        <v>260</v>
      </c>
      <c r="AU453" s="247" t="s">
        <v>94</v>
      </c>
      <c r="AV453" s="13" t="s">
        <v>94</v>
      </c>
      <c r="AW453" s="13" t="s">
        <v>38</v>
      </c>
      <c r="AX453" s="13" t="s">
        <v>91</v>
      </c>
      <c r="AY453" s="247" t="s">
        <v>192</v>
      </c>
    </row>
    <row r="454" s="12" customFormat="1" ht="22.8" customHeight="1">
      <c r="A454" s="12"/>
      <c r="B454" s="203"/>
      <c r="C454" s="204"/>
      <c r="D454" s="205" t="s">
        <v>82</v>
      </c>
      <c r="E454" s="217" t="s">
        <v>1074</v>
      </c>
      <c r="F454" s="217" t="s">
        <v>1075</v>
      </c>
      <c r="G454" s="204"/>
      <c r="H454" s="204"/>
      <c r="I454" s="207"/>
      <c r="J454" s="218">
        <f>BK454</f>
        <v>0</v>
      </c>
      <c r="K454" s="204"/>
      <c r="L454" s="209"/>
      <c r="M454" s="210"/>
      <c r="N454" s="211"/>
      <c r="O454" s="211"/>
      <c r="P454" s="212">
        <f>SUM(P455:P463)</f>
        <v>0</v>
      </c>
      <c r="Q454" s="211"/>
      <c r="R454" s="212">
        <f>SUM(R455:R463)</f>
        <v>0</v>
      </c>
      <c r="S454" s="211"/>
      <c r="T454" s="213">
        <f>SUM(T455:T463)</f>
        <v>0</v>
      </c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R454" s="214" t="s">
        <v>91</v>
      </c>
      <c r="AT454" s="215" t="s">
        <v>82</v>
      </c>
      <c r="AU454" s="215" t="s">
        <v>91</v>
      </c>
      <c r="AY454" s="214" t="s">
        <v>192</v>
      </c>
      <c r="BK454" s="216">
        <f>SUM(BK455:BK463)</f>
        <v>0</v>
      </c>
    </row>
    <row r="455" s="2" customFormat="1" ht="44.25" customHeight="1">
      <c r="A455" s="37"/>
      <c r="B455" s="38"/>
      <c r="C455" s="219" t="s">
        <v>827</v>
      </c>
      <c r="D455" s="219" t="s">
        <v>193</v>
      </c>
      <c r="E455" s="220" t="s">
        <v>1077</v>
      </c>
      <c r="F455" s="221" t="s">
        <v>461</v>
      </c>
      <c r="G455" s="222" t="s">
        <v>334</v>
      </c>
      <c r="H455" s="223">
        <v>44.640000000000001</v>
      </c>
      <c r="I455" s="224"/>
      <c r="J455" s="225">
        <f>ROUND(I455*H455,2)</f>
        <v>0</v>
      </c>
      <c r="K455" s="221" t="s">
        <v>364</v>
      </c>
      <c r="L455" s="43"/>
      <c r="M455" s="226" t="s">
        <v>1</v>
      </c>
      <c r="N455" s="227" t="s">
        <v>48</v>
      </c>
      <c r="O455" s="90"/>
      <c r="P455" s="228">
        <f>O455*H455</f>
        <v>0</v>
      </c>
      <c r="Q455" s="228">
        <v>0</v>
      </c>
      <c r="R455" s="228">
        <f>Q455*H455</f>
        <v>0</v>
      </c>
      <c r="S455" s="228">
        <v>0</v>
      </c>
      <c r="T455" s="229">
        <f>S455*H455</f>
        <v>0</v>
      </c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R455" s="230" t="s">
        <v>209</v>
      </c>
      <c r="AT455" s="230" t="s">
        <v>193</v>
      </c>
      <c r="AU455" s="230" t="s">
        <v>94</v>
      </c>
      <c r="AY455" s="15" t="s">
        <v>192</v>
      </c>
      <c r="BE455" s="231">
        <f>IF(N455="základní",J455,0)</f>
        <v>0</v>
      </c>
      <c r="BF455" s="231">
        <f>IF(N455="snížená",J455,0)</f>
        <v>0</v>
      </c>
      <c r="BG455" s="231">
        <f>IF(N455="zákl. přenesená",J455,0)</f>
        <v>0</v>
      </c>
      <c r="BH455" s="231">
        <f>IF(N455="sníž. přenesená",J455,0)</f>
        <v>0</v>
      </c>
      <c r="BI455" s="231">
        <f>IF(N455="nulová",J455,0)</f>
        <v>0</v>
      </c>
      <c r="BJ455" s="15" t="s">
        <v>91</v>
      </c>
      <c r="BK455" s="231">
        <f>ROUND(I455*H455,2)</f>
        <v>0</v>
      </c>
      <c r="BL455" s="15" t="s">
        <v>209</v>
      </c>
      <c r="BM455" s="230" t="s">
        <v>1929</v>
      </c>
    </row>
    <row r="456" s="2" customFormat="1">
      <c r="A456" s="37"/>
      <c r="B456" s="38"/>
      <c r="C456" s="39"/>
      <c r="D456" s="232" t="s">
        <v>199</v>
      </c>
      <c r="E456" s="39"/>
      <c r="F456" s="233" t="s">
        <v>461</v>
      </c>
      <c r="G456" s="39"/>
      <c r="H456" s="39"/>
      <c r="I456" s="234"/>
      <c r="J456" s="39"/>
      <c r="K456" s="39"/>
      <c r="L456" s="43"/>
      <c r="M456" s="235"/>
      <c r="N456" s="236"/>
      <c r="O456" s="90"/>
      <c r="P456" s="90"/>
      <c r="Q456" s="90"/>
      <c r="R456" s="90"/>
      <c r="S456" s="90"/>
      <c r="T456" s="91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T456" s="15" t="s">
        <v>199</v>
      </c>
      <c r="AU456" s="15" t="s">
        <v>94</v>
      </c>
    </row>
    <row r="457" s="2" customFormat="1">
      <c r="A457" s="37"/>
      <c r="B457" s="38"/>
      <c r="C457" s="39"/>
      <c r="D457" s="248" t="s">
        <v>268</v>
      </c>
      <c r="E457" s="39"/>
      <c r="F457" s="249" t="s">
        <v>1079</v>
      </c>
      <c r="G457" s="39"/>
      <c r="H457" s="39"/>
      <c r="I457" s="234"/>
      <c r="J457" s="39"/>
      <c r="K457" s="39"/>
      <c r="L457" s="43"/>
      <c r="M457" s="235"/>
      <c r="N457" s="236"/>
      <c r="O457" s="90"/>
      <c r="P457" s="90"/>
      <c r="Q457" s="90"/>
      <c r="R457" s="90"/>
      <c r="S457" s="90"/>
      <c r="T457" s="91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T457" s="15" t="s">
        <v>268</v>
      </c>
      <c r="AU457" s="15" t="s">
        <v>94</v>
      </c>
    </row>
    <row r="458" s="13" customFormat="1">
      <c r="A458" s="13"/>
      <c r="B458" s="237"/>
      <c r="C458" s="238"/>
      <c r="D458" s="232" t="s">
        <v>260</v>
      </c>
      <c r="E458" s="239" t="s">
        <v>1</v>
      </c>
      <c r="F458" s="240" t="s">
        <v>1922</v>
      </c>
      <c r="G458" s="238"/>
      <c r="H458" s="241">
        <v>44.640000000000001</v>
      </c>
      <c r="I458" s="242"/>
      <c r="J458" s="238"/>
      <c r="K458" s="238"/>
      <c r="L458" s="243"/>
      <c r="M458" s="244"/>
      <c r="N458" s="245"/>
      <c r="O458" s="245"/>
      <c r="P458" s="245"/>
      <c r="Q458" s="245"/>
      <c r="R458" s="245"/>
      <c r="S458" s="245"/>
      <c r="T458" s="246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7" t="s">
        <v>260</v>
      </c>
      <c r="AU458" s="247" t="s">
        <v>94</v>
      </c>
      <c r="AV458" s="13" t="s">
        <v>94</v>
      </c>
      <c r="AW458" s="13" t="s">
        <v>38</v>
      </c>
      <c r="AX458" s="13" t="s">
        <v>91</v>
      </c>
      <c r="AY458" s="247" t="s">
        <v>192</v>
      </c>
    </row>
    <row r="459" s="2" customFormat="1" ht="44.25" customHeight="1">
      <c r="A459" s="37"/>
      <c r="B459" s="38"/>
      <c r="C459" s="219" t="s">
        <v>831</v>
      </c>
      <c r="D459" s="219" t="s">
        <v>193</v>
      </c>
      <c r="E459" s="220" t="s">
        <v>1082</v>
      </c>
      <c r="F459" s="221" t="s">
        <v>1083</v>
      </c>
      <c r="G459" s="222" t="s">
        <v>334</v>
      </c>
      <c r="H459" s="223">
        <v>34</v>
      </c>
      <c r="I459" s="224"/>
      <c r="J459" s="225">
        <f>ROUND(I459*H459,2)</f>
        <v>0</v>
      </c>
      <c r="K459" s="221" t="s">
        <v>364</v>
      </c>
      <c r="L459" s="43"/>
      <c r="M459" s="226" t="s">
        <v>1</v>
      </c>
      <c r="N459" s="227" t="s">
        <v>48</v>
      </c>
      <c r="O459" s="90"/>
      <c r="P459" s="228">
        <f>O459*H459</f>
        <v>0</v>
      </c>
      <c r="Q459" s="228">
        <v>0</v>
      </c>
      <c r="R459" s="228">
        <f>Q459*H459</f>
        <v>0</v>
      </c>
      <c r="S459" s="228">
        <v>0</v>
      </c>
      <c r="T459" s="229">
        <f>S459*H459</f>
        <v>0</v>
      </c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R459" s="230" t="s">
        <v>209</v>
      </c>
      <c r="AT459" s="230" t="s">
        <v>193</v>
      </c>
      <c r="AU459" s="230" t="s">
        <v>94</v>
      </c>
      <c r="AY459" s="15" t="s">
        <v>192</v>
      </c>
      <c r="BE459" s="231">
        <f>IF(N459="základní",J459,0)</f>
        <v>0</v>
      </c>
      <c r="BF459" s="231">
        <f>IF(N459="snížená",J459,0)</f>
        <v>0</v>
      </c>
      <c r="BG459" s="231">
        <f>IF(N459="zákl. přenesená",J459,0)</f>
        <v>0</v>
      </c>
      <c r="BH459" s="231">
        <f>IF(N459="sníž. přenesená",J459,0)</f>
        <v>0</v>
      </c>
      <c r="BI459" s="231">
        <f>IF(N459="nulová",J459,0)</f>
        <v>0</v>
      </c>
      <c r="BJ459" s="15" t="s">
        <v>91</v>
      </c>
      <c r="BK459" s="231">
        <f>ROUND(I459*H459,2)</f>
        <v>0</v>
      </c>
      <c r="BL459" s="15" t="s">
        <v>209</v>
      </c>
      <c r="BM459" s="230" t="s">
        <v>1930</v>
      </c>
    </row>
    <row r="460" s="2" customFormat="1">
      <c r="A460" s="37"/>
      <c r="B460" s="38"/>
      <c r="C460" s="39"/>
      <c r="D460" s="232" t="s">
        <v>199</v>
      </c>
      <c r="E460" s="39"/>
      <c r="F460" s="233" t="s">
        <v>1083</v>
      </c>
      <c r="G460" s="39"/>
      <c r="H460" s="39"/>
      <c r="I460" s="234"/>
      <c r="J460" s="39"/>
      <c r="K460" s="39"/>
      <c r="L460" s="43"/>
      <c r="M460" s="235"/>
      <c r="N460" s="236"/>
      <c r="O460" s="90"/>
      <c r="P460" s="90"/>
      <c r="Q460" s="90"/>
      <c r="R460" s="90"/>
      <c r="S460" s="90"/>
      <c r="T460" s="91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T460" s="15" t="s">
        <v>199</v>
      </c>
      <c r="AU460" s="15" t="s">
        <v>94</v>
      </c>
    </row>
    <row r="461" s="2" customFormat="1">
      <c r="A461" s="37"/>
      <c r="B461" s="38"/>
      <c r="C461" s="39"/>
      <c r="D461" s="248" t="s">
        <v>268</v>
      </c>
      <c r="E461" s="39"/>
      <c r="F461" s="249" t="s">
        <v>1085</v>
      </c>
      <c r="G461" s="39"/>
      <c r="H461" s="39"/>
      <c r="I461" s="234"/>
      <c r="J461" s="39"/>
      <c r="K461" s="39"/>
      <c r="L461" s="43"/>
      <c r="M461" s="235"/>
      <c r="N461" s="236"/>
      <c r="O461" s="90"/>
      <c r="P461" s="90"/>
      <c r="Q461" s="90"/>
      <c r="R461" s="90"/>
      <c r="S461" s="90"/>
      <c r="T461" s="91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T461" s="15" t="s">
        <v>268</v>
      </c>
      <c r="AU461" s="15" t="s">
        <v>94</v>
      </c>
    </row>
    <row r="462" s="13" customFormat="1">
      <c r="A462" s="13"/>
      <c r="B462" s="237"/>
      <c r="C462" s="238"/>
      <c r="D462" s="232" t="s">
        <v>260</v>
      </c>
      <c r="E462" s="239" t="s">
        <v>1</v>
      </c>
      <c r="F462" s="240" t="s">
        <v>1920</v>
      </c>
      <c r="G462" s="238"/>
      <c r="H462" s="241">
        <v>25.5</v>
      </c>
      <c r="I462" s="242"/>
      <c r="J462" s="238"/>
      <c r="K462" s="238"/>
      <c r="L462" s="243"/>
      <c r="M462" s="244"/>
      <c r="N462" s="245"/>
      <c r="O462" s="245"/>
      <c r="P462" s="245"/>
      <c r="Q462" s="245"/>
      <c r="R462" s="245"/>
      <c r="S462" s="245"/>
      <c r="T462" s="24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7" t="s">
        <v>260</v>
      </c>
      <c r="AU462" s="247" t="s">
        <v>94</v>
      </c>
      <c r="AV462" s="13" t="s">
        <v>94</v>
      </c>
      <c r="AW462" s="13" t="s">
        <v>38</v>
      </c>
      <c r="AX462" s="13" t="s">
        <v>83</v>
      </c>
      <c r="AY462" s="247" t="s">
        <v>192</v>
      </c>
    </row>
    <row r="463" s="13" customFormat="1">
      <c r="A463" s="13"/>
      <c r="B463" s="237"/>
      <c r="C463" s="238"/>
      <c r="D463" s="232" t="s">
        <v>260</v>
      </c>
      <c r="E463" s="239" t="s">
        <v>1</v>
      </c>
      <c r="F463" s="240" t="s">
        <v>1921</v>
      </c>
      <c r="G463" s="238"/>
      <c r="H463" s="241">
        <v>8.5</v>
      </c>
      <c r="I463" s="242"/>
      <c r="J463" s="238"/>
      <c r="K463" s="238"/>
      <c r="L463" s="243"/>
      <c r="M463" s="265"/>
      <c r="N463" s="266"/>
      <c r="O463" s="266"/>
      <c r="P463" s="266"/>
      <c r="Q463" s="266"/>
      <c r="R463" s="266"/>
      <c r="S463" s="266"/>
      <c r="T463" s="267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7" t="s">
        <v>260</v>
      </c>
      <c r="AU463" s="247" t="s">
        <v>94</v>
      </c>
      <c r="AV463" s="13" t="s">
        <v>94</v>
      </c>
      <c r="AW463" s="13" t="s">
        <v>38</v>
      </c>
      <c r="AX463" s="13" t="s">
        <v>83</v>
      </c>
      <c r="AY463" s="247" t="s">
        <v>192</v>
      </c>
    </row>
    <row r="464" s="2" customFormat="1" ht="6.96" customHeight="1">
      <c r="A464" s="37"/>
      <c r="B464" s="65"/>
      <c r="C464" s="66"/>
      <c r="D464" s="66"/>
      <c r="E464" s="66"/>
      <c r="F464" s="66"/>
      <c r="G464" s="66"/>
      <c r="H464" s="66"/>
      <c r="I464" s="66"/>
      <c r="J464" s="66"/>
      <c r="K464" s="66"/>
      <c r="L464" s="43"/>
      <c r="M464" s="37"/>
      <c r="O464" s="37"/>
      <c r="P464" s="37"/>
      <c r="Q464" s="37"/>
      <c r="R464" s="37"/>
      <c r="S464" s="37"/>
      <c r="T464" s="37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</row>
  </sheetData>
  <sheetProtection sheet="1" autoFilter="0" formatColumns="0" formatRows="0" objects="1" scenarios="1" spinCount="100000" saltValue="zNtuEX04NGEhd+6szDCWS5bdISQvlTo4X5DFP1GuTLmj9mvCC+UDU81tO70shBHAk/afFpKTlOJ0uVl6/d9fzg==" hashValue="6DyuRrvlp/XLW9mVa4lJ+OG+1aiJ0cXjKSwvEEZlAJ52ot5WY2ZzS2US4LVoQzS245jlhz2EcKr7Bxm0Yi0EaA==" algorithmName="SHA-512" password="CC35"/>
  <autoFilter ref="C122:K463"/>
  <mergeCells count="9">
    <mergeCell ref="E7:H7"/>
    <mergeCell ref="E9:H9"/>
    <mergeCell ref="E18:H18"/>
    <mergeCell ref="E27:H27"/>
    <mergeCell ref="E84:H84"/>
    <mergeCell ref="E86:H86"/>
    <mergeCell ref="E113:H113"/>
    <mergeCell ref="E115:H115"/>
    <mergeCell ref="L2:V2"/>
  </mergeCells>
  <hyperlinks>
    <hyperlink ref="F128" r:id="rId1" display="https://podminky.urs.cz/item/CS_URS_2023_01/113107223"/>
    <hyperlink ref="F132" r:id="rId2" display="https://podminky.urs.cz/item/CS_URS_2023_01/113107243"/>
    <hyperlink ref="F136" r:id="rId3" display="https://podminky.urs.cz/item/CS_URS_2023_01/113154263"/>
    <hyperlink ref="F143" r:id="rId4" display="https://podminky.urs.cz/item/CS_URS_2023_01/119001421"/>
    <hyperlink ref="F147" r:id="rId5" display="https://podminky.urs.cz/item/CS_URS_2023_01/120001101"/>
    <hyperlink ref="F151" r:id="rId6" display="https://podminky.urs.cz/item/CS_URS_2023_01/132212231"/>
    <hyperlink ref="F155" r:id="rId7" display="https://podminky.urs.cz/item/CS_URS_2023_02/132254204"/>
    <hyperlink ref="F160" r:id="rId8" display="https://podminky.urs.cz/item/CS_URS_2023_01/132312231"/>
    <hyperlink ref="F164" r:id="rId9" display="https://podminky.urs.cz/item/CS_URS_2023_01/132354204"/>
    <hyperlink ref="F169" r:id="rId10" display="https://podminky.urs.cz/item/CS_URS_2023_01/132454204"/>
    <hyperlink ref="F174" r:id="rId11" display="https://podminky.urs.cz/item/CS_URS_2023_01/151101101"/>
    <hyperlink ref="F178" r:id="rId12" display="https://podminky.urs.cz/item/CS_URS_2023_01/151101111"/>
    <hyperlink ref="F182" r:id="rId13" display="https://podminky.urs.cz/item/CS_URS_2023_01/162251101"/>
    <hyperlink ref="F187" r:id="rId14" display="https://podminky.urs.cz/item/CS_URS_2023_01/162251121"/>
    <hyperlink ref="F192" r:id="rId15" display="https://podminky.urs.cz/item/CS_URS_2023_01/162751137"/>
    <hyperlink ref="F196" r:id="rId16" display="https://podminky.urs.cz/item/CS_URS_2023_01/162751139"/>
    <hyperlink ref="F200" r:id="rId17" display="https://podminky.urs.cz/item/CS_URS_2023_01/167151111"/>
    <hyperlink ref="F205" r:id="rId18" display="https://podminky.urs.cz/item/CS_URS_2023_01/167151112"/>
    <hyperlink ref="F210" r:id="rId19" display="https://podminky.urs.cz/item/CS_URS_2023_01/171201231"/>
    <hyperlink ref="F214" r:id="rId20" display="https://podminky.urs.cz/item/CS_URS_2023_01/171251201"/>
    <hyperlink ref="F220" r:id="rId21" display="https://podminky.urs.cz/item/CS_URS_2023_01/174101101"/>
    <hyperlink ref="F224" r:id="rId22" display="https://podminky.urs.cz/item/CS_URS_2023_01/175151101"/>
    <hyperlink ref="F229" r:id="rId23" display="https://podminky.urs.cz/item/CS_URS_2023_01/451573111"/>
    <hyperlink ref="F233" r:id="rId24" display="https://podminky.urs.cz/item/CS_URS_2023_01/452313151"/>
    <hyperlink ref="F237" r:id="rId25" display="https://podminky.urs.cz/item/CS_URS_2023_01/452353101"/>
    <hyperlink ref="F242" r:id="rId26" display="https://podminky.urs.cz/item/CS_URS_2023_02/564851111"/>
    <hyperlink ref="F246" r:id="rId27" display="https://podminky.urs.cz/item/CS_URS_2023_02/564871116"/>
    <hyperlink ref="F250" r:id="rId28" display="https://podminky.urs.cz/item/CS_URS_2023_01/573111112"/>
    <hyperlink ref="F254" r:id="rId29" display="https://podminky.urs.cz/item/CS_URS_2023_01/573211111"/>
    <hyperlink ref="F258" r:id="rId30" display="https://podminky.urs.cz/item/CS_URS_2023_01/577144111"/>
    <hyperlink ref="F262" r:id="rId31" display="https://podminky.urs.cz/item/CS_URS_2023_01/577145112"/>
    <hyperlink ref="F266" r:id="rId32" display="https://podminky.urs.cz/item/CS_URS_2023_01/599141111"/>
    <hyperlink ref="F270" r:id="rId33" display="https://podminky.urs.cz/item/CS_URS_2023_01/919121212"/>
    <hyperlink ref="F274" r:id="rId34" display="https://podminky.urs.cz/item/CS_URS_2023_01/919731123"/>
    <hyperlink ref="F282" r:id="rId35" display="https://podminky.urs.cz/item/CS_URS_2023_01/892241111"/>
    <hyperlink ref="F285" r:id="rId36" display="https://podminky.urs.cz/item/CS_URS_2023_01/892273122"/>
    <hyperlink ref="F288" r:id="rId37" display="https://podminky.urs.cz/item/CS_URS_2023_01/899722114"/>
    <hyperlink ref="F291" r:id="rId38" display="https://podminky.urs.cz/item/CS_URS_2023_01/871241211"/>
    <hyperlink ref="F296" r:id="rId39" display="https://podminky.urs.cz/item/CS_URS_2023_01/899721111"/>
    <hyperlink ref="F299" r:id="rId40" display="https://podminky.urs.cz/item/CS_URS_2023_01/877241101"/>
    <hyperlink ref="F306" r:id="rId41" display="https://podminky.urs.cz/item/CS_URS_2023_02/877241110"/>
    <hyperlink ref="F324" r:id="rId42" display="https://podminky.urs.cz/item/CS_URS_2023_01/891241112"/>
    <hyperlink ref="F330" r:id="rId43" display="https://podminky.urs.cz/item/CS_URS_2023_01/899401112"/>
    <hyperlink ref="F337" r:id="rId44" display="https://podminky.urs.cz/item/CS_URS_2023_01/891247111"/>
    <hyperlink ref="F350" r:id="rId45" display="https://podminky.urs.cz/item/CS_URS_2023_01/899401113"/>
    <hyperlink ref="F359" r:id="rId46" display="https://podminky.urs.cz/item/CS_URS_2023_01/891249111"/>
    <hyperlink ref="F362" r:id="rId47" display="https://podminky.urs.cz/item/CS_URS_2023_01/899401111"/>
    <hyperlink ref="F371" r:id="rId48" display="https://podminky.urs.cz/item/CS_URS_2023_01/899331111"/>
    <hyperlink ref="F375" r:id="rId49" display="https://podminky.urs.cz/item/CS_URS_2023_01/899712111"/>
    <hyperlink ref="F385" r:id="rId50" display="https://podminky.urs.cz/item/CS_URS_2023_01/857242121"/>
    <hyperlink ref="F402" r:id="rId51" display="https://podminky.urs.cz/item/CS_URS_2023_01/892372111"/>
    <hyperlink ref="F407" r:id="rId52" display="https://podminky.urs.cz/item/CS_URS_2023_01/919735112"/>
    <hyperlink ref="F411" r:id="rId53" display="https://podminky.urs.cz/item/CS_URS_2023_01/997013501"/>
    <hyperlink ref="F417" r:id="rId54" display="https://podminky.urs.cz/item/CS_URS_2023_01/997013509"/>
    <hyperlink ref="F423" r:id="rId55" display="https://podminky.urs.cz/item/CS_URS_2023_01/997221612"/>
    <hyperlink ref="F429" r:id="rId56" display="https://podminky.urs.cz/item/CS_URS_2023_01/998225111"/>
    <hyperlink ref="F435" r:id="rId57" display="https://podminky.urs.cz/item/CS_URS_2023_01/998276101"/>
    <hyperlink ref="F440" r:id="rId58" display="https://podminky.urs.cz/item/CS_URS_2023_01/119003217"/>
    <hyperlink ref="F444" r:id="rId59" display="https://podminky.urs.cz/item/CS_URS_2023_01/119003218"/>
    <hyperlink ref="F448" r:id="rId60" display="https://podminky.urs.cz/item/CS_URS_2023_01/919735111"/>
    <hyperlink ref="F452" r:id="rId61" display="https://podminky.urs.cz/item/CS_URS_2023_01/938908411"/>
    <hyperlink ref="F457" r:id="rId62" display="https://podminky.urs.cz/item/CS_URS_2023_02/997013873"/>
    <hyperlink ref="F461" r:id="rId63" display="https://podminky.urs.cz/item/CS_URS_2023_02/99701387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4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146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16.5" customHeight="1">
      <c r="A9" s="37"/>
      <c r="B9" s="43"/>
      <c r="C9" s="37"/>
      <c r="D9" s="37"/>
      <c r="E9" s="141" t="s">
        <v>1931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281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27</v>
      </c>
      <c r="G13" s="37"/>
      <c r="H13" s="37"/>
      <c r="I13" s="144" t="s">
        <v>28</v>
      </c>
      <c r="J13" s="145" t="s">
        <v>282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162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ROUND(J123,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ROUND((SUM(BE123:BE470)),  2)</f>
        <v>0</v>
      </c>
      <c r="G33" s="37"/>
      <c r="H33" s="37"/>
      <c r="I33" s="156">
        <v>0.20999999999999999</v>
      </c>
      <c r="J33" s="155">
        <f>ROUND(((SUM(BE123:BE470))*I33),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ROUND((SUM(BF123:BF470)),  2)</f>
        <v>0</v>
      </c>
      <c r="G34" s="37"/>
      <c r="H34" s="37"/>
      <c r="I34" s="156">
        <v>0.14999999999999999</v>
      </c>
      <c r="J34" s="155">
        <f>ROUND(((SUM(BF123:BF470))*I34),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ROUND((SUM(BG123:BG470)),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ROUND((SUM(BH123:BH470)),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ROUND((SUM(BI123:BI470)),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16.5" customHeight="1">
      <c r="A86" s="37"/>
      <c r="B86" s="38"/>
      <c r="C86" s="39"/>
      <c r="D86" s="39"/>
      <c r="E86" s="75" t="str">
        <f>E9</f>
        <v>2023_09_15. - Řad B6, IO 03.15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J123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283</v>
      </c>
      <c r="E96" s="183"/>
      <c r="F96" s="183"/>
      <c r="G96" s="183"/>
      <c r="H96" s="183"/>
      <c r="I96" s="183"/>
      <c r="J96" s="184">
        <f>J124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284</v>
      </c>
      <c r="E97" s="189"/>
      <c r="F97" s="189"/>
      <c r="G97" s="189"/>
      <c r="H97" s="189"/>
      <c r="I97" s="189"/>
      <c r="J97" s="190">
        <f>J125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285</v>
      </c>
      <c r="E98" s="189"/>
      <c r="F98" s="189"/>
      <c r="G98" s="189"/>
      <c r="H98" s="189"/>
      <c r="I98" s="189"/>
      <c r="J98" s="190">
        <f>J230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286</v>
      </c>
      <c r="E99" s="189"/>
      <c r="F99" s="189"/>
      <c r="G99" s="189"/>
      <c r="H99" s="189"/>
      <c r="I99" s="189"/>
      <c r="J99" s="190">
        <f>J243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287</v>
      </c>
      <c r="E100" s="189"/>
      <c r="F100" s="189"/>
      <c r="G100" s="189"/>
      <c r="H100" s="189"/>
      <c r="I100" s="189"/>
      <c r="J100" s="190">
        <f>J287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6"/>
      <c r="C101" s="187"/>
      <c r="D101" s="188" t="s">
        <v>288</v>
      </c>
      <c r="E101" s="189"/>
      <c r="F101" s="189"/>
      <c r="G101" s="189"/>
      <c r="H101" s="189"/>
      <c r="I101" s="189"/>
      <c r="J101" s="190">
        <f>J403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6"/>
      <c r="C102" s="187"/>
      <c r="D102" s="188" t="s">
        <v>289</v>
      </c>
      <c r="E102" s="189"/>
      <c r="F102" s="189"/>
      <c r="G102" s="189"/>
      <c r="H102" s="189"/>
      <c r="I102" s="189"/>
      <c r="J102" s="190">
        <f>J440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6"/>
      <c r="C103" s="187"/>
      <c r="D103" s="188" t="s">
        <v>290</v>
      </c>
      <c r="E103" s="189"/>
      <c r="F103" s="189"/>
      <c r="G103" s="189"/>
      <c r="H103" s="189"/>
      <c r="I103" s="189"/>
      <c r="J103" s="190">
        <f>J457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2" customFormat="1" ht="21.84" customHeight="1">
      <c r="A104" s="37"/>
      <c r="B104" s="38"/>
      <c r="C104" s="39"/>
      <c r="D104" s="39"/>
      <c r="E104" s="39"/>
      <c r="F104" s="39"/>
      <c r="G104" s="39"/>
      <c r="H104" s="39"/>
      <c r="I104" s="39"/>
      <c r="J104" s="39"/>
      <c r="K104" s="39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hidden="1" s="2" customFormat="1" ht="6.96" customHeight="1">
      <c r="A105" s="37"/>
      <c r="B105" s="65"/>
      <c r="C105" s="66"/>
      <c r="D105" s="66"/>
      <c r="E105" s="66"/>
      <c r="F105" s="66"/>
      <c r="G105" s="66"/>
      <c r="H105" s="66"/>
      <c r="I105" s="66"/>
      <c r="J105" s="66"/>
      <c r="K105" s="66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hidden="1"/>
    <row r="107" hidden="1"/>
    <row r="108" hidden="1"/>
    <row r="109" s="2" customFormat="1" ht="6.96" customHeight="1">
      <c r="A109" s="37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24.96" customHeight="1">
      <c r="A110" s="37"/>
      <c r="B110" s="38"/>
      <c r="C110" s="21" t="s">
        <v>176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38"/>
      <c r="C111" s="39"/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175" t="str">
        <f>E7</f>
        <v>Vodovod Přestavlky</v>
      </c>
      <c r="F113" s="30"/>
      <c r="G113" s="30"/>
      <c r="H113" s="30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160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75" t="str">
        <f>E9</f>
        <v>2023_09_15. - Řad B6, IO 03.15</v>
      </c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22</v>
      </c>
      <c r="D117" s="39"/>
      <c r="E117" s="39"/>
      <c r="F117" s="25" t="str">
        <f>F12</f>
        <v>Přestavlky u Čerčan</v>
      </c>
      <c r="G117" s="39"/>
      <c r="H117" s="39"/>
      <c r="I117" s="30" t="s">
        <v>24</v>
      </c>
      <c r="J117" s="78" t="str">
        <f>IF(J12="","",J12)</f>
        <v>1. 9. 2023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25.65" customHeight="1">
      <c r="A119" s="37"/>
      <c r="B119" s="38"/>
      <c r="C119" s="30" t="s">
        <v>30</v>
      </c>
      <c r="D119" s="39"/>
      <c r="E119" s="39"/>
      <c r="F119" s="25" t="str">
        <f>E15</f>
        <v>Přestavlky u Čerčan</v>
      </c>
      <c r="G119" s="39"/>
      <c r="H119" s="39"/>
      <c r="I119" s="30" t="s">
        <v>35</v>
      </c>
      <c r="J119" s="35" t="str">
        <f>E21</f>
        <v>Vodohospodářský rozvoj a výstavba a.s.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5.15" customHeight="1">
      <c r="A120" s="37"/>
      <c r="B120" s="38"/>
      <c r="C120" s="30" t="s">
        <v>33</v>
      </c>
      <c r="D120" s="39"/>
      <c r="E120" s="39"/>
      <c r="F120" s="25" t="str">
        <f>IF(E18="","",E18)</f>
        <v>Vyplň údaj</v>
      </c>
      <c r="G120" s="39"/>
      <c r="H120" s="39"/>
      <c r="I120" s="30" t="s">
        <v>39</v>
      </c>
      <c r="J120" s="35" t="str">
        <f>E24</f>
        <v>Dvořák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0.32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11" customFormat="1" ht="29.28" customHeight="1">
      <c r="A122" s="192"/>
      <c r="B122" s="193"/>
      <c r="C122" s="194" t="s">
        <v>177</v>
      </c>
      <c r="D122" s="195" t="s">
        <v>68</v>
      </c>
      <c r="E122" s="195" t="s">
        <v>64</v>
      </c>
      <c r="F122" s="195" t="s">
        <v>65</v>
      </c>
      <c r="G122" s="195" t="s">
        <v>178</v>
      </c>
      <c r="H122" s="195" t="s">
        <v>179</v>
      </c>
      <c r="I122" s="195" t="s">
        <v>180</v>
      </c>
      <c r="J122" s="195" t="s">
        <v>167</v>
      </c>
      <c r="K122" s="196" t="s">
        <v>181</v>
      </c>
      <c r="L122" s="197"/>
      <c r="M122" s="99" t="s">
        <v>1</v>
      </c>
      <c r="N122" s="100" t="s">
        <v>47</v>
      </c>
      <c r="O122" s="100" t="s">
        <v>182</v>
      </c>
      <c r="P122" s="100" t="s">
        <v>183</v>
      </c>
      <c r="Q122" s="100" t="s">
        <v>184</v>
      </c>
      <c r="R122" s="100" t="s">
        <v>185</v>
      </c>
      <c r="S122" s="100" t="s">
        <v>186</v>
      </c>
      <c r="T122" s="101" t="s">
        <v>187</v>
      </c>
      <c r="U122" s="192"/>
      <c r="V122" s="192"/>
      <c r="W122" s="192"/>
      <c r="X122" s="192"/>
      <c r="Y122" s="192"/>
      <c r="Z122" s="192"/>
      <c r="AA122" s="192"/>
      <c r="AB122" s="192"/>
      <c r="AC122" s="192"/>
      <c r="AD122" s="192"/>
      <c r="AE122" s="192"/>
    </row>
    <row r="123" s="2" customFormat="1" ht="22.8" customHeight="1">
      <c r="A123" s="37"/>
      <c r="B123" s="38"/>
      <c r="C123" s="106" t="s">
        <v>188</v>
      </c>
      <c r="D123" s="39"/>
      <c r="E123" s="39"/>
      <c r="F123" s="39"/>
      <c r="G123" s="39"/>
      <c r="H123" s="39"/>
      <c r="I123" s="39"/>
      <c r="J123" s="198">
        <f>BK123</f>
        <v>0</v>
      </c>
      <c r="K123" s="39"/>
      <c r="L123" s="43"/>
      <c r="M123" s="102"/>
      <c r="N123" s="199"/>
      <c r="O123" s="103"/>
      <c r="P123" s="200">
        <f>P124</f>
        <v>0</v>
      </c>
      <c r="Q123" s="103"/>
      <c r="R123" s="200">
        <f>R124</f>
        <v>167.10268310000001</v>
      </c>
      <c r="S123" s="103"/>
      <c r="T123" s="201">
        <f>T124</f>
        <v>92.96374999999999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5" t="s">
        <v>82</v>
      </c>
      <c r="AU123" s="15" t="s">
        <v>169</v>
      </c>
      <c r="BK123" s="202">
        <f>BK124</f>
        <v>0</v>
      </c>
    </row>
    <row r="124" s="12" customFormat="1" ht="25.92" customHeight="1">
      <c r="A124" s="12"/>
      <c r="B124" s="203"/>
      <c r="C124" s="204"/>
      <c r="D124" s="205" t="s">
        <v>82</v>
      </c>
      <c r="E124" s="206" t="s">
        <v>293</v>
      </c>
      <c r="F124" s="206" t="s">
        <v>294</v>
      </c>
      <c r="G124" s="204"/>
      <c r="H124" s="204"/>
      <c r="I124" s="207"/>
      <c r="J124" s="208">
        <f>BK124</f>
        <v>0</v>
      </c>
      <c r="K124" s="204"/>
      <c r="L124" s="209"/>
      <c r="M124" s="210"/>
      <c r="N124" s="211"/>
      <c r="O124" s="211"/>
      <c r="P124" s="212">
        <f>P125+P230+P243+P287+P440+P457</f>
        <v>0</v>
      </c>
      <c r="Q124" s="211"/>
      <c r="R124" s="212">
        <f>R125+R230+R243+R287+R440+R457</f>
        <v>167.10268310000001</v>
      </c>
      <c r="S124" s="211"/>
      <c r="T124" s="213">
        <f>T125+T230+T243+T287+T440+T457</f>
        <v>92.96374999999999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4" t="s">
        <v>91</v>
      </c>
      <c r="AT124" s="215" t="s">
        <v>82</v>
      </c>
      <c r="AU124" s="215" t="s">
        <v>83</v>
      </c>
      <c r="AY124" s="214" t="s">
        <v>192</v>
      </c>
      <c r="BK124" s="216">
        <f>BK125+BK230+BK243+BK287+BK440+BK457</f>
        <v>0</v>
      </c>
    </row>
    <row r="125" s="12" customFormat="1" ht="22.8" customHeight="1">
      <c r="A125" s="12"/>
      <c r="B125" s="203"/>
      <c r="C125" s="204"/>
      <c r="D125" s="205" t="s">
        <v>82</v>
      </c>
      <c r="E125" s="217" t="s">
        <v>91</v>
      </c>
      <c r="F125" s="217" t="s">
        <v>295</v>
      </c>
      <c r="G125" s="204"/>
      <c r="H125" s="204"/>
      <c r="I125" s="207"/>
      <c r="J125" s="218">
        <f>BK125</f>
        <v>0</v>
      </c>
      <c r="K125" s="204"/>
      <c r="L125" s="209"/>
      <c r="M125" s="210"/>
      <c r="N125" s="211"/>
      <c r="O125" s="211"/>
      <c r="P125" s="212">
        <f>SUM(P126:P229)</f>
        <v>0</v>
      </c>
      <c r="Q125" s="211"/>
      <c r="R125" s="212">
        <f>SUM(R126:R229)</f>
        <v>88.01024009999999</v>
      </c>
      <c r="S125" s="211"/>
      <c r="T125" s="213">
        <f>SUM(T126:T229)</f>
        <v>91.663749999999993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4" t="s">
        <v>91</v>
      </c>
      <c r="AT125" s="215" t="s">
        <v>82</v>
      </c>
      <c r="AU125" s="215" t="s">
        <v>91</v>
      </c>
      <c r="AY125" s="214" t="s">
        <v>192</v>
      </c>
      <c r="BK125" s="216">
        <f>SUM(BK126:BK229)</f>
        <v>0</v>
      </c>
    </row>
    <row r="126" s="2" customFormat="1" ht="24.15" customHeight="1">
      <c r="A126" s="37"/>
      <c r="B126" s="38"/>
      <c r="C126" s="219" t="s">
        <v>91</v>
      </c>
      <c r="D126" s="219" t="s">
        <v>193</v>
      </c>
      <c r="E126" s="220" t="s">
        <v>1807</v>
      </c>
      <c r="F126" s="221" t="s">
        <v>1808</v>
      </c>
      <c r="G126" s="222" t="s">
        <v>298</v>
      </c>
      <c r="H126" s="223">
        <v>168</v>
      </c>
      <c r="I126" s="224"/>
      <c r="J126" s="225">
        <f>ROUND(I126*H126,2)</f>
        <v>0</v>
      </c>
      <c r="K126" s="221" t="s">
        <v>364</v>
      </c>
      <c r="L126" s="43"/>
      <c r="M126" s="226" t="s">
        <v>1</v>
      </c>
      <c r="N126" s="227" t="s">
        <v>48</v>
      </c>
      <c r="O126" s="90"/>
      <c r="P126" s="228">
        <f>O126*H126</f>
        <v>0</v>
      </c>
      <c r="Q126" s="228">
        <v>0</v>
      </c>
      <c r="R126" s="228">
        <f>Q126*H126</f>
        <v>0</v>
      </c>
      <c r="S126" s="228">
        <v>0.255</v>
      </c>
      <c r="T126" s="229">
        <f>S126*H126</f>
        <v>42.840000000000003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0" t="s">
        <v>209</v>
      </c>
      <c r="AT126" s="230" t="s">
        <v>193</v>
      </c>
      <c r="AU126" s="230" t="s">
        <v>94</v>
      </c>
      <c r="AY126" s="15" t="s">
        <v>192</v>
      </c>
      <c r="BE126" s="231">
        <f>IF(N126="základní",J126,0)</f>
        <v>0</v>
      </c>
      <c r="BF126" s="231">
        <f>IF(N126="snížená",J126,0)</f>
        <v>0</v>
      </c>
      <c r="BG126" s="231">
        <f>IF(N126="zákl. přenesená",J126,0)</f>
        <v>0</v>
      </c>
      <c r="BH126" s="231">
        <f>IF(N126="sníž. přenesená",J126,0)</f>
        <v>0</v>
      </c>
      <c r="BI126" s="231">
        <f>IF(N126="nulová",J126,0)</f>
        <v>0</v>
      </c>
      <c r="BJ126" s="15" t="s">
        <v>91</v>
      </c>
      <c r="BK126" s="231">
        <f>ROUND(I126*H126,2)</f>
        <v>0</v>
      </c>
      <c r="BL126" s="15" t="s">
        <v>209</v>
      </c>
      <c r="BM126" s="230" t="s">
        <v>1932</v>
      </c>
    </row>
    <row r="127" s="2" customFormat="1">
      <c r="A127" s="37"/>
      <c r="B127" s="38"/>
      <c r="C127" s="39"/>
      <c r="D127" s="232" t="s">
        <v>199</v>
      </c>
      <c r="E127" s="39"/>
      <c r="F127" s="233" t="s">
        <v>1810</v>
      </c>
      <c r="G127" s="39"/>
      <c r="H127" s="39"/>
      <c r="I127" s="234"/>
      <c r="J127" s="39"/>
      <c r="K127" s="39"/>
      <c r="L127" s="43"/>
      <c r="M127" s="235"/>
      <c r="N127" s="236"/>
      <c r="O127" s="90"/>
      <c r="P127" s="90"/>
      <c r="Q127" s="90"/>
      <c r="R127" s="90"/>
      <c r="S127" s="90"/>
      <c r="T127" s="91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5" t="s">
        <v>199</v>
      </c>
      <c r="AU127" s="15" t="s">
        <v>94</v>
      </c>
    </row>
    <row r="128" s="2" customFormat="1">
      <c r="A128" s="37"/>
      <c r="B128" s="38"/>
      <c r="C128" s="39"/>
      <c r="D128" s="248" t="s">
        <v>268</v>
      </c>
      <c r="E128" s="39"/>
      <c r="F128" s="249" t="s">
        <v>1811</v>
      </c>
      <c r="G128" s="39"/>
      <c r="H128" s="39"/>
      <c r="I128" s="234"/>
      <c r="J128" s="39"/>
      <c r="K128" s="39"/>
      <c r="L128" s="43"/>
      <c r="M128" s="235"/>
      <c r="N128" s="236"/>
      <c r="O128" s="90"/>
      <c r="P128" s="90"/>
      <c r="Q128" s="90"/>
      <c r="R128" s="90"/>
      <c r="S128" s="90"/>
      <c r="T128" s="91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15" t="s">
        <v>268</v>
      </c>
      <c r="AU128" s="15" t="s">
        <v>94</v>
      </c>
    </row>
    <row r="129" s="13" customFormat="1">
      <c r="A129" s="13"/>
      <c r="B129" s="237"/>
      <c r="C129" s="238"/>
      <c r="D129" s="232" t="s">
        <v>260</v>
      </c>
      <c r="E129" s="239" t="s">
        <v>1</v>
      </c>
      <c r="F129" s="240" t="s">
        <v>1933</v>
      </c>
      <c r="G129" s="238"/>
      <c r="H129" s="241">
        <v>168</v>
      </c>
      <c r="I129" s="242"/>
      <c r="J129" s="238"/>
      <c r="K129" s="238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94</v>
      </c>
      <c r="AV129" s="13" t="s">
        <v>94</v>
      </c>
      <c r="AW129" s="13" t="s">
        <v>38</v>
      </c>
      <c r="AX129" s="13" t="s">
        <v>91</v>
      </c>
      <c r="AY129" s="247" t="s">
        <v>192</v>
      </c>
    </row>
    <row r="130" s="2" customFormat="1" ht="24.15" customHeight="1">
      <c r="A130" s="37"/>
      <c r="B130" s="38"/>
      <c r="C130" s="219" t="s">
        <v>94</v>
      </c>
      <c r="D130" s="219" t="s">
        <v>193</v>
      </c>
      <c r="E130" s="220" t="s">
        <v>296</v>
      </c>
      <c r="F130" s="221" t="s">
        <v>297</v>
      </c>
      <c r="G130" s="222" t="s">
        <v>298</v>
      </c>
      <c r="H130" s="223">
        <v>106.8</v>
      </c>
      <c r="I130" s="224"/>
      <c r="J130" s="225">
        <f>ROUND(I130*H130,2)</f>
        <v>0</v>
      </c>
      <c r="K130" s="221" t="s">
        <v>266</v>
      </c>
      <c r="L130" s="43"/>
      <c r="M130" s="226" t="s">
        <v>1</v>
      </c>
      <c r="N130" s="227" t="s">
        <v>48</v>
      </c>
      <c r="O130" s="90"/>
      <c r="P130" s="228">
        <f>O130*H130</f>
        <v>0</v>
      </c>
      <c r="Q130" s="228">
        <v>0</v>
      </c>
      <c r="R130" s="228">
        <f>Q130*H130</f>
        <v>0</v>
      </c>
      <c r="S130" s="228">
        <v>0.44</v>
      </c>
      <c r="T130" s="229">
        <f>S130*H130</f>
        <v>46.991999999999997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0" t="s">
        <v>209</v>
      </c>
      <c r="AT130" s="230" t="s">
        <v>193</v>
      </c>
      <c r="AU130" s="230" t="s">
        <v>94</v>
      </c>
      <c r="AY130" s="15" t="s">
        <v>192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5" t="s">
        <v>91</v>
      </c>
      <c r="BK130" s="231">
        <f>ROUND(I130*H130,2)</f>
        <v>0</v>
      </c>
      <c r="BL130" s="15" t="s">
        <v>209</v>
      </c>
      <c r="BM130" s="230" t="s">
        <v>299</v>
      </c>
    </row>
    <row r="131" s="2" customFormat="1">
      <c r="A131" s="37"/>
      <c r="B131" s="38"/>
      <c r="C131" s="39"/>
      <c r="D131" s="232" t="s">
        <v>199</v>
      </c>
      <c r="E131" s="39"/>
      <c r="F131" s="233" t="s">
        <v>300</v>
      </c>
      <c r="G131" s="39"/>
      <c r="H131" s="39"/>
      <c r="I131" s="234"/>
      <c r="J131" s="39"/>
      <c r="K131" s="39"/>
      <c r="L131" s="43"/>
      <c r="M131" s="235"/>
      <c r="N131" s="236"/>
      <c r="O131" s="90"/>
      <c r="P131" s="90"/>
      <c r="Q131" s="90"/>
      <c r="R131" s="90"/>
      <c r="S131" s="90"/>
      <c r="T131" s="91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199</v>
      </c>
      <c r="AU131" s="15" t="s">
        <v>94</v>
      </c>
    </row>
    <row r="132" s="2" customFormat="1">
      <c r="A132" s="37"/>
      <c r="B132" s="38"/>
      <c r="C132" s="39"/>
      <c r="D132" s="248" t="s">
        <v>268</v>
      </c>
      <c r="E132" s="39"/>
      <c r="F132" s="249" t="s">
        <v>301</v>
      </c>
      <c r="G132" s="39"/>
      <c r="H132" s="39"/>
      <c r="I132" s="234"/>
      <c r="J132" s="39"/>
      <c r="K132" s="39"/>
      <c r="L132" s="43"/>
      <c r="M132" s="235"/>
      <c r="N132" s="236"/>
      <c r="O132" s="90"/>
      <c r="P132" s="90"/>
      <c r="Q132" s="90"/>
      <c r="R132" s="90"/>
      <c r="S132" s="90"/>
      <c r="T132" s="91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15" t="s">
        <v>268</v>
      </c>
      <c r="AU132" s="15" t="s">
        <v>94</v>
      </c>
    </row>
    <row r="133" s="13" customFormat="1">
      <c r="A133" s="13"/>
      <c r="B133" s="237"/>
      <c r="C133" s="238"/>
      <c r="D133" s="232" t="s">
        <v>260</v>
      </c>
      <c r="E133" s="239" t="s">
        <v>1</v>
      </c>
      <c r="F133" s="240" t="s">
        <v>1934</v>
      </c>
      <c r="G133" s="238"/>
      <c r="H133" s="241">
        <v>106.8</v>
      </c>
      <c r="I133" s="242"/>
      <c r="J133" s="238"/>
      <c r="K133" s="238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94</v>
      </c>
      <c r="AV133" s="13" t="s">
        <v>94</v>
      </c>
      <c r="AW133" s="13" t="s">
        <v>38</v>
      </c>
      <c r="AX133" s="13" t="s">
        <v>91</v>
      </c>
      <c r="AY133" s="247" t="s">
        <v>192</v>
      </c>
    </row>
    <row r="134" s="2" customFormat="1" ht="24.15" customHeight="1">
      <c r="A134" s="37"/>
      <c r="B134" s="38"/>
      <c r="C134" s="219" t="s">
        <v>204</v>
      </c>
      <c r="D134" s="219" t="s">
        <v>193</v>
      </c>
      <c r="E134" s="220" t="s">
        <v>303</v>
      </c>
      <c r="F134" s="221" t="s">
        <v>304</v>
      </c>
      <c r="G134" s="222" t="s">
        <v>298</v>
      </c>
      <c r="H134" s="223">
        <v>4.25</v>
      </c>
      <c r="I134" s="224"/>
      <c r="J134" s="225">
        <f>ROUND(I134*H134,2)</f>
        <v>0</v>
      </c>
      <c r="K134" s="221" t="s">
        <v>266</v>
      </c>
      <c r="L134" s="43"/>
      <c r="M134" s="226" t="s">
        <v>1</v>
      </c>
      <c r="N134" s="227" t="s">
        <v>48</v>
      </c>
      <c r="O134" s="90"/>
      <c r="P134" s="228">
        <f>O134*H134</f>
        <v>0</v>
      </c>
      <c r="Q134" s="228">
        <v>0</v>
      </c>
      <c r="R134" s="228">
        <f>Q134*H134</f>
        <v>0</v>
      </c>
      <c r="S134" s="228">
        <v>0.316</v>
      </c>
      <c r="T134" s="229">
        <f>S134*H134</f>
        <v>1.343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209</v>
      </c>
      <c r="AT134" s="230" t="s">
        <v>193</v>
      </c>
      <c r="AU134" s="230" t="s">
        <v>94</v>
      </c>
      <c r="AY134" s="15" t="s">
        <v>192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5" t="s">
        <v>91</v>
      </c>
      <c r="BK134" s="231">
        <f>ROUND(I134*H134,2)</f>
        <v>0</v>
      </c>
      <c r="BL134" s="15" t="s">
        <v>209</v>
      </c>
      <c r="BM134" s="230" t="s">
        <v>305</v>
      </c>
    </row>
    <row r="135" s="2" customFormat="1">
      <c r="A135" s="37"/>
      <c r="B135" s="38"/>
      <c r="C135" s="39"/>
      <c r="D135" s="232" t="s">
        <v>199</v>
      </c>
      <c r="E135" s="39"/>
      <c r="F135" s="233" t="s">
        <v>306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5" t="s">
        <v>199</v>
      </c>
      <c r="AU135" s="15" t="s">
        <v>94</v>
      </c>
    </row>
    <row r="136" s="2" customFormat="1">
      <c r="A136" s="37"/>
      <c r="B136" s="38"/>
      <c r="C136" s="39"/>
      <c r="D136" s="248" t="s">
        <v>268</v>
      </c>
      <c r="E136" s="39"/>
      <c r="F136" s="249" t="s">
        <v>307</v>
      </c>
      <c r="G136" s="39"/>
      <c r="H136" s="39"/>
      <c r="I136" s="234"/>
      <c r="J136" s="39"/>
      <c r="K136" s="39"/>
      <c r="L136" s="43"/>
      <c r="M136" s="235"/>
      <c r="N136" s="236"/>
      <c r="O136" s="90"/>
      <c r="P136" s="90"/>
      <c r="Q136" s="90"/>
      <c r="R136" s="90"/>
      <c r="S136" s="90"/>
      <c r="T136" s="91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15" t="s">
        <v>268</v>
      </c>
      <c r="AU136" s="15" t="s">
        <v>94</v>
      </c>
    </row>
    <row r="137" s="13" customFormat="1">
      <c r="A137" s="13"/>
      <c r="B137" s="237"/>
      <c r="C137" s="238"/>
      <c r="D137" s="232" t="s">
        <v>260</v>
      </c>
      <c r="E137" s="239" t="s">
        <v>1</v>
      </c>
      <c r="F137" s="240" t="s">
        <v>1935</v>
      </c>
      <c r="G137" s="238"/>
      <c r="H137" s="241">
        <v>4.25</v>
      </c>
      <c r="I137" s="242"/>
      <c r="J137" s="238"/>
      <c r="K137" s="238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94</v>
      </c>
      <c r="AV137" s="13" t="s">
        <v>94</v>
      </c>
      <c r="AW137" s="13" t="s">
        <v>38</v>
      </c>
      <c r="AX137" s="13" t="s">
        <v>83</v>
      </c>
      <c r="AY137" s="247" t="s">
        <v>192</v>
      </c>
    </row>
    <row r="138" s="2" customFormat="1" ht="24.15" customHeight="1">
      <c r="A138" s="37"/>
      <c r="B138" s="38"/>
      <c r="C138" s="219" t="s">
        <v>209</v>
      </c>
      <c r="D138" s="219" t="s">
        <v>193</v>
      </c>
      <c r="E138" s="220" t="s">
        <v>309</v>
      </c>
      <c r="F138" s="221" t="s">
        <v>310</v>
      </c>
      <c r="G138" s="222" t="s">
        <v>298</v>
      </c>
      <c r="H138" s="223">
        <v>4.25</v>
      </c>
      <c r="I138" s="224"/>
      <c r="J138" s="225">
        <f>ROUND(I138*H138,2)</f>
        <v>0</v>
      </c>
      <c r="K138" s="221" t="s">
        <v>266</v>
      </c>
      <c r="L138" s="43"/>
      <c r="M138" s="226" t="s">
        <v>1</v>
      </c>
      <c r="N138" s="227" t="s">
        <v>48</v>
      </c>
      <c r="O138" s="90"/>
      <c r="P138" s="228">
        <f>O138*H138</f>
        <v>0</v>
      </c>
      <c r="Q138" s="228">
        <v>9.0000000000000006E-05</v>
      </c>
      <c r="R138" s="228">
        <f>Q138*H138</f>
        <v>0.00038250000000000003</v>
      </c>
      <c r="S138" s="228">
        <v>0.11500000000000001</v>
      </c>
      <c r="T138" s="229">
        <f>S138*H138</f>
        <v>0.48875000000000002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0" t="s">
        <v>209</v>
      </c>
      <c r="AT138" s="230" t="s">
        <v>193</v>
      </c>
      <c r="AU138" s="230" t="s">
        <v>94</v>
      </c>
      <c r="AY138" s="15" t="s">
        <v>192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5" t="s">
        <v>91</v>
      </c>
      <c r="BK138" s="231">
        <f>ROUND(I138*H138,2)</f>
        <v>0</v>
      </c>
      <c r="BL138" s="15" t="s">
        <v>209</v>
      </c>
      <c r="BM138" s="230" t="s">
        <v>311</v>
      </c>
    </row>
    <row r="139" s="2" customFormat="1">
      <c r="A139" s="37"/>
      <c r="B139" s="38"/>
      <c r="C139" s="39"/>
      <c r="D139" s="232" t="s">
        <v>199</v>
      </c>
      <c r="E139" s="39"/>
      <c r="F139" s="233" t="s">
        <v>312</v>
      </c>
      <c r="G139" s="39"/>
      <c r="H139" s="39"/>
      <c r="I139" s="234"/>
      <c r="J139" s="39"/>
      <c r="K139" s="39"/>
      <c r="L139" s="43"/>
      <c r="M139" s="235"/>
      <c r="N139" s="236"/>
      <c r="O139" s="90"/>
      <c r="P139" s="90"/>
      <c r="Q139" s="90"/>
      <c r="R139" s="90"/>
      <c r="S139" s="90"/>
      <c r="T139" s="91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15" t="s">
        <v>199</v>
      </c>
      <c r="AU139" s="15" t="s">
        <v>94</v>
      </c>
    </row>
    <row r="140" s="2" customFormat="1">
      <c r="A140" s="37"/>
      <c r="B140" s="38"/>
      <c r="C140" s="39"/>
      <c r="D140" s="248" t="s">
        <v>268</v>
      </c>
      <c r="E140" s="39"/>
      <c r="F140" s="249" t="s">
        <v>313</v>
      </c>
      <c r="G140" s="39"/>
      <c r="H140" s="39"/>
      <c r="I140" s="234"/>
      <c r="J140" s="39"/>
      <c r="K140" s="39"/>
      <c r="L140" s="43"/>
      <c r="M140" s="235"/>
      <c r="N140" s="236"/>
      <c r="O140" s="90"/>
      <c r="P140" s="90"/>
      <c r="Q140" s="90"/>
      <c r="R140" s="90"/>
      <c r="S140" s="90"/>
      <c r="T140" s="91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15" t="s">
        <v>268</v>
      </c>
      <c r="AU140" s="15" t="s">
        <v>94</v>
      </c>
    </row>
    <row r="141" s="13" customFormat="1">
      <c r="A141" s="13"/>
      <c r="B141" s="237"/>
      <c r="C141" s="238"/>
      <c r="D141" s="232" t="s">
        <v>260</v>
      </c>
      <c r="E141" s="239" t="s">
        <v>1</v>
      </c>
      <c r="F141" s="240" t="s">
        <v>1935</v>
      </c>
      <c r="G141" s="238"/>
      <c r="H141" s="241">
        <v>4.25</v>
      </c>
      <c r="I141" s="242"/>
      <c r="J141" s="238"/>
      <c r="K141" s="238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260</v>
      </c>
      <c r="AU141" s="247" t="s">
        <v>94</v>
      </c>
      <c r="AV141" s="13" t="s">
        <v>94</v>
      </c>
      <c r="AW141" s="13" t="s">
        <v>38</v>
      </c>
      <c r="AX141" s="13" t="s">
        <v>91</v>
      </c>
      <c r="AY141" s="247" t="s">
        <v>192</v>
      </c>
    </row>
    <row r="142" s="2" customFormat="1" ht="16.5" customHeight="1">
      <c r="A142" s="37"/>
      <c r="B142" s="38"/>
      <c r="C142" s="254" t="s">
        <v>191</v>
      </c>
      <c r="D142" s="254" t="s">
        <v>331</v>
      </c>
      <c r="E142" s="255" t="s">
        <v>332</v>
      </c>
      <c r="F142" s="256" t="s">
        <v>333</v>
      </c>
      <c r="G142" s="257" t="s">
        <v>334</v>
      </c>
      <c r="H142" s="258">
        <v>85.439999999999998</v>
      </c>
      <c r="I142" s="259"/>
      <c r="J142" s="260">
        <f>ROUND(I142*H142,2)</f>
        <v>0</v>
      </c>
      <c r="K142" s="256" t="s">
        <v>266</v>
      </c>
      <c r="L142" s="261"/>
      <c r="M142" s="262" t="s">
        <v>1</v>
      </c>
      <c r="N142" s="263" t="s">
        <v>48</v>
      </c>
      <c r="O142" s="90"/>
      <c r="P142" s="228">
        <f>O142*H142</f>
        <v>0</v>
      </c>
      <c r="Q142" s="228">
        <v>1</v>
      </c>
      <c r="R142" s="228">
        <f>Q142*H142</f>
        <v>85.439999999999998</v>
      </c>
      <c r="S142" s="228">
        <v>0</v>
      </c>
      <c r="T142" s="22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0" t="s">
        <v>226</v>
      </c>
      <c r="AT142" s="230" t="s">
        <v>331</v>
      </c>
      <c r="AU142" s="230" t="s">
        <v>94</v>
      </c>
      <c r="AY142" s="15" t="s">
        <v>192</v>
      </c>
      <c r="BE142" s="231">
        <f>IF(N142="základní",J142,0)</f>
        <v>0</v>
      </c>
      <c r="BF142" s="231">
        <f>IF(N142="snížená",J142,0)</f>
        <v>0</v>
      </c>
      <c r="BG142" s="231">
        <f>IF(N142="zákl. přenesená",J142,0)</f>
        <v>0</v>
      </c>
      <c r="BH142" s="231">
        <f>IF(N142="sníž. přenesená",J142,0)</f>
        <v>0</v>
      </c>
      <c r="BI142" s="231">
        <f>IF(N142="nulová",J142,0)</f>
        <v>0</v>
      </c>
      <c r="BJ142" s="15" t="s">
        <v>91</v>
      </c>
      <c r="BK142" s="231">
        <f>ROUND(I142*H142,2)</f>
        <v>0</v>
      </c>
      <c r="BL142" s="15" t="s">
        <v>209</v>
      </c>
      <c r="BM142" s="230" t="s">
        <v>335</v>
      </c>
    </row>
    <row r="143" s="2" customFormat="1">
      <c r="A143" s="37"/>
      <c r="B143" s="38"/>
      <c r="C143" s="39"/>
      <c r="D143" s="232" t="s">
        <v>199</v>
      </c>
      <c r="E143" s="39"/>
      <c r="F143" s="233" t="s">
        <v>333</v>
      </c>
      <c r="G143" s="39"/>
      <c r="H143" s="39"/>
      <c r="I143" s="234"/>
      <c r="J143" s="39"/>
      <c r="K143" s="39"/>
      <c r="L143" s="43"/>
      <c r="M143" s="235"/>
      <c r="N143" s="236"/>
      <c r="O143" s="90"/>
      <c r="P143" s="90"/>
      <c r="Q143" s="90"/>
      <c r="R143" s="90"/>
      <c r="S143" s="90"/>
      <c r="T143" s="91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15" t="s">
        <v>199</v>
      </c>
      <c r="AU143" s="15" t="s">
        <v>94</v>
      </c>
    </row>
    <row r="144" s="13" customFormat="1">
      <c r="A144" s="13"/>
      <c r="B144" s="237"/>
      <c r="C144" s="238"/>
      <c r="D144" s="232" t="s">
        <v>260</v>
      </c>
      <c r="E144" s="239" t="s">
        <v>1</v>
      </c>
      <c r="F144" s="240" t="s">
        <v>1936</v>
      </c>
      <c r="G144" s="238"/>
      <c r="H144" s="241">
        <v>85.439999999999998</v>
      </c>
      <c r="I144" s="242"/>
      <c r="J144" s="238"/>
      <c r="K144" s="238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94</v>
      </c>
      <c r="AV144" s="13" t="s">
        <v>94</v>
      </c>
      <c r="AW144" s="13" t="s">
        <v>38</v>
      </c>
      <c r="AX144" s="13" t="s">
        <v>83</v>
      </c>
      <c r="AY144" s="247" t="s">
        <v>192</v>
      </c>
    </row>
    <row r="145" s="2" customFormat="1" ht="24.15" customHeight="1">
      <c r="A145" s="37"/>
      <c r="B145" s="38"/>
      <c r="C145" s="219" t="s">
        <v>217</v>
      </c>
      <c r="D145" s="219" t="s">
        <v>193</v>
      </c>
      <c r="E145" s="220" t="s">
        <v>343</v>
      </c>
      <c r="F145" s="221" t="s">
        <v>344</v>
      </c>
      <c r="G145" s="222" t="s">
        <v>316</v>
      </c>
      <c r="H145" s="223">
        <v>60</v>
      </c>
      <c r="I145" s="224"/>
      <c r="J145" s="225">
        <f>ROUND(I145*H145,2)</f>
        <v>0</v>
      </c>
      <c r="K145" s="221" t="s">
        <v>266</v>
      </c>
      <c r="L145" s="43"/>
      <c r="M145" s="226" t="s">
        <v>1</v>
      </c>
      <c r="N145" s="227" t="s">
        <v>48</v>
      </c>
      <c r="O145" s="90"/>
      <c r="P145" s="228">
        <f>O145*H145</f>
        <v>0</v>
      </c>
      <c r="Q145" s="228">
        <v>0.036900000000000002</v>
      </c>
      <c r="R145" s="228">
        <f>Q145*H145</f>
        <v>2.214</v>
      </c>
      <c r="S145" s="228">
        <v>0</v>
      </c>
      <c r="T145" s="22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30" t="s">
        <v>209</v>
      </c>
      <c r="AT145" s="230" t="s">
        <v>193</v>
      </c>
      <c r="AU145" s="230" t="s">
        <v>94</v>
      </c>
      <c r="AY145" s="15" t="s">
        <v>192</v>
      </c>
      <c r="BE145" s="231">
        <f>IF(N145="základní",J145,0)</f>
        <v>0</v>
      </c>
      <c r="BF145" s="231">
        <f>IF(N145="snížená",J145,0)</f>
        <v>0</v>
      </c>
      <c r="BG145" s="231">
        <f>IF(N145="zákl. přenesená",J145,0)</f>
        <v>0</v>
      </c>
      <c r="BH145" s="231">
        <f>IF(N145="sníž. přenesená",J145,0)</f>
        <v>0</v>
      </c>
      <c r="BI145" s="231">
        <f>IF(N145="nulová",J145,0)</f>
        <v>0</v>
      </c>
      <c r="BJ145" s="15" t="s">
        <v>91</v>
      </c>
      <c r="BK145" s="231">
        <f>ROUND(I145*H145,2)</f>
        <v>0</v>
      </c>
      <c r="BL145" s="15" t="s">
        <v>209</v>
      </c>
      <c r="BM145" s="230" t="s">
        <v>345</v>
      </c>
    </row>
    <row r="146" s="2" customFormat="1">
      <c r="A146" s="37"/>
      <c r="B146" s="38"/>
      <c r="C146" s="39"/>
      <c r="D146" s="232" t="s">
        <v>199</v>
      </c>
      <c r="E146" s="39"/>
      <c r="F146" s="233" t="s">
        <v>346</v>
      </c>
      <c r="G146" s="39"/>
      <c r="H146" s="39"/>
      <c r="I146" s="234"/>
      <c r="J146" s="39"/>
      <c r="K146" s="39"/>
      <c r="L146" s="43"/>
      <c r="M146" s="235"/>
      <c r="N146" s="236"/>
      <c r="O146" s="90"/>
      <c r="P146" s="90"/>
      <c r="Q146" s="90"/>
      <c r="R146" s="90"/>
      <c r="S146" s="90"/>
      <c r="T146" s="91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5" t="s">
        <v>199</v>
      </c>
      <c r="AU146" s="15" t="s">
        <v>94</v>
      </c>
    </row>
    <row r="147" s="2" customFormat="1">
      <c r="A147" s="37"/>
      <c r="B147" s="38"/>
      <c r="C147" s="39"/>
      <c r="D147" s="248" t="s">
        <v>268</v>
      </c>
      <c r="E147" s="39"/>
      <c r="F147" s="249" t="s">
        <v>347</v>
      </c>
      <c r="G147" s="39"/>
      <c r="H147" s="39"/>
      <c r="I147" s="234"/>
      <c r="J147" s="39"/>
      <c r="K147" s="39"/>
      <c r="L147" s="43"/>
      <c r="M147" s="235"/>
      <c r="N147" s="236"/>
      <c r="O147" s="90"/>
      <c r="P147" s="90"/>
      <c r="Q147" s="90"/>
      <c r="R147" s="90"/>
      <c r="S147" s="90"/>
      <c r="T147" s="91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15" t="s">
        <v>268</v>
      </c>
      <c r="AU147" s="15" t="s">
        <v>94</v>
      </c>
    </row>
    <row r="148" s="13" customFormat="1">
      <c r="A148" s="13"/>
      <c r="B148" s="237"/>
      <c r="C148" s="238"/>
      <c r="D148" s="232" t="s">
        <v>260</v>
      </c>
      <c r="E148" s="239" t="s">
        <v>1</v>
      </c>
      <c r="F148" s="240" t="s">
        <v>680</v>
      </c>
      <c r="G148" s="238"/>
      <c r="H148" s="241">
        <v>60</v>
      </c>
      <c r="I148" s="242"/>
      <c r="J148" s="238"/>
      <c r="K148" s="238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94</v>
      </c>
      <c r="AV148" s="13" t="s">
        <v>94</v>
      </c>
      <c r="AW148" s="13" t="s">
        <v>38</v>
      </c>
      <c r="AX148" s="13" t="s">
        <v>91</v>
      </c>
      <c r="AY148" s="247" t="s">
        <v>192</v>
      </c>
    </row>
    <row r="149" s="2" customFormat="1" ht="24.15" customHeight="1">
      <c r="A149" s="37"/>
      <c r="B149" s="38"/>
      <c r="C149" s="219" t="s">
        <v>221</v>
      </c>
      <c r="D149" s="219" t="s">
        <v>193</v>
      </c>
      <c r="E149" s="220" t="s">
        <v>349</v>
      </c>
      <c r="F149" s="221" t="s">
        <v>350</v>
      </c>
      <c r="G149" s="222" t="s">
        <v>351</v>
      </c>
      <c r="H149" s="223">
        <v>53.399999999999999</v>
      </c>
      <c r="I149" s="224"/>
      <c r="J149" s="225">
        <f>ROUND(I149*H149,2)</f>
        <v>0</v>
      </c>
      <c r="K149" s="221" t="s">
        <v>266</v>
      </c>
      <c r="L149" s="43"/>
      <c r="M149" s="226" t="s">
        <v>1</v>
      </c>
      <c r="N149" s="227" t="s">
        <v>48</v>
      </c>
      <c r="O149" s="90"/>
      <c r="P149" s="228">
        <f>O149*H149</f>
        <v>0</v>
      </c>
      <c r="Q149" s="228">
        <v>0</v>
      </c>
      <c r="R149" s="228">
        <f>Q149*H149</f>
        <v>0</v>
      </c>
      <c r="S149" s="228">
        <v>0</v>
      </c>
      <c r="T149" s="22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30" t="s">
        <v>209</v>
      </c>
      <c r="AT149" s="230" t="s">
        <v>193</v>
      </c>
      <c r="AU149" s="230" t="s">
        <v>94</v>
      </c>
      <c r="AY149" s="15" t="s">
        <v>192</v>
      </c>
      <c r="BE149" s="231">
        <f>IF(N149="základní",J149,0)</f>
        <v>0</v>
      </c>
      <c r="BF149" s="231">
        <f>IF(N149="snížená",J149,0)</f>
        <v>0</v>
      </c>
      <c r="BG149" s="231">
        <f>IF(N149="zákl. přenesená",J149,0)</f>
        <v>0</v>
      </c>
      <c r="BH149" s="231">
        <f>IF(N149="sníž. přenesená",J149,0)</f>
        <v>0</v>
      </c>
      <c r="BI149" s="231">
        <f>IF(N149="nulová",J149,0)</f>
        <v>0</v>
      </c>
      <c r="BJ149" s="15" t="s">
        <v>91</v>
      </c>
      <c r="BK149" s="231">
        <f>ROUND(I149*H149,2)</f>
        <v>0</v>
      </c>
      <c r="BL149" s="15" t="s">
        <v>209</v>
      </c>
      <c r="BM149" s="230" t="s">
        <v>352</v>
      </c>
    </row>
    <row r="150" s="2" customFormat="1">
      <c r="A150" s="37"/>
      <c r="B150" s="38"/>
      <c r="C150" s="39"/>
      <c r="D150" s="232" t="s">
        <v>199</v>
      </c>
      <c r="E150" s="39"/>
      <c r="F150" s="233" t="s">
        <v>353</v>
      </c>
      <c r="G150" s="39"/>
      <c r="H150" s="39"/>
      <c r="I150" s="234"/>
      <c r="J150" s="39"/>
      <c r="K150" s="39"/>
      <c r="L150" s="43"/>
      <c r="M150" s="235"/>
      <c r="N150" s="236"/>
      <c r="O150" s="90"/>
      <c r="P150" s="90"/>
      <c r="Q150" s="90"/>
      <c r="R150" s="90"/>
      <c r="S150" s="90"/>
      <c r="T150" s="91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5" t="s">
        <v>199</v>
      </c>
      <c r="AU150" s="15" t="s">
        <v>94</v>
      </c>
    </row>
    <row r="151" s="2" customFormat="1">
      <c r="A151" s="37"/>
      <c r="B151" s="38"/>
      <c r="C151" s="39"/>
      <c r="D151" s="248" t="s">
        <v>268</v>
      </c>
      <c r="E151" s="39"/>
      <c r="F151" s="249" t="s">
        <v>354</v>
      </c>
      <c r="G151" s="39"/>
      <c r="H151" s="39"/>
      <c r="I151" s="234"/>
      <c r="J151" s="39"/>
      <c r="K151" s="39"/>
      <c r="L151" s="43"/>
      <c r="M151" s="235"/>
      <c r="N151" s="236"/>
      <c r="O151" s="90"/>
      <c r="P151" s="90"/>
      <c r="Q151" s="90"/>
      <c r="R151" s="90"/>
      <c r="S151" s="90"/>
      <c r="T151" s="91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15" t="s">
        <v>268</v>
      </c>
      <c r="AU151" s="15" t="s">
        <v>94</v>
      </c>
    </row>
    <row r="152" s="13" customFormat="1">
      <c r="A152" s="13"/>
      <c r="B152" s="237"/>
      <c r="C152" s="238"/>
      <c r="D152" s="232" t="s">
        <v>260</v>
      </c>
      <c r="E152" s="239" t="s">
        <v>1</v>
      </c>
      <c r="F152" s="240" t="s">
        <v>1937</v>
      </c>
      <c r="G152" s="238"/>
      <c r="H152" s="241">
        <v>53.399999999999999</v>
      </c>
      <c r="I152" s="242"/>
      <c r="J152" s="238"/>
      <c r="K152" s="238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94</v>
      </c>
      <c r="AV152" s="13" t="s">
        <v>94</v>
      </c>
      <c r="AW152" s="13" t="s">
        <v>38</v>
      </c>
      <c r="AX152" s="13" t="s">
        <v>91</v>
      </c>
      <c r="AY152" s="247" t="s">
        <v>192</v>
      </c>
    </row>
    <row r="153" s="2" customFormat="1" ht="37.8" customHeight="1">
      <c r="A153" s="37"/>
      <c r="B153" s="38"/>
      <c r="C153" s="219" t="s">
        <v>226</v>
      </c>
      <c r="D153" s="219" t="s">
        <v>193</v>
      </c>
      <c r="E153" s="220" t="s">
        <v>356</v>
      </c>
      <c r="F153" s="221" t="s">
        <v>357</v>
      </c>
      <c r="G153" s="222" t="s">
        <v>351</v>
      </c>
      <c r="H153" s="223">
        <v>3</v>
      </c>
      <c r="I153" s="224"/>
      <c r="J153" s="225">
        <f>ROUND(I153*H153,2)</f>
        <v>0</v>
      </c>
      <c r="K153" s="221" t="s">
        <v>266</v>
      </c>
      <c r="L153" s="43"/>
      <c r="M153" s="226" t="s">
        <v>1</v>
      </c>
      <c r="N153" s="227" t="s">
        <v>48</v>
      </c>
      <c r="O153" s="90"/>
      <c r="P153" s="228">
        <f>O153*H153</f>
        <v>0</v>
      </c>
      <c r="Q153" s="228">
        <v>0</v>
      </c>
      <c r="R153" s="228">
        <f>Q153*H153</f>
        <v>0</v>
      </c>
      <c r="S153" s="228">
        <v>0</v>
      </c>
      <c r="T153" s="22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0" t="s">
        <v>209</v>
      </c>
      <c r="AT153" s="230" t="s">
        <v>193</v>
      </c>
      <c r="AU153" s="230" t="s">
        <v>94</v>
      </c>
      <c r="AY153" s="15" t="s">
        <v>192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5" t="s">
        <v>91</v>
      </c>
      <c r="BK153" s="231">
        <f>ROUND(I153*H153,2)</f>
        <v>0</v>
      </c>
      <c r="BL153" s="15" t="s">
        <v>209</v>
      </c>
      <c r="BM153" s="230" t="s">
        <v>358</v>
      </c>
    </row>
    <row r="154" s="2" customFormat="1">
      <c r="A154" s="37"/>
      <c r="B154" s="38"/>
      <c r="C154" s="39"/>
      <c r="D154" s="232" t="s">
        <v>199</v>
      </c>
      <c r="E154" s="39"/>
      <c r="F154" s="233" t="s">
        <v>359</v>
      </c>
      <c r="G154" s="39"/>
      <c r="H154" s="39"/>
      <c r="I154" s="234"/>
      <c r="J154" s="39"/>
      <c r="K154" s="39"/>
      <c r="L154" s="43"/>
      <c r="M154" s="235"/>
      <c r="N154" s="236"/>
      <c r="O154" s="90"/>
      <c r="P154" s="90"/>
      <c r="Q154" s="90"/>
      <c r="R154" s="90"/>
      <c r="S154" s="90"/>
      <c r="T154" s="91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15" t="s">
        <v>199</v>
      </c>
      <c r="AU154" s="15" t="s">
        <v>94</v>
      </c>
    </row>
    <row r="155" s="2" customFormat="1">
      <c r="A155" s="37"/>
      <c r="B155" s="38"/>
      <c r="C155" s="39"/>
      <c r="D155" s="248" t="s">
        <v>268</v>
      </c>
      <c r="E155" s="39"/>
      <c r="F155" s="249" t="s">
        <v>360</v>
      </c>
      <c r="G155" s="39"/>
      <c r="H155" s="39"/>
      <c r="I155" s="234"/>
      <c r="J155" s="39"/>
      <c r="K155" s="39"/>
      <c r="L155" s="43"/>
      <c r="M155" s="235"/>
      <c r="N155" s="236"/>
      <c r="O155" s="90"/>
      <c r="P155" s="90"/>
      <c r="Q155" s="90"/>
      <c r="R155" s="90"/>
      <c r="S155" s="90"/>
      <c r="T155" s="91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15" t="s">
        <v>268</v>
      </c>
      <c r="AU155" s="15" t="s">
        <v>94</v>
      </c>
    </row>
    <row r="156" s="13" customFormat="1">
      <c r="A156" s="13"/>
      <c r="B156" s="237"/>
      <c r="C156" s="238"/>
      <c r="D156" s="232" t="s">
        <v>260</v>
      </c>
      <c r="E156" s="239" t="s">
        <v>1</v>
      </c>
      <c r="F156" s="240" t="s">
        <v>204</v>
      </c>
      <c r="G156" s="238"/>
      <c r="H156" s="241">
        <v>3</v>
      </c>
      <c r="I156" s="242"/>
      <c r="J156" s="238"/>
      <c r="K156" s="238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94</v>
      </c>
      <c r="AV156" s="13" t="s">
        <v>94</v>
      </c>
      <c r="AW156" s="13" t="s">
        <v>38</v>
      </c>
      <c r="AX156" s="13" t="s">
        <v>91</v>
      </c>
      <c r="AY156" s="247" t="s">
        <v>192</v>
      </c>
    </row>
    <row r="157" s="2" customFormat="1" ht="33" customHeight="1">
      <c r="A157" s="37"/>
      <c r="B157" s="38"/>
      <c r="C157" s="219" t="s">
        <v>231</v>
      </c>
      <c r="D157" s="219" t="s">
        <v>193</v>
      </c>
      <c r="E157" s="220" t="s">
        <v>362</v>
      </c>
      <c r="F157" s="221" t="s">
        <v>363</v>
      </c>
      <c r="G157" s="222" t="s">
        <v>351</v>
      </c>
      <c r="H157" s="223">
        <v>40.253999999999998</v>
      </c>
      <c r="I157" s="224"/>
      <c r="J157" s="225">
        <f>ROUND(I157*H157,2)</f>
        <v>0</v>
      </c>
      <c r="K157" s="221" t="s">
        <v>364</v>
      </c>
      <c r="L157" s="43"/>
      <c r="M157" s="226" t="s">
        <v>1</v>
      </c>
      <c r="N157" s="227" t="s">
        <v>48</v>
      </c>
      <c r="O157" s="90"/>
      <c r="P157" s="228">
        <f>O157*H157</f>
        <v>0</v>
      </c>
      <c r="Q157" s="228">
        <v>0</v>
      </c>
      <c r="R157" s="228">
        <f>Q157*H157</f>
        <v>0</v>
      </c>
      <c r="S157" s="228">
        <v>0</v>
      </c>
      <c r="T157" s="22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30" t="s">
        <v>209</v>
      </c>
      <c r="AT157" s="230" t="s">
        <v>193</v>
      </c>
      <c r="AU157" s="230" t="s">
        <v>94</v>
      </c>
      <c r="AY157" s="15" t="s">
        <v>192</v>
      </c>
      <c r="BE157" s="231">
        <f>IF(N157="základní",J157,0)</f>
        <v>0</v>
      </c>
      <c r="BF157" s="231">
        <f>IF(N157="snížená",J157,0)</f>
        <v>0</v>
      </c>
      <c r="BG157" s="231">
        <f>IF(N157="zákl. přenesená",J157,0)</f>
        <v>0</v>
      </c>
      <c r="BH157" s="231">
        <f>IF(N157="sníž. přenesená",J157,0)</f>
        <v>0</v>
      </c>
      <c r="BI157" s="231">
        <f>IF(N157="nulová",J157,0)</f>
        <v>0</v>
      </c>
      <c r="BJ157" s="15" t="s">
        <v>91</v>
      </c>
      <c r="BK157" s="231">
        <f>ROUND(I157*H157,2)</f>
        <v>0</v>
      </c>
      <c r="BL157" s="15" t="s">
        <v>209</v>
      </c>
      <c r="BM157" s="230" t="s">
        <v>1102</v>
      </c>
    </row>
    <row r="158" s="2" customFormat="1">
      <c r="A158" s="37"/>
      <c r="B158" s="38"/>
      <c r="C158" s="39"/>
      <c r="D158" s="232" t="s">
        <v>199</v>
      </c>
      <c r="E158" s="39"/>
      <c r="F158" s="233" t="s">
        <v>366</v>
      </c>
      <c r="G158" s="39"/>
      <c r="H158" s="39"/>
      <c r="I158" s="234"/>
      <c r="J158" s="39"/>
      <c r="K158" s="39"/>
      <c r="L158" s="43"/>
      <c r="M158" s="235"/>
      <c r="N158" s="236"/>
      <c r="O158" s="90"/>
      <c r="P158" s="90"/>
      <c r="Q158" s="90"/>
      <c r="R158" s="90"/>
      <c r="S158" s="90"/>
      <c r="T158" s="91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T158" s="15" t="s">
        <v>199</v>
      </c>
      <c r="AU158" s="15" t="s">
        <v>94</v>
      </c>
    </row>
    <row r="159" s="2" customFormat="1">
      <c r="A159" s="37"/>
      <c r="B159" s="38"/>
      <c r="C159" s="39"/>
      <c r="D159" s="248" t="s">
        <v>268</v>
      </c>
      <c r="E159" s="39"/>
      <c r="F159" s="249" t="s">
        <v>367</v>
      </c>
      <c r="G159" s="39"/>
      <c r="H159" s="39"/>
      <c r="I159" s="234"/>
      <c r="J159" s="39"/>
      <c r="K159" s="39"/>
      <c r="L159" s="43"/>
      <c r="M159" s="235"/>
      <c r="N159" s="236"/>
      <c r="O159" s="90"/>
      <c r="P159" s="90"/>
      <c r="Q159" s="90"/>
      <c r="R159" s="90"/>
      <c r="S159" s="90"/>
      <c r="T159" s="91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15" t="s">
        <v>268</v>
      </c>
      <c r="AU159" s="15" t="s">
        <v>94</v>
      </c>
    </row>
    <row r="160" s="13" customFormat="1">
      <c r="A160" s="13"/>
      <c r="B160" s="237"/>
      <c r="C160" s="238"/>
      <c r="D160" s="232" t="s">
        <v>260</v>
      </c>
      <c r="E160" s="239" t="s">
        <v>1</v>
      </c>
      <c r="F160" s="240" t="s">
        <v>1938</v>
      </c>
      <c r="G160" s="238"/>
      <c r="H160" s="241">
        <v>51.468000000000004</v>
      </c>
      <c r="I160" s="242"/>
      <c r="J160" s="238"/>
      <c r="K160" s="238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94</v>
      </c>
      <c r="AV160" s="13" t="s">
        <v>94</v>
      </c>
      <c r="AW160" s="13" t="s">
        <v>38</v>
      </c>
      <c r="AX160" s="13" t="s">
        <v>83</v>
      </c>
      <c r="AY160" s="247" t="s">
        <v>192</v>
      </c>
    </row>
    <row r="161" s="13" customFormat="1">
      <c r="A161" s="13"/>
      <c r="B161" s="237"/>
      <c r="C161" s="238"/>
      <c r="D161" s="232" t="s">
        <v>260</v>
      </c>
      <c r="E161" s="239" t="s">
        <v>1</v>
      </c>
      <c r="F161" s="240" t="s">
        <v>1939</v>
      </c>
      <c r="G161" s="238"/>
      <c r="H161" s="241">
        <v>-11.214</v>
      </c>
      <c r="I161" s="242"/>
      <c r="J161" s="238"/>
      <c r="K161" s="238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94</v>
      </c>
      <c r="AV161" s="13" t="s">
        <v>94</v>
      </c>
      <c r="AW161" s="13" t="s">
        <v>38</v>
      </c>
      <c r="AX161" s="13" t="s">
        <v>83</v>
      </c>
      <c r="AY161" s="247" t="s">
        <v>192</v>
      </c>
    </row>
    <row r="162" s="2" customFormat="1" ht="37.8" customHeight="1">
      <c r="A162" s="37"/>
      <c r="B162" s="38"/>
      <c r="C162" s="219" t="s">
        <v>236</v>
      </c>
      <c r="D162" s="219" t="s">
        <v>193</v>
      </c>
      <c r="E162" s="220" t="s">
        <v>370</v>
      </c>
      <c r="F162" s="221" t="s">
        <v>371</v>
      </c>
      <c r="G162" s="222" t="s">
        <v>351</v>
      </c>
      <c r="H162" s="223">
        <v>3</v>
      </c>
      <c r="I162" s="224"/>
      <c r="J162" s="225">
        <f>ROUND(I162*H162,2)</f>
        <v>0</v>
      </c>
      <c r="K162" s="221" t="s">
        <v>266</v>
      </c>
      <c r="L162" s="43"/>
      <c r="M162" s="226" t="s">
        <v>1</v>
      </c>
      <c r="N162" s="227" t="s">
        <v>48</v>
      </c>
      <c r="O162" s="90"/>
      <c r="P162" s="228">
        <f>O162*H162</f>
        <v>0</v>
      </c>
      <c r="Q162" s="228">
        <v>0</v>
      </c>
      <c r="R162" s="228">
        <f>Q162*H162</f>
        <v>0</v>
      </c>
      <c r="S162" s="228">
        <v>0</v>
      </c>
      <c r="T162" s="22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30" t="s">
        <v>209</v>
      </c>
      <c r="AT162" s="230" t="s">
        <v>193</v>
      </c>
      <c r="AU162" s="230" t="s">
        <v>94</v>
      </c>
      <c r="AY162" s="15" t="s">
        <v>192</v>
      </c>
      <c r="BE162" s="231">
        <f>IF(N162="základní",J162,0)</f>
        <v>0</v>
      </c>
      <c r="BF162" s="231">
        <f>IF(N162="snížená",J162,0)</f>
        <v>0</v>
      </c>
      <c r="BG162" s="231">
        <f>IF(N162="zákl. přenesená",J162,0)</f>
        <v>0</v>
      </c>
      <c r="BH162" s="231">
        <f>IF(N162="sníž. přenesená",J162,0)</f>
        <v>0</v>
      </c>
      <c r="BI162" s="231">
        <f>IF(N162="nulová",J162,0)</f>
        <v>0</v>
      </c>
      <c r="BJ162" s="15" t="s">
        <v>91</v>
      </c>
      <c r="BK162" s="231">
        <f>ROUND(I162*H162,2)</f>
        <v>0</v>
      </c>
      <c r="BL162" s="15" t="s">
        <v>209</v>
      </c>
      <c r="BM162" s="230" t="s">
        <v>372</v>
      </c>
    </row>
    <row r="163" s="2" customFormat="1">
      <c r="A163" s="37"/>
      <c r="B163" s="38"/>
      <c r="C163" s="39"/>
      <c r="D163" s="232" t="s">
        <v>199</v>
      </c>
      <c r="E163" s="39"/>
      <c r="F163" s="233" t="s">
        <v>373</v>
      </c>
      <c r="G163" s="39"/>
      <c r="H163" s="39"/>
      <c r="I163" s="234"/>
      <c r="J163" s="39"/>
      <c r="K163" s="39"/>
      <c r="L163" s="43"/>
      <c r="M163" s="235"/>
      <c r="N163" s="236"/>
      <c r="O163" s="90"/>
      <c r="P163" s="90"/>
      <c r="Q163" s="90"/>
      <c r="R163" s="90"/>
      <c r="S163" s="90"/>
      <c r="T163" s="91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15" t="s">
        <v>199</v>
      </c>
      <c r="AU163" s="15" t="s">
        <v>94</v>
      </c>
    </row>
    <row r="164" s="2" customFormat="1">
      <c r="A164" s="37"/>
      <c r="B164" s="38"/>
      <c r="C164" s="39"/>
      <c r="D164" s="248" t="s">
        <v>268</v>
      </c>
      <c r="E164" s="39"/>
      <c r="F164" s="249" t="s">
        <v>374</v>
      </c>
      <c r="G164" s="39"/>
      <c r="H164" s="39"/>
      <c r="I164" s="234"/>
      <c r="J164" s="39"/>
      <c r="K164" s="39"/>
      <c r="L164" s="43"/>
      <c r="M164" s="235"/>
      <c r="N164" s="236"/>
      <c r="O164" s="90"/>
      <c r="P164" s="90"/>
      <c r="Q164" s="90"/>
      <c r="R164" s="90"/>
      <c r="S164" s="90"/>
      <c r="T164" s="91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15" t="s">
        <v>268</v>
      </c>
      <c r="AU164" s="15" t="s">
        <v>94</v>
      </c>
    </row>
    <row r="165" s="13" customFormat="1">
      <c r="A165" s="13"/>
      <c r="B165" s="237"/>
      <c r="C165" s="238"/>
      <c r="D165" s="232" t="s">
        <v>260</v>
      </c>
      <c r="E165" s="239" t="s">
        <v>1</v>
      </c>
      <c r="F165" s="240" t="s">
        <v>204</v>
      </c>
      <c r="G165" s="238"/>
      <c r="H165" s="241">
        <v>3</v>
      </c>
      <c r="I165" s="242"/>
      <c r="J165" s="238"/>
      <c r="K165" s="238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94</v>
      </c>
      <c r="AV165" s="13" t="s">
        <v>94</v>
      </c>
      <c r="AW165" s="13" t="s">
        <v>38</v>
      </c>
      <c r="AX165" s="13" t="s">
        <v>91</v>
      </c>
      <c r="AY165" s="247" t="s">
        <v>192</v>
      </c>
    </row>
    <row r="166" s="2" customFormat="1" ht="33" customHeight="1">
      <c r="A166" s="37"/>
      <c r="B166" s="38"/>
      <c r="C166" s="219" t="s">
        <v>241</v>
      </c>
      <c r="D166" s="219" t="s">
        <v>193</v>
      </c>
      <c r="E166" s="220" t="s">
        <v>375</v>
      </c>
      <c r="F166" s="221" t="s">
        <v>376</v>
      </c>
      <c r="G166" s="222" t="s">
        <v>351</v>
      </c>
      <c r="H166" s="223">
        <v>54.671999999999997</v>
      </c>
      <c r="I166" s="224"/>
      <c r="J166" s="225">
        <f>ROUND(I166*H166,2)</f>
        <v>0</v>
      </c>
      <c r="K166" s="221" t="s">
        <v>266</v>
      </c>
      <c r="L166" s="43"/>
      <c r="M166" s="226" t="s">
        <v>1</v>
      </c>
      <c r="N166" s="227" t="s">
        <v>48</v>
      </c>
      <c r="O166" s="90"/>
      <c r="P166" s="228">
        <f>O166*H166</f>
        <v>0</v>
      </c>
      <c r="Q166" s="228">
        <v>0</v>
      </c>
      <c r="R166" s="228">
        <f>Q166*H166</f>
        <v>0</v>
      </c>
      <c r="S166" s="228">
        <v>0</v>
      </c>
      <c r="T166" s="229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30" t="s">
        <v>209</v>
      </c>
      <c r="AT166" s="230" t="s">
        <v>193</v>
      </c>
      <c r="AU166" s="230" t="s">
        <v>94</v>
      </c>
      <c r="AY166" s="15" t="s">
        <v>192</v>
      </c>
      <c r="BE166" s="231">
        <f>IF(N166="základní",J166,0)</f>
        <v>0</v>
      </c>
      <c r="BF166" s="231">
        <f>IF(N166="snížená",J166,0)</f>
        <v>0</v>
      </c>
      <c r="BG166" s="231">
        <f>IF(N166="zákl. přenesená",J166,0)</f>
        <v>0</v>
      </c>
      <c r="BH166" s="231">
        <f>IF(N166="sníž. přenesená",J166,0)</f>
        <v>0</v>
      </c>
      <c r="BI166" s="231">
        <f>IF(N166="nulová",J166,0)</f>
        <v>0</v>
      </c>
      <c r="BJ166" s="15" t="s">
        <v>91</v>
      </c>
      <c r="BK166" s="231">
        <f>ROUND(I166*H166,2)</f>
        <v>0</v>
      </c>
      <c r="BL166" s="15" t="s">
        <v>209</v>
      </c>
      <c r="BM166" s="230" t="s">
        <v>1105</v>
      </c>
    </row>
    <row r="167" s="2" customFormat="1">
      <c r="A167" s="37"/>
      <c r="B167" s="38"/>
      <c r="C167" s="39"/>
      <c r="D167" s="232" t="s">
        <v>199</v>
      </c>
      <c r="E167" s="39"/>
      <c r="F167" s="233" t="s">
        <v>378</v>
      </c>
      <c r="G167" s="39"/>
      <c r="H167" s="39"/>
      <c r="I167" s="234"/>
      <c r="J167" s="39"/>
      <c r="K167" s="39"/>
      <c r="L167" s="43"/>
      <c r="M167" s="235"/>
      <c r="N167" s="236"/>
      <c r="O167" s="90"/>
      <c r="P167" s="90"/>
      <c r="Q167" s="90"/>
      <c r="R167" s="90"/>
      <c r="S167" s="90"/>
      <c r="T167" s="91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T167" s="15" t="s">
        <v>199</v>
      </c>
      <c r="AU167" s="15" t="s">
        <v>94</v>
      </c>
    </row>
    <row r="168" s="2" customFormat="1">
      <c r="A168" s="37"/>
      <c r="B168" s="38"/>
      <c r="C168" s="39"/>
      <c r="D168" s="248" t="s">
        <v>268</v>
      </c>
      <c r="E168" s="39"/>
      <c r="F168" s="249" t="s">
        <v>379</v>
      </c>
      <c r="G168" s="39"/>
      <c r="H168" s="39"/>
      <c r="I168" s="234"/>
      <c r="J168" s="39"/>
      <c r="K168" s="39"/>
      <c r="L168" s="43"/>
      <c r="M168" s="235"/>
      <c r="N168" s="236"/>
      <c r="O168" s="90"/>
      <c r="P168" s="90"/>
      <c r="Q168" s="90"/>
      <c r="R168" s="90"/>
      <c r="S168" s="90"/>
      <c r="T168" s="91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15" t="s">
        <v>268</v>
      </c>
      <c r="AU168" s="15" t="s">
        <v>94</v>
      </c>
    </row>
    <row r="169" s="13" customFormat="1">
      <c r="A169" s="13"/>
      <c r="B169" s="237"/>
      <c r="C169" s="238"/>
      <c r="D169" s="232" t="s">
        <v>260</v>
      </c>
      <c r="E169" s="239" t="s">
        <v>1</v>
      </c>
      <c r="F169" s="240" t="s">
        <v>1940</v>
      </c>
      <c r="G169" s="238"/>
      <c r="H169" s="241">
        <v>69.623999999999995</v>
      </c>
      <c r="I169" s="242"/>
      <c r="J169" s="238"/>
      <c r="K169" s="238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94</v>
      </c>
      <c r="AV169" s="13" t="s">
        <v>94</v>
      </c>
      <c r="AW169" s="13" t="s">
        <v>38</v>
      </c>
      <c r="AX169" s="13" t="s">
        <v>83</v>
      </c>
      <c r="AY169" s="247" t="s">
        <v>192</v>
      </c>
    </row>
    <row r="170" s="13" customFormat="1">
      <c r="A170" s="13"/>
      <c r="B170" s="237"/>
      <c r="C170" s="238"/>
      <c r="D170" s="232" t="s">
        <v>260</v>
      </c>
      <c r="E170" s="239" t="s">
        <v>1</v>
      </c>
      <c r="F170" s="240" t="s">
        <v>1941</v>
      </c>
      <c r="G170" s="238"/>
      <c r="H170" s="241">
        <v>-14.952</v>
      </c>
      <c r="I170" s="242"/>
      <c r="J170" s="238"/>
      <c r="K170" s="238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94</v>
      </c>
      <c r="AV170" s="13" t="s">
        <v>94</v>
      </c>
      <c r="AW170" s="13" t="s">
        <v>38</v>
      </c>
      <c r="AX170" s="13" t="s">
        <v>83</v>
      </c>
      <c r="AY170" s="247" t="s">
        <v>192</v>
      </c>
    </row>
    <row r="171" s="2" customFormat="1" ht="33" customHeight="1">
      <c r="A171" s="37"/>
      <c r="B171" s="38"/>
      <c r="C171" s="219" t="s">
        <v>247</v>
      </c>
      <c r="D171" s="219" t="s">
        <v>193</v>
      </c>
      <c r="E171" s="220" t="s">
        <v>382</v>
      </c>
      <c r="F171" s="221" t="s">
        <v>383</v>
      </c>
      <c r="G171" s="222" t="s">
        <v>351</v>
      </c>
      <c r="H171" s="223">
        <v>43.253999999999998</v>
      </c>
      <c r="I171" s="224"/>
      <c r="J171" s="225">
        <f>ROUND(I171*H171,2)</f>
        <v>0</v>
      </c>
      <c r="K171" s="221" t="s">
        <v>266</v>
      </c>
      <c r="L171" s="43"/>
      <c r="M171" s="226" t="s">
        <v>1</v>
      </c>
      <c r="N171" s="227" t="s">
        <v>48</v>
      </c>
      <c r="O171" s="90"/>
      <c r="P171" s="228">
        <f>O171*H171</f>
        <v>0</v>
      </c>
      <c r="Q171" s="228">
        <v>0</v>
      </c>
      <c r="R171" s="228">
        <f>Q171*H171</f>
        <v>0</v>
      </c>
      <c r="S171" s="228">
        <v>0</v>
      </c>
      <c r="T171" s="22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30" t="s">
        <v>209</v>
      </c>
      <c r="AT171" s="230" t="s">
        <v>193</v>
      </c>
      <c r="AU171" s="230" t="s">
        <v>94</v>
      </c>
      <c r="AY171" s="15" t="s">
        <v>192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5" t="s">
        <v>91</v>
      </c>
      <c r="BK171" s="231">
        <f>ROUND(I171*H171,2)</f>
        <v>0</v>
      </c>
      <c r="BL171" s="15" t="s">
        <v>209</v>
      </c>
      <c r="BM171" s="230" t="s">
        <v>1108</v>
      </c>
    </row>
    <row r="172" s="2" customFormat="1">
      <c r="A172" s="37"/>
      <c r="B172" s="38"/>
      <c r="C172" s="39"/>
      <c r="D172" s="232" t="s">
        <v>199</v>
      </c>
      <c r="E172" s="39"/>
      <c r="F172" s="233" t="s">
        <v>385</v>
      </c>
      <c r="G172" s="39"/>
      <c r="H172" s="39"/>
      <c r="I172" s="234"/>
      <c r="J172" s="39"/>
      <c r="K172" s="39"/>
      <c r="L172" s="43"/>
      <c r="M172" s="235"/>
      <c r="N172" s="236"/>
      <c r="O172" s="90"/>
      <c r="P172" s="90"/>
      <c r="Q172" s="90"/>
      <c r="R172" s="90"/>
      <c r="S172" s="90"/>
      <c r="T172" s="91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T172" s="15" t="s">
        <v>199</v>
      </c>
      <c r="AU172" s="15" t="s">
        <v>94</v>
      </c>
    </row>
    <row r="173" s="2" customFormat="1">
      <c r="A173" s="37"/>
      <c r="B173" s="38"/>
      <c r="C173" s="39"/>
      <c r="D173" s="248" t="s">
        <v>268</v>
      </c>
      <c r="E173" s="39"/>
      <c r="F173" s="249" t="s">
        <v>386</v>
      </c>
      <c r="G173" s="39"/>
      <c r="H173" s="39"/>
      <c r="I173" s="234"/>
      <c r="J173" s="39"/>
      <c r="K173" s="39"/>
      <c r="L173" s="43"/>
      <c r="M173" s="235"/>
      <c r="N173" s="236"/>
      <c r="O173" s="90"/>
      <c r="P173" s="90"/>
      <c r="Q173" s="90"/>
      <c r="R173" s="90"/>
      <c r="S173" s="90"/>
      <c r="T173" s="91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15" t="s">
        <v>268</v>
      </c>
      <c r="AU173" s="15" t="s">
        <v>94</v>
      </c>
    </row>
    <row r="174" s="13" customFormat="1">
      <c r="A174" s="13"/>
      <c r="B174" s="237"/>
      <c r="C174" s="238"/>
      <c r="D174" s="232" t="s">
        <v>260</v>
      </c>
      <c r="E174" s="239" t="s">
        <v>1</v>
      </c>
      <c r="F174" s="240" t="s">
        <v>1942</v>
      </c>
      <c r="G174" s="238"/>
      <c r="H174" s="241">
        <v>54.468000000000004</v>
      </c>
      <c r="I174" s="242"/>
      <c r="J174" s="238"/>
      <c r="K174" s="238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260</v>
      </c>
      <c r="AU174" s="247" t="s">
        <v>94</v>
      </c>
      <c r="AV174" s="13" t="s">
        <v>94</v>
      </c>
      <c r="AW174" s="13" t="s">
        <v>38</v>
      </c>
      <c r="AX174" s="13" t="s">
        <v>83</v>
      </c>
      <c r="AY174" s="247" t="s">
        <v>192</v>
      </c>
    </row>
    <row r="175" s="13" customFormat="1">
      <c r="A175" s="13"/>
      <c r="B175" s="237"/>
      <c r="C175" s="238"/>
      <c r="D175" s="232" t="s">
        <v>260</v>
      </c>
      <c r="E175" s="239" t="s">
        <v>1</v>
      </c>
      <c r="F175" s="240" t="s">
        <v>1939</v>
      </c>
      <c r="G175" s="238"/>
      <c r="H175" s="241">
        <v>-11.214</v>
      </c>
      <c r="I175" s="242"/>
      <c r="J175" s="238"/>
      <c r="K175" s="238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94</v>
      </c>
      <c r="AV175" s="13" t="s">
        <v>94</v>
      </c>
      <c r="AW175" s="13" t="s">
        <v>38</v>
      </c>
      <c r="AX175" s="13" t="s">
        <v>83</v>
      </c>
      <c r="AY175" s="247" t="s">
        <v>192</v>
      </c>
    </row>
    <row r="176" s="2" customFormat="1" ht="21.75" customHeight="1">
      <c r="A176" s="37"/>
      <c r="B176" s="38"/>
      <c r="C176" s="219" t="s">
        <v>255</v>
      </c>
      <c r="D176" s="219" t="s">
        <v>193</v>
      </c>
      <c r="E176" s="220" t="s">
        <v>387</v>
      </c>
      <c r="F176" s="221" t="s">
        <v>388</v>
      </c>
      <c r="G176" s="222" t="s">
        <v>298</v>
      </c>
      <c r="H176" s="223">
        <v>423.63999999999999</v>
      </c>
      <c r="I176" s="224"/>
      <c r="J176" s="225">
        <f>ROUND(I176*H176,2)</f>
        <v>0</v>
      </c>
      <c r="K176" s="221" t="s">
        <v>266</v>
      </c>
      <c r="L176" s="43"/>
      <c r="M176" s="226" t="s">
        <v>1</v>
      </c>
      <c r="N176" s="227" t="s">
        <v>48</v>
      </c>
      <c r="O176" s="90"/>
      <c r="P176" s="228">
        <f>O176*H176</f>
        <v>0</v>
      </c>
      <c r="Q176" s="228">
        <v>0.00084000000000000003</v>
      </c>
      <c r="R176" s="228">
        <f>Q176*H176</f>
        <v>0.3558576</v>
      </c>
      <c r="S176" s="228">
        <v>0</v>
      </c>
      <c r="T176" s="22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30" t="s">
        <v>209</v>
      </c>
      <c r="AT176" s="230" t="s">
        <v>193</v>
      </c>
      <c r="AU176" s="230" t="s">
        <v>94</v>
      </c>
      <c r="AY176" s="15" t="s">
        <v>192</v>
      </c>
      <c r="BE176" s="231">
        <f>IF(N176="základní",J176,0)</f>
        <v>0</v>
      </c>
      <c r="BF176" s="231">
        <f>IF(N176="snížená",J176,0)</f>
        <v>0</v>
      </c>
      <c r="BG176" s="231">
        <f>IF(N176="zákl. přenesená",J176,0)</f>
        <v>0</v>
      </c>
      <c r="BH176" s="231">
        <f>IF(N176="sníž. přenesená",J176,0)</f>
        <v>0</v>
      </c>
      <c r="BI176" s="231">
        <f>IF(N176="nulová",J176,0)</f>
        <v>0</v>
      </c>
      <c r="BJ176" s="15" t="s">
        <v>91</v>
      </c>
      <c r="BK176" s="231">
        <f>ROUND(I176*H176,2)</f>
        <v>0</v>
      </c>
      <c r="BL176" s="15" t="s">
        <v>209</v>
      </c>
      <c r="BM176" s="230" t="s">
        <v>1110</v>
      </c>
    </row>
    <row r="177" s="2" customFormat="1">
      <c r="A177" s="37"/>
      <c r="B177" s="38"/>
      <c r="C177" s="39"/>
      <c r="D177" s="232" t="s">
        <v>199</v>
      </c>
      <c r="E177" s="39"/>
      <c r="F177" s="233" t="s">
        <v>388</v>
      </c>
      <c r="G177" s="39"/>
      <c r="H177" s="39"/>
      <c r="I177" s="234"/>
      <c r="J177" s="39"/>
      <c r="K177" s="39"/>
      <c r="L177" s="43"/>
      <c r="M177" s="235"/>
      <c r="N177" s="236"/>
      <c r="O177" s="90"/>
      <c r="P177" s="90"/>
      <c r="Q177" s="90"/>
      <c r="R177" s="90"/>
      <c r="S177" s="90"/>
      <c r="T177" s="91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15" t="s">
        <v>199</v>
      </c>
      <c r="AU177" s="15" t="s">
        <v>94</v>
      </c>
    </row>
    <row r="178" s="2" customFormat="1">
      <c r="A178" s="37"/>
      <c r="B178" s="38"/>
      <c r="C178" s="39"/>
      <c r="D178" s="248" t="s">
        <v>268</v>
      </c>
      <c r="E178" s="39"/>
      <c r="F178" s="249" t="s">
        <v>390</v>
      </c>
      <c r="G178" s="39"/>
      <c r="H178" s="39"/>
      <c r="I178" s="234"/>
      <c r="J178" s="39"/>
      <c r="K178" s="39"/>
      <c r="L178" s="43"/>
      <c r="M178" s="235"/>
      <c r="N178" s="236"/>
      <c r="O178" s="90"/>
      <c r="P178" s="90"/>
      <c r="Q178" s="90"/>
      <c r="R178" s="90"/>
      <c r="S178" s="90"/>
      <c r="T178" s="91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15" t="s">
        <v>268</v>
      </c>
      <c r="AU178" s="15" t="s">
        <v>94</v>
      </c>
    </row>
    <row r="179" s="13" customFormat="1">
      <c r="A179" s="13"/>
      <c r="B179" s="237"/>
      <c r="C179" s="238"/>
      <c r="D179" s="232" t="s">
        <v>260</v>
      </c>
      <c r="E179" s="239" t="s">
        <v>1</v>
      </c>
      <c r="F179" s="240" t="s">
        <v>1943</v>
      </c>
      <c r="G179" s="238"/>
      <c r="H179" s="241">
        <v>423.63999999999999</v>
      </c>
      <c r="I179" s="242"/>
      <c r="J179" s="238"/>
      <c r="K179" s="238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94</v>
      </c>
      <c r="AV179" s="13" t="s">
        <v>94</v>
      </c>
      <c r="AW179" s="13" t="s">
        <v>38</v>
      </c>
      <c r="AX179" s="13" t="s">
        <v>91</v>
      </c>
      <c r="AY179" s="247" t="s">
        <v>192</v>
      </c>
    </row>
    <row r="180" s="2" customFormat="1" ht="24.15" customHeight="1">
      <c r="A180" s="37"/>
      <c r="B180" s="38"/>
      <c r="C180" s="219" t="s">
        <v>263</v>
      </c>
      <c r="D180" s="219" t="s">
        <v>193</v>
      </c>
      <c r="E180" s="220" t="s">
        <v>393</v>
      </c>
      <c r="F180" s="221" t="s">
        <v>394</v>
      </c>
      <c r="G180" s="222" t="s">
        <v>298</v>
      </c>
      <c r="H180" s="223">
        <v>423.63999999999999</v>
      </c>
      <c r="I180" s="224"/>
      <c r="J180" s="225">
        <f>ROUND(I180*H180,2)</f>
        <v>0</v>
      </c>
      <c r="K180" s="221" t="s">
        <v>266</v>
      </c>
      <c r="L180" s="43"/>
      <c r="M180" s="226" t="s">
        <v>1</v>
      </c>
      <c r="N180" s="227" t="s">
        <v>48</v>
      </c>
      <c r="O180" s="90"/>
      <c r="P180" s="228">
        <f>O180*H180</f>
        <v>0</v>
      </c>
      <c r="Q180" s="228">
        <v>0</v>
      </c>
      <c r="R180" s="228">
        <f>Q180*H180</f>
        <v>0</v>
      </c>
      <c r="S180" s="228">
        <v>0</v>
      </c>
      <c r="T180" s="22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30" t="s">
        <v>209</v>
      </c>
      <c r="AT180" s="230" t="s">
        <v>193</v>
      </c>
      <c r="AU180" s="230" t="s">
        <v>94</v>
      </c>
      <c r="AY180" s="15" t="s">
        <v>192</v>
      </c>
      <c r="BE180" s="231">
        <f>IF(N180="základní",J180,0)</f>
        <v>0</v>
      </c>
      <c r="BF180" s="231">
        <f>IF(N180="snížená",J180,0)</f>
        <v>0</v>
      </c>
      <c r="BG180" s="231">
        <f>IF(N180="zákl. přenesená",J180,0)</f>
        <v>0</v>
      </c>
      <c r="BH180" s="231">
        <f>IF(N180="sníž. přenesená",J180,0)</f>
        <v>0</v>
      </c>
      <c r="BI180" s="231">
        <f>IF(N180="nulová",J180,0)</f>
        <v>0</v>
      </c>
      <c r="BJ180" s="15" t="s">
        <v>91</v>
      </c>
      <c r="BK180" s="231">
        <f>ROUND(I180*H180,2)</f>
        <v>0</v>
      </c>
      <c r="BL180" s="15" t="s">
        <v>209</v>
      </c>
      <c r="BM180" s="230" t="s">
        <v>1112</v>
      </c>
    </row>
    <row r="181" s="2" customFormat="1">
      <c r="A181" s="37"/>
      <c r="B181" s="38"/>
      <c r="C181" s="39"/>
      <c r="D181" s="232" t="s">
        <v>199</v>
      </c>
      <c r="E181" s="39"/>
      <c r="F181" s="233" t="s">
        <v>394</v>
      </c>
      <c r="G181" s="39"/>
      <c r="H181" s="39"/>
      <c r="I181" s="234"/>
      <c r="J181" s="39"/>
      <c r="K181" s="39"/>
      <c r="L181" s="43"/>
      <c r="M181" s="235"/>
      <c r="N181" s="236"/>
      <c r="O181" s="90"/>
      <c r="P181" s="90"/>
      <c r="Q181" s="90"/>
      <c r="R181" s="90"/>
      <c r="S181" s="90"/>
      <c r="T181" s="91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15" t="s">
        <v>199</v>
      </c>
      <c r="AU181" s="15" t="s">
        <v>94</v>
      </c>
    </row>
    <row r="182" s="2" customFormat="1">
      <c r="A182" s="37"/>
      <c r="B182" s="38"/>
      <c r="C182" s="39"/>
      <c r="D182" s="248" t="s">
        <v>268</v>
      </c>
      <c r="E182" s="39"/>
      <c r="F182" s="249" t="s">
        <v>396</v>
      </c>
      <c r="G182" s="39"/>
      <c r="H182" s="39"/>
      <c r="I182" s="234"/>
      <c r="J182" s="39"/>
      <c r="K182" s="39"/>
      <c r="L182" s="43"/>
      <c r="M182" s="235"/>
      <c r="N182" s="236"/>
      <c r="O182" s="90"/>
      <c r="P182" s="90"/>
      <c r="Q182" s="90"/>
      <c r="R182" s="90"/>
      <c r="S182" s="90"/>
      <c r="T182" s="91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15" t="s">
        <v>268</v>
      </c>
      <c r="AU182" s="15" t="s">
        <v>94</v>
      </c>
    </row>
    <row r="183" s="13" customFormat="1">
      <c r="A183" s="13"/>
      <c r="B183" s="237"/>
      <c r="C183" s="238"/>
      <c r="D183" s="232" t="s">
        <v>260</v>
      </c>
      <c r="E183" s="239" t="s">
        <v>1</v>
      </c>
      <c r="F183" s="240" t="s">
        <v>1943</v>
      </c>
      <c r="G183" s="238"/>
      <c r="H183" s="241">
        <v>423.63999999999999</v>
      </c>
      <c r="I183" s="242"/>
      <c r="J183" s="238"/>
      <c r="K183" s="238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94</v>
      </c>
      <c r="AV183" s="13" t="s">
        <v>94</v>
      </c>
      <c r="AW183" s="13" t="s">
        <v>38</v>
      </c>
      <c r="AX183" s="13" t="s">
        <v>91</v>
      </c>
      <c r="AY183" s="247" t="s">
        <v>192</v>
      </c>
    </row>
    <row r="184" s="2" customFormat="1" ht="24.15" customHeight="1">
      <c r="A184" s="37"/>
      <c r="B184" s="38"/>
      <c r="C184" s="219" t="s">
        <v>8</v>
      </c>
      <c r="D184" s="219" t="s">
        <v>193</v>
      </c>
      <c r="E184" s="220" t="s">
        <v>398</v>
      </c>
      <c r="F184" s="221" t="s">
        <v>399</v>
      </c>
      <c r="G184" s="222" t="s">
        <v>351</v>
      </c>
      <c r="H184" s="223">
        <v>86.507999999999996</v>
      </c>
      <c r="I184" s="224"/>
      <c r="J184" s="225">
        <f>ROUND(I184*H184,2)</f>
        <v>0</v>
      </c>
      <c r="K184" s="221" t="s">
        <v>266</v>
      </c>
      <c r="L184" s="43"/>
      <c r="M184" s="226" t="s">
        <v>1</v>
      </c>
      <c r="N184" s="227" t="s">
        <v>48</v>
      </c>
      <c r="O184" s="90"/>
      <c r="P184" s="228">
        <f>O184*H184</f>
        <v>0</v>
      </c>
      <c r="Q184" s="228">
        <v>0</v>
      </c>
      <c r="R184" s="228">
        <f>Q184*H184</f>
        <v>0</v>
      </c>
      <c r="S184" s="228">
        <v>0</v>
      </c>
      <c r="T184" s="22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30" t="s">
        <v>209</v>
      </c>
      <c r="AT184" s="230" t="s">
        <v>193</v>
      </c>
      <c r="AU184" s="230" t="s">
        <v>94</v>
      </c>
      <c r="AY184" s="15" t="s">
        <v>192</v>
      </c>
      <c r="BE184" s="231">
        <f>IF(N184="základní",J184,0)</f>
        <v>0</v>
      </c>
      <c r="BF184" s="231">
        <f>IF(N184="snížená",J184,0)</f>
        <v>0</v>
      </c>
      <c r="BG184" s="231">
        <f>IF(N184="zákl. přenesená",J184,0)</f>
        <v>0</v>
      </c>
      <c r="BH184" s="231">
        <f>IF(N184="sníž. přenesená",J184,0)</f>
        <v>0</v>
      </c>
      <c r="BI184" s="231">
        <f>IF(N184="nulová",J184,0)</f>
        <v>0</v>
      </c>
      <c r="BJ184" s="15" t="s">
        <v>91</v>
      </c>
      <c r="BK184" s="231">
        <f>ROUND(I184*H184,2)</f>
        <v>0</v>
      </c>
      <c r="BL184" s="15" t="s">
        <v>209</v>
      </c>
      <c r="BM184" s="230" t="s">
        <v>400</v>
      </c>
    </row>
    <row r="185" s="2" customFormat="1">
      <c r="A185" s="37"/>
      <c r="B185" s="38"/>
      <c r="C185" s="39"/>
      <c r="D185" s="232" t="s">
        <v>199</v>
      </c>
      <c r="E185" s="39"/>
      <c r="F185" s="233" t="s">
        <v>401</v>
      </c>
      <c r="G185" s="39"/>
      <c r="H185" s="39"/>
      <c r="I185" s="234"/>
      <c r="J185" s="39"/>
      <c r="K185" s="39"/>
      <c r="L185" s="43"/>
      <c r="M185" s="235"/>
      <c r="N185" s="236"/>
      <c r="O185" s="90"/>
      <c r="P185" s="90"/>
      <c r="Q185" s="90"/>
      <c r="R185" s="90"/>
      <c r="S185" s="90"/>
      <c r="T185" s="91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15" t="s">
        <v>199</v>
      </c>
      <c r="AU185" s="15" t="s">
        <v>94</v>
      </c>
    </row>
    <row r="186" s="2" customFormat="1">
      <c r="A186" s="37"/>
      <c r="B186" s="38"/>
      <c r="C186" s="39"/>
      <c r="D186" s="248" t="s">
        <v>268</v>
      </c>
      <c r="E186" s="39"/>
      <c r="F186" s="249" t="s">
        <v>402</v>
      </c>
      <c r="G186" s="39"/>
      <c r="H186" s="39"/>
      <c r="I186" s="234"/>
      <c r="J186" s="39"/>
      <c r="K186" s="39"/>
      <c r="L186" s="43"/>
      <c r="M186" s="235"/>
      <c r="N186" s="236"/>
      <c r="O186" s="90"/>
      <c r="P186" s="90"/>
      <c r="Q186" s="90"/>
      <c r="R186" s="90"/>
      <c r="S186" s="90"/>
      <c r="T186" s="91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15" t="s">
        <v>268</v>
      </c>
      <c r="AU186" s="15" t="s">
        <v>94</v>
      </c>
    </row>
    <row r="187" s="13" customFormat="1">
      <c r="A187" s="13"/>
      <c r="B187" s="237"/>
      <c r="C187" s="238"/>
      <c r="D187" s="232" t="s">
        <v>260</v>
      </c>
      <c r="E187" s="239" t="s">
        <v>1</v>
      </c>
      <c r="F187" s="240" t="s">
        <v>1944</v>
      </c>
      <c r="G187" s="238"/>
      <c r="H187" s="241">
        <v>108.93600000000001</v>
      </c>
      <c r="I187" s="242"/>
      <c r="J187" s="238"/>
      <c r="K187" s="238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94</v>
      </c>
      <c r="AV187" s="13" t="s">
        <v>94</v>
      </c>
      <c r="AW187" s="13" t="s">
        <v>38</v>
      </c>
      <c r="AX187" s="13" t="s">
        <v>83</v>
      </c>
      <c r="AY187" s="247" t="s">
        <v>192</v>
      </c>
    </row>
    <row r="188" s="13" customFormat="1">
      <c r="A188" s="13"/>
      <c r="B188" s="237"/>
      <c r="C188" s="238"/>
      <c r="D188" s="232" t="s">
        <v>260</v>
      </c>
      <c r="E188" s="239" t="s">
        <v>1</v>
      </c>
      <c r="F188" s="240" t="s">
        <v>1945</v>
      </c>
      <c r="G188" s="238"/>
      <c r="H188" s="241">
        <v>-22.428000000000001</v>
      </c>
      <c r="I188" s="242"/>
      <c r="J188" s="238"/>
      <c r="K188" s="238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94</v>
      </c>
      <c r="AV188" s="13" t="s">
        <v>94</v>
      </c>
      <c r="AW188" s="13" t="s">
        <v>38</v>
      </c>
      <c r="AX188" s="13" t="s">
        <v>83</v>
      </c>
      <c r="AY188" s="247" t="s">
        <v>192</v>
      </c>
    </row>
    <row r="189" s="2" customFormat="1" ht="24.15" customHeight="1">
      <c r="A189" s="37"/>
      <c r="B189" s="38"/>
      <c r="C189" s="219" t="s">
        <v>276</v>
      </c>
      <c r="D189" s="219" t="s">
        <v>193</v>
      </c>
      <c r="E189" s="220" t="s">
        <v>406</v>
      </c>
      <c r="F189" s="221" t="s">
        <v>407</v>
      </c>
      <c r="G189" s="222" t="s">
        <v>351</v>
      </c>
      <c r="H189" s="223">
        <v>201.852</v>
      </c>
      <c r="I189" s="224"/>
      <c r="J189" s="225">
        <f>ROUND(I189*H189,2)</f>
        <v>0</v>
      </c>
      <c r="K189" s="221" t="s">
        <v>266</v>
      </c>
      <c r="L189" s="43"/>
      <c r="M189" s="226" t="s">
        <v>1</v>
      </c>
      <c r="N189" s="227" t="s">
        <v>48</v>
      </c>
      <c r="O189" s="90"/>
      <c r="P189" s="228">
        <f>O189*H189</f>
        <v>0</v>
      </c>
      <c r="Q189" s="228">
        <v>0</v>
      </c>
      <c r="R189" s="228">
        <f>Q189*H189</f>
        <v>0</v>
      </c>
      <c r="S189" s="228">
        <v>0</v>
      </c>
      <c r="T189" s="22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30" t="s">
        <v>209</v>
      </c>
      <c r="AT189" s="230" t="s">
        <v>193</v>
      </c>
      <c r="AU189" s="230" t="s">
        <v>94</v>
      </c>
      <c r="AY189" s="15" t="s">
        <v>192</v>
      </c>
      <c r="BE189" s="231">
        <f>IF(N189="základní",J189,0)</f>
        <v>0</v>
      </c>
      <c r="BF189" s="231">
        <f>IF(N189="snížená",J189,0)</f>
        <v>0</v>
      </c>
      <c r="BG189" s="231">
        <f>IF(N189="zákl. přenesená",J189,0)</f>
        <v>0</v>
      </c>
      <c r="BH189" s="231">
        <f>IF(N189="sníž. přenesená",J189,0)</f>
        <v>0</v>
      </c>
      <c r="BI189" s="231">
        <f>IF(N189="nulová",J189,0)</f>
        <v>0</v>
      </c>
      <c r="BJ189" s="15" t="s">
        <v>91</v>
      </c>
      <c r="BK189" s="231">
        <f>ROUND(I189*H189,2)</f>
        <v>0</v>
      </c>
      <c r="BL189" s="15" t="s">
        <v>209</v>
      </c>
      <c r="BM189" s="230" t="s">
        <v>408</v>
      </c>
    </row>
    <row r="190" s="2" customFormat="1">
      <c r="A190" s="37"/>
      <c r="B190" s="38"/>
      <c r="C190" s="39"/>
      <c r="D190" s="232" t="s">
        <v>199</v>
      </c>
      <c r="E190" s="39"/>
      <c r="F190" s="233" t="s">
        <v>409</v>
      </c>
      <c r="G190" s="39"/>
      <c r="H190" s="39"/>
      <c r="I190" s="234"/>
      <c r="J190" s="39"/>
      <c r="K190" s="39"/>
      <c r="L190" s="43"/>
      <c r="M190" s="235"/>
      <c r="N190" s="236"/>
      <c r="O190" s="90"/>
      <c r="P190" s="90"/>
      <c r="Q190" s="90"/>
      <c r="R190" s="90"/>
      <c r="S190" s="90"/>
      <c r="T190" s="91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15" t="s">
        <v>199</v>
      </c>
      <c r="AU190" s="15" t="s">
        <v>94</v>
      </c>
    </row>
    <row r="191" s="2" customFormat="1">
      <c r="A191" s="37"/>
      <c r="B191" s="38"/>
      <c r="C191" s="39"/>
      <c r="D191" s="248" t="s">
        <v>268</v>
      </c>
      <c r="E191" s="39"/>
      <c r="F191" s="249" t="s">
        <v>410</v>
      </c>
      <c r="G191" s="39"/>
      <c r="H191" s="39"/>
      <c r="I191" s="234"/>
      <c r="J191" s="39"/>
      <c r="K191" s="39"/>
      <c r="L191" s="43"/>
      <c r="M191" s="235"/>
      <c r="N191" s="236"/>
      <c r="O191" s="90"/>
      <c r="P191" s="90"/>
      <c r="Q191" s="90"/>
      <c r="R191" s="90"/>
      <c r="S191" s="90"/>
      <c r="T191" s="91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15" t="s">
        <v>268</v>
      </c>
      <c r="AU191" s="15" t="s">
        <v>94</v>
      </c>
    </row>
    <row r="192" s="13" customFormat="1">
      <c r="A192" s="13"/>
      <c r="B192" s="237"/>
      <c r="C192" s="238"/>
      <c r="D192" s="232" t="s">
        <v>260</v>
      </c>
      <c r="E192" s="239" t="s">
        <v>1</v>
      </c>
      <c r="F192" s="240" t="s">
        <v>1946</v>
      </c>
      <c r="G192" s="238"/>
      <c r="H192" s="241">
        <v>254.184</v>
      </c>
      <c r="I192" s="242"/>
      <c r="J192" s="238"/>
      <c r="K192" s="238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260</v>
      </c>
      <c r="AU192" s="247" t="s">
        <v>94</v>
      </c>
      <c r="AV192" s="13" t="s">
        <v>94</v>
      </c>
      <c r="AW192" s="13" t="s">
        <v>38</v>
      </c>
      <c r="AX192" s="13" t="s">
        <v>83</v>
      </c>
      <c r="AY192" s="247" t="s">
        <v>192</v>
      </c>
    </row>
    <row r="193" s="13" customFormat="1">
      <c r="A193" s="13"/>
      <c r="B193" s="237"/>
      <c r="C193" s="238"/>
      <c r="D193" s="232" t="s">
        <v>260</v>
      </c>
      <c r="E193" s="239" t="s">
        <v>1</v>
      </c>
      <c r="F193" s="240" t="s">
        <v>1947</v>
      </c>
      <c r="G193" s="238"/>
      <c r="H193" s="241">
        <v>-52.332000000000001</v>
      </c>
      <c r="I193" s="242"/>
      <c r="J193" s="238"/>
      <c r="K193" s="238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94</v>
      </c>
      <c r="AV193" s="13" t="s">
        <v>94</v>
      </c>
      <c r="AW193" s="13" t="s">
        <v>38</v>
      </c>
      <c r="AX193" s="13" t="s">
        <v>83</v>
      </c>
      <c r="AY193" s="247" t="s">
        <v>192</v>
      </c>
    </row>
    <row r="194" s="2" customFormat="1" ht="33" customHeight="1">
      <c r="A194" s="37"/>
      <c r="B194" s="38"/>
      <c r="C194" s="219" t="s">
        <v>392</v>
      </c>
      <c r="D194" s="219" t="s">
        <v>193</v>
      </c>
      <c r="E194" s="220" t="s">
        <v>429</v>
      </c>
      <c r="F194" s="221" t="s">
        <v>430</v>
      </c>
      <c r="G194" s="222" t="s">
        <v>351</v>
      </c>
      <c r="H194" s="223">
        <v>74.760000000000005</v>
      </c>
      <c r="I194" s="224"/>
      <c r="J194" s="225">
        <f>ROUND(I194*H194,2)</f>
        <v>0</v>
      </c>
      <c r="K194" s="221" t="s">
        <v>266</v>
      </c>
      <c r="L194" s="43"/>
      <c r="M194" s="226" t="s">
        <v>1</v>
      </c>
      <c r="N194" s="227" t="s">
        <v>48</v>
      </c>
      <c r="O194" s="90"/>
      <c r="P194" s="228">
        <f>O194*H194</f>
        <v>0</v>
      </c>
      <c r="Q194" s="228">
        <v>0</v>
      </c>
      <c r="R194" s="228">
        <f>Q194*H194</f>
        <v>0</v>
      </c>
      <c r="S194" s="228">
        <v>0</v>
      </c>
      <c r="T194" s="22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30" t="s">
        <v>209</v>
      </c>
      <c r="AT194" s="230" t="s">
        <v>193</v>
      </c>
      <c r="AU194" s="230" t="s">
        <v>94</v>
      </c>
      <c r="AY194" s="15" t="s">
        <v>192</v>
      </c>
      <c r="BE194" s="231">
        <f>IF(N194="základní",J194,0)</f>
        <v>0</v>
      </c>
      <c r="BF194" s="231">
        <f>IF(N194="snížená",J194,0)</f>
        <v>0</v>
      </c>
      <c r="BG194" s="231">
        <f>IF(N194="zákl. přenesená",J194,0)</f>
        <v>0</v>
      </c>
      <c r="BH194" s="231">
        <f>IF(N194="sníž. přenesená",J194,0)</f>
        <v>0</v>
      </c>
      <c r="BI194" s="231">
        <f>IF(N194="nulová",J194,0)</f>
        <v>0</v>
      </c>
      <c r="BJ194" s="15" t="s">
        <v>91</v>
      </c>
      <c r="BK194" s="231">
        <f>ROUND(I194*H194,2)</f>
        <v>0</v>
      </c>
      <c r="BL194" s="15" t="s">
        <v>209</v>
      </c>
      <c r="BM194" s="230" t="s">
        <v>431</v>
      </c>
    </row>
    <row r="195" s="2" customFormat="1">
      <c r="A195" s="37"/>
      <c r="B195" s="38"/>
      <c r="C195" s="39"/>
      <c r="D195" s="232" t="s">
        <v>199</v>
      </c>
      <c r="E195" s="39"/>
      <c r="F195" s="233" t="s">
        <v>432</v>
      </c>
      <c r="G195" s="39"/>
      <c r="H195" s="39"/>
      <c r="I195" s="234"/>
      <c r="J195" s="39"/>
      <c r="K195" s="39"/>
      <c r="L195" s="43"/>
      <c r="M195" s="235"/>
      <c r="N195" s="236"/>
      <c r="O195" s="90"/>
      <c r="P195" s="90"/>
      <c r="Q195" s="90"/>
      <c r="R195" s="90"/>
      <c r="S195" s="90"/>
      <c r="T195" s="91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15" t="s">
        <v>199</v>
      </c>
      <c r="AU195" s="15" t="s">
        <v>94</v>
      </c>
    </row>
    <row r="196" s="2" customFormat="1">
      <c r="A196" s="37"/>
      <c r="B196" s="38"/>
      <c r="C196" s="39"/>
      <c r="D196" s="248" t="s">
        <v>268</v>
      </c>
      <c r="E196" s="39"/>
      <c r="F196" s="249" t="s">
        <v>433</v>
      </c>
      <c r="G196" s="39"/>
      <c r="H196" s="39"/>
      <c r="I196" s="234"/>
      <c r="J196" s="39"/>
      <c r="K196" s="39"/>
      <c r="L196" s="43"/>
      <c r="M196" s="235"/>
      <c r="N196" s="236"/>
      <c r="O196" s="90"/>
      <c r="P196" s="90"/>
      <c r="Q196" s="90"/>
      <c r="R196" s="90"/>
      <c r="S196" s="90"/>
      <c r="T196" s="91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15" t="s">
        <v>268</v>
      </c>
      <c r="AU196" s="15" t="s">
        <v>94</v>
      </c>
    </row>
    <row r="197" s="13" customFormat="1">
      <c r="A197" s="13"/>
      <c r="B197" s="237"/>
      <c r="C197" s="238"/>
      <c r="D197" s="232" t="s">
        <v>260</v>
      </c>
      <c r="E197" s="239" t="s">
        <v>1</v>
      </c>
      <c r="F197" s="240" t="s">
        <v>1948</v>
      </c>
      <c r="G197" s="238"/>
      <c r="H197" s="241">
        <v>74.760000000000005</v>
      </c>
      <c r="I197" s="242"/>
      <c r="J197" s="238"/>
      <c r="K197" s="238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94</v>
      </c>
      <c r="AV197" s="13" t="s">
        <v>94</v>
      </c>
      <c r="AW197" s="13" t="s">
        <v>38</v>
      </c>
      <c r="AX197" s="13" t="s">
        <v>83</v>
      </c>
      <c r="AY197" s="247" t="s">
        <v>192</v>
      </c>
    </row>
    <row r="198" s="2" customFormat="1" ht="37.8" customHeight="1">
      <c r="A198" s="37"/>
      <c r="B198" s="38"/>
      <c r="C198" s="219" t="s">
        <v>397</v>
      </c>
      <c r="D198" s="219" t="s">
        <v>193</v>
      </c>
      <c r="E198" s="220" t="s">
        <v>436</v>
      </c>
      <c r="F198" s="221" t="s">
        <v>437</v>
      </c>
      <c r="G198" s="222" t="s">
        <v>351</v>
      </c>
      <c r="H198" s="223">
        <v>149.52000000000001</v>
      </c>
      <c r="I198" s="224"/>
      <c r="J198" s="225">
        <f>ROUND(I198*H198,2)</f>
        <v>0</v>
      </c>
      <c r="K198" s="221" t="s">
        <v>266</v>
      </c>
      <c r="L198" s="43"/>
      <c r="M198" s="226" t="s">
        <v>1</v>
      </c>
      <c r="N198" s="227" t="s">
        <v>48</v>
      </c>
      <c r="O198" s="90"/>
      <c r="P198" s="228">
        <f>O198*H198</f>
        <v>0</v>
      </c>
      <c r="Q198" s="228">
        <v>0</v>
      </c>
      <c r="R198" s="228">
        <f>Q198*H198</f>
        <v>0</v>
      </c>
      <c r="S198" s="228">
        <v>0</v>
      </c>
      <c r="T198" s="22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30" t="s">
        <v>209</v>
      </c>
      <c r="AT198" s="230" t="s">
        <v>193</v>
      </c>
      <c r="AU198" s="230" t="s">
        <v>94</v>
      </c>
      <c r="AY198" s="15" t="s">
        <v>192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5" t="s">
        <v>91</v>
      </c>
      <c r="BK198" s="231">
        <f>ROUND(I198*H198,2)</f>
        <v>0</v>
      </c>
      <c r="BL198" s="15" t="s">
        <v>209</v>
      </c>
      <c r="BM198" s="230" t="s">
        <v>438</v>
      </c>
    </row>
    <row r="199" s="2" customFormat="1">
      <c r="A199" s="37"/>
      <c r="B199" s="38"/>
      <c r="C199" s="39"/>
      <c r="D199" s="232" t="s">
        <v>199</v>
      </c>
      <c r="E199" s="39"/>
      <c r="F199" s="233" t="s">
        <v>439</v>
      </c>
      <c r="G199" s="39"/>
      <c r="H199" s="39"/>
      <c r="I199" s="234"/>
      <c r="J199" s="39"/>
      <c r="K199" s="39"/>
      <c r="L199" s="43"/>
      <c r="M199" s="235"/>
      <c r="N199" s="236"/>
      <c r="O199" s="90"/>
      <c r="P199" s="90"/>
      <c r="Q199" s="90"/>
      <c r="R199" s="90"/>
      <c r="S199" s="90"/>
      <c r="T199" s="91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15" t="s">
        <v>199</v>
      </c>
      <c r="AU199" s="15" t="s">
        <v>94</v>
      </c>
    </row>
    <row r="200" s="2" customFormat="1">
      <c r="A200" s="37"/>
      <c r="B200" s="38"/>
      <c r="C200" s="39"/>
      <c r="D200" s="248" t="s">
        <v>268</v>
      </c>
      <c r="E200" s="39"/>
      <c r="F200" s="249" t="s">
        <v>440</v>
      </c>
      <c r="G200" s="39"/>
      <c r="H200" s="39"/>
      <c r="I200" s="234"/>
      <c r="J200" s="39"/>
      <c r="K200" s="39"/>
      <c r="L200" s="43"/>
      <c r="M200" s="235"/>
      <c r="N200" s="236"/>
      <c r="O200" s="90"/>
      <c r="P200" s="90"/>
      <c r="Q200" s="90"/>
      <c r="R200" s="90"/>
      <c r="S200" s="90"/>
      <c r="T200" s="91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15" t="s">
        <v>268</v>
      </c>
      <c r="AU200" s="15" t="s">
        <v>94</v>
      </c>
    </row>
    <row r="201" s="13" customFormat="1">
      <c r="A201" s="13"/>
      <c r="B201" s="237"/>
      <c r="C201" s="238"/>
      <c r="D201" s="232" t="s">
        <v>260</v>
      </c>
      <c r="E201" s="239" t="s">
        <v>1</v>
      </c>
      <c r="F201" s="240" t="s">
        <v>1949</v>
      </c>
      <c r="G201" s="238"/>
      <c r="H201" s="241">
        <v>149.52000000000001</v>
      </c>
      <c r="I201" s="242"/>
      <c r="J201" s="238"/>
      <c r="K201" s="238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94</v>
      </c>
      <c r="AV201" s="13" t="s">
        <v>94</v>
      </c>
      <c r="AW201" s="13" t="s">
        <v>38</v>
      </c>
      <c r="AX201" s="13" t="s">
        <v>91</v>
      </c>
      <c r="AY201" s="247" t="s">
        <v>192</v>
      </c>
    </row>
    <row r="202" s="2" customFormat="1" ht="24.15" customHeight="1">
      <c r="A202" s="37"/>
      <c r="B202" s="38"/>
      <c r="C202" s="219" t="s">
        <v>405</v>
      </c>
      <c r="D202" s="219" t="s">
        <v>193</v>
      </c>
      <c r="E202" s="220" t="s">
        <v>443</v>
      </c>
      <c r="F202" s="221" t="s">
        <v>444</v>
      </c>
      <c r="G202" s="222" t="s">
        <v>351</v>
      </c>
      <c r="H202" s="223">
        <v>43.253999999999998</v>
      </c>
      <c r="I202" s="224"/>
      <c r="J202" s="225">
        <f>ROUND(I202*H202,2)</f>
        <v>0</v>
      </c>
      <c r="K202" s="221" t="s">
        <v>266</v>
      </c>
      <c r="L202" s="43"/>
      <c r="M202" s="226" t="s">
        <v>1</v>
      </c>
      <c r="N202" s="227" t="s">
        <v>48</v>
      </c>
      <c r="O202" s="90"/>
      <c r="P202" s="228">
        <f>O202*H202</f>
        <v>0</v>
      </c>
      <c r="Q202" s="228">
        <v>0</v>
      </c>
      <c r="R202" s="228">
        <f>Q202*H202</f>
        <v>0</v>
      </c>
      <c r="S202" s="228">
        <v>0</v>
      </c>
      <c r="T202" s="22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30" t="s">
        <v>209</v>
      </c>
      <c r="AT202" s="230" t="s">
        <v>193</v>
      </c>
      <c r="AU202" s="230" t="s">
        <v>94</v>
      </c>
      <c r="AY202" s="15" t="s">
        <v>192</v>
      </c>
      <c r="BE202" s="231">
        <f>IF(N202="základní",J202,0)</f>
        <v>0</v>
      </c>
      <c r="BF202" s="231">
        <f>IF(N202="snížená",J202,0)</f>
        <v>0</v>
      </c>
      <c r="BG202" s="231">
        <f>IF(N202="zákl. přenesená",J202,0)</f>
        <v>0</v>
      </c>
      <c r="BH202" s="231">
        <f>IF(N202="sníž. přenesená",J202,0)</f>
        <v>0</v>
      </c>
      <c r="BI202" s="231">
        <f>IF(N202="nulová",J202,0)</f>
        <v>0</v>
      </c>
      <c r="BJ202" s="15" t="s">
        <v>91</v>
      </c>
      <c r="BK202" s="231">
        <f>ROUND(I202*H202,2)</f>
        <v>0</v>
      </c>
      <c r="BL202" s="15" t="s">
        <v>209</v>
      </c>
      <c r="BM202" s="230" t="s">
        <v>445</v>
      </c>
    </row>
    <row r="203" s="2" customFormat="1">
      <c r="A203" s="37"/>
      <c r="B203" s="38"/>
      <c r="C203" s="39"/>
      <c r="D203" s="232" t="s">
        <v>199</v>
      </c>
      <c r="E203" s="39"/>
      <c r="F203" s="233" t="s">
        <v>446</v>
      </c>
      <c r="G203" s="39"/>
      <c r="H203" s="39"/>
      <c r="I203" s="234"/>
      <c r="J203" s="39"/>
      <c r="K203" s="39"/>
      <c r="L203" s="43"/>
      <c r="M203" s="235"/>
      <c r="N203" s="236"/>
      <c r="O203" s="90"/>
      <c r="P203" s="90"/>
      <c r="Q203" s="90"/>
      <c r="R203" s="90"/>
      <c r="S203" s="90"/>
      <c r="T203" s="91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15" t="s">
        <v>199</v>
      </c>
      <c r="AU203" s="15" t="s">
        <v>94</v>
      </c>
    </row>
    <row r="204" s="2" customFormat="1">
      <c r="A204" s="37"/>
      <c r="B204" s="38"/>
      <c r="C204" s="39"/>
      <c r="D204" s="248" t="s">
        <v>268</v>
      </c>
      <c r="E204" s="39"/>
      <c r="F204" s="249" t="s">
        <v>447</v>
      </c>
      <c r="G204" s="39"/>
      <c r="H204" s="39"/>
      <c r="I204" s="234"/>
      <c r="J204" s="39"/>
      <c r="K204" s="39"/>
      <c r="L204" s="43"/>
      <c r="M204" s="235"/>
      <c r="N204" s="236"/>
      <c r="O204" s="90"/>
      <c r="P204" s="90"/>
      <c r="Q204" s="90"/>
      <c r="R204" s="90"/>
      <c r="S204" s="90"/>
      <c r="T204" s="91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15" t="s">
        <v>268</v>
      </c>
      <c r="AU204" s="15" t="s">
        <v>94</v>
      </c>
    </row>
    <row r="205" s="13" customFormat="1">
      <c r="A205" s="13"/>
      <c r="B205" s="237"/>
      <c r="C205" s="238"/>
      <c r="D205" s="232" t="s">
        <v>260</v>
      </c>
      <c r="E205" s="239" t="s">
        <v>1</v>
      </c>
      <c r="F205" s="240" t="s">
        <v>1942</v>
      </c>
      <c r="G205" s="238"/>
      <c r="H205" s="241">
        <v>54.468000000000004</v>
      </c>
      <c r="I205" s="242"/>
      <c r="J205" s="238"/>
      <c r="K205" s="238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94</v>
      </c>
      <c r="AV205" s="13" t="s">
        <v>94</v>
      </c>
      <c r="AW205" s="13" t="s">
        <v>38</v>
      </c>
      <c r="AX205" s="13" t="s">
        <v>83</v>
      </c>
      <c r="AY205" s="247" t="s">
        <v>192</v>
      </c>
    </row>
    <row r="206" s="13" customFormat="1">
      <c r="A206" s="13"/>
      <c r="B206" s="237"/>
      <c r="C206" s="238"/>
      <c r="D206" s="232" t="s">
        <v>260</v>
      </c>
      <c r="E206" s="239" t="s">
        <v>1</v>
      </c>
      <c r="F206" s="240" t="s">
        <v>1939</v>
      </c>
      <c r="G206" s="238"/>
      <c r="H206" s="241">
        <v>-11.214</v>
      </c>
      <c r="I206" s="242"/>
      <c r="J206" s="238"/>
      <c r="K206" s="238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94</v>
      </c>
      <c r="AV206" s="13" t="s">
        <v>94</v>
      </c>
      <c r="AW206" s="13" t="s">
        <v>38</v>
      </c>
      <c r="AX206" s="13" t="s">
        <v>83</v>
      </c>
      <c r="AY206" s="247" t="s">
        <v>192</v>
      </c>
    </row>
    <row r="207" s="2" customFormat="1" ht="24.15" customHeight="1">
      <c r="A207" s="37"/>
      <c r="B207" s="38"/>
      <c r="C207" s="219" t="s">
        <v>413</v>
      </c>
      <c r="D207" s="219" t="s">
        <v>193</v>
      </c>
      <c r="E207" s="220" t="s">
        <v>450</v>
      </c>
      <c r="F207" s="221" t="s">
        <v>451</v>
      </c>
      <c r="G207" s="222" t="s">
        <v>351</v>
      </c>
      <c r="H207" s="223">
        <v>100.926</v>
      </c>
      <c r="I207" s="224"/>
      <c r="J207" s="225">
        <f>ROUND(I207*H207,2)</f>
        <v>0</v>
      </c>
      <c r="K207" s="221" t="s">
        <v>266</v>
      </c>
      <c r="L207" s="43"/>
      <c r="M207" s="226" t="s">
        <v>1</v>
      </c>
      <c r="N207" s="227" t="s">
        <v>48</v>
      </c>
      <c r="O207" s="90"/>
      <c r="P207" s="228">
        <f>O207*H207</f>
        <v>0</v>
      </c>
      <c r="Q207" s="228">
        <v>0</v>
      </c>
      <c r="R207" s="228">
        <f>Q207*H207</f>
        <v>0</v>
      </c>
      <c r="S207" s="228">
        <v>0</v>
      </c>
      <c r="T207" s="22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30" t="s">
        <v>209</v>
      </c>
      <c r="AT207" s="230" t="s">
        <v>193</v>
      </c>
      <c r="AU207" s="230" t="s">
        <v>94</v>
      </c>
      <c r="AY207" s="15" t="s">
        <v>192</v>
      </c>
      <c r="BE207" s="231">
        <f>IF(N207="základní",J207,0)</f>
        <v>0</v>
      </c>
      <c r="BF207" s="231">
        <f>IF(N207="snížená",J207,0)</f>
        <v>0</v>
      </c>
      <c r="BG207" s="231">
        <f>IF(N207="zákl. přenesená",J207,0)</f>
        <v>0</v>
      </c>
      <c r="BH207" s="231">
        <f>IF(N207="sníž. přenesená",J207,0)</f>
        <v>0</v>
      </c>
      <c r="BI207" s="231">
        <f>IF(N207="nulová",J207,0)</f>
        <v>0</v>
      </c>
      <c r="BJ207" s="15" t="s">
        <v>91</v>
      </c>
      <c r="BK207" s="231">
        <f>ROUND(I207*H207,2)</f>
        <v>0</v>
      </c>
      <c r="BL207" s="15" t="s">
        <v>209</v>
      </c>
      <c r="BM207" s="230" t="s">
        <v>452</v>
      </c>
    </row>
    <row r="208" s="2" customFormat="1">
      <c r="A208" s="37"/>
      <c r="B208" s="38"/>
      <c r="C208" s="39"/>
      <c r="D208" s="232" t="s">
        <v>199</v>
      </c>
      <c r="E208" s="39"/>
      <c r="F208" s="233" t="s">
        <v>453</v>
      </c>
      <c r="G208" s="39"/>
      <c r="H208" s="39"/>
      <c r="I208" s="234"/>
      <c r="J208" s="39"/>
      <c r="K208" s="39"/>
      <c r="L208" s="43"/>
      <c r="M208" s="235"/>
      <c r="N208" s="236"/>
      <c r="O208" s="90"/>
      <c r="P208" s="90"/>
      <c r="Q208" s="90"/>
      <c r="R208" s="90"/>
      <c r="S208" s="90"/>
      <c r="T208" s="91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15" t="s">
        <v>199</v>
      </c>
      <c r="AU208" s="15" t="s">
        <v>94</v>
      </c>
    </row>
    <row r="209" s="2" customFormat="1">
      <c r="A209" s="37"/>
      <c r="B209" s="38"/>
      <c r="C209" s="39"/>
      <c r="D209" s="248" t="s">
        <v>268</v>
      </c>
      <c r="E209" s="39"/>
      <c r="F209" s="249" t="s">
        <v>454</v>
      </c>
      <c r="G209" s="39"/>
      <c r="H209" s="39"/>
      <c r="I209" s="234"/>
      <c r="J209" s="39"/>
      <c r="K209" s="39"/>
      <c r="L209" s="43"/>
      <c r="M209" s="235"/>
      <c r="N209" s="236"/>
      <c r="O209" s="90"/>
      <c r="P209" s="90"/>
      <c r="Q209" s="90"/>
      <c r="R209" s="90"/>
      <c r="S209" s="90"/>
      <c r="T209" s="91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15" t="s">
        <v>268</v>
      </c>
      <c r="AU209" s="15" t="s">
        <v>94</v>
      </c>
    </row>
    <row r="210" s="13" customFormat="1">
      <c r="A210" s="13"/>
      <c r="B210" s="237"/>
      <c r="C210" s="238"/>
      <c r="D210" s="232" t="s">
        <v>260</v>
      </c>
      <c r="E210" s="239" t="s">
        <v>1</v>
      </c>
      <c r="F210" s="240" t="s">
        <v>1950</v>
      </c>
      <c r="G210" s="238"/>
      <c r="H210" s="241">
        <v>127.092</v>
      </c>
      <c r="I210" s="242"/>
      <c r="J210" s="238"/>
      <c r="K210" s="238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260</v>
      </c>
      <c r="AU210" s="247" t="s">
        <v>94</v>
      </c>
      <c r="AV210" s="13" t="s">
        <v>94</v>
      </c>
      <c r="AW210" s="13" t="s">
        <v>38</v>
      </c>
      <c r="AX210" s="13" t="s">
        <v>83</v>
      </c>
      <c r="AY210" s="247" t="s">
        <v>192</v>
      </c>
    </row>
    <row r="211" s="13" customFormat="1">
      <c r="A211" s="13"/>
      <c r="B211" s="237"/>
      <c r="C211" s="238"/>
      <c r="D211" s="232" t="s">
        <v>260</v>
      </c>
      <c r="E211" s="239" t="s">
        <v>1</v>
      </c>
      <c r="F211" s="240" t="s">
        <v>1951</v>
      </c>
      <c r="G211" s="238"/>
      <c r="H211" s="241">
        <v>-26.166</v>
      </c>
      <c r="I211" s="242"/>
      <c r="J211" s="238"/>
      <c r="K211" s="238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94</v>
      </c>
      <c r="AV211" s="13" t="s">
        <v>94</v>
      </c>
      <c r="AW211" s="13" t="s">
        <v>38</v>
      </c>
      <c r="AX211" s="13" t="s">
        <v>83</v>
      </c>
      <c r="AY211" s="247" t="s">
        <v>192</v>
      </c>
    </row>
    <row r="212" s="2" customFormat="1" ht="33" customHeight="1">
      <c r="A212" s="37"/>
      <c r="B212" s="38"/>
      <c r="C212" s="219" t="s">
        <v>7</v>
      </c>
      <c r="D212" s="219" t="s">
        <v>193</v>
      </c>
      <c r="E212" s="220" t="s">
        <v>458</v>
      </c>
      <c r="F212" s="221" t="s">
        <v>459</v>
      </c>
      <c r="G212" s="222" t="s">
        <v>334</v>
      </c>
      <c r="H212" s="223">
        <v>149.52000000000001</v>
      </c>
      <c r="I212" s="224"/>
      <c r="J212" s="225">
        <f>ROUND(I212*H212,2)</f>
        <v>0</v>
      </c>
      <c r="K212" s="221" t="s">
        <v>266</v>
      </c>
      <c r="L212" s="43"/>
      <c r="M212" s="226" t="s">
        <v>1</v>
      </c>
      <c r="N212" s="227" t="s">
        <v>48</v>
      </c>
      <c r="O212" s="90"/>
      <c r="P212" s="228">
        <f>O212*H212</f>
        <v>0</v>
      </c>
      <c r="Q212" s="228">
        <v>0</v>
      </c>
      <c r="R212" s="228">
        <f>Q212*H212</f>
        <v>0</v>
      </c>
      <c r="S212" s="228">
        <v>0</v>
      </c>
      <c r="T212" s="22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30" t="s">
        <v>209</v>
      </c>
      <c r="AT212" s="230" t="s">
        <v>193</v>
      </c>
      <c r="AU212" s="230" t="s">
        <v>94</v>
      </c>
      <c r="AY212" s="15" t="s">
        <v>192</v>
      </c>
      <c r="BE212" s="231">
        <f>IF(N212="základní",J212,0)</f>
        <v>0</v>
      </c>
      <c r="BF212" s="231">
        <f>IF(N212="snížená",J212,0)</f>
        <v>0</v>
      </c>
      <c r="BG212" s="231">
        <f>IF(N212="zákl. přenesená",J212,0)</f>
        <v>0</v>
      </c>
      <c r="BH212" s="231">
        <f>IF(N212="sníž. přenesená",J212,0)</f>
        <v>0</v>
      </c>
      <c r="BI212" s="231">
        <f>IF(N212="nulová",J212,0)</f>
        <v>0</v>
      </c>
      <c r="BJ212" s="15" t="s">
        <v>91</v>
      </c>
      <c r="BK212" s="231">
        <f>ROUND(I212*H212,2)</f>
        <v>0</v>
      </c>
      <c r="BL212" s="15" t="s">
        <v>209</v>
      </c>
      <c r="BM212" s="230" t="s">
        <v>460</v>
      </c>
    </row>
    <row r="213" s="2" customFormat="1">
      <c r="A213" s="37"/>
      <c r="B213" s="38"/>
      <c r="C213" s="39"/>
      <c r="D213" s="232" t="s">
        <v>199</v>
      </c>
      <c r="E213" s="39"/>
      <c r="F213" s="233" t="s">
        <v>461</v>
      </c>
      <c r="G213" s="39"/>
      <c r="H213" s="39"/>
      <c r="I213" s="234"/>
      <c r="J213" s="39"/>
      <c r="K213" s="39"/>
      <c r="L213" s="43"/>
      <c r="M213" s="235"/>
      <c r="N213" s="236"/>
      <c r="O213" s="90"/>
      <c r="P213" s="90"/>
      <c r="Q213" s="90"/>
      <c r="R213" s="90"/>
      <c r="S213" s="90"/>
      <c r="T213" s="91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15" t="s">
        <v>199</v>
      </c>
      <c r="AU213" s="15" t="s">
        <v>94</v>
      </c>
    </row>
    <row r="214" s="2" customFormat="1">
      <c r="A214" s="37"/>
      <c r="B214" s="38"/>
      <c r="C214" s="39"/>
      <c r="D214" s="248" t="s">
        <v>268</v>
      </c>
      <c r="E214" s="39"/>
      <c r="F214" s="249" t="s">
        <v>462</v>
      </c>
      <c r="G214" s="39"/>
      <c r="H214" s="39"/>
      <c r="I214" s="234"/>
      <c r="J214" s="39"/>
      <c r="K214" s="39"/>
      <c r="L214" s="43"/>
      <c r="M214" s="235"/>
      <c r="N214" s="236"/>
      <c r="O214" s="90"/>
      <c r="P214" s="90"/>
      <c r="Q214" s="90"/>
      <c r="R214" s="90"/>
      <c r="S214" s="90"/>
      <c r="T214" s="91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15" t="s">
        <v>268</v>
      </c>
      <c r="AU214" s="15" t="s">
        <v>94</v>
      </c>
    </row>
    <row r="215" s="13" customFormat="1">
      <c r="A215" s="13"/>
      <c r="B215" s="237"/>
      <c r="C215" s="238"/>
      <c r="D215" s="232" t="s">
        <v>260</v>
      </c>
      <c r="E215" s="239" t="s">
        <v>1</v>
      </c>
      <c r="F215" s="240" t="s">
        <v>1949</v>
      </c>
      <c r="G215" s="238"/>
      <c r="H215" s="241">
        <v>149.52000000000001</v>
      </c>
      <c r="I215" s="242"/>
      <c r="J215" s="238"/>
      <c r="K215" s="238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94</v>
      </c>
      <c r="AV215" s="13" t="s">
        <v>94</v>
      </c>
      <c r="AW215" s="13" t="s">
        <v>38</v>
      </c>
      <c r="AX215" s="13" t="s">
        <v>83</v>
      </c>
      <c r="AY215" s="247" t="s">
        <v>192</v>
      </c>
    </row>
    <row r="216" s="2" customFormat="1" ht="16.5" customHeight="1">
      <c r="A216" s="37"/>
      <c r="B216" s="38"/>
      <c r="C216" s="219" t="s">
        <v>428</v>
      </c>
      <c r="D216" s="219" t="s">
        <v>193</v>
      </c>
      <c r="E216" s="220" t="s">
        <v>465</v>
      </c>
      <c r="F216" s="221" t="s">
        <v>466</v>
      </c>
      <c r="G216" s="222" t="s">
        <v>351</v>
      </c>
      <c r="H216" s="223">
        <v>218.94</v>
      </c>
      <c r="I216" s="224"/>
      <c r="J216" s="225">
        <f>ROUND(I216*H216,2)</f>
        <v>0</v>
      </c>
      <c r="K216" s="221" t="s">
        <v>266</v>
      </c>
      <c r="L216" s="43"/>
      <c r="M216" s="226" t="s">
        <v>1</v>
      </c>
      <c r="N216" s="227" t="s">
        <v>48</v>
      </c>
      <c r="O216" s="90"/>
      <c r="P216" s="228">
        <f>O216*H216</f>
        <v>0</v>
      </c>
      <c r="Q216" s="228">
        <v>0</v>
      </c>
      <c r="R216" s="228">
        <f>Q216*H216</f>
        <v>0</v>
      </c>
      <c r="S216" s="228">
        <v>0</v>
      </c>
      <c r="T216" s="22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30" t="s">
        <v>209</v>
      </c>
      <c r="AT216" s="230" t="s">
        <v>193</v>
      </c>
      <c r="AU216" s="230" t="s">
        <v>94</v>
      </c>
      <c r="AY216" s="15" t="s">
        <v>192</v>
      </c>
      <c r="BE216" s="231">
        <f>IF(N216="základní",J216,0)</f>
        <v>0</v>
      </c>
      <c r="BF216" s="231">
        <f>IF(N216="snížená",J216,0)</f>
        <v>0</v>
      </c>
      <c r="BG216" s="231">
        <f>IF(N216="zákl. přenesená",J216,0)</f>
        <v>0</v>
      </c>
      <c r="BH216" s="231">
        <f>IF(N216="sníž. přenesená",J216,0)</f>
        <v>0</v>
      </c>
      <c r="BI216" s="231">
        <f>IF(N216="nulová",J216,0)</f>
        <v>0</v>
      </c>
      <c r="BJ216" s="15" t="s">
        <v>91</v>
      </c>
      <c r="BK216" s="231">
        <f>ROUND(I216*H216,2)</f>
        <v>0</v>
      </c>
      <c r="BL216" s="15" t="s">
        <v>209</v>
      </c>
      <c r="BM216" s="230" t="s">
        <v>467</v>
      </c>
    </row>
    <row r="217" s="2" customFormat="1">
      <c r="A217" s="37"/>
      <c r="B217" s="38"/>
      <c r="C217" s="39"/>
      <c r="D217" s="232" t="s">
        <v>199</v>
      </c>
      <c r="E217" s="39"/>
      <c r="F217" s="233" t="s">
        <v>468</v>
      </c>
      <c r="G217" s="39"/>
      <c r="H217" s="39"/>
      <c r="I217" s="234"/>
      <c r="J217" s="39"/>
      <c r="K217" s="39"/>
      <c r="L217" s="43"/>
      <c r="M217" s="235"/>
      <c r="N217" s="236"/>
      <c r="O217" s="90"/>
      <c r="P217" s="90"/>
      <c r="Q217" s="90"/>
      <c r="R217" s="90"/>
      <c r="S217" s="90"/>
      <c r="T217" s="91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T217" s="15" t="s">
        <v>199</v>
      </c>
      <c r="AU217" s="15" t="s">
        <v>94</v>
      </c>
    </row>
    <row r="218" s="2" customFormat="1">
      <c r="A218" s="37"/>
      <c r="B218" s="38"/>
      <c r="C218" s="39"/>
      <c r="D218" s="248" t="s">
        <v>268</v>
      </c>
      <c r="E218" s="39"/>
      <c r="F218" s="249" t="s">
        <v>469</v>
      </c>
      <c r="G218" s="39"/>
      <c r="H218" s="39"/>
      <c r="I218" s="234"/>
      <c r="J218" s="39"/>
      <c r="K218" s="39"/>
      <c r="L218" s="43"/>
      <c r="M218" s="235"/>
      <c r="N218" s="236"/>
      <c r="O218" s="90"/>
      <c r="P218" s="90"/>
      <c r="Q218" s="90"/>
      <c r="R218" s="90"/>
      <c r="S218" s="90"/>
      <c r="T218" s="91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T218" s="15" t="s">
        <v>268</v>
      </c>
      <c r="AU218" s="15" t="s">
        <v>94</v>
      </c>
    </row>
    <row r="219" s="13" customFormat="1">
      <c r="A219" s="13"/>
      <c r="B219" s="237"/>
      <c r="C219" s="238"/>
      <c r="D219" s="232" t="s">
        <v>260</v>
      </c>
      <c r="E219" s="239" t="s">
        <v>1</v>
      </c>
      <c r="F219" s="240" t="s">
        <v>1952</v>
      </c>
      <c r="G219" s="238"/>
      <c r="H219" s="241">
        <v>181.56</v>
      </c>
      <c r="I219" s="242"/>
      <c r="J219" s="238"/>
      <c r="K219" s="238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260</v>
      </c>
      <c r="AU219" s="247" t="s">
        <v>94</v>
      </c>
      <c r="AV219" s="13" t="s">
        <v>94</v>
      </c>
      <c r="AW219" s="13" t="s">
        <v>38</v>
      </c>
      <c r="AX219" s="13" t="s">
        <v>83</v>
      </c>
      <c r="AY219" s="247" t="s">
        <v>192</v>
      </c>
    </row>
    <row r="220" s="13" customFormat="1">
      <c r="A220" s="13"/>
      <c r="B220" s="237"/>
      <c r="C220" s="238"/>
      <c r="D220" s="232" t="s">
        <v>260</v>
      </c>
      <c r="E220" s="239" t="s">
        <v>1</v>
      </c>
      <c r="F220" s="240" t="s">
        <v>1953</v>
      </c>
      <c r="G220" s="238"/>
      <c r="H220" s="241">
        <v>-37.380000000000003</v>
      </c>
      <c r="I220" s="242"/>
      <c r="J220" s="238"/>
      <c r="K220" s="238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260</v>
      </c>
      <c r="AU220" s="247" t="s">
        <v>94</v>
      </c>
      <c r="AV220" s="13" t="s">
        <v>94</v>
      </c>
      <c r="AW220" s="13" t="s">
        <v>38</v>
      </c>
      <c r="AX220" s="13" t="s">
        <v>83</v>
      </c>
      <c r="AY220" s="247" t="s">
        <v>192</v>
      </c>
    </row>
    <row r="221" s="13" customFormat="1">
      <c r="A221" s="13"/>
      <c r="B221" s="237"/>
      <c r="C221" s="238"/>
      <c r="D221" s="232" t="s">
        <v>260</v>
      </c>
      <c r="E221" s="239" t="s">
        <v>1</v>
      </c>
      <c r="F221" s="240" t="s">
        <v>1948</v>
      </c>
      <c r="G221" s="238"/>
      <c r="H221" s="241">
        <v>74.760000000000005</v>
      </c>
      <c r="I221" s="242"/>
      <c r="J221" s="238"/>
      <c r="K221" s="238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260</v>
      </c>
      <c r="AU221" s="247" t="s">
        <v>94</v>
      </c>
      <c r="AV221" s="13" t="s">
        <v>94</v>
      </c>
      <c r="AW221" s="13" t="s">
        <v>38</v>
      </c>
      <c r="AX221" s="13" t="s">
        <v>83</v>
      </c>
      <c r="AY221" s="247" t="s">
        <v>192</v>
      </c>
    </row>
    <row r="222" s="2" customFormat="1" ht="24.15" customHeight="1">
      <c r="A222" s="37"/>
      <c r="B222" s="38"/>
      <c r="C222" s="219" t="s">
        <v>435</v>
      </c>
      <c r="D222" s="219" t="s">
        <v>193</v>
      </c>
      <c r="E222" s="220" t="s">
        <v>473</v>
      </c>
      <c r="F222" s="221" t="s">
        <v>474</v>
      </c>
      <c r="G222" s="222" t="s">
        <v>351</v>
      </c>
      <c r="H222" s="223">
        <v>69.420000000000002</v>
      </c>
      <c r="I222" s="224"/>
      <c r="J222" s="225">
        <f>ROUND(I222*H222,2)</f>
        <v>0</v>
      </c>
      <c r="K222" s="221" t="s">
        <v>266</v>
      </c>
      <c r="L222" s="43"/>
      <c r="M222" s="226" t="s">
        <v>1</v>
      </c>
      <c r="N222" s="227" t="s">
        <v>48</v>
      </c>
      <c r="O222" s="90"/>
      <c r="P222" s="228">
        <f>O222*H222</f>
        <v>0</v>
      </c>
      <c r="Q222" s="228">
        <v>0</v>
      </c>
      <c r="R222" s="228">
        <f>Q222*H222</f>
        <v>0</v>
      </c>
      <c r="S222" s="228">
        <v>0</v>
      </c>
      <c r="T222" s="22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30" t="s">
        <v>209</v>
      </c>
      <c r="AT222" s="230" t="s">
        <v>193</v>
      </c>
      <c r="AU222" s="230" t="s">
        <v>94</v>
      </c>
      <c r="AY222" s="15" t="s">
        <v>192</v>
      </c>
      <c r="BE222" s="231">
        <f>IF(N222="základní",J222,0)</f>
        <v>0</v>
      </c>
      <c r="BF222" s="231">
        <f>IF(N222="snížená",J222,0)</f>
        <v>0</v>
      </c>
      <c r="BG222" s="231">
        <f>IF(N222="zákl. přenesená",J222,0)</f>
        <v>0</v>
      </c>
      <c r="BH222" s="231">
        <f>IF(N222="sníž. přenesená",J222,0)</f>
        <v>0</v>
      </c>
      <c r="BI222" s="231">
        <f>IF(N222="nulová",J222,0)</f>
        <v>0</v>
      </c>
      <c r="BJ222" s="15" t="s">
        <v>91</v>
      </c>
      <c r="BK222" s="231">
        <f>ROUND(I222*H222,2)</f>
        <v>0</v>
      </c>
      <c r="BL222" s="15" t="s">
        <v>209</v>
      </c>
      <c r="BM222" s="230" t="s">
        <v>475</v>
      </c>
    </row>
    <row r="223" s="2" customFormat="1">
      <c r="A223" s="37"/>
      <c r="B223" s="38"/>
      <c r="C223" s="39"/>
      <c r="D223" s="232" t="s">
        <v>199</v>
      </c>
      <c r="E223" s="39"/>
      <c r="F223" s="233" t="s">
        <v>476</v>
      </c>
      <c r="G223" s="39"/>
      <c r="H223" s="39"/>
      <c r="I223" s="234"/>
      <c r="J223" s="39"/>
      <c r="K223" s="39"/>
      <c r="L223" s="43"/>
      <c r="M223" s="235"/>
      <c r="N223" s="236"/>
      <c r="O223" s="90"/>
      <c r="P223" s="90"/>
      <c r="Q223" s="90"/>
      <c r="R223" s="90"/>
      <c r="S223" s="90"/>
      <c r="T223" s="91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15" t="s">
        <v>199</v>
      </c>
      <c r="AU223" s="15" t="s">
        <v>94</v>
      </c>
    </row>
    <row r="224" s="2" customFormat="1">
      <c r="A224" s="37"/>
      <c r="B224" s="38"/>
      <c r="C224" s="39"/>
      <c r="D224" s="248" t="s">
        <v>268</v>
      </c>
      <c r="E224" s="39"/>
      <c r="F224" s="249" t="s">
        <v>477</v>
      </c>
      <c r="G224" s="39"/>
      <c r="H224" s="39"/>
      <c r="I224" s="234"/>
      <c r="J224" s="39"/>
      <c r="K224" s="39"/>
      <c r="L224" s="43"/>
      <c r="M224" s="235"/>
      <c r="N224" s="236"/>
      <c r="O224" s="90"/>
      <c r="P224" s="90"/>
      <c r="Q224" s="90"/>
      <c r="R224" s="90"/>
      <c r="S224" s="90"/>
      <c r="T224" s="91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15" t="s">
        <v>268</v>
      </c>
      <c r="AU224" s="15" t="s">
        <v>94</v>
      </c>
    </row>
    <row r="225" s="13" customFormat="1">
      <c r="A225" s="13"/>
      <c r="B225" s="237"/>
      <c r="C225" s="238"/>
      <c r="D225" s="232" t="s">
        <v>260</v>
      </c>
      <c r="E225" s="239" t="s">
        <v>1</v>
      </c>
      <c r="F225" s="240" t="s">
        <v>1954</v>
      </c>
      <c r="G225" s="238"/>
      <c r="H225" s="241">
        <v>69.420000000000002</v>
      </c>
      <c r="I225" s="242"/>
      <c r="J225" s="238"/>
      <c r="K225" s="238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260</v>
      </c>
      <c r="AU225" s="247" t="s">
        <v>94</v>
      </c>
      <c r="AV225" s="13" t="s">
        <v>94</v>
      </c>
      <c r="AW225" s="13" t="s">
        <v>38</v>
      </c>
      <c r="AX225" s="13" t="s">
        <v>83</v>
      </c>
      <c r="AY225" s="247" t="s">
        <v>192</v>
      </c>
    </row>
    <row r="226" s="2" customFormat="1" ht="24.15" customHeight="1">
      <c r="A226" s="37"/>
      <c r="B226" s="38"/>
      <c r="C226" s="219" t="s">
        <v>442</v>
      </c>
      <c r="D226" s="219" t="s">
        <v>193</v>
      </c>
      <c r="E226" s="220" t="s">
        <v>480</v>
      </c>
      <c r="F226" s="221" t="s">
        <v>481</v>
      </c>
      <c r="G226" s="222" t="s">
        <v>351</v>
      </c>
      <c r="H226" s="223">
        <v>42.719999999999999</v>
      </c>
      <c r="I226" s="224"/>
      <c r="J226" s="225">
        <f>ROUND(I226*H226,2)</f>
        <v>0</v>
      </c>
      <c r="K226" s="221" t="s">
        <v>266</v>
      </c>
      <c r="L226" s="43"/>
      <c r="M226" s="226" t="s">
        <v>1</v>
      </c>
      <c r="N226" s="227" t="s">
        <v>48</v>
      </c>
      <c r="O226" s="90"/>
      <c r="P226" s="228">
        <f>O226*H226</f>
        <v>0</v>
      </c>
      <c r="Q226" s="228">
        <v>0</v>
      </c>
      <c r="R226" s="228">
        <f>Q226*H226</f>
        <v>0</v>
      </c>
      <c r="S226" s="228">
        <v>0</v>
      </c>
      <c r="T226" s="22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30" t="s">
        <v>209</v>
      </c>
      <c r="AT226" s="230" t="s">
        <v>193</v>
      </c>
      <c r="AU226" s="230" t="s">
        <v>94</v>
      </c>
      <c r="AY226" s="15" t="s">
        <v>192</v>
      </c>
      <c r="BE226" s="231">
        <f>IF(N226="základní",J226,0)</f>
        <v>0</v>
      </c>
      <c r="BF226" s="231">
        <f>IF(N226="snížená",J226,0)</f>
        <v>0</v>
      </c>
      <c r="BG226" s="231">
        <f>IF(N226="zákl. přenesená",J226,0)</f>
        <v>0</v>
      </c>
      <c r="BH226" s="231">
        <f>IF(N226="sníž. přenesená",J226,0)</f>
        <v>0</v>
      </c>
      <c r="BI226" s="231">
        <f>IF(N226="nulová",J226,0)</f>
        <v>0</v>
      </c>
      <c r="BJ226" s="15" t="s">
        <v>91</v>
      </c>
      <c r="BK226" s="231">
        <f>ROUND(I226*H226,2)</f>
        <v>0</v>
      </c>
      <c r="BL226" s="15" t="s">
        <v>209</v>
      </c>
      <c r="BM226" s="230" t="s">
        <v>482</v>
      </c>
    </row>
    <row r="227" s="2" customFormat="1">
      <c r="A227" s="37"/>
      <c r="B227" s="38"/>
      <c r="C227" s="39"/>
      <c r="D227" s="232" t="s">
        <v>199</v>
      </c>
      <c r="E227" s="39"/>
      <c r="F227" s="233" t="s">
        <v>483</v>
      </c>
      <c r="G227" s="39"/>
      <c r="H227" s="39"/>
      <c r="I227" s="234"/>
      <c r="J227" s="39"/>
      <c r="K227" s="39"/>
      <c r="L227" s="43"/>
      <c r="M227" s="235"/>
      <c r="N227" s="236"/>
      <c r="O227" s="90"/>
      <c r="P227" s="90"/>
      <c r="Q227" s="90"/>
      <c r="R227" s="90"/>
      <c r="S227" s="90"/>
      <c r="T227" s="91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T227" s="15" t="s">
        <v>199</v>
      </c>
      <c r="AU227" s="15" t="s">
        <v>94</v>
      </c>
    </row>
    <row r="228" s="2" customFormat="1">
      <c r="A228" s="37"/>
      <c r="B228" s="38"/>
      <c r="C228" s="39"/>
      <c r="D228" s="248" t="s">
        <v>268</v>
      </c>
      <c r="E228" s="39"/>
      <c r="F228" s="249" t="s">
        <v>484</v>
      </c>
      <c r="G228" s="39"/>
      <c r="H228" s="39"/>
      <c r="I228" s="234"/>
      <c r="J228" s="39"/>
      <c r="K228" s="39"/>
      <c r="L228" s="43"/>
      <c r="M228" s="235"/>
      <c r="N228" s="236"/>
      <c r="O228" s="90"/>
      <c r="P228" s="90"/>
      <c r="Q228" s="90"/>
      <c r="R228" s="90"/>
      <c r="S228" s="90"/>
      <c r="T228" s="91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15" t="s">
        <v>268</v>
      </c>
      <c r="AU228" s="15" t="s">
        <v>94</v>
      </c>
    </row>
    <row r="229" s="13" customFormat="1">
      <c r="A229" s="13"/>
      <c r="B229" s="237"/>
      <c r="C229" s="238"/>
      <c r="D229" s="232" t="s">
        <v>260</v>
      </c>
      <c r="E229" s="239" t="s">
        <v>1</v>
      </c>
      <c r="F229" s="240" t="s">
        <v>1955</v>
      </c>
      <c r="G229" s="238"/>
      <c r="H229" s="241">
        <v>42.719999999999999</v>
      </c>
      <c r="I229" s="242"/>
      <c r="J229" s="238"/>
      <c r="K229" s="238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260</v>
      </c>
      <c r="AU229" s="247" t="s">
        <v>94</v>
      </c>
      <c r="AV229" s="13" t="s">
        <v>94</v>
      </c>
      <c r="AW229" s="13" t="s">
        <v>38</v>
      </c>
      <c r="AX229" s="13" t="s">
        <v>83</v>
      </c>
      <c r="AY229" s="247" t="s">
        <v>192</v>
      </c>
    </row>
    <row r="230" s="12" customFormat="1" ht="22.8" customHeight="1">
      <c r="A230" s="12"/>
      <c r="B230" s="203"/>
      <c r="C230" s="204"/>
      <c r="D230" s="205" t="s">
        <v>82</v>
      </c>
      <c r="E230" s="217" t="s">
        <v>209</v>
      </c>
      <c r="F230" s="217" t="s">
        <v>504</v>
      </c>
      <c r="G230" s="204"/>
      <c r="H230" s="204"/>
      <c r="I230" s="207"/>
      <c r="J230" s="218">
        <f>BK230</f>
        <v>0</v>
      </c>
      <c r="K230" s="204"/>
      <c r="L230" s="209"/>
      <c r="M230" s="210"/>
      <c r="N230" s="211"/>
      <c r="O230" s="211"/>
      <c r="P230" s="212">
        <f>SUM(P231:P242)</f>
        <v>0</v>
      </c>
      <c r="Q230" s="211"/>
      <c r="R230" s="212">
        <f>SUM(R231:R242)</f>
        <v>20.199558</v>
      </c>
      <c r="S230" s="211"/>
      <c r="T230" s="213">
        <f>SUM(T231:T242)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14" t="s">
        <v>91</v>
      </c>
      <c r="AT230" s="215" t="s">
        <v>82</v>
      </c>
      <c r="AU230" s="215" t="s">
        <v>91</v>
      </c>
      <c r="AY230" s="214" t="s">
        <v>192</v>
      </c>
      <c r="BK230" s="216">
        <f>SUM(BK231:BK242)</f>
        <v>0</v>
      </c>
    </row>
    <row r="231" s="2" customFormat="1" ht="16.5" customHeight="1">
      <c r="A231" s="37"/>
      <c r="B231" s="38"/>
      <c r="C231" s="219" t="s">
        <v>449</v>
      </c>
      <c r="D231" s="219" t="s">
        <v>193</v>
      </c>
      <c r="E231" s="220" t="s">
        <v>506</v>
      </c>
      <c r="F231" s="221" t="s">
        <v>507</v>
      </c>
      <c r="G231" s="222" t="s">
        <v>351</v>
      </c>
      <c r="H231" s="223">
        <v>10.68</v>
      </c>
      <c r="I231" s="224"/>
      <c r="J231" s="225">
        <f>ROUND(I231*H231,2)</f>
        <v>0</v>
      </c>
      <c r="K231" s="221" t="s">
        <v>266</v>
      </c>
      <c r="L231" s="43"/>
      <c r="M231" s="226" t="s">
        <v>1</v>
      </c>
      <c r="N231" s="227" t="s">
        <v>48</v>
      </c>
      <c r="O231" s="90"/>
      <c r="P231" s="228">
        <f>O231*H231</f>
        <v>0</v>
      </c>
      <c r="Q231" s="228">
        <v>1.8907700000000001</v>
      </c>
      <c r="R231" s="228">
        <f>Q231*H231</f>
        <v>20.193423599999999</v>
      </c>
      <c r="S231" s="228">
        <v>0</v>
      </c>
      <c r="T231" s="22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30" t="s">
        <v>209</v>
      </c>
      <c r="AT231" s="230" t="s">
        <v>193</v>
      </c>
      <c r="AU231" s="230" t="s">
        <v>94</v>
      </c>
      <c r="AY231" s="15" t="s">
        <v>192</v>
      </c>
      <c r="BE231" s="231">
        <f>IF(N231="základní",J231,0)</f>
        <v>0</v>
      </c>
      <c r="BF231" s="231">
        <f>IF(N231="snížená",J231,0)</f>
        <v>0</v>
      </c>
      <c r="BG231" s="231">
        <f>IF(N231="zákl. přenesená",J231,0)</f>
        <v>0</v>
      </c>
      <c r="BH231" s="231">
        <f>IF(N231="sníž. přenesená",J231,0)</f>
        <v>0</v>
      </c>
      <c r="BI231" s="231">
        <f>IF(N231="nulová",J231,0)</f>
        <v>0</v>
      </c>
      <c r="BJ231" s="15" t="s">
        <v>91</v>
      </c>
      <c r="BK231" s="231">
        <f>ROUND(I231*H231,2)</f>
        <v>0</v>
      </c>
      <c r="BL231" s="15" t="s">
        <v>209</v>
      </c>
      <c r="BM231" s="230" t="s">
        <v>508</v>
      </c>
    </row>
    <row r="232" s="2" customFormat="1">
      <c r="A232" s="37"/>
      <c r="B232" s="38"/>
      <c r="C232" s="39"/>
      <c r="D232" s="232" t="s">
        <v>199</v>
      </c>
      <c r="E232" s="39"/>
      <c r="F232" s="233" t="s">
        <v>509</v>
      </c>
      <c r="G232" s="39"/>
      <c r="H232" s="39"/>
      <c r="I232" s="234"/>
      <c r="J232" s="39"/>
      <c r="K232" s="39"/>
      <c r="L232" s="43"/>
      <c r="M232" s="235"/>
      <c r="N232" s="236"/>
      <c r="O232" s="90"/>
      <c r="P232" s="90"/>
      <c r="Q232" s="90"/>
      <c r="R232" s="90"/>
      <c r="S232" s="90"/>
      <c r="T232" s="91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15" t="s">
        <v>199</v>
      </c>
      <c r="AU232" s="15" t="s">
        <v>94</v>
      </c>
    </row>
    <row r="233" s="2" customFormat="1">
      <c r="A233" s="37"/>
      <c r="B233" s="38"/>
      <c r="C233" s="39"/>
      <c r="D233" s="248" t="s">
        <v>268</v>
      </c>
      <c r="E233" s="39"/>
      <c r="F233" s="249" t="s">
        <v>510</v>
      </c>
      <c r="G233" s="39"/>
      <c r="H233" s="39"/>
      <c r="I233" s="234"/>
      <c r="J233" s="39"/>
      <c r="K233" s="39"/>
      <c r="L233" s="43"/>
      <c r="M233" s="235"/>
      <c r="N233" s="236"/>
      <c r="O233" s="90"/>
      <c r="P233" s="90"/>
      <c r="Q233" s="90"/>
      <c r="R233" s="90"/>
      <c r="S233" s="90"/>
      <c r="T233" s="91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15" t="s">
        <v>268</v>
      </c>
      <c r="AU233" s="15" t="s">
        <v>94</v>
      </c>
    </row>
    <row r="234" s="13" customFormat="1">
      <c r="A234" s="13"/>
      <c r="B234" s="237"/>
      <c r="C234" s="238"/>
      <c r="D234" s="232" t="s">
        <v>260</v>
      </c>
      <c r="E234" s="239" t="s">
        <v>1</v>
      </c>
      <c r="F234" s="240" t="s">
        <v>1956</v>
      </c>
      <c r="G234" s="238"/>
      <c r="H234" s="241">
        <v>10.68</v>
      </c>
      <c r="I234" s="242"/>
      <c r="J234" s="238"/>
      <c r="K234" s="238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94</v>
      </c>
      <c r="AV234" s="13" t="s">
        <v>94</v>
      </c>
      <c r="AW234" s="13" t="s">
        <v>38</v>
      </c>
      <c r="AX234" s="13" t="s">
        <v>91</v>
      </c>
      <c r="AY234" s="247" t="s">
        <v>192</v>
      </c>
    </row>
    <row r="235" s="2" customFormat="1" ht="24.15" customHeight="1">
      <c r="A235" s="37"/>
      <c r="B235" s="38"/>
      <c r="C235" s="219" t="s">
        <v>457</v>
      </c>
      <c r="D235" s="219" t="s">
        <v>193</v>
      </c>
      <c r="E235" s="220" t="s">
        <v>513</v>
      </c>
      <c r="F235" s="221" t="s">
        <v>514</v>
      </c>
      <c r="G235" s="222" t="s">
        <v>351</v>
      </c>
      <c r="H235" s="223">
        <v>0.10000000000000001</v>
      </c>
      <c r="I235" s="224"/>
      <c r="J235" s="225">
        <f>ROUND(I235*H235,2)</f>
        <v>0</v>
      </c>
      <c r="K235" s="221" t="s">
        <v>266</v>
      </c>
      <c r="L235" s="43"/>
      <c r="M235" s="226" t="s">
        <v>1</v>
      </c>
      <c r="N235" s="227" t="s">
        <v>48</v>
      </c>
      <c r="O235" s="90"/>
      <c r="P235" s="228">
        <f>O235*H235</f>
        <v>0</v>
      </c>
      <c r="Q235" s="228">
        <v>0</v>
      </c>
      <c r="R235" s="228">
        <f>Q235*H235</f>
        <v>0</v>
      </c>
      <c r="S235" s="228">
        <v>0</v>
      </c>
      <c r="T235" s="22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30" t="s">
        <v>209</v>
      </c>
      <c r="AT235" s="230" t="s">
        <v>193</v>
      </c>
      <c r="AU235" s="230" t="s">
        <v>94</v>
      </c>
      <c r="AY235" s="15" t="s">
        <v>192</v>
      </c>
      <c r="BE235" s="231">
        <f>IF(N235="základní",J235,0)</f>
        <v>0</v>
      </c>
      <c r="BF235" s="231">
        <f>IF(N235="snížená",J235,0)</f>
        <v>0</v>
      </c>
      <c r="BG235" s="231">
        <f>IF(N235="zákl. přenesená",J235,0)</f>
        <v>0</v>
      </c>
      <c r="BH235" s="231">
        <f>IF(N235="sníž. přenesená",J235,0)</f>
        <v>0</v>
      </c>
      <c r="BI235" s="231">
        <f>IF(N235="nulová",J235,0)</f>
        <v>0</v>
      </c>
      <c r="BJ235" s="15" t="s">
        <v>91</v>
      </c>
      <c r="BK235" s="231">
        <f>ROUND(I235*H235,2)</f>
        <v>0</v>
      </c>
      <c r="BL235" s="15" t="s">
        <v>209</v>
      </c>
      <c r="BM235" s="230" t="s">
        <v>515</v>
      </c>
    </row>
    <row r="236" s="2" customFormat="1">
      <c r="A236" s="37"/>
      <c r="B236" s="38"/>
      <c r="C236" s="39"/>
      <c r="D236" s="232" t="s">
        <v>199</v>
      </c>
      <c r="E236" s="39"/>
      <c r="F236" s="233" t="s">
        <v>516</v>
      </c>
      <c r="G236" s="39"/>
      <c r="H236" s="39"/>
      <c r="I236" s="234"/>
      <c r="J236" s="39"/>
      <c r="K236" s="39"/>
      <c r="L236" s="43"/>
      <c r="M236" s="235"/>
      <c r="N236" s="236"/>
      <c r="O236" s="90"/>
      <c r="P236" s="90"/>
      <c r="Q236" s="90"/>
      <c r="R236" s="90"/>
      <c r="S236" s="90"/>
      <c r="T236" s="91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15" t="s">
        <v>199</v>
      </c>
      <c r="AU236" s="15" t="s">
        <v>94</v>
      </c>
    </row>
    <row r="237" s="2" customFormat="1">
      <c r="A237" s="37"/>
      <c r="B237" s="38"/>
      <c r="C237" s="39"/>
      <c r="D237" s="248" t="s">
        <v>268</v>
      </c>
      <c r="E237" s="39"/>
      <c r="F237" s="249" t="s">
        <v>517</v>
      </c>
      <c r="G237" s="39"/>
      <c r="H237" s="39"/>
      <c r="I237" s="234"/>
      <c r="J237" s="39"/>
      <c r="K237" s="39"/>
      <c r="L237" s="43"/>
      <c r="M237" s="235"/>
      <c r="N237" s="236"/>
      <c r="O237" s="90"/>
      <c r="P237" s="90"/>
      <c r="Q237" s="90"/>
      <c r="R237" s="90"/>
      <c r="S237" s="90"/>
      <c r="T237" s="91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15" t="s">
        <v>268</v>
      </c>
      <c r="AU237" s="15" t="s">
        <v>94</v>
      </c>
    </row>
    <row r="238" s="13" customFormat="1">
      <c r="A238" s="13"/>
      <c r="B238" s="237"/>
      <c r="C238" s="238"/>
      <c r="D238" s="232" t="s">
        <v>260</v>
      </c>
      <c r="E238" s="239" t="s">
        <v>1</v>
      </c>
      <c r="F238" s="240" t="s">
        <v>1576</v>
      </c>
      <c r="G238" s="238"/>
      <c r="H238" s="241">
        <v>0.10000000000000001</v>
      </c>
      <c r="I238" s="242"/>
      <c r="J238" s="238"/>
      <c r="K238" s="238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94</v>
      </c>
      <c r="AV238" s="13" t="s">
        <v>94</v>
      </c>
      <c r="AW238" s="13" t="s">
        <v>38</v>
      </c>
      <c r="AX238" s="13" t="s">
        <v>91</v>
      </c>
      <c r="AY238" s="247" t="s">
        <v>192</v>
      </c>
    </row>
    <row r="239" s="2" customFormat="1" ht="16.5" customHeight="1">
      <c r="A239" s="37"/>
      <c r="B239" s="38"/>
      <c r="C239" s="219" t="s">
        <v>464</v>
      </c>
      <c r="D239" s="219" t="s">
        <v>193</v>
      </c>
      <c r="E239" s="220" t="s">
        <v>520</v>
      </c>
      <c r="F239" s="221" t="s">
        <v>521</v>
      </c>
      <c r="G239" s="222" t="s">
        <v>298</v>
      </c>
      <c r="H239" s="223">
        <v>0.95999999999999996</v>
      </c>
      <c r="I239" s="224"/>
      <c r="J239" s="225">
        <f>ROUND(I239*H239,2)</f>
        <v>0</v>
      </c>
      <c r="K239" s="221" t="s">
        <v>266</v>
      </c>
      <c r="L239" s="43"/>
      <c r="M239" s="226" t="s">
        <v>1</v>
      </c>
      <c r="N239" s="227" t="s">
        <v>48</v>
      </c>
      <c r="O239" s="90"/>
      <c r="P239" s="228">
        <f>O239*H239</f>
        <v>0</v>
      </c>
      <c r="Q239" s="228">
        <v>0.0063899999999999998</v>
      </c>
      <c r="R239" s="228">
        <f>Q239*H239</f>
        <v>0.0061343999999999999</v>
      </c>
      <c r="S239" s="228">
        <v>0</v>
      </c>
      <c r="T239" s="22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30" t="s">
        <v>209</v>
      </c>
      <c r="AT239" s="230" t="s">
        <v>193</v>
      </c>
      <c r="AU239" s="230" t="s">
        <v>94</v>
      </c>
      <c r="AY239" s="15" t="s">
        <v>192</v>
      </c>
      <c r="BE239" s="231">
        <f>IF(N239="základní",J239,0)</f>
        <v>0</v>
      </c>
      <c r="BF239" s="231">
        <f>IF(N239="snížená",J239,0)</f>
        <v>0</v>
      </c>
      <c r="BG239" s="231">
        <f>IF(N239="zákl. přenesená",J239,0)</f>
        <v>0</v>
      </c>
      <c r="BH239" s="231">
        <f>IF(N239="sníž. přenesená",J239,0)</f>
        <v>0</v>
      </c>
      <c r="BI239" s="231">
        <f>IF(N239="nulová",J239,0)</f>
        <v>0</v>
      </c>
      <c r="BJ239" s="15" t="s">
        <v>91</v>
      </c>
      <c r="BK239" s="231">
        <f>ROUND(I239*H239,2)</f>
        <v>0</v>
      </c>
      <c r="BL239" s="15" t="s">
        <v>209</v>
      </c>
      <c r="BM239" s="230" t="s">
        <v>522</v>
      </c>
    </row>
    <row r="240" s="2" customFormat="1">
      <c r="A240" s="37"/>
      <c r="B240" s="38"/>
      <c r="C240" s="39"/>
      <c r="D240" s="232" t="s">
        <v>199</v>
      </c>
      <c r="E240" s="39"/>
      <c r="F240" s="233" t="s">
        <v>523</v>
      </c>
      <c r="G240" s="39"/>
      <c r="H240" s="39"/>
      <c r="I240" s="234"/>
      <c r="J240" s="39"/>
      <c r="K240" s="39"/>
      <c r="L240" s="43"/>
      <c r="M240" s="235"/>
      <c r="N240" s="236"/>
      <c r="O240" s="90"/>
      <c r="P240" s="90"/>
      <c r="Q240" s="90"/>
      <c r="R240" s="90"/>
      <c r="S240" s="90"/>
      <c r="T240" s="91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T240" s="15" t="s">
        <v>199</v>
      </c>
      <c r="AU240" s="15" t="s">
        <v>94</v>
      </c>
    </row>
    <row r="241" s="2" customFormat="1">
      <c r="A241" s="37"/>
      <c r="B241" s="38"/>
      <c r="C241" s="39"/>
      <c r="D241" s="248" t="s">
        <v>268</v>
      </c>
      <c r="E241" s="39"/>
      <c r="F241" s="249" t="s">
        <v>524</v>
      </c>
      <c r="G241" s="39"/>
      <c r="H241" s="39"/>
      <c r="I241" s="234"/>
      <c r="J241" s="39"/>
      <c r="K241" s="39"/>
      <c r="L241" s="43"/>
      <c r="M241" s="235"/>
      <c r="N241" s="236"/>
      <c r="O241" s="90"/>
      <c r="P241" s="90"/>
      <c r="Q241" s="90"/>
      <c r="R241" s="90"/>
      <c r="S241" s="90"/>
      <c r="T241" s="91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15" t="s">
        <v>268</v>
      </c>
      <c r="AU241" s="15" t="s">
        <v>94</v>
      </c>
    </row>
    <row r="242" s="13" customFormat="1">
      <c r="A242" s="13"/>
      <c r="B242" s="237"/>
      <c r="C242" s="238"/>
      <c r="D242" s="232" t="s">
        <v>260</v>
      </c>
      <c r="E242" s="239" t="s">
        <v>1</v>
      </c>
      <c r="F242" s="240" t="s">
        <v>1127</v>
      </c>
      <c r="G242" s="238"/>
      <c r="H242" s="241">
        <v>0.95999999999999996</v>
      </c>
      <c r="I242" s="242"/>
      <c r="J242" s="238"/>
      <c r="K242" s="238"/>
      <c r="L242" s="243"/>
      <c r="M242" s="244"/>
      <c r="N242" s="245"/>
      <c r="O242" s="245"/>
      <c r="P242" s="245"/>
      <c r="Q242" s="245"/>
      <c r="R242" s="245"/>
      <c r="S242" s="245"/>
      <c r="T242" s="24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7" t="s">
        <v>260</v>
      </c>
      <c r="AU242" s="247" t="s">
        <v>94</v>
      </c>
      <c r="AV242" s="13" t="s">
        <v>94</v>
      </c>
      <c r="AW242" s="13" t="s">
        <v>38</v>
      </c>
      <c r="AX242" s="13" t="s">
        <v>83</v>
      </c>
      <c r="AY242" s="247" t="s">
        <v>192</v>
      </c>
    </row>
    <row r="243" s="12" customFormat="1" ht="22.8" customHeight="1">
      <c r="A243" s="12"/>
      <c r="B243" s="203"/>
      <c r="C243" s="204"/>
      <c r="D243" s="205" t="s">
        <v>82</v>
      </c>
      <c r="E243" s="217" t="s">
        <v>191</v>
      </c>
      <c r="F243" s="217" t="s">
        <v>526</v>
      </c>
      <c r="G243" s="204"/>
      <c r="H243" s="204"/>
      <c r="I243" s="207"/>
      <c r="J243" s="218">
        <f>BK243</f>
        <v>0</v>
      </c>
      <c r="K243" s="204"/>
      <c r="L243" s="209"/>
      <c r="M243" s="210"/>
      <c r="N243" s="211"/>
      <c r="O243" s="211"/>
      <c r="P243" s="212">
        <f>SUM(P244:P286)</f>
        <v>0</v>
      </c>
      <c r="Q243" s="211"/>
      <c r="R243" s="212">
        <f>SUM(R244:R286)</f>
        <v>54.372315000000008</v>
      </c>
      <c r="S243" s="211"/>
      <c r="T243" s="213">
        <f>SUM(T244:T286)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14" t="s">
        <v>91</v>
      </c>
      <c r="AT243" s="215" t="s">
        <v>82</v>
      </c>
      <c r="AU243" s="215" t="s">
        <v>91</v>
      </c>
      <c r="AY243" s="214" t="s">
        <v>192</v>
      </c>
      <c r="BK243" s="216">
        <f>SUM(BK244:BK286)</f>
        <v>0</v>
      </c>
    </row>
    <row r="244" s="2" customFormat="1" ht="21.75" customHeight="1">
      <c r="A244" s="37"/>
      <c r="B244" s="38"/>
      <c r="C244" s="219" t="s">
        <v>472</v>
      </c>
      <c r="D244" s="219" t="s">
        <v>193</v>
      </c>
      <c r="E244" s="220" t="s">
        <v>1836</v>
      </c>
      <c r="F244" s="221" t="s">
        <v>1837</v>
      </c>
      <c r="G244" s="222" t="s">
        <v>298</v>
      </c>
      <c r="H244" s="223">
        <v>168</v>
      </c>
      <c r="I244" s="224"/>
      <c r="J244" s="225">
        <f>ROUND(I244*H244,2)</f>
        <v>0</v>
      </c>
      <c r="K244" s="221" t="s">
        <v>364</v>
      </c>
      <c r="L244" s="43"/>
      <c r="M244" s="226" t="s">
        <v>1</v>
      </c>
      <c r="N244" s="227" t="s">
        <v>48</v>
      </c>
      <c r="O244" s="90"/>
      <c r="P244" s="228">
        <f>O244*H244</f>
        <v>0</v>
      </c>
      <c r="Q244" s="228">
        <v>0</v>
      </c>
      <c r="R244" s="228">
        <f>Q244*H244</f>
        <v>0</v>
      </c>
      <c r="S244" s="228">
        <v>0</v>
      </c>
      <c r="T244" s="22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30" t="s">
        <v>209</v>
      </c>
      <c r="AT244" s="230" t="s">
        <v>193</v>
      </c>
      <c r="AU244" s="230" t="s">
        <v>94</v>
      </c>
      <c r="AY244" s="15" t="s">
        <v>192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5" t="s">
        <v>91</v>
      </c>
      <c r="BK244" s="231">
        <f>ROUND(I244*H244,2)</f>
        <v>0</v>
      </c>
      <c r="BL244" s="15" t="s">
        <v>209</v>
      </c>
      <c r="BM244" s="230" t="s">
        <v>1957</v>
      </c>
    </row>
    <row r="245" s="2" customFormat="1">
      <c r="A245" s="37"/>
      <c r="B245" s="38"/>
      <c r="C245" s="39"/>
      <c r="D245" s="232" t="s">
        <v>199</v>
      </c>
      <c r="E245" s="39"/>
      <c r="F245" s="233" t="s">
        <v>1839</v>
      </c>
      <c r="G245" s="39"/>
      <c r="H245" s="39"/>
      <c r="I245" s="234"/>
      <c r="J245" s="39"/>
      <c r="K245" s="39"/>
      <c r="L245" s="43"/>
      <c r="M245" s="235"/>
      <c r="N245" s="236"/>
      <c r="O245" s="90"/>
      <c r="P245" s="90"/>
      <c r="Q245" s="90"/>
      <c r="R245" s="90"/>
      <c r="S245" s="90"/>
      <c r="T245" s="91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15" t="s">
        <v>199</v>
      </c>
      <c r="AU245" s="15" t="s">
        <v>94</v>
      </c>
    </row>
    <row r="246" s="2" customFormat="1">
      <c r="A246" s="37"/>
      <c r="B246" s="38"/>
      <c r="C246" s="39"/>
      <c r="D246" s="248" t="s">
        <v>268</v>
      </c>
      <c r="E246" s="39"/>
      <c r="F246" s="249" t="s">
        <v>1840</v>
      </c>
      <c r="G246" s="39"/>
      <c r="H246" s="39"/>
      <c r="I246" s="234"/>
      <c r="J246" s="39"/>
      <c r="K246" s="39"/>
      <c r="L246" s="43"/>
      <c r="M246" s="235"/>
      <c r="N246" s="236"/>
      <c r="O246" s="90"/>
      <c r="P246" s="90"/>
      <c r="Q246" s="90"/>
      <c r="R246" s="90"/>
      <c r="S246" s="90"/>
      <c r="T246" s="91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T246" s="15" t="s">
        <v>268</v>
      </c>
      <c r="AU246" s="15" t="s">
        <v>94</v>
      </c>
    </row>
    <row r="247" s="13" customFormat="1">
      <c r="A247" s="13"/>
      <c r="B247" s="237"/>
      <c r="C247" s="238"/>
      <c r="D247" s="232" t="s">
        <v>260</v>
      </c>
      <c r="E247" s="239" t="s">
        <v>1</v>
      </c>
      <c r="F247" s="240" t="s">
        <v>1933</v>
      </c>
      <c r="G247" s="238"/>
      <c r="H247" s="241">
        <v>168</v>
      </c>
      <c r="I247" s="242"/>
      <c r="J247" s="238"/>
      <c r="K247" s="238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94</v>
      </c>
      <c r="AV247" s="13" t="s">
        <v>94</v>
      </c>
      <c r="AW247" s="13" t="s">
        <v>38</v>
      </c>
      <c r="AX247" s="13" t="s">
        <v>91</v>
      </c>
      <c r="AY247" s="247" t="s">
        <v>192</v>
      </c>
    </row>
    <row r="248" s="2" customFormat="1" ht="24.15" customHeight="1">
      <c r="A248" s="37"/>
      <c r="B248" s="38"/>
      <c r="C248" s="219" t="s">
        <v>479</v>
      </c>
      <c r="D248" s="219" t="s">
        <v>193</v>
      </c>
      <c r="E248" s="220" t="s">
        <v>542</v>
      </c>
      <c r="F248" s="221" t="s">
        <v>543</v>
      </c>
      <c r="G248" s="222" t="s">
        <v>298</v>
      </c>
      <c r="H248" s="223">
        <v>226.80000000000001</v>
      </c>
      <c r="I248" s="224"/>
      <c r="J248" s="225">
        <f>ROUND(I248*H248,2)</f>
        <v>0</v>
      </c>
      <c r="K248" s="221" t="s">
        <v>364</v>
      </c>
      <c r="L248" s="43"/>
      <c r="M248" s="226" t="s">
        <v>1</v>
      </c>
      <c r="N248" s="227" t="s">
        <v>48</v>
      </c>
      <c r="O248" s="90"/>
      <c r="P248" s="228">
        <f>O248*H248</f>
        <v>0</v>
      </c>
      <c r="Q248" s="228">
        <v>0</v>
      </c>
      <c r="R248" s="228">
        <f>Q248*H248</f>
        <v>0</v>
      </c>
      <c r="S248" s="228">
        <v>0</v>
      </c>
      <c r="T248" s="22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30" t="s">
        <v>209</v>
      </c>
      <c r="AT248" s="230" t="s">
        <v>193</v>
      </c>
      <c r="AU248" s="230" t="s">
        <v>94</v>
      </c>
      <c r="AY248" s="15" t="s">
        <v>192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5" t="s">
        <v>91</v>
      </c>
      <c r="BK248" s="231">
        <f>ROUND(I248*H248,2)</f>
        <v>0</v>
      </c>
      <c r="BL248" s="15" t="s">
        <v>209</v>
      </c>
      <c r="BM248" s="230" t="s">
        <v>1130</v>
      </c>
    </row>
    <row r="249" s="2" customFormat="1">
      <c r="A249" s="37"/>
      <c r="B249" s="38"/>
      <c r="C249" s="39"/>
      <c r="D249" s="232" t="s">
        <v>199</v>
      </c>
      <c r="E249" s="39"/>
      <c r="F249" s="233" t="s">
        <v>545</v>
      </c>
      <c r="G249" s="39"/>
      <c r="H249" s="39"/>
      <c r="I249" s="234"/>
      <c r="J249" s="39"/>
      <c r="K249" s="39"/>
      <c r="L249" s="43"/>
      <c r="M249" s="235"/>
      <c r="N249" s="236"/>
      <c r="O249" s="90"/>
      <c r="P249" s="90"/>
      <c r="Q249" s="90"/>
      <c r="R249" s="90"/>
      <c r="S249" s="90"/>
      <c r="T249" s="91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15" t="s">
        <v>199</v>
      </c>
      <c r="AU249" s="15" t="s">
        <v>94</v>
      </c>
    </row>
    <row r="250" s="2" customFormat="1">
      <c r="A250" s="37"/>
      <c r="B250" s="38"/>
      <c r="C250" s="39"/>
      <c r="D250" s="248" t="s">
        <v>268</v>
      </c>
      <c r="E250" s="39"/>
      <c r="F250" s="249" t="s">
        <v>546</v>
      </c>
      <c r="G250" s="39"/>
      <c r="H250" s="39"/>
      <c r="I250" s="234"/>
      <c r="J250" s="39"/>
      <c r="K250" s="39"/>
      <c r="L250" s="43"/>
      <c r="M250" s="235"/>
      <c r="N250" s="236"/>
      <c r="O250" s="90"/>
      <c r="P250" s="90"/>
      <c r="Q250" s="90"/>
      <c r="R250" s="90"/>
      <c r="S250" s="90"/>
      <c r="T250" s="91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T250" s="15" t="s">
        <v>268</v>
      </c>
      <c r="AU250" s="15" t="s">
        <v>94</v>
      </c>
    </row>
    <row r="251" s="13" customFormat="1">
      <c r="A251" s="13"/>
      <c r="B251" s="237"/>
      <c r="C251" s="238"/>
      <c r="D251" s="232" t="s">
        <v>260</v>
      </c>
      <c r="E251" s="239" t="s">
        <v>1</v>
      </c>
      <c r="F251" s="240" t="s">
        <v>1958</v>
      </c>
      <c r="G251" s="238"/>
      <c r="H251" s="241">
        <v>226.80000000000001</v>
      </c>
      <c r="I251" s="242"/>
      <c r="J251" s="238"/>
      <c r="K251" s="238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94</v>
      </c>
      <c r="AV251" s="13" t="s">
        <v>94</v>
      </c>
      <c r="AW251" s="13" t="s">
        <v>38</v>
      </c>
      <c r="AX251" s="13" t="s">
        <v>91</v>
      </c>
      <c r="AY251" s="247" t="s">
        <v>192</v>
      </c>
    </row>
    <row r="252" s="2" customFormat="1" ht="24.15" customHeight="1">
      <c r="A252" s="37"/>
      <c r="B252" s="38"/>
      <c r="C252" s="219" t="s">
        <v>361</v>
      </c>
      <c r="D252" s="219" t="s">
        <v>193</v>
      </c>
      <c r="E252" s="220" t="s">
        <v>555</v>
      </c>
      <c r="F252" s="221" t="s">
        <v>556</v>
      </c>
      <c r="G252" s="222" t="s">
        <v>298</v>
      </c>
      <c r="H252" s="223">
        <v>3</v>
      </c>
      <c r="I252" s="224"/>
      <c r="J252" s="225">
        <f>ROUND(I252*H252,2)</f>
        <v>0</v>
      </c>
      <c r="K252" s="221" t="s">
        <v>266</v>
      </c>
      <c r="L252" s="43"/>
      <c r="M252" s="226" t="s">
        <v>1</v>
      </c>
      <c r="N252" s="227" t="s">
        <v>48</v>
      </c>
      <c r="O252" s="90"/>
      <c r="P252" s="228">
        <f>O252*H252</f>
        <v>0</v>
      </c>
      <c r="Q252" s="228">
        <v>0.0060099999999999997</v>
      </c>
      <c r="R252" s="228">
        <f>Q252*H252</f>
        <v>0.018029999999999997</v>
      </c>
      <c r="S252" s="228">
        <v>0</v>
      </c>
      <c r="T252" s="22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30" t="s">
        <v>209</v>
      </c>
      <c r="AT252" s="230" t="s">
        <v>193</v>
      </c>
      <c r="AU252" s="230" t="s">
        <v>94</v>
      </c>
      <c r="AY252" s="15" t="s">
        <v>192</v>
      </c>
      <c r="BE252" s="231">
        <f>IF(N252="základní",J252,0)</f>
        <v>0</v>
      </c>
      <c r="BF252" s="231">
        <f>IF(N252="snížená",J252,0)</f>
        <v>0</v>
      </c>
      <c r="BG252" s="231">
        <f>IF(N252="zákl. přenesená",J252,0)</f>
        <v>0</v>
      </c>
      <c r="BH252" s="231">
        <f>IF(N252="sníž. přenesená",J252,0)</f>
        <v>0</v>
      </c>
      <c r="BI252" s="231">
        <f>IF(N252="nulová",J252,0)</f>
        <v>0</v>
      </c>
      <c r="BJ252" s="15" t="s">
        <v>91</v>
      </c>
      <c r="BK252" s="231">
        <f>ROUND(I252*H252,2)</f>
        <v>0</v>
      </c>
      <c r="BL252" s="15" t="s">
        <v>209</v>
      </c>
      <c r="BM252" s="230" t="s">
        <v>557</v>
      </c>
    </row>
    <row r="253" s="2" customFormat="1">
      <c r="A253" s="37"/>
      <c r="B253" s="38"/>
      <c r="C253" s="39"/>
      <c r="D253" s="232" t="s">
        <v>199</v>
      </c>
      <c r="E253" s="39"/>
      <c r="F253" s="233" t="s">
        <v>558</v>
      </c>
      <c r="G253" s="39"/>
      <c r="H253" s="39"/>
      <c r="I253" s="234"/>
      <c r="J253" s="39"/>
      <c r="K253" s="39"/>
      <c r="L253" s="43"/>
      <c r="M253" s="235"/>
      <c r="N253" s="236"/>
      <c r="O253" s="90"/>
      <c r="P253" s="90"/>
      <c r="Q253" s="90"/>
      <c r="R253" s="90"/>
      <c r="S253" s="90"/>
      <c r="T253" s="91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T253" s="15" t="s">
        <v>199</v>
      </c>
      <c r="AU253" s="15" t="s">
        <v>94</v>
      </c>
    </row>
    <row r="254" s="2" customFormat="1">
      <c r="A254" s="37"/>
      <c r="B254" s="38"/>
      <c r="C254" s="39"/>
      <c r="D254" s="248" t="s">
        <v>268</v>
      </c>
      <c r="E254" s="39"/>
      <c r="F254" s="249" t="s">
        <v>559</v>
      </c>
      <c r="G254" s="39"/>
      <c r="H254" s="39"/>
      <c r="I254" s="234"/>
      <c r="J254" s="39"/>
      <c r="K254" s="39"/>
      <c r="L254" s="43"/>
      <c r="M254" s="235"/>
      <c r="N254" s="236"/>
      <c r="O254" s="90"/>
      <c r="P254" s="90"/>
      <c r="Q254" s="90"/>
      <c r="R254" s="90"/>
      <c r="S254" s="90"/>
      <c r="T254" s="91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15" t="s">
        <v>268</v>
      </c>
      <c r="AU254" s="15" t="s">
        <v>94</v>
      </c>
    </row>
    <row r="255" s="13" customFormat="1">
      <c r="A255" s="13"/>
      <c r="B255" s="237"/>
      <c r="C255" s="238"/>
      <c r="D255" s="232" t="s">
        <v>260</v>
      </c>
      <c r="E255" s="239" t="s">
        <v>1</v>
      </c>
      <c r="F255" s="240" t="s">
        <v>1959</v>
      </c>
      <c r="G255" s="238"/>
      <c r="H255" s="241">
        <v>3</v>
      </c>
      <c r="I255" s="242"/>
      <c r="J255" s="238"/>
      <c r="K255" s="238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94</v>
      </c>
      <c r="AV255" s="13" t="s">
        <v>94</v>
      </c>
      <c r="AW255" s="13" t="s">
        <v>38</v>
      </c>
      <c r="AX255" s="13" t="s">
        <v>83</v>
      </c>
      <c r="AY255" s="247" t="s">
        <v>192</v>
      </c>
    </row>
    <row r="256" s="2" customFormat="1" ht="24.15" customHeight="1">
      <c r="A256" s="37"/>
      <c r="B256" s="38"/>
      <c r="C256" s="219" t="s">
        <v>492</v>
      </c>
      <c r="D256" s="219" t="s">
        <v>193</v>
      </c>
      <c r="E256" s="220" t="s">
        <v>562</v>
      </c>
      <c r="F256" s="221" t="s">
        <v>563</v>
      </c>
      <c r="G256" s="222" t="s">
        <v>298</v>
      </c>
      <c r="H256" s="223">
        <v>8.5</v>
      </c>
      <c r="I256" s="224"/>
      <c r="J256" s="225">
        <f>ROUND(I256*H256,2)</f>
        <v>0</v>
      </c>
      <c r="K256" s="221" t="s">
        <v>266</v>
      </c>
      <c r="L256" s="43"/>
      <c r="M256" s="226" t="s">
        <v>1</v>
      </c>
      <c r="N256" s="227" t="s">
        <v>48</v>
      </c>
      <c r="O256" s="90"/>
      <c r="P256" s="228">
        <f>O256*H256</f>
        <v>0</v>
      </c>
      <c r="Q256" s="228">
        <v>0.00060999999999999997</v>
      </c>
      <c r="R256" s="228">
        <f>Q256*H256</f>
        <v>0.0051849999999999995</v>
      </c>
      <c r="S256" s="228">
        <v>0</v>
      </c>
      <c r="T256" s="22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30" t="s">
        <v>209</v>
      </c>
      <c r="AT256" s="230" t="s">
        <v>193</v>
      </c>
      <c r="AU256" s="230" t="s">
        <v>94</v>
      </c>
      <c r="AY256" s="15" t="s">
        <v>192</v>
      </c>
      <c r="BE256" s="231">
        <f>IF(N256="základní",J256,0)</f>
        <v>0</v>
      </c>
      <c r="BF256" s="231">
        <f>IF(N256="snížená",J256,0)</f>
        <v>0</v>
      </c>
      <c r="BG256" s="231">
        <f>IF(N256="zákl. přenesená",J256,0)</f>
        <v>0</v>
      </c>
      <c r="BH256" s="231">
        <f>IF(N256="sníž. přenesená",J256,0)</f>
        <v>0</v>
      </c>
      <c r="BI256" s="231">
        <f>IF(N256="nulová",J256,0)</f>
        <v>0</v>
      </c>
      <c r="BJ256" s="15" t="s">
        <v>91</v>
      </c>
      <c r="BK256" s="231">
        <f>ROUND(I256*H256,2)</f>
        <v>0</v>
      </c>
      <c r="BL256" s="15" t="s">
        <v>209</v>
      </c>
      <c r="BM256" s="230" t="s">
        <v>564</v>
      </c>
    </row>
    <row r="257" s="2" customFormat="1">
      <c r="A257" s="37"/>
      <c r="B257" s="38"/>
      <c r="C257" s="39"/>
      <c r="D257" s="232" t="s">
        <v>199</v>
      </c>
      <c r="E257" s="39"/>
      <c r="F257" s="233" t="s">
        <v>565</v>
      </c>
      <c r="G257" s="39"/>
      <c r="H257" s="39"/>
      <c r="I257" s="234"/>
      <c r="J257" s="39"/>
      <c r="K257" s="39"/>
      <c r="L257" s="43"/>
      <c r="M257" s="235"/>
      <c r="N257" s="236"/>
      <c r="O257" s="90"/>
      <c r="P257" s="90"/>
      <c r="Q257" s="90"/>
      <c r="R257" s="90"/>
      <c r="S257" s="90"/>
      <c r="T257" s="91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15" t="s">
        <v>199</v>
      </c>
      <c r="AU257" s="15" t="s">
        <v>94</v>
      </c>
    </row>
    <row r="258" s="2" customFormat="1">
      <c r="A258" s="37"/>
      <c r="B258" s="38"/>
      <c r="C258" s="39"/>
      <c r="D258" s="248" t="s">
        <v>268</v>
      </c>
      <c r="E258" s="39"/>
      <c r="F258" s="249" t="s">
        <v>566</v>
      </c>
      <c r="G258" s="39"/>
      <c r="H258" s="39"/>
      <c r="I258" s="234"/>
      <c r="J258" s="39"/>
      <c r="K258" s="39"/>
      <c r="L258" s="43"/>
      <c r="M258" s="235"/>
      <c r="N258" s="236"/>
      <c r="O258" s="90"/>
      <c r="P258" s="90"/>
      <c r="Q258" s="90"/>
      <c r="R258" s="90"/>
      <c r="S258" s="90"/>
      <c r="T258" s="91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T258" s="15" t="s">
        <v>268</v>
      </c>
      <c r="AU258" s="15" t="s">
        <v>94</v>
      </c>
    </row>
    <row r="259" s="13" customFormat="1">
      <c r="A259" s="13"/>
      <c r="B259" s="237"/>
      <c r="C259" s="238"/>
      <c r="D259" s="232" t="s">
        <v>260</v>
      </c>
      <c r="E259" s="239" t="s">
        <v>1</v>
      </c>
      <c r="F259" s="240" t="s">
        <v>1960</v>
      </c>
      <c r="G259" s="238"/>
      <c r="H259" s="241">
        <v>8.5</v>
      </c>
      <c r="I259" s="242"/>
      <c r="J259" s="238"/>
      <c r="K259" s="238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94</v>
      </c>
      <c r="AV259" s="13" t="s">
        <v>94</v>
      </c>
      <c r="AW259" s="13" t="s">
        <v>38</v>
      </c>
      <c r="AX259" s="13" t="s">
        <v>91</v>
      </c>
      <c r="AY259" s="247" t="s">
        <v>192</v>
      </c>
    </row>
    <row r="260" s="2" customFormat="1" ht="33" customHeight="1">
      <c r="A260" s="37"/>
      <c r="B260" s="38"/>
      <c r="C260" s="219" t="s">
        <v>498</v>
      </c>
      <c r="D260" s="219" t="s">
        <v>193</v>
      </c>
      <c r="E260" s="220" t="s">
        <v>574</v>
      </c>
      <c r="F260" s="221" t="s">
        <v>575</v>
      </c>
      <c r="G260" s="222" t="s">
        <v>298</v>
      </c>
      <c r="H260" s="223">
        <v>8.5</v>
      </c>
      <c r="I260" s="224"/>
      <c r="J260" s="225">
        <f>ROUND(I260*H260,2)</f>
        <v>0</v>
      </c>
      <c r="K260" s="221" t="s">
        <v>266</v>
      </c>
      <c r="L260" s="43"/>
      <c r="M260" s="226" t="s">
        <v>1</v>
      </c>
      <c r="N260" s="227" t="s">
        <v>48</v>
      </c>
      <c r="O260" s="90"/>
      <c r="P260" s="228">
        <f>O260*H260</f>
        <v>0</v>
      </c>
      <c r="Q260" s="228">
        <v>0</v>
      </c>
      <c r="R260" s="228">
        <f>Q260*H260</f>
        <v>0</v>
      </c>
      <c r="S260" s="228">
        <v>0</v>
      </c>
      <c r="T260" s="22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30" t="s">
        <v>209</v>
      </c>
      <c r="AT260" s="230" t="s">
        <v>193</v>
      </c>
      <c r="AU260" s="230" t="s">
        <v>94</v>
      </c>
      <c r="AY260" s="15" t="s">
        <v>192</v>
      </c>
      <c r="BE260" s="231">
        <f>IF(N260="základní",J260,0)</f>
        <v>0</v>
      </c>
      <c r="BF260" s="231">
        <f>IF(N260="snížená",J260,0)</f>
        <v>0</v>
      </c>
      <c r="BG260" s="231">
        <f>IF(N260="zákl. přenesená",J260,0)</f>
        <v>0</v>
      </c>
      <c r="BH260" s="231">
        <f>IF(N260="sníž. přenesená",J260,0)</f>
        <v>0</v>
      </c>
      <c r="BI260" s="231">
        <f>IF(N260="nulová",J260,0)</f>
        <v>0</v>
      </c>
      <c r="BJ260" s="15" t="s">
        <v>91</v>
      </c>
      <c r="BK260" s="231">
        <f>ROUND(I260*H260,2)</f>
        <v>0</v>
      </c>
      <c r="BL260" s="15" t="s">
        <v>209</v>
      </c>
      <c r="BM260" s="230" t="s">
        <v>576</v>
      </c>
    </row>
    <row r="261" s="2" customFormat="1">
      <c r="A261" s="37"/>
      <c r="B261" s="38"/>
      <c r="C261" s="39"/>
      <c r="D261" s="232" t="s">
        <v>199</v>
      </c>
      <c r="E261" s="39"/>
      <c r="F261" s="233" t="s">
        <v>577</v>
      </c>
      <c r="G261" s="39"/>
      <c r="H261" s="39"/>
      <c r="I261" s="234"/>
      <c r="J261" s="39"/>
      <c r="K261" s="39"/>
      <c r="L261" s="43"/>
      <c r="M261" s="235"/>
      <c r="N261" s="236"/>
      <c r="O261" s="90"/>
      <c r="P261" s="90"/>
      <c r="Q261" s="90"/>
      <c r="R261" s="90"/>
      <c r="S261" s="90"/>
      <c r="T261" s="91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T261" s="15" t="s">
        <v>199</v>
      </c>
      <c r="AU261" s="15" t="s">
        <v>94</v>
      </c>
    </row>
    <row r="262" s="2" customFormat="1">
      <c r="A262" s="37"/>
      <c r="B262" s="38"/>
      <c r="C262" s="39"/>
      <c r="D262" s="248" t="s">
        <v>268</v>
      </c>
      <c r="E262" s="39"/>
      <c r="F262" s="249" t="s">
        <v>578</v>
      </c>
      <c r="G262" s="39"/>
      <c r="H262" s="39"/>
      <c r="I262" s="234"/>
      <c r="J262" s="39"/>
      <c r="K262" s="39"/>
      <c r="L262" s="43"/>
      <c r="M262" s="235"/>
      <c r="N262" s="236"/>
      <c r="O262" s="90"/>
      <c r="P262" s="90"/>
      <c r="Q262" s="90"/>
      <c r="R262" s="90"/>
      <c r="S262" s="90"/>
      <c r="T262" s="91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T262" s="15" t="s">
        <v>268</v>
      </c>
      <c r="AU262" s="15" t="s">
        <v>94</v>
      </c>
    </row>
    <row r="263" s="13" customFormat="1">
      <c r="A263" s="13"/>
      <c r="B263" s="237"/>
      <c r="C263" s="238"/>
      <c r="D263" s="232" t="s">
        <v>260</v>
      </c>
      <c r="E263" s="239" t="s">
        <v>1</v>
      </c>
      <c r="F263" s="240" t="s">
        <v>1961</v>
      </c>
      <c r="G263" s="238"/>
      <c r="H263" s="241">
        <v>8.5</v>
      </c>
      <c r="I263" s="242"/>
      <c r="J263" s="238"/>
      <c r="K263" s="238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94</v>
      </c>
      <c r="AV263" s="13" t="s">
        <v>94</v>
      </c>
      <c r="AW263" s="13" t="s">
        <v>38</v>
      </c>
      <c r="AX263" s="13" t="s">
        <v>83</v>
      </c>
      <c r="AY263" s="247" t="s">
        <v>192</v>
      </c>
    </row>
    <row r="264" s="2" customFormat="1" ht="44.25" customHeight="1">
      <c r="A264" s="37"/>
      <c r="B264" s="38"/>
      <c r="C264" s="219" t="s">
        <v>505</v>
      </c>
      <c r="D264" s="219" t="s">
        <v>193</v>
      </c>
      <c r="E264" s="220" t="s">
        <v>581</v>
      </c>
      <c r="F264" s="221" t="s">
        <v>584</v>
      </c>
      <c r="G264" s="222" t="s">
        <v>298</v>
      </c>
      <c r="H264" s="223">
        <v>4.25</v>
      </c>
      <c r="I264" s="224"/>
      <c r="J264" s="225">
        <f>ROUND(I264*H264,2)</f>
        <v>0</v>
      </c>
      <c r="K264" s="221" t="s">
        <v>266</v>
      </c>
      <c r="L264" s="43"/>
      <c r="M264" s="226" t="s">
        <v>1</v>
      </c>
      <c r="N264" s="227" t="s">
        <v>48</v>
      </c>
      <c r="O264" s="90"/>
      <c r="P264" s="228">
        <f>O264*H264</f>
        <v>0</v>
      </c>
      <c r="Q264" s="228">
        <v>0</v>
      </c>
      <c r="R264" s="228">
        <f>Q264*H264</f>
        <v>0</v>
      </c>
      <c r="S264" s="228">
        <v>0</v>
      </c>
      <c r="T264" s="22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30" t="s">
        <v>209</v>
      </c>
      <c r="AT264" s="230" t="s">
        <v>193</v>
      </c>
      <c r="AU264" s="230" t="s">
        <v>94</v>
      </c>
      <c r="AY264" s="15" t="s">
        <v>192</v>
      </c>
      <c r="BE264" s="231">
        <f>IF(N264="základní",J264,0)</f>
        <v>0</v>
      </c>
      <c r="BF264" s="231">
        <f>IF(N264="snížená",J264,0)</f>
        <v>0</v>
      </c>
      <c r="BG264" s="231">
        <f>IF(N264="zákl. přenesená",J264,0)</f>
        <v>0</v>
      </c>
      <c r="BH264" s="231">
        <f>IF(N264="sníž. přenesená",J264,0)</f>
        <v>0</v>
      </c>
      <c r="BI264" s="231">
        <f>IF(N264="nulová",J264,0)</f>
        <v>0</v>
      </c>
      <c r="BJ264" s="15" t="s">
        <v>91</v>
      </c>
      <c r="BK264" s="231">
        <f>ROUND(I264*H264,2)</f>
        <v>0</v>
      </c>
      <c r="BL264" s="15" t="s">
        <v>209</v>
      </c>
      <c r="BM264" s="230" t="s">
        <v>583</v>
      </c>
    </row>
    <row r="265" s="2" customFormat="1">
      <c r="A265" s="37"/>
      <c r="B265" s="38"/>
      <c r="C265" s="39"/>
      <c r="D265" s="232" t="s">
        <v>199</v>
      </c>
      <c r="E265" s="39"/>
      <c r="F265" s="233" t="s">
        <v>584</v>
      </c>
      <c r="G265" s="39"/>
      <c r="H265" s="39"/>
      <c r="I265" s="234"/>
      <c r="J265" s="39"/>
      <c r="K265" s="39"/>
      <c r="L265" s="43"/>
      <c r="M265" s="235"/>
      <c r="N265" s="236"/>
      <c r="O265" s="90"/>
      <c r="P265" s="90"/>
      <c r="Q265" s="90"/>
      <c r="R265" s="90"/>
      <c r="S265" s="90"/>
      <c r="T265" s="91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T265" s="15" t="s">
        <v>199</v>
      </c>
      <c r="AU265" s="15" t="s">
        <v>94</v>
      </c>
    </row>
    <row r="266" s="2" customFormat="1">
      <c r="A266" s="37"/>
      <c r="B266" s="38"/>
      <c r="C266" s="39"/>
      <c r="D266" s="248" t="s">
        <v>268</v>
      </c>
      <c r="E266" s="39"/>
      <c r="F266" s="249" t="s">
        <v>585</v>
      </c>
      <c r="G266" s="39"/>
      <c r="H266" s="39"/>
      <c r="I266" s="234"/>
      <c r="J266" s="39"/>
      <c r="K266" s="39"/>
      <c r="L266" s="43"/>
      <c r="M266" s="235"/>
      <c r="N266" s="236"/>
      <c r="O266" s="90"/>
      <c r="P266" s="90"/>
      <c r="Q266" s="90"/>
      <c r="R266" s="90"/>
      <c r="S266" s="90"/>
      <c r="T266" s="91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15" t="s">
        <v>268</v>
      </c>
      <c r="AU266" s="15" t="s">
        <v>94</v>
      </c>
    </row>
    <row r="267" s="13" customFormat="1">
      <c r="A267" s="13"/>
      <c r="B267" s="237"/>
      <c r="C267" s="238"/>
      <c r="D267" s="232" t="s">
        <v>260</v>
      </c>
      <c r="E267" s="239" t="s">
        <v>1</v>
      </c>
      <c r="F267" s="240" t="s">
        <v>1935</v>
      </c>
      <c r="G267" s="238"/>
      <c r="H267" s="241">
        <v>4.25</v>
      </c>
      <c r="I267" s="242"/>
      <c r="J267" s="238"/>
      <c r="K267" s="238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260</v>
      </c>
      <c r="AU267" s="247" t="s">
        <v>94</v>
      </c>
      <c r="AV267" s="13" t="s">
        <v>94</v>
      </c>
      <c r="AW267" s="13" t="s">
        <v>38</v>
      </c>
      <c r="AX267" s="13" t="s">
        <v>91</v>
      </c>
      <c r="AY267" s="247" t="s">
        <v>192</v>
      </c>
    </row>
    <row r="268" s="2" customFormat="1" ht="33" customHeight="1">
      <c r="A268" s="37"/>
      <c r="B268" s="38"/>
      <c r="C268" s="219" t="s">
        <v>512</v>
      </c>
      <c r="D268" s="219" t="s">
        <v>193</v>
      </c>
      <c r="E268" s="220" t="s">
        <v>1845</v>
      </c>
      <c r="F268" s="221" t="s">
        <v>1846</v>
      </c>
      <c r="G268" s="222" t="s">
        <v>298</v>
      </c>
      <c r="H268" s="223">
        <v>180</v>
      </c>
      <c r="I268" s="224"/>
      <c r="J268" s="225">
        <f>ROUND(I268*H268,2)</f>
        <v>0</v>
      </c>
      <c r="K268" s="221" t="s">
        <v>364</v>
      </c>
      <c r="L268" s="43"/>
      <c r="M268" s="226" t="s">
        <v>1</v>
      </c>
      <c r="N268" s="227" t="s">
        <v>48</v>
      </c>
      <c r="O268" s="90"/>
      <c r="P268" s="228">
        <f>O268*H268</f>
        <v>0</v>
      </c>
      <c r="Q268" s="228">
        <v>0.083500000000000005</v>
      </c>
      <c r="R268" s="228">
        <f>Q268*H268</f>
        <v>15.030000000000001</v>
      </c>
      <c r="S268" s="228">
        <v>0</v>
      </c>
      <c r="T268" s="22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30" t="s">
        <v>209</v>
      </c>
      <c r="AT268" s="230" t="s">
        <v>193</v>
      </c>
      <c r="AU268" s="230" t="s">
        <v>94</v>
      </c>
      <c r="AY268" s="15" t="s">
        <v>192</v>
      </c>
      <c r="BE268" s="231">
        <f>IF(N268="základní",J268,0)</f>
        <v>0</v>
      </c>
      <c r="BF268" s="231">
        <f>IF(N268="snížená",J268,0)</f>
        <v>0</v>
      </c>
      <c r="BG268" s="231">
        <f>IF(N268="zákl. přenesená",J268,0)</f>
        <v>0</v>
      </c>
      <c r="BH268" s="231">
        <f>IF(N268="sníž. přenesená",J268,0)</f>
        <v>0</v>
      </c>
      <c r="BI268" s="231">
        <f>IF(N268="nulová",J268,0)</f>
        <v>0</v>
      </c>
      <c r="BJ268" s="15" t="s">
        <v>91</v>
      </c>
      <c r="BK268" s="231">
        <f>ROUND(I268*H268,2)</f>
        <v>0</v>
      </c>
      <c r="BL268" s="15" t="s">
        <v>209</v>
      </c>
      <c r="BM268" s="230" t="s">
        <v>1962</v>
      </c>
    </row>
    <row r="269" s="2" customFormat="1">
      <c r="A269" s="37"/>
      <c r="B269" s="38"/>
      <c r="C269" s="39"/>
      <c r="D269" s="232" t="s">
        <v>199</v>
      </c>
      <c r="E269" s="39"/>
      <c r="F269" s="233" t="s">
        <v>1848</v>
      </c>
      <c r="G269" s="39"/>
      <c r="H269" s="39"/>
      <c r="I269" s="234"/>
      <c r="J269" s="39"/>
      <c r="K269" s="39"/>
      <c r="L269" s="43"/>
      <c r="M269" s="235"/>
      <c r="N269" s="236"/>
      <c r="O269" s="90"/>
      <c r="P269" s="90"/>
      <c r="Q269" s="90"/>
      <c r="R269" s="90"/>
      <c r="S269" s="90"/>
      <c r="T269" s="91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T269" s="15" t="s">
        <v>199</v>
      </c>
      <c r="AU269" s="15" t="s">
        <v>94</v>
      </c>
    </row>
    <row r="270" s="2" customFormat="1">
      <c r="A270" s="37"/>
      <c r="B270" s="38"/>
      <c r="C270" s="39"/>
      <c r="D270" s="248" t="s">
        <v>268</v>
      </c>
      <c r="E270" s="39"/>
      <c r="F270" s="249" t="s">
        <v>1849</v>
      </c>
      <c r="G270" s="39"/>
      <c r="H270" s="39"/>
      <c r="I270" s="234"/>
      <c r="J270" s="39"/>
      <c r="K270" s="39"/>
      <c r="L270" s="43"/>
      <c r="M270" s="235"/>
      <c r="N270" s="236"/>
      <c r="O270" s="90"/>
      <c r="P270" s="90"/>
      <c r="Q270" s="90"/>
      <c r="R270" s="90"/>
      <c r="S270" s="90"/>
      <c r="T270" s="91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T270" s="15" t="s">
        <v>268</v>
      </c>
      <c r="AU270" s="15" t="s">
        <v>94</v>
      </c>
    </row>
    <row r="271" s="13" customFormat="1">
      <c r="A271" s="13"/>
      <c r="B271" s="237"/>
      <c r="C271" s="238"/>
      <c r="D271" s="232" t="s">
        <v>260</v>
      </c>
      <c r="E271" s="239" t="s">
        <v>1</v>
      </c>
      <c r="F271" s="240" t="s">
        <v>1963</v>
      </c>
      <c r="G271" s="238"/>
      <c r="H271" s="241">
        <v>180</v>
      </c>
      <c r="I271" s="242"/>
      <c r="J271" s="238"/>
      <c r="K271" s="238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94</v>
      </c>
      <c r="AV271" s="13" t="s">
        <v>94</v>
      </c>
      <c r="AW271" s="13" t="s">
        <v>38</v>
      </c>
      <c r="AX271" s="13" t="s">
        <v>91</v>
      </c>
      <c r="AY271" s="247" t="s">
        <v>192</v>
      </c>
    </row>
    <row r="272" s="2" customFormat="1" ht="16.5" customHeight="1">
      <c r="A272" s="37"/>
      <c r="B272" s="38"/>
      <c r="C272" s="254" t="s">
        <v>519</v>
      </c>
      <c r="D272" s="254" t="s">
        <v>331</v>
      </c>
      <c r="E272" s="255" t="s">
        <v>1851</v>
      </c>
      <c r="F272" s="256" t="s">
        <v>1852</v>
      </c>
      <c r="G272" s="257" t="s">
        <v>628</v>
      </c>
      <c r="H272" s="258">
        <v>30</v>
      </c>
      <c r="I272" s="259"/>
      <c r="J272" s="260">
        <f>ROUND(I272*H272,2)</f>
        <v>0</v>
      </c>
      <c r="K272" s="256" t="s">
        <v>364</v>
      </c>
      <c r="L272" s="261"/>
      <c r="M272" s="262" t="s">
        <v>1</v>
      </c>
      <c r="N272" s="263" t="s">
        <v>48</v>
      </c>
      <c r="O272" s="90"/>
      <c r="P272" s="228">
        <f>O272*H272</f>
        <v>0</v>
      </c>
      <c r="Q272" s="228">
        <v>1.3100000000000001</v>
      </c>
      <c r="R272" s="228">
        <f>Q272*H272</f>
        <v>39.300000000000004</v>
      </c>
      <c r="S272" s="228">
        <v>0</v>
      </c>
      <c r="T272" s="22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30" t="s">
        <v>226</v>
      </c>
      <c r="AT272" s="230" t="s">
        <v>331</v>
      </c>
      <c r="AU272" s="230" t="s">
        <v>94</v>
      </c>
      <c r="AY272" s="15" t="s">
        <v>192</v>
      </c>
      <c r="BE272" s="231">
        <f>IF(N272="základní",J272,0)</f>
        <v>0</v>
      </c>
      <c r="BF272" s="231">
        <f>IF(N272="snížená",J272,0)</f>
        <v>0</v>
      </c>
      <c r="BG272" s="231">
        <f>IF(N272="zákl. přenesená",J272,0)</f>
        <v>0</v>
      </c>
      <c r="BH272" s="231">
        <f>IF(N272="sníž. přenesená",J272,0)</f>
        <v>0</v>
      </c>
      <c r="BI272" s="231">
        <f>IF(N272="nulová",J272,0)</f>
        <v>0</v>
      </c>
      <c r="BJ272" s="15" t="s">
        <v>91</v>
      </c>
      <c r="BK272" s="231">
        <f>ROUND(I272*H272,2)</f>
        <v>0</v>
      </c>
      <c r="BL272" s="15" t="s">
        <v>209</v>
      </c>
      <c r="BM272" s="230" t="s">
        <v>1964</v>
      </c>
    </row>
    <row r="273" s="2" customFormat="1">
      <c r="A273" s="37"/>
      <c r="B273" s="38"/>
      <c r="C273" s="39"/>
      <c r="D273" s="232" t="s">
        <v>199</v>
      </c>
      <c r="E273" s="39"/>
      <c r="F273" s="233" t="s">
        <v>1852</v>
      </c>
      <c r="G273" s="39"/>
      <c r="H273" s="39"/>
      <c r="I273" s="234"/>
      <c r="J273" s="39"/>
      <c r="K273" s="39"/>
      <c r="L273" s="43"/>
      <c r="M273" s="235"/>
      <c r="N273" s="236"/>
      <c r="O273" s="90"/>
      <c r="P273" s="90"/>
      <c r="Q273" s="90"/>
      <c r="R273" s="90"/>
      <c r="S273" s="90"/>
      <c r="T273" s="91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T273" s="15" t="s">
        <v>199</v>
      </c>
      <c r="AU273" s="15" t="s">
        <v>94</v>
      </c>
    </row>
    <row r="274" s="13" customFormat="1">
      <c r="A274" s="13"/>
      <c r="B274" s="237"/>
      <c r="C274" s="238"/>
      <c r="D274" s="232" t="s">
        <v>260</v>
      </c>
      <c r="E274" s="239" t="s">
        <v>1</v>
      </c>
      <c r="F274" s="240" t="s">
        <v>1965</v>
      </c>
      <c r="G274" s="238"/>
      <c r="H274" s="241">
        <v>30</v>
      </c>
      <c r="I274" s="242"/>
      <c r="J274" s="238"/>
      <c r="K274" s="238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260</v>
      </c>
      <c r="AU274" s="247" t="s">
        <v>94</v>
      </c>
      <c r="AV274" s="13" t="s">
        <v>94</v>
      </c>
      <c r="AW274" s="13" t="s">
        <v>38</v>
      </c>
      <c r="AX274" s="13" t="s">
        <v>91</v>
      </c>
      <c r="AY274" s="247" t="s">
        <v>192</v>
      </c>
    </row>
    <row r="275" s="2" customFormat="1" ht="21.75" customHeight="1">
      <c r="A275" s="37"/>
      <c r="B275" s="38"/>
      <c r="C275" s="219" t="s">
        <v>527</v>
      </c>
      <c r="D275" s="219" t="s">
        <v>193</v>
      </c>
      <c r="E275" s="220" t="s">
        <v>595</v>
      </c>
      <c r="F275" s="221" t="s">
        <v>596</v>
      </c>
      <c r="G275" s="222" t="s">
        <v>316</v>
      </c>
      <c r="H275" s="223">
        <v>5</v>
      </c>
      <c r="I275" s="224"/>
      <c r="J275" s="225">
        <f>ROUND(I275*H275,2)</f>
        <v>0</v>
      </c>
      <c r="K275" s="221" t="s">
        <v>266</v>
      </c>
      <c r="L275" s="43"/>
      <c r="M275" s="226" t="s">
        <v>1</v>
      </c>
      <c r="N275" s="227" t="s">
        <v>48</v>
      </c>
      <c r="O275" s="90"/>
      <c r="P275" s="228">
        <f>O275*H275</f>
        <v>0</v>
      </c>
      <c r="Q275" s="228">
        <v>0.0035999999999999999</v>
      </c>
      <c r="R275" s="228">
        <f>Q275*H275</f>
        <v>0.017999999999999999</v>
      </c>
      <c r="S275" s="228">
        <v>0</v>
      </c>
      <c r="T275" s="22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30" t="s">
        <v>209</v>
      </c>
      <c r="AT275" s="230" t="s">
        <v>193</v>
      </c>
      <c r="AU275" s="230" t="s">
        <v>94</v>
      </c>
      <c r="AY275" s="15" t="s">
        <v>192</v>
      </c>
      <c r="BE275" s="231">
        <f>IF(N275="základní",J275,0)</f>
        <v>0</v>
      </c>
      <c r="BF275" s="231">
        <f>IF(N275="snížená",J275,0)</f>
        <v>0</v>
      </c>
      <c r="BG275" s="231">
        <f>IF(N275="zákl. přenesená",J275,0)</f>
        <v>0</v>
      </c>
      <c r="BH275" s="231">
        <f>IF(N275="sníž. přenesená",J275,0)</f>
        <v>0</v>
      </c>
      <c r="BI275" s="231">
        <f>IF(N275="nulová",J275,0)</f>
        <v>0</v>
      </c>
      <c r="BJ275" s="15" t="s">
        <v>91</v>
      </c>
      <c r="BK275" s="231">
        <f>ROUND(I275*H275,2)</f>
        <v>0</v>
      </c>
      <c r="BL275" s="15" t="s">
        <v>209</v>
      </c>
      <c r="BM275" s="230" t="s">
        <v>597</v>
      </c>
    </row>
    <row r="276" s="2" customFormat="1">
      <c r="A276" s="37"/>
      <c r="B276" s="38"/>
      <c r="C276" s="39"/>
      <c r="D276" s="232" t="s">
        <v>199</v>
      </c>
      <c r="E276" s="39"/>
      <c r="F276" s="233" t="s">
        <v>596</v>
      </c>
      <c r="G276" s="39"/>
      <c r="H276" s="39"/>
      <c r="I276" s="234"/>
      <c r="J276" s="39"/>
      <c r="K276" s="39"/>
      <c r="L276" s="43"/>
      <c r="M276" s="235"/>
      <c r="N276" s="236"/>
      <c r="O276" s="90"/>
      <c r="P276" s="90"/>
      <c r="Q276" s="90"/>
      <c r="R276" s="90"/>
      <c r="S276" s="90"/>
      <c r="T276" s="91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T276" s="15" t="s">
        <v>199</v>
      </c>
      <c r="AU276" s="15" t="s">
        <v>94</v>
      </c>
    </row>
    <row r="277" s="2" customFormat="1">
      <c r="A277" s="37"/>
      <c r="B277" s="38"/>
      <c r="C277" s="39"/>
      <c r="D277" s="248" t="s">
        <v>268</v>
      </c>
      <c r="E277" s="39"/>
      <c r="F277" s="249" t="s">
        <v>598</v>
      </c>
      <c r="G277" s="39"/>
      <c r="H277" s="39"/>
      <c r="I277" s="234"/>
      <c r="J277" s="39"/>
      <c r="K277" s="39"/>
      <c r="L277" s="43"/>
      <c r="M277" s="235"/>
      <c r="N277" s="236"/>
      <c r="O277" s="90"/>
      <c r="P277" s="90"/>
      <c r="Q277" s="90"/>
      <c r="R277" s="90"/>
      <c r="S277" s="90"/>
      <c r="T277" s="91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T277" s="15" t="s">
        <v>268</v>
      </c>
      <c r="AU277" s="15" t="s">
        <v>94</v>
      </c>
    </row>
    <row r="278" s="13" customFormat="1">
      <c r="A278" s="13"/>
      <c r="B278" s="237"/>
      <c r="C278" s="238"/>
      <c r="D278" s="232" t="s">
        <v>260</v>
      </c>
      <c r="E278" s="239" t="s">
        <v>1</v>
      </c>
      <c r="F278" s="240" t="s">
        <v>1966</v>
      </c>
      <c r="G278" s="238"/>
      <c r="H278" s="241">
        <v>5</v>
      </c>
      <c r="I278" s="242"/>
      <c r="J278" s="238"/>
      <c r="K278" s="238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260</v>
      </c>
      <c r="AU278" s="247" t="s">
        <v>94</v>
      </c>
      <c r="AV278" s="13" t="s">
        <v>94</v>
      </c>
      <c r="AW278" s="13" t="s">
        <v>38</v>
      </c>
      <c r="AX278" s="13" t="s">
        <v>83</v>
      </c>
      <c r="AY278" s="247" t="s">
        <v>192</v>
      </c>
    </row>
    <row r="279" s="2" customFormat="1" ht="24.15" customHeight="1">
      <c r="A279" s="37"/>
      <c r="B279" s="38"/>
      <c r="C279" s="219" t="s">
        <v>534</v>
      </c>
      <c r="D279" s="219" t="s">
        <v>193</v>
      </c>
      <c r="E279" s="220" t="s">
        <v>601</v>
      </c>
      <c r="F279" s="221" t="s">
        <v>602</v>
      </c>
      <c r="G279" s="222" t="s">
        <v>316</v>
      </c>
      <c r="H279" s="223">
        <v>5</v>
      </c>
      <c r="I279" s="224"/>
      <c r="J279" s="225">
        <f>ROUND(I279*H279,2)</f>
        <v>0</v>
      </c>
      <c r="K279" s="221" t="s">
        <v>266</v>
      </c>
      <c r="L279" s="43"/>
      <c r="M279" s="226" t="s">
        <v>1</v>
      </c>
      <c r="N279" s="227" t="s">
        <v>48</v>
      </c>
      <c r="O279" s="90"/>
      <c r="P279" s="228">
        <f>O279*H279</f>
        <v>0</v>
      </c>
      <c r="Q279" s="228">
        <v>0.00022000000000000001</v>
      </c>
      <c r="R279" s="228">
        <f>Q279*H279</f>
        <v>0.0011000000000000001</v>
      </c>
      <c r="S279" s="228">
        <v>0</v>
      </c>
      <c r="T279" s="22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30" t="s">
        <v>209</v>
      </c>
      <c r="AT279" s="230" t="s">
        <v>193</v>
      </c>
      <c r="AU279" s="230" t="s">
        <v>94</v>
      </c>
      <c r="AY279" s="15" t="s">
        <v>192</v>
      </c>
      <c r="BE279" s="231">
        <f>IF(N279="základní",J279,0)</f>
        <v>0</v>
      </c>
      <c r="BF279" s="231">
        <f>IF(N279="snížená",J279,0)</f>
        <v>0</v>
      </c>
      <c r="BG279" s="231">
        <f>IF(N279="zákl. přenesená",J279,0)</f>
        <v>0</v>
      </c>
      <c r="BH279" s="231">
        <f>IF(N279="sníž. přenesená",J279,0)</f>
        <v>0</v>
      </c>
      <c r="BI279" s="231">
        <f>IF(N279="nulová",J279,0)</f>
        <v>0</v>
      </c>
      <c r="BJ279" s="15" t="s">
        <v>91</v>
      </c>
      <c r="BK279" s="231">
        <f>ROUND(I279*H279,2)</f>
        <v>0</v>
      </c>
      <c r="BL279" s="15" t="s">
        <v>209</v>
      </c>
      <c r="BM279" s="230" t="s">
        <v>603</v>
      </c>
    </row>
    <row r="280" s="2" customFormat="1">
      <c r="A280" s="37"/>
      <c r="B280" s="38"/>
      <c r="C280" s="39"/>
      <c r="D280" s="232" t="s">
        <v>199</v>
      </c>
      <c r="E280" s="39"/>
      <c r="F280" s="233" t="s">
        <v>604</v>
      </c>
      <c r="G280" s="39"/>
      <c r="H280" s="39"/>
      <c r="I280" s="234"/>
      <c r="J280" s="39"/>
      <c r="K280" s="39"/>
      <c r="L280" s="43"/>
      <c r="M280" s="235"/>
      <c r="N280" s="236"/>
      <c r="O280" s="90"/>
      <c r="P280" s="90"/>
      <c r="Q280" s="90"/>
      <c r="R280" s="90"/>
      <c r="S280" s="90"/>
      <c r="T280" s="91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T280" s="15" t="s">
        <v>199</v>
      </c>
      <c r="AU280" s="15" t="s">
        <v>94</v>
      </c>
    </row>
    <row r="281" s="2" customFormat="1">
      <c r="A281" s="37"/>
      <c r="B281" s="38"/>
      <c r="C281" s="39"/>
      <c r="D281" s="248" t="s">
        <v>268</v>
      </c>
      <c r="E281" s="39"/>
      <c r="F281" s="249" t="s">
        <v>605</v>
      </c>
      <c r="G281" s="39"/>
      <c r="H281" s="39"/>
      <c r="I281" s="234"/>
      <c r="J281" s="39"/>
      <c r="K281" s="39"/>
      <c r="L281" s="43"/>
      <c r="M281" s="235"/>
      <c r="N281" s="236"/>
      <c r="O281" s="90"/>
      <c r="P281" s="90"/>
      <c r="Q281" s="90"/>
      <c r="R281" s="90"/>
      <c r="S281" s="90"/>
      <c r="T281" s="91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15" t="s">
        <v>268</v>
      </c>
      <c r="AU281" s="15" t="s">
        <v>94</v>
      </c>
    </row>
    <row r="282" s="13" customFormat="1">
      <c r="A282" s="13"/>
      <c r="B282" s="237"/>
      <c r="C282" s="238"/>
      <c r="D282" s="232" t="s">
        <v>260</v>
      </c>
      <c r="E282" s="239" t="s">
        <v>1</v>
      </c>
      <c r="F282" s="240" t="s">
        <v>1966</v>
      </c>
      <c r="G282" s="238"/>
      <c r="H282" s="241">
        <v>5</v>
      </c>
      <c r="I282" s="242"/>
      <c r="J282" s="238"/>
      <c r="K282" s="238"/>
      <c r="L282" s="243"/>
      <c r="M282" s="244"/>
      <c r="N282" s="245"/>
      <c r="O282" s="245"/>
      <c r="P282" s="245"/>
      <c r="Q282" s="245"/>
      <c r="R282" s="245"/>
      <c r="S282" s="245"/>
      <c r="T282" s="24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7" t="s">
        <v>260</v>
      </c>
      <c r="AU282" s="247" t="s">
        <v>94</v>
      </c>
      <c r="AV282" s="13" t="s">
        <v>94</v>
      </c>
      <c r="AW282" s="13" t="s">
        <v>38</v>
      </c>
      <c r="AX282" s="13" t="s">
        <v>83</v>
      </c>
      <c r="AY282" s="247" t="s">
        <v>192</v>
      </c>
    </row>
    <row r="283" s="2" customFormat="1" ht="24.15" customHeight="1">
      <c r="A283" s="37"/>
      <c r="B283" s="38"/>
      <c r="C283" s="219" t="s">
        <v>541</v>
      </c>
      <c r="D283" s="219" t="s">
        <v>193</v>
      </c>
      <c r="E283" s="220" t="s">
        <v>607</v>
      </c>
      <c r="F283" s="221" t="s">
        <v>608</v>
      </c>
      <c r="G283" s="222" t="s">
        <v>316</v>
      </c>
      <c r="H283" s="223">
        <v>5</v>
      </c>
      <c r="I283" s="224"/>
      <c r="J283" s="225">
        <f>ROUND(I283*H283,2)</f>
        <v>0</v>
      </c>
      <c r="K283" s="221" t="s">
        <v>266</v>
      </c>
      <c r="L283" s="43"/>
      <c r="M283" s="226" t="s">
        <v>1</v>
      </c>
      <c r="N283" s="227" t="s">
        <v>48</v>
      </c>
      <c r="O283" s="90"/>
      <c r="P283" s="228">
        <f>O283*H283</f>
        <v>0</v>
      </c>
      <c r="Q283" s="228">
        <v>0</v>
      </c>
      <c r="R283" s="228">
        <f>Q283*H283</f>
        <v>0</v>
      </c>
      <c r="S283" s="228">
        <v>0</v>
      </c>
      <c r="T283" s="22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30" t="s">
        <v>209</v>
      </c>
      <c r="AT283" s="230" t="s">
        <v>193</v>
      </c>
      <c r="AU283" s="230" t="s">
        <v>94</v>
      </c>
      <c r="AY283" s="15" t="s">
        <v>192</v>
      </c>
      <c r="BE283" s="231">
        <f>IF(N283="základní",J283,0)</f>
        <v>0</v>
      </c>
      <c r="BF283" s="231">
        <f>IF(N283="snížená",J283,0)</f>
        <v>0</v>
      </c>
      <c r="BG283" s="231">
        <f>IF(N283="zákl. přenesená",J283,0)</f>
        <v>0</v>
      </c>
      <c r="BH283" s="231">
        <f>IF(N283="sníž. přenesená",J283,0)</f>
        <v>0</v>
      </c>
      <c r="BI283" s="231">
        <f>IF(N283="nulová",J283,0)</f>
        <v>0</v>
      </c>
      <c r="BJ283" s="15" t="s">
        <v>91</v>
      </c>
      <c r="BK283" s="231">
        <f>ROUND(I283*H283,2)</f>
        <v>0</v>
      </c>
      <c r="BL283" s="15" t="s">
        <v>209</v>
      </c>
      <c r="BM283" s="230" t="s">
        <v>609</v>
      </c>
    </row>
    <row r="284" s="2" customFormat="1">
      <c r="A284" s="37"/>
      <c r="B284" s="38"/>
      <c r="C284" s="39"/>
      <c r="D284" s="232" t="s">
        <v>199</v>
      </c>
      <c r="E284" s="39"/>
      <c r="F284" s="233" t="s">
        <v>610</v>
      </c>
      <c r="G284" s="39"/>
      <c r="H284" s="39"/>
      <c r="I284" s="234"/>
      <c r="J284" s="39"/>
      <c r="K284" s="39"/>
      <c r="L284" s="43"/>
      <c r="M284" s="235"/>
      <c r="N284" s="236"/>
      <c r="O284" s="90"/>
      <c r="P284" s="90"/>
      <c r="Q284" s="90"/>
      <c r="R284" s="90"/>
      <c r="S284" s="90"/>
      <c r="T284" s="91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T284" s="15" t="s">
        <v>199</v>
      </c>
      <c r="AU284" s="15" t="s">
        <v>94</v>
      </c>
    </row>
    <row r="285" s="2" customFormat="1">
      <c r="A285" s="37"/>
      <c r="B285" s="38"/>
      <c r="C285" s="39"/>
      <c r="D285" s="248" t="s">
        <v>268</v>
      </c>
      <c r="E285" s="39"/>
      <c r="F285" s="249" t="s">
        <v>611</v>
      </c>
      <c r="G285" s="39"/>
      <c r="H285" s="39"/>
      <c r="I285" s="234"/>
      <c r="J285" s="39"/>
      <c r="K285" s="39"/>
      <c r="L285" s="43"/>
      <c r="M285" s="235"/>
      <c r="N285" s="236"/>
      <c r="O285" s="90"/>
      <c r="P285" s="90"/>
      <c r="Q285" s="90"/>
      <c r="R285" s="90"/>
      <c r="S285" s="90"/>
      <c r="T285" s="91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T285" s="15" t="s">
        <v>268</v>
      </c>
      <c r="AU285" s="15" t="s">
        <v>94</v>
      </c>
    </row>
    <row r="286" s="13" customFormat="1">
      <c r="A286" s="13"/>
      <c r="B286" s="237"/>
      <c r="C286" s="238"/>
      <c r="D286" s="232" t="s">
        <v>260</v>
      </c>
      <c r="E286" s="239" t="s">
        <v>1</v>
      </c>
      <c r="F286" s="240" t="s">
        <v>1966</v>
      </c>
      <c r="G286" s="238"/>
      <c r="H286" s="241">
        <v>5</v>
      </c>
      <c r="I286" s="242"/>
      <c r="J286" s="238"/>
      <c r="K286" s="238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94</v>
      </c>
      <c r="AV286" s="13" t="s">
        <v>94</v>
      </c>
      <c r="AW286" s="13" t="s">
        <v>38</v>
      </c>
      <c r="AX286" s="13" t="s">
        <v>83</v>
      </c>
      <c r="AY286" s="247" t="s">
        <v>192</v>
      </c>
    </row>
    <row r="287" s="12" customFormat="1" ht="22.8" customHeight="1">
      <c r="A287" s="12"/>
      <c r="B287" s="203"/>
      <c r="C287" s="204"/>
      <c r="D287" s="205" t="s">
        <v>82</v>
      </c>
      <c r="E287" s="217" t="s">
        <v>226</v>
      </c>
      <c r="F287" s="217" t="s">
        <v>612</v>
      </c>
      <c r="G287" s="204"/>
      <c r="H287" s="204"/>
      <c r="I287" s="207"/>
      <c r="J287" s="218">
        <f>BK287</f>
        <v>0</v>
      </c>
      <c r="K287" s="204"/>
      <c r="L287" s="209"/>
      <c r="M287" s="210"/>
      <c r="N287" s="211"/>
      <c r="O287" s="211"/>
      <c r="P287" s="212">
        <f>P288+SUM(P289:P403)</f>
        <v>0</v>
      </c>
      <c r="Q287" s="211"/>
      <c r="R287" s="212">
        <f>R288+SUM(R289:R403)</f>
        <v>4.4956500000000004</v>
      </c>
      <c r="S287" s="211"/>
      <c r="T287" s="213">
        <f>T288+SUM(T289:T403)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14" t="s">
        <v>91</v>
      </c>
      <c r="AT287" s="215" t="s">
        <v>82</v>
      </c>
      <c r="AU287" s="215" t="s">
        <v>91</v>
      </c>
      <c r="AY287" s="214" t="s">
        <v>192</v>
      </c>
      <c r="BK287" s="216">
        <f>BK288+SUM(BK289:BK403)</f>
        <v>0</v>
      </c>
    </row>
    <row r="288" s="2" customFormat="1" ht="16.5" customHeight="1">
      <c r="A288" s="37"/>
      <c r="B288" s="38"/>
      <c r="C288" s="254" t="s">
        <v>549</v>
      </c>
      <c r="D288" s="254" t="s">
        <v>331</v>
      </c>
      <c r="E288" s="255" t="s">
        <v>614</v>
      </c>
      <c r="F288" s="256" t="s">
        <v>615</v>
      </c>
      <c r="G288" s="257" t="s">
        <v>316</v>
      </c>
      <c r="H288" s="258">
        <v>178</v>
      </c>
      <c r="I288" s="259"/>
      <c r="J288" s="260">
        <f>ROUND(I288*H288,2)</f>
        <v>0</v>
      </c>
      <c r="K288" s="256" t="s">
        <v>1</v>
      </c>
      <c r="L288" s="261"/>
      <c r="M288" s="262" t="s">
        <v>1</v>
      </c>
      <c r="N288" s="263" t="s">
        <v>48</v>
      </c>
      <c r="O288" s="90"/>
      <c r="P288" s="228">
        <f>O288*H288</f>
        <v>0</v>
      </c>
      <c r="Q288" s="228">
        <v>0</v>
      </c>
      <c r="R288" s="228">
        <f>Q288*H288</f>
        <v>0</v>
      </c>
      <c r="S288" s="228">
        <v>0</v>
      </c>
      <c r="T288" s="22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30" t="s">
        <v>616</v>
      </c>
      <c r="AT288" s="230" t="s">
        <v>331</v>
      </c>
      <c r="AU288" s="230" t="s">
        <v>94</v>
      </c>
      <c r="AY288" s="15" t="s">
        <v>192</v>
      </c>
      <c r="BE288" s="231">
        <f>IF(N288="základní",J288,0)</f>
        <v>0</v>
      </c>
      <c r="BF288" s="231">
        <f>IF(N288="snížená",J288,0)</f>
        <v>0</v>
      </c>
      <c r="BG288" s="231">
        <f>IF(N288="zákl. přenesená",J288,0)</f>
        <v>0</v>
      </c>
      <c r="BH288" s="231">
        <f>IF(N288="sníž. přenesená",J288,0)</f>
        <v>0</v>
      </c>
      <c r="BI288" s="231">
        <f>IF(N288="nulová",J288,0)</f>
        <v>0</v>
      </c>
      <c r="BJ288" s="15" t="s">
        <v>91</v>
      </c>
      <c r="BK288" s="231">
        <f>ROUND(I288*H288,2)</f>
        <v>0</v>
      </c>
      <c r="BL288" s="15" t="s">
        <v>616</v>
      </c>
      <c r="BM288" s="230" t="s">
        <v>617</v>
      </c>
    </row>
    <row r="289" s="2" customFormat="1">
      <c r="A289" s="37"/>
      <c r="B289" s="38"/>
      <c r="C289" s="39"/>
      <c r="D289" s="232" t="s">
        <v>199</v>
      </c>
      <c r="E289" s="39"/>
      <c r="F289" s="233" t="s">
        <v>615</v>
      </c>
      <c r="G289" s="39"/>
      <c r="H289" s="39"/>
      <c r="I289" s="234"/>
      <c r="J289" s="39"/>
      <c r="K289" s="39"/>
      <c r="L289" s="43"/>
      <c r="M289" s="235"/>
      <c r="N289" s="236"/>
      <c r="O289" s="90"/>
      <c r="P289" s="90"/>
      <c r="Q289" s="90"/>
      <c r="R289" s="90"/>
      <c r="S289" s="90"/>
      <c r="T289" s="91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T289" s="15" t="s">
        <v>199</v>
      </c>
      <c r="AU289" s="15" t="s">
        <v>94</v>
      </c>
    </row>
    <row r="290" s="13" customFormat="1">
      <c r="A290" s="13"/>
      <c r="B290" s="237"/>
      <c r="C290" s="238"/>
      <c r="D290" s="232" t="s">
        <v>260</v>
      </c>
      <c r="E290" s="239" t="s">
        <v>1</v>
      </c>
      <c r="F290" s="240" t="s">
        <v>1967</v>
      </c>
      <c r="G290" s="238"/>
      <c r="H290" s="241">
        <v>178</v>
      </c>
      <c r="I290" s="242"/>
      <c r="J290" s="238"/>
      <c r="K290" s="238"/>
      <c r="L290" s="243"/>
      <c r="M290" s="244"/>
      <c r="N290" s="245"/>
      <c r="O290" s="245"/>
      <c r="P290" s="245"/>
      <c r="Q290" s="245"/>
      <c r="R290" s="245"/>
      <c r="S290" s="245"/>
      <c r="T290" s="24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7" t="s">
        <v>260</v>
      </c>
      <c r="AU290" s="247" t="s">
        <v>94</v>
      </c>
      <c r="AV290" s="13" t="s">
        <v>94</v>
      </c>
      <c r="AW290" s="13" t="s">
        <v>38</v>
      </c>
      <c r="AX290" s="13" t="s">
        <v>91</v>
      </c>
      <c r="AY290" s="247" t="s">
        <v>192</v>
      </c>
    </row>
    <row r="291" s="2" customFormat="1" ht="16.5" customHeight="1">
      <c r="A291" s="37"/>
      <c r="B291" s="38"/>
      <c r="C291" s="219" t="s">
        <v>554</v>
      </c>
      <c r="D291" s="219" t="s">
        <v>193</v>
      </c>
      <c r="E291" s="220" t="s">
        <v>1135</v>
      </c>
      <c r="F291" s="221" t="s">
        <v>1136</v>
      </c>
      <c r="G291" s="222" t="s">
        <v>316</v>
      </c>
      <c r="H291" s="223">
        <v>178</v>
      </c>
      <c r="I291" s="224"/>
      <c r="J291" s="225">
        <f>ROUND(I291*H291,2)</f>
        <v>0</v>
      </c>
      <c r="K291" s="221" t="s">
        <v>266</v>
      </c>
      <c r="L291" s="43"/>
      <c r="M291" s="226" t="s">
        <v>1</v>
      </c>
      <c r="N291" s="227" t="s">
        <v>48</v>
      </c>
      <c r="O291" s="90"/>
      <c r="P291" s="228">
        <f>O291*H291</f>
        <v>0</v>
      </c>
      <c r="Q291" s="228">
        <v>0</v>
      </c>
      <c r="R291" s="228">
        <f>Q291*H291</f>
        <v>0</v>
      </c>
      <c r="S291" s="228">
        <v>0</v>
      </c>
      <c r="T291" s="22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30" t="s">
        <v>209</v>
      </c>
      <c r="AT291" s="230" t="s">
        <v>193</v>
      </c>
      <c r="AU291" s="230" t="s">
        <v>94</v>
      </c>
      <c r="AY291" s="15" t="s">
        <v>192</v>
      </c>
      <c r="BE291" s="231">
        <f>IF(N291="základní",J291,0)</f>
        <v>0</v>
      </c>
      <c r="BF291" s="231">
        <f>IF(N291="snížená",J291,0)</f>
        <v>0</v>
      </c>
      <c r="BG291" s="231">
        <f>IF(N291="zákl. přenesená",J291,0)</f>
        <v>0</v>
      </c>
      <c r="BH291" s="231">
        <f>IF(N291="sníž. přenesená",J291,0)</f>
        <v>0</v>
      </c>
      <c r="BI291" s="231">
        <f>IF(N291="nulová",J291,0)</f>
        <v>0</v>
      </c>
      <c r="BJ291" s="15" t="s">
        <v>91</v>
      </c>
      <c r="BK291" s="231">
        <f>ROUND(I291*H291,2)</f>
        <v>0</v>
      </c>
      <c r="BL291" s="15" t="s">
        <v>209</v>
      </c>
      <c r="BM291" s="230" t="s">
        <v>1137</v>
      </c>
    </row>
    <row r="292" s="2" customFormat="1">
      <c r="A292" s="37"/>
      <c r="B292" s="38"/>
      <c r="C292" s="39"/>
      <c r="D292" s="232" t="s">
        <v>199</v>
      </c>
      <c r="E292" s="39"/>
      <c r="F292" s="233" t="s">
        <v>1136</v>
      </c>
      <c r="G292" s="39"/>
      <c r="H292" s="39"/>
      <c r="I292" s="234"/>
      <c r="J292" s="39"/>
      <c r="K292" s="39"/>
      <c r="L292" s="43"/>
      <c r="M292" s="235"/>
      <c r="N292" s="236"/>
      <c r="O292" s="90"/>
      <c r="P292" s="90"/>
      <c r="Q292" s="90"/>
      <c r="R292" s="90"/>
      <c r="S292" s="90"/>
      <c r="T292" s="91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T292" s="15" t="s">
        <v>199</v>
      </c>
      <c r="AU292" s="15" t="s">
        <v>94</v>
      </c>
    </row>
    <row r="293" s="2" customFormat="1">
      <c r="A293" s="37"/>
      <c r="B293" s="38"/>
      <c r="C293" s="39"/>
      <c r="D293" s="248" t="s">
        <v>268</v>
      </c>
      <c r="E293" s="39"/>
      <c r="F293" s="249" t="s">
        <v>1138</v>
      </c>
      <c r="G293" s="39"/>
      <c r="H293" s="39"/>
      <c r="I293" s="234"/>
      <c r="J293" s="39"/>
      <c r="K293" s="39"/>
      <c r="L293" s="43"/>
      <c r="M293" s="235"/>
      <c r="N293" s="236"/>
      <c r="O293" s="90"/>
      <c r="P293" s="90"/>
      <c r="Q293" s="90"/>
      <c r="R293" s="90"/>
      <c r="S293" s="90"/>
      <c r="T293" s="91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15" t="s">
        <v>268</v>
      </c>
      <c r="AU293" s="15" t="s">
        <v>94</v>
      </c>
    </row>
    <row r="294" s="2" customFormat="1" ht="24.15" customHeight="1">
      <c r="A294" s="37"/>
      <c r="B294" s="38"/>
      <c r="C294" s="219" t="s">
        <v>561</v>
      </c>
      <c r="D294" s="219" t="s">
        <v>193</v>
      </c>
      <c r="E294" s="220" t="s">
        <v>650</v>
      </c>
      <c r="F294" s="221" t="s">
        <v>651</v>
      </c>
      <c r="G294" s="222" t="s">
        <v>316</v>
      </c>
      <c r="H294" s="223">
        <v>178</v>
      </c>
      <c r="I294" s="224"/>
      <c r="J294" s="225">
        <f>ROUND(I294*H294,2)</f>
        <v>0</v>
      </c>
      <c r="K294" s="221" t="s">
        <v>266</v>
      </c>
      <c r="L294" s="43"/>
      <c r="M294" s="226" t="s">
        <v>1</v>
      </c>
      <c r="N294" s="227" t="s">
        <v>48</v>
      </c>
      <c r="O294" s="90"/>
      <c r="P294" s="228">
        <f>O294*H294</f>
        <v>0</v>
      </c>
      <c r="Q294" s="228">
        <v>0</v>
      </c>
      <c r="R294" s="228">
        <f>Q294*H294</f>
        <v>0</v>
      </c>
      <c r="S294" s="228">
        <v>0</v>
      </c>
      <c r="T294" s="22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30" t="s">
        <v>209</v>
      </c>
      <c r="AT294" s="230" t="s">
        <v>193</v>
      </c>
      <c r="AU294" s="230" t="s">
        <v>94</v>
      </c>
      <c r="AY294" s="15" t="s">
        <v>192</v>
      </c>
      <c r="BE294" s="231">
        <f>IF(N294="základní",J294,0)</f>
        <v>0</v>
      </c>
      <c r="BF294" s="231">
        <f>IF(N294="snížená",J294,0)</f>
        <v>0</v>
      </c>
      <c r="BG294" s="231">
        <f>IF(N294="zákl. přenesená",J294,0)</f>
        <v>0</v>
      </c>
      <c r="BH294" s="231">
        <f>IF(N294="sníž. přenesená",J294,0)</f>
        <v>0</v>
      </c>
      <c r="BI294" s="231">
        <f>IF(N294="nulová",J294,0)</f>
        <v>0</v>
      </c>
      <c r="BJ294" s="15" t="s">
        <v>91</v>
      </c>
      <c r="BK294" s="231">
        <f>ROUND(I294*H294,2)</f>
        <v>0</v>
      </c>
      <c r="BL294" s="15" t="s">
        <v>209</v>
      </c>
      <c r="BM294" s="230" t="s">
        <v>652</v>
      </c>
    </row>
    <row r="295" s="2" customFormat="1">
      <c r="A295" s="37"/>
      <c r="B295" s="38"/>
      <c r="C295" s="39"/>
      <c r="D295" s="232" t="s">
        <v>199</v>
      </c>
      <c r="E295" s="39"/>
      <c r="F295" s="233" t="s">
        <v>651</v>
      </c>
      <c r="G295" s="39"/>
      <c r="H295" s="39"/>
      <c r="I295" s="234"/>
      <c r="J295" s="39"/>
      <c r="K295" s="39"/>
      <c r="L295" s="43"/>
      <c r="M295" s="235"/>
      <c r="N295" s="236"/>
      <c r="O295" s="90"/>
      <c r="P295" s="90"/>
      <c r="Q295" s="90"/>
      <c r="R295" s="90"/>
      <c r="S295" s="90"/>
      <c r="T295" s="91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T295" s="15" t="s">
        <v>199</v>
      </c>
      <c r="AU295" s="15" t="s">
        <v>94</v>
      </c>
    </row>
    <row r="296" s="2" customFormat="1">
      <c r="A296" s="37"/>
      <c r="B296" s="38"/>
      <c r="C296" s="39"/>
      <c r="D296" s="248" t="s">
        <v>268</v>
      </c>
      <c r="E296" s="39"/>
      <c r="F296" s="249" t="s">
        <v>653</v>
      </c>
      <c r="G296" s="39"/>
      <c r="H296" s="39"/>
      <c r="I296" s="234"/>
      <c r="J296" s="39"/>
      <c r="K296" s="39"/>
      <c r="L296" s="43"/>
      <c r="M296" s="235"/>
      <c r="N296" s="236"/>
      <c r="O296" s="90"/>
      <c r="P296" s="90"/>
      <c r="Q296" s="90"/>
      <c r="R296" s="90"/>
      <c r="S296" s="90"/>
      <c r="T296" s="91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T296" s="15" t="s">
        <v>268</v>
      </c>
      <c r="AU296" s="15" t="s">
        <v>94</v>
      </c>
    </row>
    <row r="297" s="2" customFormat="1" ht="21.75" customHeight="1">
      <c r="A297" s="37"/>
      <c r="B297" s="38"/>
      <c r="C297" s="219" t="s">
        <v>568</v>
      </c>
      <c r="D297" s="219" t="s">
        <v>193</v>
      </c>
      <c r="E297" s="220" t="s">
        <v>655</v>
      </c>
      <c r="F297" s="221" t="s">
        <v>656</v>
      </c>
      <c r="G297" s="222" t="s">
        <v>316</v>
      </c>
      <c r="H297" s="223">
        <v>178</v>
      </c>
      <c r="I297" s="224"/>
      <c r="J297" s="225">
        <f>ROUND(I297*H297,2)</f>
        <v>0</v>
      </c>
      <c r="K297" s="221" t="s">
        <v>266</v>
      </c>
      <c r="L297" s="43"/>
      <c r="M297" s="226" t="s">
        <v>1</v>
      </c>
      <c r="N297" s="227" t="s">
        <v>48</v>
      </c>
      <c r="O297" s="90"/>
      <c r="P297" s="228">
        <f>O297*H297</f>
        <v>0</v>
      </c>
      <c r="Q297" s="228">
        <v>0.00012999999999999999</v>
      </c>
      <c r="R297" s="228">
        <f>Q297*H297</f>
        <v>0.023139999999999997</v>
      </c>
      <c r="S297" s="228">
        <v>0</v>
      </c>
      <c r="T297" s="22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30" t="s">
        <v>209</v>
      </c>
      <c r="AT297" s="230" t="s">
        <v>193</v>
      </c>
      <c r="AU297" s="230" t="s">
        <v>94</v>
      </c>
      <c r="AY297" s="15" t="s">
        <v>192</v>
      </c>
      <c r="BE297" s="231">
        <f>IF(N297="základní",J297,0)</f>
        <v>0</v>
      </c>
      <c r="BF297" s="231">
        <f>IF(N297="snížená",J297,0)</f>
        <v>0</v>
      </c>
      <c r="BG297" s="231">
        <f>IF(N297="zákl. přenesená",J297,0)</f>
        <v>0</v>
      </c>
      <c r="BH297" s="231">
        <f>IF(N297="sníž. přenesená",J297,0)</f>
        <v>0</v>
      </c>
      <c r="BI297" s="231">
        <f>IF(N297="nulová",J297,0)</f>
        <v>0</v>
      </c>
      <c r="BJ297" s="15" t="s">
        <v>91</v>
      </c>
      <c r="BK297" s="231">
        <f>ROUND(I297*H297,2)</f>
        <v>0</v>
      </c>
      <c r="BL297" s="15" t="s">
        <v>209</v>
      </c>
      <c r="BM297" s="230" t="s">
        <v>657</v>
      </c>
    </row>
    <row r="298" s="2" customFormat="1">
      <c r="A298" s="37"/>
      <c r="B298" s="38"/>
      <c r="C298" s="39"/>
      <c r="D298" s="232" t="s">
        <v>199</v>
      </c>
      <c r="E298" s="39"/>
      <c r="F298" s="233" t="s">
        <v>658</v>
      </c>
      <c r="G298" s="39"/>
      <c r="H298" s="39"/>
      <c r="I298" s="234"/>
      <c r="J298" s="39"/>
      <c r="K298" s="39"/>
      <c r="L298" s="43"/>
      <c r="M298" s="235"/>
      <c r="N298" s="236"/>
      <c r="O298" s="90"/>
      <c r="P298" s="90"/>
      <c r="Q298" s="90"/>
      <c r="R298" s="90"/>
      <c r="S298" s="90"/>
      <c r="T298" s="91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T298" s="15" t="s">
        <v>199</v>
      </c>
      <c r="AU298" s="15" t="s">
        <v>94</v>
      </c>
    </row>
    <row r="299" s="2" customFormat="1">
      <c r="A299" s="37"/>
      <c r="B299" s="38"/>
      <c r="C299" s="39"/>
      <c r="D299" s="248" t="s">
        <v>268</v>
      </c>
      <c r="E299" s="39"/>
      <c r="F299" s="249" t="s">
        <v>659</v>
      </c>
      <c r="G299" s="39"/>
      <c r="H299" s="39"/>
      <c r="I299" s="234"/>
      <c r="J299" s="39"/>
      <c r="K299" s="39"/>
      <c r="L299" s="43"/>
      <c r="M299" s="235"/>
      <c r="N299" s="236"/>
      <c r="O299" s="90"/>
      <c r="P299" s="90"/>
      <c r="Q299" s="90"/>
      <c r="R299" s="90"/>
      <c r="S299" s="90"/>
      <c r="T299" s="91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T299" s="15" t="s">
        <v>268</v>
      </c>
      <c r="AU299" s="15" t="s">
        <v>94</v>
      </c>
    </row>
    <row r="300" s="2" customFormat="1" ht="24.15" customHeight="1">
      <c r="A300" s="37"/>
      <c r="B300" s="38"/>
      <c r="C300" s="219" t="s">
        <v>573</v>
      </c>
      <c r="D300" s="219" t="s">
        <v>193</v>
      </c>
      <c r="E300" s="220" t="s">
        <v>675</v>
      </c>
      <c r="F300" s="221" t="s">
        <v>676</v>
      </c>
      <c r="G300" s="222" t="s">
        <v>316</v>
      </c>
      <c r="H300" s="223">
        <v>178</v>
      </c>
      <c r="I300" s="224"/>
      <c r="J300" s="225">
        <f>ROUND(I300*H300,2)</f>
        <v>0</v>
      </c>
      <c r="K300" s="221" t="s">
        <v>266</v>
      </c>
      <c r="L300" s="43"/>
      <c r="M300" s="226" t="s">
        <v>1</v>
      </c>
      <c r="N300" s="227" t="s">
        <v>48</v>
      </c>
      <c r="O300" s="90"/>
      <c r="P300" s="228">
        <f>O300*H300</f>
        <v>0</v>
      </c>
      <c r="Q300" s="228">
        <v>0</v>
      </c>
      <c r="R300" s="228">
        <f>Q300*H300</f>
        <v>0</v>
      </c>
      <c r="S300" s="228">
        <v>0</v>
      </c>
      <c r="T300" s="22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30" t="s">
        <v>209</v>
      </c>
      <c r="AT300" s="230" t="s">
        <v>193</v>
      </c>
      <c r="AU300" s="230" t="s">
        <v>94</v>
      </c>
      <c r="AY300" s="15" t="s">
        <v>192</v>
      </c>
      <c r="BE300" s="231">
        <f>IF(N300="základní",J300,0)</f>
        <v>0</v>
      </c>
      <c r="BF300" s="231">
        <f>IF(N300="snížená",J300,0)</f>
        <v>0</v>
      </c>
      <c r="BG300" s="231">
        <f>IF(N300="zákl. přenesená",J300,0)</f>
        <v>0</v>
      </c>
      <c r="BH300" s="231">
        <f>IF(N300="sníž. přenesená",J300,0)</f>
        <v>0</v>
      </c>
      <c r="BI300" s="231">
        <f>IF(N300="nulová",J300,0)</f>
        <v>0</v>
      </c>
      <c r="BJ300" s="15" t="s">
        <v>91</v>
      </c>
      <c r="BK300" s="231">
        <f>ROUND(I300*H300,2)</f>
        <v>0</v>
      </c>
      <c r="BL300" s="15" t="s">
        <v>209</v>
      </c>
      <c r="BM300" s="230" t="s">
        <v>677</v>
      </c>
    </row>
    <row r="301" s="2" customFormat="1">
      <c r="A301" s="37"/>
      <c r="B301" s="38"/>
      <c r="C301" s="39"/>
      <c r="D301" s="232" t="s">
        <v>199</v>
      </c>
      <c r="E301" s="39"/>
      <c r="F301" s="233" t="s">
        <v>678</v>
      </c>
      <c r="G301" s="39"/>
      <c r="H301" s="39"/>
      <c r="I301" s="234"/>
      <c r="J301" s="39"/>
      <c r="K301" s="39"/>
      <c r="L301" s="43"/>
      <c r="M301" s="235"/>
      <c r="N301" s="236"/>
      <c r="O301" s="90"/>
      <c r="P301" s="90"/>
      <c r="Q301" s="90"/>
      <c r="R301" s="90"/>
      <c r="S301" s="90"/>
      <c r="T301" s="91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T301" s="15" t="s">
        <v>199</v>
      </c>
      <c r="AU301" s="15" t="s">
        <v>94</v>
      </c>
    </row>
    <row r="302" s="2" customFormat="1">
      <c r="A302" s="37"/>
      <c r="B302" s="38"/>
      <c r="C302" s="39"/>
      <c r="D302" s="248" t="s">
        <v>268</v>
      </c>
      <c r="E302" s="39"/>
      <c r="F302" s="249" t="s">
        <v>679</v>
      </c>
      <c r="G302" s="39"/>
      <c r="H302" s="39"/>
      <c r="I302" s="234"/>
      <c r="J302" s="39"/>
      <c r="K302" s="39"/>
      <c r="L302" s="43"/>
      <c r="M302" s="235"/>
      <c r="N302" s="236"/>
      <c r="O302" s="90"/>
      <c r="P302" s="90"/>
      <c r="Q302" s="90"/>
      <c r="R302" s="90"/>
      <c r="S302" s="90"/>
      <c r="T302" s="91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T302" s="15" t="s">
        <v>268</v>
      </c>
      <c r="AU302" s="15" t="s">
        <v>94</v>
      </c>
    </row>
    <row r="303" s="2" customFormat="1" ht="55.5" customHeight="1">
      <c r="A303" s="37"/>
      <c r="B303" s="38"/>
      <c r="C303" s="254" t="s">
        <v>580</v>
      </c>
      <c r="D303" s="254" t="s">
        <v>331</v>
      </c>
      <c r="E303" s="255" t="s">
        <v>681</v>
      </c>
      <c r="F303" s="256" t="s">
        <v>682</v>
      </c>
      <c r="G303" s="257" t="s">
        <v>316</v>
      </c>
      <c r="H303" s="258">
        <v>178</v>
      </c>
      <c r="I303" s="259"/>
      <c r="J303" s="260">
        <f>ROUND(I303*H303,2)</f>
        <v>0</v>
      </c>
      <c r="K303" s="256" t="s">
        <v>1</v>
      </c>
      <c r="L303" s="261"/>
      <c r="M303" s="262" t="s">
        <v>1</v>
      </c>
      <c r="N303" s="263" t="s">
        <v>48</v>
      </c>
      <c r="O303" s="90"/>
      <c r="P303" s="228">
        <f>O303*H303</f>
        <v>0</v>
      </c>
      <c r="Q303" s="228">
        <v>0.0027000000000000001</v>
      </c>
      <c r="R303" s="228">
        <f>Q303*H303</f>
        <v>0.48060000000000003</v>
      </c>
      <c r="S303" s="228">
        <v>0</v>
      </c>
      <c r="T303" s="22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30" t="s">
        <v>226</v>
      </c>
      <c r="AT303" s="230" t="s">
        <v>331</v>
      </c>
      <c r="AU303" s="230" t="s">
        <v>94</v>
      </c>
      <c r="AY303" s="15" t="s">
        <v>192</v>
      </c>
      <c r="BE303" s="231">
        <f>IF(N303="základní",J303,0)</f>
        <v>0</v>
      </c>
      <c r="BF303" s="231">
        <f>IF(N303="snížená",J303,0)</f>
        <v>0</v>
      </c>
      <c r="BG303" s="231">
        <f>IF(N303="zákl. přenesená",J303,0)</f>
        <v>0</v>
      </c>
      <c r="BH303" s="231">
        <f>IF(N303="sníž. přenesená",J303,0)</f>
        <v>0</v>
      </c>
      <c r="BI303" s="231">
        <f>IF(N303="nulová",J303,0)</f>
        <v>0</v>
      </c>
      <c r="BJ303" s="15" t="s">
        <v>91</v>
      </c>
      <c r="BK303" s="231">
        <f>ROUND(I303*H303,2)</f>
        <v>0</v>
      </c>
      <c r="BL303" s="15" t="s">
        <v>209</v>
      </c>
      <c r="BM303" s="230" t="s">
        <v>683</v>
      </c>
    </row>
    <row r="304" s="2" customFormat="1">
      <c r="A304" s="37"/>
      <c r="B304" s="38"/>
      <c r="C304" s="39"/>
      <c r="D304" s="232" t="s">
        <v>199</v>
      </c>
      <c r="E304" s="39"/>
      <c r="F304" s="233" t="s">
        <v>684</v>
      </c>
      <c r="G304" s="39"/>
      <c r="H304" s="39"/>
      <c r="I304" s="234"/>
      <c r="J304" s="39"/>
      <c r="K304" s="39"/>
      <c r="L304" s="43"/>
      <c r="M304" s="235"/>
      <c r="N304" s="236"/>
      <c r="O304" s="90"/>
      <c r="P304" s="90"/>
      <c r="Q304" s="90"/>
      <c r="R304" s="90"/>
      <c r="S304" s="90"/>
      <c r="T304" s="91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T304" s="15" t="s">
        <v>199</v>
      </c>
      <c r="AU304" s="15" t="s">
        <v>94</v>
      </c>
    </row>
    <row r="305" s="2" customFormat="1" ht="16.5" customHeight="1">
      <c r="A305" s="37"/>
      <c r="B305" s="38"/>
      <c r="C305" s="219" t="s">
        <v>587</v>
      </c>
      <c r="D305" s="219" t="s">
        <v>193</v>
      </c>
      <c r="E305" s="220" t="s">
        <v>698</v>
      </c>
      <c r="F305" s="221" t="s">
        <v>699</v>
      </c>
      <c r="G305" s="222" t="s">
        <v>316</v>
      </c>
      <c r="H305" s="223">
        <v>178</v>
      </c>
      <c r="I305" s="224"/>
      <c r="J305" s="225">
        <f>ROUND(I305*H305,2)</f>
        <v>0</v>
      </c>
      <c r="K305" s="221" t="s">
        <v>266</v>
      </c>
      <c r="L305" s="43"/>
      <c r="M305" s="226" t="s">
        <v>1</v>
      </c>
      <c r="N305" s="227" t="s">
        <v>48</v>
      </c>
      <c r="O305" s="90"/>
      <c r="P305" s="228">
        <f>O305*H305</f>
        <v>0</v>
      </c>
      <c r="Q305" s="228">
        <v>0.00019000000000000001</v>
      </c>
      <c r="R305" s="228">
        <f>Q305*H305</f>
        <v>0.033820000000000003</v>
      </c>
      <c r="S305" s="228">
        <v>0</v>
      </c>
      <c r="T305" s="229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30" t="s">
        <v>209</v>
      </c>
      <c r="AT305" s="230" t="s">
        <v>193</v>
      </c>
      <c r="AU305" s="230" t="s">
        <v>94</v>
      </c>
      <c r="AY305" s="15" t="s">
        <v>192</v>
      </c>
      <c r="BE305" s="231">
        <f>IF(N305="základní",J305,0)</f>
        <v>0</v>
      </c>
      <c r="BF305" s="231">
        <f>IF(N305="snížená",J305,0)</f>
        <v>0</v>
      </c>
      <c r="BG305" s="231">
        <f>IF(N305="zákl. přenesená",J305,0)</f>
        <v>0</v>
      </c>
      <c r="BH305" s="231">
        <f>IF(N305="sníž. přenesená",J305,0)</f>
        <v>0</v>
      </c>
      <c r="BI305" s="231">
        <f>IF(N305="nulová",J305,0)</f>
        <v>0</v>
      </c>
      <c r="BJ305" s="15" t="s">
        <v>91</v>
      </c>
      <c r="BK305" s="231">
        <f>ROUND(I305*H305,2)</f>
        <v>0</v>
      </c>
      <c r="BL305" s="15" t="s">
        <v>209</v>
      </c>
      <c r="BM305" s="230" t="s">
        <v>700</v>
      </c>
    </row>
    <row r="306" s="2" customFormat="1">
      <c r="A306" s="37"/>
      <c r="B306" s="38"/>
      <c r="C306" s="39"/>
      <c r="D306" s="232" t="s">
        <v>199</v>
      </c>
      <c r="E306" s="39"/>
      <c r="F306" s="233" t="s">
        <v>701</v>
      </c>
      <c r="G306" s="39"/>
      <c r="H306" s="39"/>
      <c r="I306" s="234"/>
      <c r="J306" s="39"/>
      <c r="K306" s="39"/>
      <c r="L306" s="43"/>
      <c r="M306" s="235"/>
      <c r="N306" s="236"/>
      <c r="O306" s="90"/>
      <c r="P306" s="90"/>
      <c r="Q306" s="90"/>
      <c r="R306" s="90"/>
      <c r="S306" s="90"/>
      <c r="T306" s="91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T306" s="15" t="s">
        <v>199</v>
      </c>
      <c r="AU306" s="15" t="s">
        <v>94</v>
      </c>
    </row>
    <row r="307" s="2" customFormat="1">
      <c r="A307" s="37"/>
      <c r="B307" s="38"/>
      <c r="C307" s="39"/>
      <c r="D307" s="248" t="s">
        <v>268</v>
      </c>
      <c r="E307" s="39"/>
      <c r="F307" s="249" t="s">
        <v>702</v>
      </c>
      <c r="G307" s="39"/>
      <c r="H307" s="39"/>
      <c r="I307" s="234"/>
      <c r="J307" s="39"/>
      <c r="K307" s="39"/>
      <c r="L307" s="43"/>
      <c r="M307" s="235"/>
      <c r="N307" s="236"/>
      <c r="O307" s="90"/>
      <c r="P307" s="90"/>
      <c r="Q307" s="90"/>
      <c r="R307" s="90"/>
      <c r="S307" s="90"/>
      <c r="T307" s="91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T307" s="15" t="s">
        <v>268</v>
      </c>
      <c r="AU307" s="15" t="s">
        <v>94</v>
      </c>
    </row>
    <row r="308" s="2" customFormat="1" ht="24.15" customHeight="1">
      <c r="A308" s="37"/>
      <c r="B308" s="38"/>
      <c r="C308" s="219" t="s">
        <v>594</v>
      </c>
      <c r="D308" s="219" t="s">
        <v>193</v>
      </c>
      <c r="E308" s="220" t="s">
        <v>760</v>
      </c>
      <c r="F308" s="221" t="s">
        <v>761</v>
      </c>
      <c r="G308" s="222" t="s">
        <v>628</v>
      </c>
      <c r="H308" s="223">
        <v>21</v>
      </c>
      <c r="I308" s="224"/>
      <c r="J308" s="225">
        <f>ROUND(I308*H308,2)</f>
        <v>0</v>
      </c>
      <c r="K308" s="221" t="s">
        <v>266</v>
      </c>
      <c r="L308" s="43"/>
      <c r="M308" s="226" t="s">
        <v>1</v>
      </c>
      <c r="N308" s="227" t="s">
        <v>48</v>
      </c>
      <c r="O308" s="90"/>
      <c r="P308" s="228">
        <f>O308*H308</f>
        <v>0</v>
      </c>
      <c r="Q308" s="228">
        <v>0</v>
      </c>
      <c r="R308" s="228">
        <f>Q308*H308</f>
        <v>0</v>
      </c>
      <c r="S308" s="228">
        <v>0</v>
      </c>
      <c r="T308" s="22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30" t="s">
        <v>209</v>
      </c>
      <c r="AT308" s="230" t="s">
        <v>193</v>
      </c>
      <c r="AU308" s="230" t="s">
        <v>94</v>
      </c>
      <c r="AY308" s="15" t="s">
        <v>192</v>
      </c>
      <c r="BE308" s="231">
        <f>IF(N308="základní",J308,0)</f>
        <v>0</v>
      </c>
      <c r="BF308" s="231">
        <f>IF(N308="snížená",J308,0)</f>
        <v>0</v>
      </c>
      <c r="BG308" s="231">
        <f>IF(N308="zákl. přenesená",J308,0)</f>
        <v>0</v>
      </c>
      <c r="BH308" s="231">
        <f>IF(N308="sníž. přenesená",J308,0)</f>
        <v>0</v>
      </c>
      <c r="BI308" s="231">
        <f>IF(N308="nulová",J308,0)</f>
        <v>0</v>
      </c>
      <c r="BJ308" s="15" t="s">
        <v>91</v>
      </c>
      <c r="BK308" s="231">
        <f>ROUND(I308*H308,2)</f>
        <v>0</v>
      </c>
      <c r="BL308" s="15" t="s">
        <v>209</v>
      </c>
      <c r="BM308" s="230" t="s">
        <v>762</v>
      </c>
    </row>
    <row r="309" s="2" customFormat="1">
      <c r="A309" s="37"/>
      <c r="B309" s="38"/>
      <c r="C309" s="39"/>
      <c r="D309" s="232" t="s">
        <v>199</v>
      </c>
      <c r="E309" s="39"/>
      <c r="F309" s="233" t="s">
        <v>763</v>
      </c>
      <c r="G309" s="39"/>
      <c r="H309" s="39"/>
      <c r="I309" s="234"/>
      <c r="J309" s="39"/>
      <c r="K309" s="39"/>
      <c r="L309" s="43"/>
      <c r="M309" s="235"/>
      <c r="N309" s="236"/>
      <c r="O309" s="90"/>
      <c r="P309" s="90"/>
      <c r="Q309" s="90"/>
      <c r="R309" s="90"/>
      <c r="S309" s="90"/>
      <c r="T309" s="91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T309" s="15" t="s">
        <v>199</v>
      </c>
      <c r="AU309" s="15" t="s">
        <v>94</v>
      </c>
    </row>
    <row r="310" s="2" customFormat="1">
      <c r="A310" s="37"/>
      <c r="B310" s="38"/>
      <c r="C310" s="39"/>
      <c r="D310" s="248" t="s">
        <v>268</v>
      </c>
      <c r="E310" s="39"/>
      <c r="F310" s="249" t="s">
        <v>764</v>
      </c>
      <c r="G310" s="39"/>
      <c r="H310" s="39"/>
      <c r="I310" s="234"/>
      <c r="J310" s="39"/>
      <c r="K310" s="39"/>
      <c r="L310" s="43"/>
      <c r="M310" s="235"/>
      <c r="N310" s="236"/>
      <c r="O310" s="90"/>
      <c r="P310" s="90"/>
      <c r="Q310" s="90"/>
      <c r="R310" s="90"/>
      <c r="S310" s="90"/>
      <c r="T310" s="91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T310" s="15" t="s">
        <v>268</v>
      </c>
      <c r="AU310" s="15" t="s">
        <v>94</v>
      </c>
    </row>
    <row r="311" s="13" customFormat="1">
      <c r="A311" s="13"/>
      <c r="B311" s="237"/>
      <c r="C311" s="238"/>
      <c r="D311" s="232" t="s">
        <v>260</v>
      </c>
      <c r="E311" s="239" t="s">
        <v>1</v>
      </c>
      <c r="F311" s="240" t="s">
        <v>1968</v>
      </c>
      <c r="G311" s="238"/>
      <c r="H311" s="241">
        <v>21</v>
      </c>
      <c r="I311" s="242"/>
      <c r="J311" s="238"/>
      <c r="K311" s="238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94</v>
      </c>
      <c r="AV311" s="13" t="s">
        <v>94</v>
      </c>
      <c r="AW311" s="13" t="s">
        <v>38</v>
      </c>
      <c r="AX311" s="13" t="s">
        <v>91</v>
      </c>
      <c r="AY311" s="247" t="s">
        <v>192</v>
      </c>
    </row>
    <row r="312" s="2" customFormat="1" ht="16.5" customHeight="1">
      <c r="A312" s="37"/>
      <c r="B312" s="38"/>
      <c r="C312" s="254" t="s">
        <v>600</v>
      </c>
      <c r="D312" s="254" t="s">
        <v>331</v>
      </c>
      <c r="E312" s="255" t="s">
        <v>766</v>
      </c>
      <c r="F312" s="256" t="s">
        <v>767</v>
      </c>
      <c r="G312" s="257" t="s">
        <v>628</v>
      </c>
      <c r="H312" s="258">
        <v>21</v>
      </c>
      <c r="I312" s="259"/>
      <c r="J312" s="260">
        <f>ROUND(I312*H312,2)</f>
        <v>0</v>
      </c>
      <c r="K312" s="256" t="s">
        <v>266</v>
      </c>
      <c r="L312" s="261"/>
      <c r="M312" s="262" t="s">
        <v>1</v>
      </c>
      <c r="N312" s="263" t="s">
        <v>48</v>
      </c>
      <c r="O312" s="90"/>
      <c r="P312" s="228">
        <f>O312*H312</f>
        <v>0</v>
      </c>
      <c r="Q312" s="228">
        <v>0.00038999999999999999</v>
      </c>
      <c r="R312" s="228">
        <f>Q312*H312</f>
        <v>0.0081899999999999994</v>
      </c>
      <c r="S312" s="228">
        <v>0</v>
      </c>
      <c r="T312" s="229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30" t="s">
        <v>226</v>
      </c>
      <c r="AT312" s="230" t="s">
        <v>331</v>
      </c>
      <c r="AU312" s="230" t="s">
        <v>94</v>
      </c>
      <c r="AY312" s="15" t="s">
        <v>192</v>
      </c>
      <c r="BE312" s="231">
        <f>IF(N312="základní",J312,0)</f>
        <v>0</v>
      </c>
      <c r="BF312" s="231">
        <f>IF(N312="snížená",J312,0)</f>
        <v>0</v>
      </c>
      <c r="BG312" s="231">
        <f>IF(N312="zákl. přenesená",J312,0)</f>
        <v>0</v>
      </c>
      <c r="BH312" s="231">
        <f>IF(N312="sníž. přenesená",J312,0)</f>
        <v>0</v>
      </c>
      <c r="BI312" s="231">
        <f>IF(N312="nulová",J312,0)</f>
        <v>0</v>
      </c>
      <c r="BJ312" s="15" t="s">
        <v>91</v>
      </c>
      <c r="BK312" s="231">
        <f>ROUND(I312*H312,2)</f>
        <v>0</v>
      </c>
      <c r="BL312" s="15" t="s">
        <v>209</v>
      </c>
      <c r="BM312" s="230" t="s">
        <v>768</v>
      </c>
    </row>
    <row r="313" s="2" customFormat="1">
      <c r="A313" s="37"/>
      <c r="B313" s="38"/>
      <c r="C313" s="39"/>
      <c r="D313" s="232" t="s">
        <v>199</v>
      </c>
      <c r="E313" s="39"/>
      <c r="F313" s="233" t="s">
        <v>767</v>
      </c>
      <c r="G313" s="39"/>
      <c r="H313" s="39"/>
      <c r="I313" s="234"/>
      <c r="J313" s="39"/>
      <c r="K313" s="39"/>
      <c r="L313" s="43"/>
      <c r="M313" s="235"/>
      <c r="N313" s="236"/>
      <c r="O313" s="90"/>
      <c r="P313" s="90"/>
      <c r="Q313" s="90"/>
      <c r="R313" s="90"/>
      <c r="S313" s="90"/>
      <c r="T313" s="91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T313" s="15" t="s">
        <v>199</v>
      </c>
      <c r="AU313" s="15" t="s">
        <v>94</v>
      </c>
    </row>
    <row r="314" s="13" customFormat="1">
      <c r="A314" s="13"/>
      <c r="B314" s="237"/>
      <c r="C314" s="238"/>
      <c r="D314" s="232" t="s">
        <v>260</v>
      </c>
      <c r="E314" s="239" t="s">
        <v>1</v>
      </c>
      <c r="F314" s="240" t="s">
        <v>1968</v>
      </c>
      <c r="G314" s="238"/>
      <c r="H314" s="241">
        <v>21</v>
      </c>
      <c r="I314" s="242"/>
      <c r="J314" s="238"/>
      <c r="K314" s="238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260</v>
      </c>
      <c r="AU314" s="247" t="s">
        <v>94</v>
      </c>
      <c r="AV314" s="13" t="s">
        <v>94</v>
      </c>
      <c r="AW314" s="13" t="s">
        <v>38</v>
      </c>
      <c r="AX314" s="13" t="s">
        <v>91</v>
      </c>
      <c r="AY314" s="247" t="s">
        <v>192</v>
      </c>
    </row>
    <row r="315" s="2" customFormat="1" ht="16.5" customHeight="1">
      <c r="A315" s="37"/>
      <c r="B315" s="38"/>
      <c r="C315" s="254" t="s">
        <v>606</v>
      </c>
      <c r="D315" s="254" t="s">
        <v>331</v>
      </c>
      <c r="E315" s="255" t="s">
        <v>770</v>
      </c>
      <c r="F315" s="256" t="s">
        <v>771</v>
      </c>
      <c r="G315" s="257" t="s">
        <v>628</v>
      </c>
      <c r="H315" s="258">
        <v>2</v>
      </c>
      <c r="I315" s="259"/>
      <c r="J315" s="260">
        <f>ROUND(I315*H315,2)</f>
        <v>0</v>
      </c>
      <c r="K315" s="256" t="s">
        <v>1</v>
      </c>
      <c r="L315" s="261"/>
      <c r="M315" s="262" t="s">
        <v>1</v>
      </c>
      <c r="N315" s="263" t="s">
        <v>48</v>
      </c>
      <c r="O315" s="90"/>
      <c r="P315" s="228">
        <f>O315*H315</f>
        <v>0</v>
      </c>
      <c r="Q315" s="228">
        <v>0.00139</v>
      </c>
      <c r="R315" s="228">
        <f>Q315*H315</f>
        <v>0.0027799999999999999</v>
      </c>
      <c r="S315" s="228">
        <v>0</v>
      </c>
      <c r="T315" s="22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30" t="s">
        <v>226</v>
      </c>
      <c r="AT315" s="230" t="s">
        <v>331</v>
      </c>
      <c r="AU315" s="230" t="s">
        <v>94</v>
      </c>
      <c r="AY315" s="15" t="s">
        <v>192</v>
      </c>
      <c r="BE315" s="231">
        <f>IF(N315="základní",J315,0)</f>
        <v>0</v>
      </c>
      <c r="BF315" s="231">
        <f>IF(N315="snížená",J315,0)</f>
        <v>0</v>
      </c>
      <c r="BG315" s="231">
        <f>IF(N315="zákl. přenesená",J315,0)</f>
        <v>0</v>
      </c>
      <c r="BH315" s="231">
        <f>IF(N315="sníž. přenesená",J315,0)</f>
        <v>0</v>
      </c>
      <c r="BI315" s="231">
        <f>IF(N315="nulová",J315,0)</f>
        <v>0</v>
      </c>
      <c r="BJ315" s="15" t="s">
        <v>91</v>
      </c>
      <c r="BK315" s="231">
        <f>ROUND(I315*H315,2)</f>
        <v>0</v>
      </c>
      <c r="BL315" s="15" t="s">
        <v>209</v>
      </c>
      <c r="BM315" s="230" t="s">
        <v>772</v>
      </c>
    </row>
    <row r="316" s="2" customFormat="1">
      <c r="A316" s="37"/>
      <c r="B316" s="38"/>
      <c r="C316" s="39"/>
      <c r="D316" s="232" t="s">
        <v>199</v>
      </c>
      <c r="E316" s="39"/>
      <c r="F316" s="233" t="s">
        <v>771</v>
      </c>
      <c r="G316" s="39"/>
      <c r="H316" s="39"/>
      <c r="I316" s="234"/>
      <c r="J316" s="39"/>
      <c r="K316" s="39"/>
      <c r="L316" s="43"/>
      <c r="M316" s="235"/>
      <c r="N316" s="236"/>
      <c r="O316" s="90"/>
      <c r="P316" s="90"/>
      <c r="Q316" s="90"/>
      <c r="R316" s="90"/>
      <c r="S316" s="90"/>
      <c r="T316" s="91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T316" s="15" t="s">
        <v>199</v>
      </c>
      <c r="AU316" s="15" t="s">
        <v>94</v>
      </c>
    </row>
    <row r="317" s="2" customFormat="1">
      <c r="A317" s="37"/>
      <c r="B317" s="38"/>
      <c r="C317" s="39"/>
      <c r="D317" s="232" t="s">
        <v>671</v>
      </c>
      <c r="E317" s="39"/>
      <c r="F317" s="264" t="s">
        <v>773</v>
      </c>
      <c r="G317" s="39"/>
      <c r="H317" s="39"/>
      <c r="I317" s="234"/>
      <c r="J317" s="39"/>
      <c r="K317" s="39"/>
      <c r="L317" s="43"/>
      <c r="M317" s="235"/>
      <c r="N317" s="236"/>
      <c r="O317" s="90"/>
      <c r="P317" s="90"/>
      <c r="Q317" s="90"/>
      <c r="R317" s="90"/>
      <c r="S317" s="90"/>
      <c r="T317" s="91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T317" s="15" t="s">
        <v>671</v>
      </c>
      <c r="AU317" s="15" t="s">
        <v>94</v>
      </c>
    </row>
    <row r="318" s="13" customFormat="1">
      <c r="A318" s="13"/>
      <c r="B318" s="237"/>
      <c r="C318" s="238"/>
      <c r="D318" s="232" t="s">
        <v>260</v>
      </c>
      <c r="E318" s="239" t="s">
        <v>1</v>
      </c>
      <c r="F318" s="240" t="s">
        <v>94</v>
      </c>
      <c r="G318" s="238"/>
      <c r="H318" s="241">
        <v>2</v>
      </c>
      <c r="I318" s="242"/>
      <c r="J318" s="238"/>
      <c r="K318" s="238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94</v>
      </c>
      <c r="AV318" s="13" t="s">
        <v>94</v>
      </c>
      <c r="AW318" s="13" t="s">
        <v>38</v>
      </c>
      <c r="AX318" s="13" t="s">
        <v>91</v>
      </c>
      <c r="AY318" s="247" t="s">
        <v>192</v>
      </c>
    </row>
    <row r="319" s="2" customFormat="1" ht="16.5" customHeight="1">
      <c r="A319" s="37"/>
      <c r="B319" s="38"/>
      <c r="C319" s="254" t="s">
        <v>613</v>
      </c>
      <c r="D319" s="254" t="s">
        <v>331</v>
      </c>
      <c r="E319" s="255" t="s">
        <v>775</v>
      </c>
      <c r="F319" s="256" t="s">
        <v>776</v>
      </c>
      <c r="G319" s="257" t="s">
        <v>628</v>
      </c>
      <c r="H319" s="258">
        <v>2</v>
      </c>
      <c r="I319" s="259"/>
      <c r="J319" s="260">
        <f>ROUND(I319*H319,2)</f>
        <v>0</v>
      </c>
      <c r="K319" s="256" t="s">
        <v>266</v>
      </c>
      <c r="L319" s="261"/>
      <c r="M319" s="262" t="s">
        <v>1</v>
      </c>
      <c r="N319" s="263" t="s">
        <v>48</v>
      </c>
      <c r="O319" s="90"/>
      <c r="P319" s="228">
        <f>O319*H319</f>
        <v>0</v>
      </c>
      <c r="Q319" s="228">
        <v>0.00048000000000000001</v>
      </c>
      <c r="R319" s="228">
        <f>Q319*H319</f>
        <v>0.00096000000000000002</v>
      </c>
      <c r="S319" s="228">
        <v>0</v>
      </c>
      <c r="T319" s="229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30" t="s">
        <v>226</v>
      </c>
      <c r="AT319" s="230" t="s">
        <v>331</v>
      </c>
      <c r="AU319" s="230" t="s">
        <v>94</v>
      </c>
      <c r="AY319" s="15" t="s">
        <v>192</v>
      </c>
      <c r="BE319" s="231">
        <f>IF(N319="základní",J319,0)</f>
        <v>0</v>
      </c>
      <c r="BF319" s="231">
        <f>IF(N319="snížená",J319,0)</f>
        <v>0</v>
      </c>
      <c r="BG319" s="231">
        <f>IF(N319="zákl. přenesená",J319,0)</f>
        <v>0</v>
      </c>
      <c r="BH319" s="231">
        <f>IF(N319="sníž. přenesená",J319,0)</f>
        <v>0</v>
      </c>
      <c r="BI319" s="231">
        <f>IF(N319="nulová",J319,0)</f>
        <v>0</v>
      </c>
      <c r="BJ319" s="15" t="s">
        <v>91</v>
      </c>
      <c r="BK319" s="231">
        <f>ROUND(I319*H319,2)</f>
        <v>0</v>
      </c>
      <c r="BL319" s="15" t="s">
        <v>209</v>
      </c>
      <c r="BM319" s="230" t="s">
        <v>777</v>
      </c>
    </row>
    <row r="320" s="2" customFormat="1">
      <c r="A320" s="37"/>
      <c r="B320" s="38"/>
      <c r="C320" s="39"/>
      <c r="D320" s="232" t="s">
        <v>199</v>
      </c>
      <c r="E320" s="39"/>
      <c r="F320" s="233" t="s">
        <v>776</v>
      </c>
      <c r="G320" s="39"/>
      <c r="H320" s="39"/>
      <c r="I320" s="234"/>
      <c r="J320" s="39"/>
      <c r="K320" s="39"/>
      <c r="L320" s="43"/>
      <c r="M320" s="235"/>
      <c r="N320" s="236"/>
      <c r="O320" s="90"/>
      <c r="P320" s="90"/>
      <c r="Q320" s="90"/>
      <c r="R320" s="90"/>
      <c r="S320" s="90"/>
      <c r="T320" s="91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15" t="s">
        <v>199</v>
      </c>
      <c r="AU320" s="15" t="s">
        <v>94</v>
      </c>
    </row>
    <row r="321" s="2" customFormat="1" ht="24.15" customHeight="1">
      <c r="A321" s="37"/>
      <c r="B321" s="38"/>
      <c r="C321" s="254" t="s">
        <v>325</v>
      </c>
      <c r="D321" s="254" t="s">
        <v>331</v>
      </c>
      <c r="E321" s="255" t="s">
        <v>1197</v>
      </c>
      <c r="F321" s="256" t="s">
        <v>1198</v>
      </c>
      <c r="G321" s="257" t="s">
        <v>628</v>
      </c>
      <c r="H321" s="258">
        <v>2</v>
      </c>
      <c r="I321" s="259"/>
      <c r="J321" s="260">
        <f>ROUND(I321*H321,2)</f>
        <v>0</v>
      </c>
      <c r="K321" s="256" t="s">
        <v>1</v>
      </c>
      <c r="L321" s="261"/>
      <c r="M321" s="262" t="s">
        <v>1</v>
      </c>
      <c r="N321" s="263" t="s">
        <v>48</v>
      </c>
      <c r="O321" s="90"/>
      <c r="P321" s="228">
        <f>O321*H321</f>
        <v>0</v>
      </c>
      <c r="Q321" s="228">
        <v>0.0011000000000000001</v>
      </c>
      <c r="R321" s="228">
        <f>Q321*H321</f>
        <v>0.0022000000000000001</v>
      </c>
      <c r="S321" s="228">
        <v>0</v>
      </c>
      <c r="T321" s="229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30" t="s">
        <v>226</v>
      </c>
      <c r="AT321" s="230" t="s">
        <v>331</v>
      </c>
      <c r="AU321" s="230" t="s">
        <v>94</v>
      </c>
      <c r="AY321" s="15" t="s">
        <v>192</v>
      </c>
      <c r="BE321" s="231">
        <f>IF(N321="základní",J321,0)</f>
        <v>0</v>
      </c>
      <c r="BF321" s="231">
        <f>IF(N321="snížená",J321,0)</f>
        <v>0</v>
      </c>
      <c r="BG321" s="231">
        <f>IF(N321="zákl. přenesená",J321,0)</f>
        <v>0</v>
      </c>
      <c r="BH321" s="231">
        <f>IF(N321="sníž. přenesená",J321,0)</f>
        <v>0</v>
      </c>
      <c r="BI321" s="231">
        <f>IF(N321="nulová",J321,0)</f>
        <v>0</v>
      </c>
      <c r="BJ321" s="15" t="s">
        <v>91</v>
      </c>
      <c r="BK321" s="231">
        <f>ROUND(I321*H321,2)</f>
        <v>0</v>
      </c>
      <c r="BL321" s="15" t="s">
        <v>209</v>
      </c>
      <c r="BM321" s="230" t="s">
        <v>1354</v>
      </c>
    </row>
    <row r="322" s="2" customFormat="1">
      <c r="A322" s="37"/>
      <c r="B322" s="38"/>
      <c r="C322" s="39"/>
      <c r="D322" s="232" t="s">
        <v>199</v>
      </c>
      <c r="E322" s="39"/>
      <c r="F322" s="233" t="s">
        <v>1198</v>
      </c>
      <c r="G322" s="39"/>
      <c r="H322" s="39"/>
      <c r="I322" s="234"/>
      <c r="J322" s="39"/>
      <c r="K322" s="39"/>
      <c r="L322" s="43"/>
      <c r="M322" s="235"/>
      <c r="N322" s="236"/>
      <c r="O322" s="90"/>
      <c r="P322" s="90"/>
      <c r="Q322" s="90"/>
      <c r="R322" s="90"/>
      <c r="S322" s="90"/>
      <c r="T322" s="91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T322" s="15" t="s">
        <v>199</v>
      </c>
      <c r="AU322" s="15" t="s">
        <v>94</v>
      </c>
    </row>
    <row r="323" s="2" customFormat="1">
      <c r="A323" s="37"/>
      <c r="B323" s="38"/>
      <c r="C323" s="39"/>
      <c r="D323" s="232" t="s">
        <v>671</v>
      </c>
      <c r="E323" s="39"/>
      <c r="F323" s="264" t="s">
        <v>1200</v>
      </c>
      <c r="G323" s="39"/>
      <c r="H323" s="39"/>
      <c r="I323" s="234"/>
      <c r="J323" s="39"/>
      <c r="K323" s="39"/>
      <c r="L323" s="43"/>
      <c r="M323" s="235"/>
      <c r="N323" s="236"/>
      <c r="O323" s="90"/>
      <c r="P323" s="90"/>
      <c r="Q323" s="90"/>
      <c r="R323" s="90"/>
      <c r="S323" s="90"/>
      <c r="T323" s="91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T323" s="15" t="s">
        <v>671</v>
      </c>
      <c r="AU323" s="15" t="s">
        <v>94</v>
      </c>
    </row>
    <row r="324" s="13" customFormat="1">
      <c r="A324" s="13"/>
      <c r="B324" s="237"/>
      <c r="C324" s="238"/>
      <c r="D324" s="232" t="s">
        <v>260</v>
      </c>
      <c r="E324" s="239" t="s">
        <v>1</v>
      </c>
      <c r="F324" s="240" t="s">
        <v>94</v>
      </c>
      <c r="G324" s="238"/>
      <c r="H324" s="241">
        <v>2</v>
      </c>
      <c r="I324" s="242"/>
      <c r="J324" s="238"/>
      <c r="K324" s="238"/>
      <c r="L324" s="243"/>
      <c r="M324" s="244"/>
      <c r="N324" s="245"/>
      <c r="O324" s="245"/>
      <c r="P324" s="245"/>
      <c r="Q324" s="245"/>
      <c r="R324" s="245"/>
      <c r="S324" s="245"/>
      <c r="T324" s="24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7" t="s">
        <v>260</v>
      </c>
      <c r="AU324" s="247" t="s">
        <v>94</v>
      </c>
      <c r="AV324" s="13" t="s">
        <v>94</v>
      </c>
      <c r="AW324" s="13" t="s">
        <v>38</v>
      </c>
      <c r="AX324" s="13" t="s">
        <v>91</v>
      </c>
      <c r="AY324" s="247" t="s">
        <v>192</v>
      </c>
    </row>
    <row r="325" s="2" customFormat="1" ht="21.75" customHeight="1">
      <c r="A325" s="37"/>
      <c r="B325" s="38"/>
      <c r="C325" s="219" t="s">
        <v>625</v>
      </c>
      <c r="D325" s="219" t="s">
        <v>193</v>
      </c>
      <c r="E325" s="220" t="s">
        <v>794</v>
      </c>
      <c r="F325" s="221" t="s">
        <v>795</v>
      </c>
      <c r="G325" s="222" t="s">
        <v>628</v>
      </c>
      <c r="H325" s="223">
        <v>2</v>
      </c>
      <c r="I325" s="224"/>
      <c r="J325" s="225">
        <f>ROUND(I325*H325,2)</f>
        <v>0</v>
      </c>
      <c r="K325" s="221" t="s">
        <v>266</v>
      </c>
      <c r="L325" s="43"/>
      <c r="M325" s="226" t="s">
        <v>1</v>
      </c>
      <c r="N325" s="227" t="s">
        <v>48</v>
      </c>
      <c r="O325" s="90"/>
      <c r="P325" s="228">
        <f>O325*H325</f>
        <v>0</v>
      </c>
      <c r="Q325" s="228">
        <v>0.0016199999999999999</v>
      </c>
      <c r="R325" s="228">
        <f>Q325*H325</f>
        <v>0.0032399999999999998</v>
      </c>
      <c r="S325" s="228">
        <v>0</v>
      </c>
      <c r="T325" s="229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30" t="s">
        <v>209</v>
      </c>
      <c r="AT325" s="230" t="s">
        <v>193</v>
      </c>
      <c r="AU325" s="230" t="s">
        <v>94</v>
      </c>
      <c r="AY325" s="15" t="s">
        <v>192</v>
      </c>
      <c r="BE325" s="231">
        <f>IF(N325="základní",J325,0)</f>
        <v>0</v>
      </c>
      <c r="BF325" s="231">
        <f>IF(N325="snížená",J325,0)</f>
        <v>0</v>
      </c>
      <c r="BG325" s="231">
        <f>IF(N325="zákl. přenesená",J325,0)</f>
        <v>0</v>
      </c>
      <c r="BH325" s="231">
        <f>IF(N325="sníž. přenesená",J325,0)</f>
        <v>0</v>
      </c>
      <c r="BI325" s="231">
        <f>IF(N325="nulová",J325,0)</f>
        <v>0</v>
      </c>
      <c r="BJ325" s="15" t="s">
        <v>91</v>
      </c>
      <c r="BK325" s="231">
        <f>ROUND(I325*H325,2)</f>
        <v>0</v>
      </c>
      <c r="BL325" s="15" t="s">
        <v>209</v>
      </c>
      <c r="BM325" s="230" t="s">
        <v>796</v>
      </c>
    </row>
    <row r="326" s="2" customFormat="1">
      <c r="A326" s="37"/>
      <c r="B326" s="38"/>
      <c r="C326" s="39"/>
      <c r="D326" s="232" t="s">
        <v>199</v>
      </c>
      <c r="E326" s="39"/>
      <c r="F326" s="233" t="s">
        <v>797</v>
      </c>
      <c r="G326" s="39"/>
      <c r="H326" s="39"/>
      <c r="I326" s="234"/>
      <c r="J326" s="39"/>
      <c r="K326" s="39"/>
      <c r="L326" s="43"/>
      <c r="M326" s="235"/>
      <c r="N326" s="236"/>
      <c r="O326" s="90"/>
      <c r="P326" s="90"/>
      <c r="Q326" s="90"/>
      <c r="R326" s="90"/>
      <c r="S326" s="90"/>
      <c r="T326" s="91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T326" s="15" t="s">
        <v>199</v>
      </c>
      <c r="AU326" s="15" t="s">
        <v>94</v>
      </c>
    </row>
    <row r="327" s="2" customFormat="1">
      <c r="A327" s="37"/>
      <c r="B327" s="38"/>
      <c r="C327" s="39"/>
      <c r="D327" s="248" t="s">
        <v>268</v>
      </c>
      <c r="E327" s="39"/>
      <c r="F327" s="249" t="s">
        <v>798</v>
      </c>
      <c r="G327" s="39"/>
      <c r="H327" s="39"/>
      <c r="I327" s="234"/>
      <c r="J327" s="39"/>
      <c r="K327" s="39"/>
      <c r="L327" s="43"/>
      <c r="M327" s="235"/>
      <c r="N327" s="236"/>
      <c r="O327" s="90"/>
      <c r="P327" s="90"/>
      <c r="Q327" s="90"/>
      <c r="R327" s="90"/>
      <c r="S327" s="90"/>
      <c r="T327" s="91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T327" s="15" t="s">
        <v>268</v>
      </c>
      <c r="AU327" s="15" t="s">
        <v>94</v>
      </c>
    </row>
    <row r="328" s="13" customFormat="1">
      <c r="A328" s="13"/>
      <c r="B328" s="237"/>
      <c r="C328" s="238"/>
      <c r="D328" s="232" t="s">
        <v>260</v>
      </c>
      <c r="E328" s="239" t="s">
        <v>1</v>
      </c>
      <c r="F328" s="240" t="s">
        <v>94</v>
      </c>
      <c r="G328" s="238"/>
      <c r="H328" s="241">
        <v>2</v>
      </c>
      <c r="I328" s="242"/>
      <c r="J328" s="238"/>
      <c r="K328" s="238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94</v>
      </c>
      <c r="AV328" s="13" t="s">
        <v>94</v>
      </c>
      <c r="AW328" s="13" t="s">
        <v>38</v>
      </c>
      <c r="AX328" s="13" t="s">
        <v>91</v>
      </c>
      <c r="AY328" s="247" t="s">
        <v>192</v>
      </c>
    </row>
    <row r="329" s="2" customFormat="1" ht="24.15" customHeight="1">
      <c r="A329" s="37"/>
      <c r="B329" s="38"/>
      <c r="C329" s="254" t="s">
        <v>633</v>
      </c>
      <c r="D329" s="254" t="s">
        <v>331</v>
      </c>
      <c r="E329" s="255" t="s">
        <v>800</v>
      </c>
      <c r="F329" s="256" t="s">
        <v>801</v>
      </c>
      <c r="G329" s="257" t="s">
        <v>628</v>
      </c>
      <c r="H329" s="258">
        <v>2</v>
      </c>
      <c r="I329" s="259"/>
      <c r="J329" s="260">
        <f>ROUND(I329*H329,2)</f>
        <v>0</v>
      </c>
      <c r="K329" s="256" t="s">
        <v>266</v>
      </c>
      <c r="L329" s="261"/>
      <c r="M329" s="262" t="s">
        <v>1</v>
      </c>
      <c r="N329" s="263" t="s">
        <v>48</v>
      </c>
      <c r="O329" s="90"/>
      <c r="P329" s="228">
        <f>O329*H329</f>
        <v>0</v>
      </c>
      <c r="Q329" s="228">
        <v>0.017999999999999999</v>
      </c>
      <c r="R329" s="228">
        <f>Q329*H329</f>
        <v>0.035999999999999997</v>
      </c>
      <c r="S329" s="228">
        <v>0</v>
      </c>
      <c r="T329" s="229">
        <f>S329*H329</f>
        <v>0</v>
      </c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R329" s="230" t="s">
        <v>226</v>
      </c>
      <c r="AT329" s="230" t="s">
        <v>331</v>
      </c>
      <c r="AU329" s="230" t="s">
        <v>94</v>
      </c>
      <c r="AY329" s="15" t="s">
        <v>192</v>
      </c>
      <c r="BE329" s="231">
        <f>IF(N329="základní",J329,0)</f>
        <v>0</v>
      </c>
      <c r="BF329" s="231">
        <f>IF(N329="snížená",J329,0)</f>
        <v>0</v>
      </c>
      <c r="BG329" s="231">
        <f>IF(N329="zákl. přenesená",J329,0)</f>
        <v>0</v>
      </c>
      <c r="BH329" s="231">
        <f>IF(N329="sníž. přenesená",J329,0)</f>
        <v>0</v>
      </c>
      <c r="BI329" s="231">
        <f>IF(N329="nulová",J329,0)</f>
        <v>0</v>
      </c>
      <c r="BJ329" s="15" t="s">
        <v>91</v>
      </c>
      <c r="BK329" s="231">
        <f>ROUND(I329*H329,2)</f>
        <v>0</v>
      </c>
      <c r="BL329" s="15" t="s">
        <v>209</v>
      </c>
      <c r="BM329" s="230" t="s">
        <v>802</v>
      </c>
    </row>
    <row r="330" s="2" customFormat="1">
      <c r="A330" s="37"/>
      <c r="B330" s="38"/>
      <c r="C330" s="39"/>
      <c r="D330" s="232" t="s">
        <v>199</v>
      </c>
      <c r="E330" s="39"/>
      <c r="F330" s="233" t="s">
        <v>801</v>
      </c>
      <c r="G330" s="39"/>
      <c r="H330" s="39"/>
      <c r="I330" s="234"/>
      <c r="J330" s="39"/>
      <c r="K330" s="39"/>
      <c r="L330" s="43"/>
      <c r="M330" s="235"/>
      <c r="N330" s="236"/>
      <c r="O330" s="90"/>
      <c r="P330" s="90"/>
      <c r="Q330" s="90"/>
      <c r="R330" s="90"/>
      <c r="S330" s="90"/>
      <c r="T330" s="91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T330" s="15" t="s">
        <v>199</v>
      </c>
      <c r="AU330" s="15" t="s">
        <v>94</v>
      </c>
    </row>
    <row r="331" s="2" customFormat="1" ht="16.5" customHeight="1">
      <c r="A331" s="37"/>
      <c r="B331" s="38"/>
      <c r="C331" s="219" t="s">
        <v>637</v>
      </c>
      <c r="D331" s="219" t="s">
        <v>193</v>
      </c>
      <c r="E331" s="220" t="s">
        <v>836</v>
      </c>
      <c r="F331" s="221" t="s">
        <v>837</v>
      </c>
      <c r="G331" s="222" t="s">
        <v>628</v>
      </c>
      <c r="H331" s="223">
        <v>2</v>
      </c>
      <c r="I331" s="224"/>
      <c r="J331" s="225">
        <f>ROUND(I331*H331,2)</f>
        <v>0</v>
      </c>
      <c r="K331" s="221" t="s">
        <v>266</v>
      </c>
      <c r="L331" s="43"/>
      <c r="M331" s="226" t="s">
        <v>1</v>
      </c>
      <c r="N331" s="227" t="s">
        <v>48</v>
      </c>
      <c r="O331" s="90"/>
      <c r="P331" s="228">
        <f>O331*H331</f>
        <v>0</v>
      </c>
      <c r="Q331" s="228">
        <v>0.040000000000000001</v>
      </c>
      <c r="R331" s="228">
        <f>Q331*H331</f>
        <v>0.080000000000000002</v>
      </c>
      <c r="S331" s="228">
        <v>0</v>
      </c>
      <c r="T331" s="229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30" t="s">
        <v>209</v>
      </c>
      <c r="AT331" s="230" t="s">
        <v>193</v>
      </c>
      <c r="AU331" s="230" t="s">
        <v>94</v>
      </c>
      <c r="AY331" s="15" t="s">
        <v>192</v>
      </c>
      <c r="BE331" s="231">
        <f>IF(N331="základní",J331,0)</f>
        <v>0</v>
      </c>
      <c r="BF331" s="231">
        <f>IF(N331="snížená",J331,0)</f>
        <v>0</v>
      </c>
      <c r="BG331" s="231">
        <f>IF(N331="zákl. přenesená",J331,0)</f>
        <v>0</v>
      </c>
      <c r="BH331" s="231">
        <f>IF(N331="sníž. přenesená",J331,0)</f>
        <v>0</v>
      </c>
      <c r="BI331" s="231">
        <f>IF(N331="nulová",J331,0)</f>
        <v>0</v>
      </c>
      <c r="BJ331" s="15" t="s">
        <v>91</v>
      </c>
      <c r="BK331" s="231">
        <f>ROUND(I331*H331,2)</f>
        <v>0</v>
      </c>
      <c r="BL331" s="15" t="s">
        <v>209</v>
      </c>
      <c r="BM331" s="230" t="s">
        <v>838</v>
      </c>
    </row>
    <row r="332" s="2" customFormat="1">
      <c r="A332" s="37"/>
      <c r="B332" s="38"/>
      <c r="C332" s="39"/>
      <c r="D332" s="232" t="s">
        <v>199</v>
      </c>
      <c r="E332" s="39"/>
      <c r="F332" s="233" t="s">
        <v>837</v>
      </c>
      <c r="G332" s="39"/>
      <c r="H332" s="39"/>
      <c r="I332" s="234"/>
      <c r="J332" s="39"/>
      <c r="K332" s="39"/>
      <c r="L332" s="43"/>
      <c r="M332" s="235"/>
      <c r="N332" s="236"/>
      <c r="O332" s="90"/>
      <c r="P332" s="90"/>
      <c r="Q332" s="90"/>
      <c r="R332" s="90"/>
      <c r="S332" s="90"/>
      <c r="T332" s="91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T332" s="15" t="s">
        <v>199</v>
      </c>
      <c r="AU332" s="15" t="s">
        <v>94</v>
      </c>
    </row>
    <row r="333" s="2" customFormat="1">
      <c r="A333" s="37"/>
      <c r="B333" s="38"/>
      <c r="C333" s="39"/>
      <c r="D333" s="248" t="s">
        <v>268</v>
      </c>
      <c r="E333" s="39"/>
      <c r="F333" s="249" t="s">
        <v>839</v>
      </c>
      <c r="G333" s="39"/>
      <c r="H333" s="39"/>
      <c r="I333" s="234"/>
      <c r="J333" s="39"/>
      <c r="K333" s="39"/>
      <c r="L333" s="43"/>
      <c r="M333" s="235"/>
      <c r="N333" s="236"/>
      <c r="O333" s="90"/>
      <c r="P333" s="90"/>
      <c r="Q333" s="90"/>
      <c r="R333" s="90"/>
      <c r="S333" s="90"/>
      <c r="T333" s="91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T333" s="15" t="s">
        <v>268</v>
      </c>
      <c r="AU333" s="15" t="s">
        <v>94</v>
      </c>
    </row>
    <row r="334" s="2" customFormat="1" ht="24.15" customHeight="1">
      <c r="A334" s="37"/>
      <c r="B334" s="38"/>
      <c r="C334" s="254" t="s">
        <v>642</v>
      </c>
      <c r="D334" s="254" t="s">
        <v>331</v>
      </c>
      <c r="E334" s="255" t="s">
        <v>804</v>
      </c>
      <c r="F334" s="256" t="s">
        <v>805</v>
      </c>
      <c r="G334" s="257" t="s">
        <v>628</v>
      </c>
      <c r="H334" s="258">
        <v>2</v>
      </c>
      <c r="I334" s="259"/>
      <c r="J334" s="260">
        <f>ROUND(I334*H334,2)</f>
        <v>0</v>
      </c>
      <c r="K334" s="256" t="s">
        <v>1</v>
      </c>
      <c r="L334" s="261"/>
      <c r="M334" s="262" t="s">
        <v>1</v>
      </c>
      <c r="N334" s="263" t="s">
        <v>48</v>
      </c>
      <c r="O334" s="90"/>
      <c r="P334" s="228">
        <f>O334*H334</f>
        <v>0</v>
      </c>
      <c r="Q334" s="228">
        <v>0.0065399999999999998</v>
      </c>
      <c r="R334" s="228">
        <f>Q334*H334</f>
        <v>0.01308</v>
      </c>
      <c r="S334" s="228">
        <v>0</v>
      </c>
      <c r="T334" s="229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30" t="s">
        <v>226</v>
      </c>
      <c r="AT334" s="230" t="s">
        <v>331</v>
      </c>
      <c r="AU334" s="230" t="s">
        <v>94</v>
      </c>
      <c r="AY334" s="15" t="s">
        <v>192</v>
      </c>
      <c r="BE334" s="231">
        <f>IF(N334="základní",J334,0)</f>
        <v>0</v>
      </c>
      <c r="BF334" s="231">
        <f>IF(N334="snížená",J334,0)</f>
        <v>0</v>
      </c>
      <c r="BG334" s="231">
        <f>IF(N334="zákl. přenesená",J334,0)</f>
        <v>0</v>
      </c>
      <c r="BH334" s="231">
        <f>IF(N334="sníž. přenesená",J334,0)</f>
        <v>0</v>
      </c>
      <c r="BI334" s="231">
        <f>IF(N334="nulová",J334,0)</f>
        <v>0</v>
      </c>
      <c r="BJ334" s="15" t="s">
        <v>91</v>
      </c>
      <c r="BK334" s="231">
        <f>ROUND(I334*H334,2)</f>
        <v>0</v>
      </c>
      <c r="BL334" s="15" t="s">
        <v>209</v>
      </c>
      <c r="BM334" s="230" t="s">
        <v>806</v>
      </c>
    </row>
    <row r="335" s="2" customFormat="1">
      <c r="A335" s="37"/>
      <c r="B335" s="38"/>
      <c r="C335" s="39"/>
      <c r="D335" s="232" t="s">
        <v>199</v>
      </c>
      <c r="E335" s="39"/>
      <c r="F335" s="233" t="s">
        <v>805</v>
      </c>
      <c r="G335" s="39"/>
      <c r="H335" s="39"/>
      <c r="I335" s="234"/>
      <c r="J335" s="39"/>
      <c r="K335" s="39"/>
      <c r="L335" s="43"/>
      <c r="M335" s="235"/>
      <c r="N335" s="236"/>
      <c r="O335" s="90"/>
      <c r="P335" s="90"/>
      <c r="Q335" s="90"/>
      <c r="R335" s="90"/>
      <c r="S335" s="90"/>
      <c r="T335" s="91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T335" s="15" t="s">
        <v>199</v>
      </c>
      <c r="AU335" s="15" t="s">
        <v>94</v>
      </c>
    </row>
    <row r="336" s="2" customFormat="1" ht="16.5" customHeight="1">
      <c r="A336" s="37"/>
      <c r="B336" s="38"/>
      <c r="C336" s="254" t="s">
        <v>649</v>
      </c>
      <c r="D336" s="254" t="s">
        <v>331</v>
      </c>
      <c r="E336" s="255" t="s">
        <v>842</v>
      </c>
      <c r="F336" s="256" t="s">
        <v>843</v>
      </c>
      <c r="G336" s="257" t="s">
        <v>628</v>
      </c>
      <c r="H336" s="258">
        <v>2</v>
      </c>
      <c r="I336" s="259"/>
      <c r="J336" s="260">
        <f>ROUND(I336*H336,2)</f>
        <v>0</v>
      </c>
      <c r="K336" s="256" t="s">
        <v>1</v>
      </c>
      <c r="L336" s="261"/>
      <c r="M336" s="262" t="s">
        <v>1</v>
      </c>
      <c r="N336" s="263" t="s">
        <v>48</v>
      </c>
      <c r="O336" s="90"/>
      <c r="P336" s="228">
        <f>O336*H336</f>
        <v>0</v>
      </c>
      <c r="Q336" s="228">
        <v>0.013299999999999999</v>
      </c>
      <c r="R336" s="228">
        <f>Q336*H336</f>
        <v>0.026599999999999999</v>
      </c>
      <c r="S336" s="228">
        <v>0</v>
      </c>
      <c r="T336" s="229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30" t="s">
        <v>226</v>
      </c>
      <c r="AT336" s="230" t="s">
        <v>331</v>
      </c>
      <c r="AU336" s="230" t="s">
        <v>94</v>
      </c>
      <c r="AY336" s="15" t="s">
        <v>192</v>
      </c>
      <c r="BE336" s="231">
        <f>IF(N336="základní",J336,0)</f>
        <v>0</v>
      </c>
      <c r="BF336" s="231">
        <f>IF(N336="snížená",J336,0)</f>
        <v>0</v>
      </c>
      <c r="BG336" s="231">
        <f>IF(N336="zákl. přenesená",J336,0)</f>
        <v>0</v>
      </c>
      <c r="BH336" s="231">
        <f>IF(N336="sníž. přenesená",J336,0)</f>
        <v>0</v>
      </c>
      <c r="BI336" s="231">
        <f>IF(N336="nulová",J336,0)</f>
        <v>0</v>
      </c>
      <c r="BJ336" s="15" t="s">
        <v>91</v>
      </c>
      <c r="BK336" s="231">
        <f>ROUND(I336*H336,2)</f>
        <v>0</v>
      </c>
      <c r="BL336" s="15" t="s">
        <v>209</v>
      </c>
      <c r="BM336" s="230" t="s">
        <v>844</v>
      </c>
    </row>
    <row r="337" s="2" customFormat="1">
      <c r="A337" s="37"/>
      <c r="B337" s="38"/>
      <c r="C337" s="39"/>
      <c r="D337" s="232" t="s">
        <v>199</v>
      </c>
      <c r="E337" s="39"/>
      <c r="F337" s="233" t="s">
        <v>843</v>
      </c>
      <c r="G337" s="39"/>
      <c r="H337" s="39"/>
      <c r="I337" s="234"/>
      <c r="J337" s="39"/>
      <c r="K337" s="39"/>
      <c r="L337" s="43"/>
      <c r="M337" s="235"/>
      <c r="N337" s="236"/>
      <c r="O337" s="90"/>
      <c r="P337" s="90"/>
      <c r="Q337" s="90"/>
      <c r="R337" s="90"/>
      <c r="S337" s="90"/>
      <c r="T337" s="91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T337" s="15" t="s">
        <v>199</v>
      </c>
      <c r="AU337" s="15" t="s">
        <v>94</v>
      </c>
    </row>
    <row r="338" s="2" customFormat="1" ht="16.5" customHeight="1">
      <c r="A338" s="37"/>
      <c r="B338" s="38"/>
      <c r="C338" s="219" t="s">
        <v>654</v>
      </c>
      <c r="D338" s="219" t="s">
        <v>193</v>
      </c>
      <c r="E338" s="220" t="s">
        <v>846</v>
      </c>
      <c r="F338" s="221" t="s">
        <v>847</v>
      </c>
      <c r="G338" s="222" t="s">
        <v>628</v>
      </c>
      <c r="H338" s="223">
        <v>1</v>
      </c>
      <c r="I338" s="224"/>
      <c r="J338" s="225">
        <f>ROUND(I338*H338,2)</f>
        <v>0</v>
      </c>
      <c r="K338" s="221" t="s">
        <v>266</v>
      </c>
      <c r="L338" s="43"/>
      <c r="M338" s="226" t="s">
        <v>1</v>
      </c>
      <c r="N338" s="227" t="s">
        <v>48</v>
      </c>
      <c r="O338" s="90"/>
      <c r="P338" s="228">
        <f>O338*H338</f>
        <v>0</v>
      </c>
      <c r="Q338" s="228">
        <v>0.0013600000000000001</v>
      </c>
      <c r="R338" s="228">
        <f>Q338*H338</f>
        <v>0.0013600000000000001</v>
      </c>
      <c r="S338" s="228">
        <v>0</v>
      </c>
      <c r="T338" s="229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30" t="s">
        <v>209</v>
      </c>
      <c r="AT338" s="230" t="s">
        <v>193</v>
      </c>
      <c r="AU338" s="230" t="s">
        <v>94</v>
      </c>
      <c r="AY338" s="15" t="s">
        <v>192</v>
      </c>
      <c r="BE338" s="231">
        <f>IF(N338="základní",J338,0)</f>
        <v>0</v>
      </c>
      <c r="BF338" s="231">
        <f>IF(N338="snížená",J338,0)</f>
        <v>0</v>
      </c>
      <c r="BG338" s="231">
        <f>IF(N338="zákl. přenesená",J338,0)</f>
        <v>0</v>
      </c>
      <c r="BH338" s="231">
        <f>IF(N338="sníž. přenesená",J338,0)</f>
        <v>0</v>
      </c>
      <c r="BI338" s="231">
        <f>IF(N338="nulová",J338,0)</f>
        <v>0</v>
      </c>
      <c r="BJ338" s="15" t="s">
        <v>91</v>
      </c>
      <c r="BK338" s="231">
        <f>ROUND(I338*H338,2)</f>
        <v>0</v>
      </c>
      <c r="BL338" s="15" t="s">
        <v>209</v>
      </c>
      <c r="BM338" s="230" t="s">
        <v>848</v>
      </c>
    </row>
    <row r="339" s="2" customFormat="1">
      <c r="A339" s="37"/>
      <c r="B339" s="38"/>
      <c r="C339" s="39"/>
      <c r="D339" s="232" t="s">
        <v>199</v>
      </c>
      <c r="E339" s="39"/>
      <c r="F339" s="233" t="s">
        <v>847</v>
      </c>
      <c r="G339" s="39"/>
      <c r="H339" s="39"/>
      <c r="I339" s="234"/>
      <c r="J339" s="39"/>
      <c r="K339" s="39"/>
      <c r="L339" s="43"/>
      <c r="M339" s="235"/>
      <c r="N339" s="236"/>
      <c r="O339" s="90"/>
      <c r="P339" s="90"/>
      <c r="Q339" s="90"/>
      <c r="R339" s="90"/>
      <c r="S339" s="90"/>
      <c r="T339" s="91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T339" s="15" t="s">
        <v>199</v>
      </c>
      <c r="AU339" s="15" t="s">
        <v>94</v>
      </c>
    </row>
    <row r="340" s="2" customFormat="1">
      <c r="A340" s="37"/>
      <c r="B340" s="38"/>
      <c r="C340" s="39"/>
      <c r="D340" s="248" t="s">
        <v>268</v>
      </c>
      <c r="E340" s="39"/>
      <c r="F340" s="249" t="s">
        <v>849</v>
      </c>
      <c r="G340" s="39"/>
      <c r="H340" s="39"/>
      <c r="I340" s="234"/>
      <c r="J340" s="39"/>
      <c r="K340" s="39"/>
      <c r="L340" s="43"/>
      <c r="M340" s="235"/>
      <c r="N340" s="236"/>
      <c r="O340" s="90"/>
      <c r="P340" s="90"/>
      <c r="Q340" s="90"/>
      <c r="R340" s="90"/>
      <c r="S340" s="90"/>
      <c r="T340" s="91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T340" s="15" t="s">
        <v>268</v>
      </c>
      <c r="AU340" s="15" t="s">
        <v>94</v>
      </c>
    </row>
    <row r="341" s="13" customFormat="1">
      <c r="A341" s="13"/>
      <c r="B341" s="237"/>
      <c r="C341" s="238"/>
      <c r="D341" s="232" t="s">
        <v>260</v>
      </c>
      <c r="E341" s="239" t="s">
        <v>1</v>
      </c>
      <c r="F341" s="240" t="s">
        <v>91</v>
      </c>
      <c r="G341" s="238"/>
      <c r="H341" s="241">
        <v>1</v>
      </c>
      <c r="I341" s="242"/>
      <c r="J341" s="238"/>
      <c r="K341" s="238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260</v>
      </c>
      <c r="AU341" s="247" t="s">
        <v>94</v>
      </c>
      <c r="AV341" s="13" t="s">
        <v>94</v>
      </c>
      <c r="AW341" s="13" t="s">
        <v>38</v>
      </c>
      <c r="AX341" s="13" t="s">
        <v>91</v>
      </c>
      <c r="AY341" s="247" t="s">
        <v>192</v>
      </c>
    </row>
    <row r="342" s="2" customFormat="1" ht="21.75" customHeight="1">
      <c r="A342" s="37"/>
      <c r="B342" s="38"/>
      <c r="C342" s="254" t="s">
        <v>660</v>
      </c>
      <c r="D342" s="254" t="s">
        <v>331</v>
      </c>
      <c r="E342" s="255" t="s">
        <v>851</v>
      </c>
      <c r="F342" s="256" t="s">
        <v>852</v>
      </c>
      <c r="G342" s="257" t="s">
        <v>853</v>
      </c>
      <c r="H342" s="258">
        <v>1</v>
      </c>
      <c r="I342" s="259"/>
      <c r="J342" s="260">
        <f>ROUND(I342*H342,2)</f>
        <v>0</v>
      </c>
      <c r="K342" s="256" t="s">
        <v>1</v>
      </c>
      <c r="L342" s="261"/>
      <c r="M342" s="262" t="s">
        <v>1</v>
      </c>
      <c r="N342" s="263" t="s">
        <v>48</v>
      </c>
      <c r="O342" s="90"/>
      <c r="P342" s="228">
        <f>O342*H342</f>
        <v>0</v>
      </c>
      <c r="Q342" s="228">
        <v>0.0015</v>
      </c>
      <c r="R342" s="228">
        <f>Q342*H342</f>
        <v>0.0015</v>
      </c>
      <c r="S342" s="228">
        <v>0</v>
      </c>
      <c r="T342" s="229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30" t="s">
        <v>226</v>
      </c>
      <c r="AT342" s="230" t="s">
        <v>331</v>
      </c>
      <c r="AU342" s="230" t="s">
        <v>94</v>
      </c>
      <c r="AY342" s="15" t="s">
        <v>192</v>
      </c>
      <c r="BE342" s="231">
        <f>IF(N342="základní",J342,0)</f>
        <v>0</v>
      </c>
      <c r="BF342" s="231">
        <f>IF(N342="snížená",J342,0)</f>
        <v>0</v>
      </c>
      <c r="BG342" s="231">
        <f>IF(N342="zákl. přenesená",J342,0)</f>
        <v>0</v>
      </c>
      <c r="BH342" s="231">
        <f>IF(N342="sníž. přenesená",J342,0)</f>
        <v>0</v>
      </c>
      <c r="BI342" s="231">
        <f>IF(N342="nulová",J342,0)</f>
        <v>0</v>
      </c>
      <c r="BJ342" s="15" t="s">
        <v>91</v>
      </c>
      <c r="BK342" s="231">
        <f>ROUND(I342*H342,2)</f>
        <v>0</v>
      </c>
      <c r="BL342" s="15" t="s">
        <v>209</v>
      </c>
      <c r="BM342" s="230" t="s">
        <v>854</v>
      </c>
    </row>
    <row r="343" s="2" customFormat="1">
      <c r="A343" s="37"/>
      <c r="B343" s="38"/>
      <c r="C343" s="39"/>
      <c r="D343" s="232" t="s">
        <v>199</v>
      </c>
      <c r="E343" s="39"/>
      <c r="F343" s="233" t="s">
        <v>852</v>
      </c>
      <c r="G343" s="39"/>
      <c r="H343" s="39"/>
      <c r="I343" s="234"/>
      <c r="J343" s="39"/>
      <c r="K343" s="39"/>
      <c r="L343" s="43"/>
      <c r="M343" s="235"/>
      <c r="N343" s="236"/>
      <c r="O343" s="90"/>
      <c r="P343" s="90"/>
      <c r="Q343" s="90"/>
      <c r="R343" s="90"/>
      <c r="S343" s="90"/>
      <c r="T343" s="91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T343" s="15" t="s">
        <v>199</v>
      </c>
      <c r="AU343" s="15" t="s">
        <v>94</v>
      </c>
    </row>
    <row r="344" s="13" customFormat="1">
      <c r="A344" s="13"/>
      <c r="B344" s="237"/>
      <c r="C344" s="238"/>
      <c r="D344" s="232" t="s">
        <v>260</v>
      </c>
      <c r="E344" s="239" t="s">
        <v>1</v>
      </c>
      <c r="F344" s="240" t="s">
        <v>91</v>
      </c>
      <c r="G344" s="238"/>
      <c r="H344" s="241">
        <v>1</v>
      </c>
      <c r="I344" s="242"/>
      <c r="J344" s="238"/>
      <c r="K344" s="238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260</v>
      </c>
      <c r="AU344" s="247" t="s">
        <v>94</v>
      </c>
      <c r="AV344" s="13" t="s">
        <v>94</v>
      </c>
      <c r="AW344" s="13" t="s">
        <v>38</v>
      </c>
      <c r="AX344" s="13" t="s">
        <v>91</v>
      </c>
      <c r="AY344" s="247" t="s">
        <v>192</v>
      </c>
    </row>
    <row r="345" s="2" customFormat="1" ht="24.15" customHeight="1">
      <c r="A345" s="37"/>
      <c r="B345" s="38"/>
      <c r="C345" s="254" t="s">
        <v>666</v>
      </c>
      <c r="D345" s="254" t="s">
        <v>331</v>
      </c>
      <c r="E345" s="255" t="s">
        <v>856</v>
      </c>
      <c r="F345" s="256" t="s">
        <v>857</v>
      </c>
      <c r="G345" s="257" t="s">
        <v>628</v>
      </c>
      <c r="H345" s="258">
        <v>1</v>
      </c>
      <c r="I345" s="259"/>
      <c r="J345" s="260">
        <f>ROUND(I345*H345,2)</f>
        <v>0</v>
      </c>
      <c r="K345" s="256" t="s">
        <v>1</v>
      </c>
      <c r="L345" s="261"/>
      <c r="M345" s="262" t="s">
        <v>1</v>
      </c>
      <c r="N345" s="263" t="s">
        <v>48</v>
      </c>
      <c r="O345" s="90"/>
      <c r="P345" s="228">
        <f>O345*H345</f>
        <v>0</v>
      </c>
      <c r="Q345" s="228">
        <v>0.0395</v>
      </c>
      <c r="R345" s="228">
        <f>Q345*H345</f>
        <v>0.0395</v>
      </c>
      <c r="S345" s="228">
        <v>0</v>
      </c>
      <c r="T345" s="22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30" t="s">
        <v>226</v>
      </c>
      <c r="AT345" s="230" t="s">
        <v>331</v>
      </c>
      <c r="AU345" s="230" t="s">
        <v>94</v>
      </c>
      <c r="AY345" s="15" t="s">
        <v>192</v>
      </c>
      <c r="BE345" s="231">
        <f>IF(N345="základní",J345,0)</f>
        <v>0</v>
      </c>
      <c r="BF345" s="231">
        <f>IF(N345="snížená",J345,0)</f>
        <v>0</v>
      </c>
      <c r="BG345" s="231">
        <f>IF(N345="zákl. přenesená",J345,0)</f>
        <v>0</v>
      </c>
      <c r="BH345" s="231">
        <f>IF(N345="sníž. přenesená",J345,0)</f>
        <v>0</v>
      </c>
      <c r="BI345" s="231">
        <f>IF(N345="nulová",J345,0)</f>
        <v>0</v>
      </c>
      <c r="BJ345" s="15" t="s">
        <v>91</v>
      </c>
      <c r="BK345" s="231">
        <f>ROUND(I345*H345,2)</f>
        <v>0</v>
      </c>
      <c r="BL345" s="15" t="s">
        <v>209</v>
      </c>
      <c r="BM345" s="230" t="s">
        <v>858</v>
      </c>
    </row>
    <row r="346" s="2" customFormat="1">
      <c r="A346" s="37"/>
      <c r="B346" s="38"/>
      <c r="C346" s="39"/>
      <c r="D346" s="232" t="s">
        <v>199</v>
      </c>
      <c r="E346" s="39"/>
      <c r="F346" s="233" t="s">
        <v>857</v>
      </c>
      <c r="G346" s="39"/>
      <c r="H346" s="39"/>
      <c r="I346" s="234"/>
      <c r="J346" s="39"/>
      <c r="K346" s="39"/>
      <c r="L346" s="43"/>
      <c r="M346" s="235"/>
      <c r="N346" s="236"/>
      <c r="O346" s="90"/>
      <c r="P346" s="90"/>
      <c r="Q346" s="90"/>
      <c r="R346" s="90"/>
      <c r="S346" s="90"/>
      <c r="T346" s="91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T346" s="15" t="s">
        <v>199</v>
      </c>
      <c r="AU346" s="15" t="s">
        <v>94</v>
      </c>
    </row>
    <row r="347" s="13" customFormat="1">
      <c r="A347" s="13"/>
      <c r="B347" s="237"/>
      <c r="C347" s="238"/>
      <c r="D347" s="232" t="s">
        <v>260</v>
      </c>
      <c r="E347" s="239" t="s">
        <v>1</v>
      </c>
      <c r="F347" s="240" t="s">
        <v>91</v>
      </c>
      <c r="G347" s="238"/>
      <c r="H347" s="241">
        <v>1</v>
      </c>
      <c r="I347" s="242"/>
      <c r="J347" s="238"/>
      <c r="K347" s="238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260</v>
      </c>
      <c r="AU347" s="247" t="s">
        <v>94</v>
      </c>
      <c r="AV347" s="13" t="s">
        <v>94</v>
      </c>
      <c r="AW347" s="13" t="s">
        <v>38</v>
      </c>
      <c r="AX347" s="13" t="s">
        <v>91</v>
      </c>
      <c r="AY347" s="247" t="s">
        <v>192</v>
      </c>
    </row>
    <row r="348" s="2" customFormat="1" ht="24.15" customHeight="1">
      <c r="A348" s="37"/>
      <c r="B348" s="38"/>
      <c r="C348" s="254" t="s">
        <v>674</v>
      </c>
      <c r="D348" s="254" t="s">
        <v>331</v>
      </c>
      <c r="E348" s="255" t="s">
        <v>860</v>
      </c>
      <c r="F348" s="256" t="s">
        <v>861</v>
      </c>
      <c r="G348" s="257" t="s">
        <v>628</v>
      </c>
      <c r="H348" s="258">
        <v>1</v>
      </c>
      <c r="I348" s="259"/>
      <c r="J348" s="260">
        <f>ROUND(I348*H348,2)</f>
        <v>0</v>
      </c>
      <c r="K348" s="256" t="s">
        <v>1</v>
      </c>
      <c r="L348" s="261"/>
      <c r="M348" s="262" t="s">
        <v>1</v>
      </c>
      <c r="N348" s="263" t="s">
        <v>48</v>
      </c>
      <c r="O348" s="90"/>
      <c r="P348" s="228">
        <f>O348*H348</f>
        <v>0</v>
      </c>
      <c r="Q348" s="228">
        <v>0.001</v>
      </c>
      <c r="R348" s="228">
        <f>Q348*H348</f>
        <v>0.001</v>
      </c>
      <c r="S348" s="228">
        <v>0</v>
      </c>
      <c r="T348" s="229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30" t="s">
        <v>226</v>
      </c>
      <c r="AT348" s="230" t="s">
        <v>331</v>
      </c>
      <c r="AU348" s="230" t="s">
        <v>94</v>
      </c>
      <c r="AY348" s="15" t="s">
        <v>192</v>
      </c>
      <c r="BE348" s="231">
        <f>IF(N348="základní",J348,0)</f>
        <v>0</v>
      </c>
      <c r="BF348" s="231">
        <f>IF(N348="snížená",J348,0)</f>
        <v>0</v>
      </c>
      <c r="BG348" s="231">
        <f>IF(N348="zákl. přenesená",J348,0)</f>
        <v>0</v>
      </c>
      <c r="BH348" s="231">
        <f>IF(N348="sníž. přenesená",J348,0)</f>
        <v>0</v>
      </c>
      <c r="BI348" s="231">
        <f>IF(N348="nulová",J348,0)</f>
        <v>0</v>
      </c>
      <c r="BJ348" s="15" t="s">
        <v>91</v>
      </c>
      <c r="BK348" s="231">
        <f>ROUND(I348*H348,2)</f>
        <v>0</v>
      </c>
      <c r="BL348" s="15" t="s">
        <v>209</v>
      </c>
      <c r="BM348" s="230" t="s">
        <v>862</v>
      </c>
    </row>
    <row r="349" s="2" customFormat="1">
      <c r="A349" s="37"/>
      <c r="B349" s="38"/>
      <c r="C349" s="39"/>
      <c r="D349" s="232" t="s">
        <v>199</v>
      </c>
      <c r="E349" s="39"/>
      <c r="F349" s="233" t="s">
        <v>861</v>
      </c>
      <c r="G349" s="39"/>
      <c r="H349" s="39"/>
      <c r="I349" s="234"/>
      <c r="J349" s="39"/>
      <c r="K349" s="39"/>
      <c r="L349" s="43"/>
      <c r="M349" s="235"/>
      <c r="N349" s="236"/>
      <c r="O349" s="90"/>
      <c r="P349" s="90"/>
      <c r="Q349" s="90"/>
      <c r="R349" s="90"/>
      <c r="S349" s="90"/>
      <c r="T349" s="91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T349" s="15" t="s">
        <v>199</v>
      </c>
      <c r="AU349" s="15" t="s">
        <v>94</v>
      </c>
    </row>
    <row r="350" s="13" customFormat="1">
      <c r="A350" s="13"/>
      <c r="B350" s="237"/>
      <c r="C350" s="238"/>
      <c r="D350" s="232" t="s">
        <v>260</v>
      </c>
      <c r="E350" s="239" t="s">
        <v>1</v>
      </c>
      <c r="F350" s="240" t="s">
        <v>91</v>
      </c>
      <c r="G350" s="238"/>
      <c r="H350" s="241">
        <v>1</v>
      </c>
      <c r="I350" s="242"/>
      <c r="J350" s="238"/>
      <c r="K350" s="238"/>
      <c r="L350" s="243"/>
      <c r="M350" s="244"/>
      <c r="N350" s="245"/>
      <c r="O350" s="245"/>
      <c r="P350" s="245"/>
      <c r="Q350" s="245"/>
      <c r="R350" s="245"/>
      <c r="S350" s="245"/>
      <c r="T350" s="24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7" t="s">
        <v>260</v>
      </c>
      <c r="AU350" s="247" t="s">
        <v>94</v>
      </c>
      <c r="AV350" s="13" t="s">
        <v>94</v>
      </c>
      <c r="AW350" s="13" t="s">
        <v>38</v>
      </c>
      <c r="AX350" s="13" t="s">
        <v>91</v>
      </c>
      <c r="AY350" s="247" t="s">
        <v>192</v>
      </c>
    </row>
    <row r="351" s="2" customFormat="1" ht="16.5" customHeight="1">
      <c r="A351" s="37"/>
      <c r="B351" s="38"/>
      <c r="C351" s="219" t="s">
        <v>680</v>
      </c>
      <c r="D351" s="219" t="s">
        <v>193</v>
      </c>
      <c r="E351" s="220" t="s">
        <v>864</v>
      </c>
      <c r="F351" s="221" t="s">
        <v>865</v>
      </c>
      <c r="G351" s="222" t="s">
        <v>628</v>
      </c>
      <c r="H351" s="223">
        <v>1</v>
      </c>
      <c r="I351" s="224"/>
      <c r="J351" s="225">
        <f>ROUND(I351*H351,2)</f>
        <v>0</v>
      </c>
      <c r="K351" s="221" t="s">
        <v>266</v>
      </c>
      <c r="L351" s="43"/>
      <c r="M351" s="226" t="s">
        <v>1</v>
      </c>
      <c r="N351" s="227" t="s">
        <v>48</v>
      </c>
      <c r="O351" s="90"/>
      <c r="P351" s="228">
        <f>O351*H351</f>
        <v>0</v>
      </c>
      <c r="Q351" s="228">
        <v>0.050000000000000003</v>
      </c>
      <c r="R351" s="228">
        <f>Q351*H351</f>
        <v>0.050000000000000003</v>
      </c>
      <c r="S351" s="228">
        <v>0</v>
      </c>
      <c r="T351" s="229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230" t="s">
        <v>209</v>
      </c>
      <c r="AT351" s="230" t="s">
        <v>193</v>
      </c>
      <c r="AU351" s="230" t="s">
        <v>94</v>
      </c>
      <c r="AY351" s="15" t="s">
        <v>192</v>
      </c>
      <c r="BE351" s="231">
        <f>IF(N351="základní",J351,0)</f>
        <v>0</v>
      </c>
      <c r="BF351" s="231">
        <f>IF(N351="snížená",J351,0)</f>
        <v>0</v>
      </c>
      <c r="BG351" s="231">
        <f>IF(N351="zákl. přenesená",J351,0)</f>
        <v>0</v>
      </c>
      <c r="BH351" s="231">
        <f>IF(N351="sníž. přenesená",J351,0)</f>
        <v>0</v>
      </c>
      <c r="BI351" s="231">
        <f>IF(N351="nulová",J351,0)</f>
        <v>0</v>
      </c>
      <c r="BJ351" s="15" t="s">
        <v>91</v>
      </c>
      <c r="BK351" s="231">
        <f>ROUND(I351*H351,2)</f>
        <v>0</v>
      </c>
      <c r="BL351" s="15" t="s">
        <v>209</v>
      </c>
      <c r="BM351" s="230" t="s">
        <v>866</v>
      </c>
    </row>
    <row r="352" s="2" customFormat="1">
      <c r="A352" s="37"/>
      <c r="B352" s="38"/>
      <c r="C352" s="39"/>
      <c r="D352" s="232" t="s">
        <v>199</v>
      </c>
      <c r="E352" s="39"/>
      <c r="F352" s="233" t="s">
        <v>865</v>
      </c>
      <c r="G352" s="39"/>
      <c r="H352" s="39"/>
      <c r="I352" s="234"/>
      <c r="J352" s="39"/>
      <c r="K352" s="39"/>
      <c r="L352" s="43"/>
      <c r="M352" s="235"/>
      <c r="N352" s="236"/>
      <c r="O352" s="90"/>
      <c r="P352" s="90"/>
      <c r="Q352" s="90"/>
      <c r="R352" s="90"/>
      <c r="S352" s="90"/>
      <c r="T352" s="91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T352" s="15" t="s">
        <v>199</v>
      </c>
      <c r="AU352" s="15" t="s">
        <v>94</v>
      </c>
    </row>
    <row r="353" s="2" customFormat="1">
      <c r="A353" s="37"/>
      <c r="B353" s="38"/>
      <c r="C353" s="39"/>
      <c r="D353" s="248" t="s">
        <v>268</v>
      </c>
      <c r="E353" s="39"/>
      <c r="F353" s="249" t="s">
        <v>867</v>
      </c>
      <c r="G353" s="39"/>
      <c r="H353" s="39"/>
      <c r="I353" s="234"/>
      <c r="J353" s="39"/>
      <c r="K353" s="39"/>
      <c r="L353" s="43"/>
      <c r="M353" s="235"/>
      <c r="N353" s="236"/>
      <c r="O353" s="90"/>
      <c r="P353" s="90"/>
      <c r="Q353" s="90"/>
      <c r="R353" s="90"/>
      <c r="S353" s="90"/>
      <c r="T353" s="91"/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T353" s="15" t="s">
        <v>268</v>
      </c>
      <c r="AU353" s="15" t="s">
        <v>94</v>
      </c>
    </row>
    <row r="354" s="2" customFormat="1" ht="16.5" customHeight="1">
      <c r="A354" s="37"/>
      <c r="B354" s="38"/>
      <c r="C354" s="254" t="s">
        <v>685</v>
      </c>
      <c r="D354" s="254" t="s">
        <v>331</v>
      </c>
      <c r="E354" s="255" t="s">
        <v>869</v>
      </c>
      <c r="F354" s="256" t="s">
        <v>870</v>
      </c>
      <c r="G354" s="257" t="s">
        <v>628</v>
      </c>
      <c r="H354" s="258">
        <v>1</v>
      </c>
      <c r="I354" s="259"/>
      <c r="J354" s="260">
        <f>ROUND(I354*H354,2)</f>
        <v>0</v>
      </c>
      <c r="K354" s="256" t="s">
        <v>266</v>
      </c>
      <c r="L354" s="261"/>
      <c r="M354" s="262" t="s">
        <v>1</v>
      </c>
      <c r="N354" s="263" t="s">
        <v>48</v>
      </c>
      <c r="O354" s="90"/>
      <c r="P354" s="228">
        <f>O354*H354</f>
        <v>0</v>
      </c>
      <c r="Q354" s="228">
        <v>0.029499999999999998</v>
      </c>
      <c r="R354" s="228">
        <f>Q354*H354</f>
        <v>0.029499999999999998</v>
      </c>
      <c r="S354" s="228">
        <v>0</v>
      </c>
      <c r="T354" s="229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30" t="s">
        <v>226</v>
      </c>
      <c r="AT354" s="230" t="s">
        <v>331</v>
      </c>
      <c r="AU354" s="230" t="s">
        <v>94</v>
      </c>
      <c r="AY354" s="15" t="s">
        <v>192</v>
      </c>
      <c r="BE354" s="231">
        <f>IF(N354="základní",J354,0)</f>
        <v>0</v>
      </c>
      <c r="BF354" s="231">
        <f>IF(N354="snížená",J354,0)</f>
        <v>0</v>
      </c>
      <c r="BG354" s="231">
        <f>IF(N354="zákl. přenesená",J354,0)</f>
        <v>0</v>
      </c>
      <c r="BH354" s="231">
        <f>IF(N354="sníž. přenesená",J354,0)</f>
        <v>0</v>
      </c>
      <c r="BI354" s="231">
        <f>IF(N354="nulová",J354,0)</f>
        <v>0</v>
      </c>
      <c r="BJ354" s="15" t="s">
        <v>91</v>
      </c>
      <c r="BK354" s="231">
        <f>ROUND(I354*H354,2)</f>
        <v>0</v>
      </c>
      <c r="BL354" s="15" t="s">
        <v>209</v>
      </c>
      <c r="BM354" s="230" t="s">
        <v>871</v>
      </c>
    </row>
    <row r="355" s="2" customFormat="1">
      <c r="A355" s="37"/>
      <c r="B355" s="38"/>
      <c r="C355" s="39"/>
      <c r="D355" s="232" t="s">
        <v>199</v>
      </c>
      <c r="E355" s="39"/>
      <c r="F355" s="233" t="s">
        <v>870</v>
      </c>
      <c r="G355" s="39"/>
      <c r="H355" s="39"/>
      <c r="I355" s="234"/>
      <c r="J355" s="39"/>
      <c r="K355" s="39"/>
      <c r="L355" s="43"/>
      <c r="M355" s="235"/>
      <c r="N355" s="236"/>
      <c r="O355" s="90"/>
      <c r="P355" s="90"/>
      <c r="Q355" s="90"/>
      <c r="R355" s="90"/>
      <c r="S355" s="90"/>
      <c r="T355" s="91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T355" s="15" t="s">
        <v>199</v>
      </c>
      <c r="AU355" s="15" t="s">
        <v>94</v>
      </c>
    </row>
    <row r="356" s="13" customFormat="1">
      <c r="A356" s="13"/>
      <c r="B356" s="237"/>
      <c r="C356" s="238"/>
      <c r="D356" s="232" t="s">
        <v>260</v>
      </c>
      <c r="E356" s="239" t="s">
        <v>1</v>
      </c>
      <c r="F356" s="240" t="s">
        <v>91</v>
      </c>
      <c r="G356" s="238"/>
      <c r="H356" s="241">
        <v>1</v>
      </c>
      <c r="I356" s="242"/>
      <c r="J356" s="238"/>
      <c r="K356" s="238"/>
      <c r="L356" s="243"/>
      <c r="M356" s="244"/>
      <c r="N356" s="245"/>
      <c r="O356" s="245"/>
      <c r="P356" s="245"/>
      <c r="Q356" s="245"/>
      <c r="R356" s="245"/>
      <c r="S356" s="245"/>
      <c r="T356" s="24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7" t="s">
        <v>260</v>
      </c>
      <c r="AU356" s="247" t="s">
        <v>94</v>
      </c>
      <c r="AV356" s="13" t="s">
        <v>94</v>
      </c>
      <c r="AW356" s="13" t="s">
        <v>38</v>
      </c>
      <c r="AX356" s="13" t="s">
        <v>91</v>
      </c>
      <c r="AY356" s="247" t="s">
        <v>192</v>
      </c>
    </row>
    <row r="357" s="2" customFormat="1" ht="24.15" customHeight="1">
      <c r="A357" s="37"/>
      <c r="B357" s="38"/>
      <c r="C357" s="254" t="s">
        <v>691</v>
      </c>
      <c r="D357" s="254" t="s">
        <v>331</v>
      </c>
      <c r="E357" s="255" t="s">
        <v>1143</v>
      </c>
      <c r="F357" s="256" t="s">
        <v>1144</v>
      </c>
      <c r="G357" s="257" t="s">
        <v>628</v>
      </c>
      <c r="H357" s="258">
        <v>3</v>
      </c>
      <c r="I357" s="259"/>
      <c r="J357" s="260">
        <f>ROUND(I357*H357,2)</f>
        <v>0</v>
      </c>
      <c r="K357" s="256" t="s">
        <v>266</v>
      </c>
      <c r="L357" s="261"/>
      <c r="M357" s="262" t="s">
        <v>1</v>
      </c>
      <c r="N357" s="263" t="s">
        <v>48</v>
      </c>
      <c r="O357" s="90"/>
      <c r="P357" s="228">
        <f>O357*H357</f>
        <v>0</v>
      </c>
      <c r="Q357" s="228">
        <v>0.0025999999999999999</v>
      </c>
      <c r="R357" s="228">
        <f>Q357*H357</f>
        <v>0.0077999999999999996</v>
      </c>
      <c r="S357" s="228">
        <v>0</v>
      </c>
      <c r="T357" s="229">
        <f>S357*H357</f>
        <v>0</v>
      </c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R357" s="230" t="s">
        <v>226</v>
      </c>
      <c r="AT357" s="230" t="s">
        <v>331</v>
      </c>
      <c r="AU357" s="230" t="s">
        <v>94</v>
      </c>
      <c r="AY357" s="15" t="s">
        <v>192</v>
      </c>
      <c r="BE357" s="231">
        <f>IF(N357="základní",J357,0)</f>
        <v>0</v>
      </c>
      <c r="BF357" s="231">
        <f>IF(N357="snížená",J357,0)</f>
        <v>0</v>
      </c>
      <c r="BG357" s="231">
        <f>IF(N357="zákl. přenesená",J357,0)</f>
        <v>0</v>
      </c>
      <c r="BH357" s="231">
        <f>IF(N357="sníž. přenesená",J357,0)</f>
        <v>0</v>
      </c>
      <c r="BI357" s="231">
        <f>IF(N357="nulová",J357,0)</f>
        <v>0</v>
      </c>
      <c r="BJ357" s="15" t="s">
        <v>91</v>
      </c>
      <c r="BK357" s="231">
        <f>ROUND(I357*H357,2)</f>
        <v>0</v>
      </c>
      <c r="BL357" s="15" t="s">
        <v>209</v>
      </c>
      <c r="BM357" s="230" t="s">
        <v>1145</v>
      </c>
    </row>
    <row r="358" s="2" customFormat="1">
      <c r="A358" s="37"/>
      <c r="B358" s="38"/>
      <c r="C358" s="39"/>
      <c r="D358" s="232" t="s">
        <v>199</v>
      </c>
      <c r="E358" s="39"/>
      <c r="F358" s="233" t="s">
        <v>1144</v>
      </c>
      <c r="G358" s="39"/>
      <c r="H358" s="39"/>
      <c r="I358" s="234"/>
      <c r="J358" s="39"/>
      <c r="K358" s="39"/>
      <c r="L358" s="43"/>
      <c r="M358" s="235"/>
      <c r="N358" s="236"/>
      <c r="O358" s="90"/>
      <c r="P358" s="90"/>
      <c r="Q358" s="90"/>
      <c r="R358" s="90"/>
      <c r="S358" s="90"/>
      <c r="T358" s="91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T358" s="15" t="s">
        <v>199</v>
      </c>
      <c r="AU358" s="15" t="s">
        <v>94</v>
      </c>
    </row>
    <row r="359" s="13" customFormat="1">
      <c r="A359" s="13"/>
      <c r="B359" s="237"/>
      <c r="C359" s="238"/>
      <c r="D359" s="232" t="s">
        <v>260</v>
      </c>
      <c r="E359" s="239" t="s">
        <v>1</v>
      </c>
      <c r="F359" s="240" t="s">
        <v>204</v>
      </c>
      <c r="G359" s="238"/>
      <c r="H359" s="241">
        <v>3</v>
      </c>
      <c r="I359" s="242"/>
      <c r="J359" s="238"/>
      <c r="K359" s="238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94</v>
      </c>
      <c r="AV359" s="13" t="s">
        <v>94</v>
      </c>
      <c r="AW359" s="13" t="s">
        <v>38</v>
      </c>
      <c r="AX359" s="13" t="s">
        <v>91</v>
      </c>
      <c r="AY359" s="247" t="s">
        <v>192</v>
      </c>
    </row>
    <row r="360" s="2" customFormat="1" ht="24.15" customHeight="1">
      <c r="A360" s="37"/>
      <c r="B360" s="38"/>
      <c r="C360" s="219" t="s">
        <v>697</v>
      </c>
      <c r="D360" s="219" t="s">
        <v>193</v>
      </c>
      <c r="E360" s="220" t="s">
        <v>1146</v>
      </c>
      <c r="F360" s="221" t="s">
        <v>1147</v>
      </c>
      <c r="G360" s="222" t="s">
        <v>628</v>
      </c>
      <c r="H360" s="223">
        <v>3</v>
      </c>
      <c r="I360" s="224"/>
      <c r="J360" s="225">
        <f>ROUND(I360*H360,2)</f>
        <v>0</v>
      </c>
      <c r="K360" s="221" t="s">
        <v>266</v>
      </c>
      <c r="L360" s="43"/>
      <c r="M360" s="226" t="s">
        <v>1</v>
      </c>
      <c r="N360" s="227" t="s">
        <v>48</v>
      </c>
      <c r="O360" s="90"/>
      <c r="P360" s="228">
        <f>O360*H360</f>
        <v>0</v>
      </c>
      <c r="Q360" s="228">
        <v>0</v>
      </c>
      <c r="R360" s="228">
        <f>Q360*H360</f>
        <v>0</v>
      </c>
      <c r="S360" s="228">
        <v>0</v>
      </c>
      <c r="T360" s="229">
        <f>S360*H360</f>
        <v>0</v>
      </c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R360" s="230" t="s">
        <v>209</v>
      </c>
      <c r="AT360" s="230" t="s">
        <v>193</v>
      </c>
      <c r="AU360" s="230" t="s">
        <v>94</v>
      </c>
      <c r="AY360" s="15" t="s">
        <v>192</v>
      </c>
      <c r="BE360" s="231">
        <f>IF(N360="základní",J360,0)</f>
        <v>0</v>
      </c>
      <c r="BF360" s="231">
        <f>IF(N360="snížená",J360,0)</f>
        <v>0</v>
      </c>
      <c r="BG360" s="231">
        <f>IF(N360="zákl. přenesená",J360,0)</f>
        <v>0</v>
      </c>
      <c r="BH360" s="231">
        <f>IF(N360="sníž. přenesená",J360,0)</f>
        <v>0</v>
      </c>
      <c r="BI360" s="231">
        <f>IF(N360="nulová",J360,0)</f>
        <v>0</v>
      </c>
      <c r="BJ360" s="15" t="s">
        <v>91</v>
      </c>
      <c r="BK360" s="231">
        <f>ROUND(I360*H360,2)</f>
        <v>0</v>
      </c>
      <c r="BL360" s="15" t="s">
        <v>209</v>
      </c>
      <c r="BM360" s="230" t="s">
        <v>1148</v>
      </c>
    </row>
    <row r="361" s="2" customFormat="1">
      <c r="A361" s="37"/>
      <c r="B361" s="38"/>
      <c r="C361" s="39"/>
      <c r="D361" s="232" t="s">
        <v>199</v>
      </c>
      <c r="E361" s="39"/>
      <c r="F361" s="233" t="s">
        <v>1149</v>
      </c>
      <c r="G361" s="39"/>
      <c r="H361" s="39"/>
      <c r="I361" s="234"/>
      <c r="J361" s="39"/>
      <c r="K361" s="39"/>
      <c r="L361" s="43"/>
      <c r="M361" s="235"/>
      <c r="N361" s="236"/>
      <c r="O361" s="90"/>
      <c r="P361" s="90"/>
      <c r="Q361" s="90"/>
      <c r="R361" s="90"/>
      <c r="S361" s="90"/>
      <c r="T361" s="91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T361" s="15" t="s">
        <v>199</v>
      </c>
      <c r="AU361" s="15" t="s">
        <v>94</v>
      </c>
    </row>
    <row r="362" s="2" customFormat="1">
      <c r="A362" s="37"/>
      <c r="B362" s="38"/>
      <c r="C362" s="39"/>
      <c r="D362" s="248" t="s">
        <v>268</v>
      </c>
      <c r="E362" s="39"/>
      <c r="F362" s="249" t="s">
        <v>1150</v>
      </c>
      <c r="G362" s="39"/>
      <c r="H362" s="39"/>
      <c r="I362" s="234"/>
      <c r="J362" s="39"/>
      <c r="K362" s="39"/>
      <c r="L362" s="43"/>
      <c r="M362" s="235"/>
      <c r="N362" s="236"/>
      <c r="O362" s="90"/>
      <c r="P362" s="90"/>
      <c r="Q362" s="90"/>
      <c r="R362" s="90"/>
      <c r="S362" s="90"/>
      <c r="T362" s="91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T362" s="15" t="s">
        <v>268</v>
      </c>
      <c r="AU362" s="15" t="s">
        <v>94</v>
      </c>
    </row>
    <row r="363" s="2" customFormat="1" ht="16.5" customHeight="1">
      <c r="A363" s="37"/>
      <c r="B363" s="38"/>
      <c r="C363" s="219" t="s">
        <v>621</v>
      </c>
      <c r="D363" s="219" t="s">
        <v>193</v>
      </c>
      <c r="E363" s="220" t="s">
        <v>882</v>
      </c>
      <c r="F363" s="221" t="s">
        <v>883</v>
      </c>
      <c r="G363" s="222" t="s">
        <v>628</v>
      </c>
      <c r="H363" s="223">
        <v>3</v>
      </c>
      <c r="I363" s="224"/>
      <c r="J363" s="225">
        <f>ROUND(I363*H363,2)</f>
        <v>0</v>
      </c>
      <c r="K363" s="221" t="s">
        <v>266</v>
      </c>
      <c r="L363" s="43"/>
      <c r="M363" s="226" t="s">
        <v>1</v>
      </c>
      <c r="N363" s="227" t="s">
        <v>48</v>
      </c>
      <c r="O363" s="90"/>
      <c r="P363" s="228">
        <f>O363*H363</f>
        <v>0</v>
      </c>
      <c r="Q363" s="228">
        <v>0.040000000000000001</v>
      </c>
      <c r="R363" s="228">
        <f>Q363*H363</f>
        <v>0.12</v>
      </c>
      <c r="S363" s="228">
        <v>0</v>
      </c>
      <c r="T363" s="229">
        <f>S363*H363</f>
        <v>0</v>
      </c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R363" s="230" t="s">
        <v>209</v>
      </c>
      <c r="AT363" s="230" t="s">
        <v>193</v>
      </c>
      <c r="AU363" s="230" t="s">
        <v>94</v>
      </c>
      <c r="AY363" s="15" t="s">
        <v>192</v>
      </c>
      <c r="BE363" s="231">
        <f>IF(N363="základní",J363,0)</f>
        <v>0</v>
      </c>
      <c r="BF363" s="231">
        <f>IF(N363="snížená",J363,0)</f>
        <v>0</v>
      </c>
      <c r="BG363" s="231">
        <f>IF(N363="zákl. přenesená",J363,0)</f>
        <v>0</v>
      </c>
      <c r="BH363" s="231">
        <f>IF(N363="sníž. přenesená",J363,0)</f>
        <v>0</v>
      </c>
      <c r="BI363" s="231">
        <f>IF(N363="nulová",J363,0)</f>
        <v>0</v>
      </c>
      <c r="BJ363" s="15" t="s">
        <v>91</v>
      </c>
      <c r="BK363" s="231">
        <f>ROUND(I363*H363,2)</f>
        <v>0</v>
      </c>
      <c r="BL363" s="15" t="s">
        <v>209</v>
      </c>
      <c r="BM363" s="230" t="s">
        <v>884</v>
      </c>
    </row>
    <row r="364" s="2" customFormat="1">
      <c r="A364" s="37"/>
      <c r="B364" s="38"/>
      <c r="C364" s="39"/>
      <c r="D364" s="232" t="s">
        <v>199</v>
      </c>
      <c r="E364" s="39"/>
      <c r="F364" s="233" t="s">
        <v>883</v>
      </c>
      <c r="G364" s="39"/>
      <c r="H364" s="39"/>
      <c r="I364" s="234"/>
      <c r="J364" s="39"/>
      <c r="K364" s="39"/>
      <c r="L364" s="43"/>
      <c r="M364" s="235"/>
      <c r="N364" s="236"/>
      <c r="O364" s="90"/>
      <c r="P364" s="90"/>
      <c r="Q364" s="90"/>
      <c r="R364" s="90"/>
      <c r="S364" s="90"/>
      <c r="T364" s="91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T364" s="15" t="s">
        <v>199</v>
      </c>
      <c r="AU364" s="15" t="s">
        <v>94</v>
      </c>
    </row>
    <row r="365" s="2" customFormat="1">
      <c r="A365" s="37"/>
      <c r="B365" s="38"/>
      <c r="C365" s="39"/>
      <c r="D365" s="248" t="s">
        <v>268</v>
      </c>
      <c r="E365" s="39"/>
      <c r="F365" s="249" t="s">
        <v>885</v>
      </c>
      <c r="G365" s="39"/>
      <c r="H365" s="39"/>
      <c r="I365" s="234"/>
      <c r="J365" s="39"/>
      <c r="K365" s="39"/>
      <c r="L365" s="43"/>
      <c r="M365" s="235"/>
      <c r="N365" s="236"/>
      <c r="O365" s="90"/>
      <c r="P365" s="90"/>
      <c r="Q365" s="90"/>
      <c r="R365" s="90"/>
      <c r="S365" s="90"/>
      <c r="T365" s="91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T365" s="15" t="s">
        <v>268</v>
      </c>
      <c r="AU365" s="15" t="s">
        <v>94</v>
      </c>
    </row>
    <row r="366" s="2" customFormat="1" ht="24.15" customHeight="1">
      <c r="A366" s="37"/>
      <c r="B366" s="38"/>
      <c r="C366" s="254" t="s">
        <v>708</v>
      </c>
      <c r="D366" s="254" t="s">
        <v>331</v>
      </c>
      <c r="E366" s="255" t="s">
        <v>887</v>
      </c>
      <c r="F366" s="256" t="s">
        <v>888</v>
      </c>
      <c r="G366" s="257" t="s">
        <v>628</v>
      </c>
      <c r="H366" s="258">
        <v>3</v>
      </c>
      <c r="I366" s="259"/>
      <c r="J366" s="260">
        <f>ROUND(I366*H366,2)</f>
        <v>0</v>
      </c>
      <c r="K366" s="256" t="s">
        <v>266</v>
      </c>
      <c r="L366" s="261"/>
      <c r="M366" s="262" t="s">
        <v>1</v>
      </c>
      <c r="N366" s="263" t="s">
        <v>48</v>
      </c>
      <c r="O366" s="90"/>
      <c r="P366" s="228">
        <f>O366*H366</f>
        <v>0</v>
      </c>
      <c r="Q366" s="228">
        <v>0.0030500000000000002</v>
      </c>
      <c r="R366" s="228">
        <f>Q366*H366</f>
        <v>0.0091500000000000001</v>
      </c>
      <c r="S366" s="228">
        <v>0</v>
      </c>
      <c r="T366" s="229">
        <f>S366*H366</f>
        <v>0</v>
      </c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R366" s="230" t="s">
        <v>226</v>
      </c>
      <c r="AT366" s="230" t="s">
        <v>331</v>
      </c>
      <c r="AU366" s="230" t="s">
        <v>94</v>
      </c>
      <c r="AY366" s="15" t="s">
        <v>192</v>
      </c>
      <c r="BE366" s="231">
        <f>IF(N366="základní",J366,0)</f>
        <v>0</v>
      </c>
      <c r="BF366" s="231">
        <f>IF(N366="snížená",J366,0)</f>
        <v>0</v>
      </c>
      <c r="BG366" s="231">
        <f>IF(N366="zákl. přenesená",J366,0)</f>
        <v>0</v>
      </c>
      <c r="BH366" s="231">
        <f>IF(N366="sníž. přenesená",J366,0)</f>
        <v>0</v>
      </c>
      <c r="BI366" s="231">
        <f>IF(N366="nulová",J366,0)</f>
        <v>0</v>
      </c>
      <c r="BJ366" s="15" t="s">
        <v>91</v>
      </c>
      <c r="BK366" s="231">
        <f>ROUND(I366*H366,2)</f>
        <v>0</v>
      </c>
      <c r="BL366" s="15" t="s">
        <v>209</v>
      </c>
      <c r="BM366" s="230" t="s">
        <v>889</v>
      </c>
    </row>
    <row r="367" s="2" customFormat="1">
      <c r="A367" s="37"/>
      <c r="B367" s="38"/>
      <c r="C367" s="39"/>
      <c r="D367" s="232" t="s">
        <v>199</v>
      </c>
      <c r="E367" s="39"/>
      <c r="F367" s="233" t="s">
        <v>888</v>
      </c>
      <c r="G367" s="39"/>
      <c r="H367" s="39"/>
      <c r="I367" s="234"/>
      <c r="J367" s="39"/>
      <c r="K367" s="39"/>
      <c r="L367" s="43"/>
      <c r="M367" s="235"/>
      <c r="N367" s="236"/>
      <c r="O367" s="90"/>
      <c r="P367" s="90"/>
      <c r="Q367" s="90"/>
      <c r="R367" s="90"/>
      <c r="S367" s="90"/>
      <c r="T367" s="91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T367" s="15" t="s">
        <v>199</v>
      </c>
      <c r="AU367" s="15" t="s">
        <v>94</v>
      </c>
    </row>
    <row r="368" s="2" customFormat="1" ht="16.5" customHeight="1">
      <c r="A368" s="37"/>
      <c r="B368" s="38"/>
      <c r="C368" s="254" t="s">
        <v>713</v>
      </c>
      <c r="D368" s="254" t="s">
        <v>331</v>
      </c>
      <c r="E368" s="255" t="s">
        <v>891</v>
      </c>
      <c r="F368" s="256" t="s">
        <v>892</v>
      </c>
      <c r="G368" s="257" t="s">
        <v>628</v>
      </c>
      <c r="H368" s="258">
        <v>3</v>
      </c>
      <c r="I368" s="259"/>
      <c r="J368" s="260">
        <f>ROUND(I368*H368,2)</f>
        <v>0</v>
      </c>
      <c r="K368" s="256" t="s">
        <v>266</v>
      </c>
      <c r="L368" s="261"/>
      <c r="M368" s="262" t="s">
        <v>1</v>
      </c>
      <c r="N368" s="263" t="s">
        <v>48</v>
      </c>
      <c r="O368" s="90"/>
      <c r="P368" s="228">
        <f>O368*H368</f>
        <v>0</v>
      </c>
      <c r="Q368" s="228">
        <v>0.0030000000000000001</v>
      </c>
      <c r="R368" s="228">
        <f>Q368*H368</f>
        <v>0.0090000000000000011</v>
      </c>
      <c r="S368" s="228">
        <v>0</v>
      </c>
      <c r="T368" s="229">
        <f>S368*H368</f>
        <v>0</v>
      </c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R368" s="230" t="s">
        <v>226</v>
      </c>
      <c r="AT368" s="230" t="s">
        <v>331</v>
      </c>
      <c r="AU368" s="230" t="s">
        <v>94</v>
      </c>
      <c r="AY368" s="15" t="s">
        <v>192</v>
      </c>
      <c r="BE368" s="231">
        <f>IF(N368="základní",J368,0)</f>
        <v>0</v>
      </c>
      <c r="BF368" s="231">
        <f>IF(N368="snížená",J368,0)</f>
        <v>0</v>
      </c>
      <c r="BG368" s="231">
        <f>IF(N368="zákl. přenesená",J368,0)</f>
        <v>0</v>
      </c>
      <c r="BH368" s="231">
        <f>IF(N368="sníž. přenesená",J368,0)</f>
        <v>0</v>
      </c>
      <c r="BI368" s="231">
        <f>IF(N368="nulová",J368,0)</f>
        <v>0</v>
      </c>
      <c r="BJ368" s="15" t="s">
        <v>91</v>
      </c>
      <c r="BK368" s="231">
        <f>ROUND(I368*H368,2)</f>
        <v>0</v>
      </c>
      <c r="BL368" s="15" t="s">
        <v>209</v>
      </c>
      <c r="BM368" s="230" t="s">
        <v>893</v>
      </c>
    </row>
    <row r="369" s="2" customFormat="1">
      <c r="A369" s="37"/>
      <c r="B369" s="38"/>
      <c r="C369" s="39"/>
      <c r="D369" s="232" t="s">
        <v>199</v>
      </c>
      <c r="E369" s="39"/>
      <c r="F369" s="233" t="s">
        <v>892</v>
      </c>
      <c r="G369" s="39"/>
      <c r="H369" s="39"/>
      <c r="I369" s="234"/>
      <c r="J369" s="39"/>
      <c r="K369" s="39"/>
      <c r="L369" s="43"/>
      <c r="M369" s="235"/>
      <c r="N369" s="236"/>
      <c r="O369" s="90"/>
      <c r="P369" s="90"/>
      <c r="Q369" s="90"/>
      <c r="R369" s="90"/>
      <c r="S369" s="90"/>
      <c r="T369" s="91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T369" s="15" t="s">
        <v>199</v>
      </c>
      <c r="AU369" s="15" t="s">
        <v>94</v>
      </c>
    </row>
    <row r="370" s="2" customFormat="1" ht="24.15" customHeight="1">
      <c r="A370" s="37"/>
      <c r="B370" s="38"/>
      <c r="C370" s="254" t="s">
        <v>719</v>
      </c>
      <c r="D370" s="254" t="s">
        <v>331</v>
      </c>
      <c r="E370" s="255" t="s">
        <v>895</v>
      </c>
      <c r="F370" s="256" t="s">
        <v>896</v>
      </c>
      <c r="G370" s="257" t="s">
        <v>628</v>
      </c>
      <c r="H370" s="258">
        <v>3</v>
      </c>
      <c r="I370" s="259"/>
      <c r="J370" s="260">
        <f>ROUND(I370*H370,2)</f>
        <v>0</v>
      </c>
      <c r="K370" s="256" t="s">
        <v>1</v>
      </c>
      <c r="L370" s="261"/>
      <c r="M370" s="262" t="s">
        <v>1</v>
      </c>
      <c r="N370" s="263" t="s">
        <v>48</v>
      </c>
      <c r="O370" s="90"/>
      <c r="P370" s="228">
        <f>O370*H370</f>
        <v>0</v>
      </c>
      <c r="Q370" s="228">
        <v>0.0033</v>
      </c>
      <c r="R370" s="228">
        <f>Q370*H370</f>
        <v>0.0098999999999999991</v>
      </c>
      <c r="S370" s="228">
        <v>0</v>
      </c>
      <c r="T370" s="229">
        <f>S370*H370</f>
        <v>0</v>
      </c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R370" s="230" t="s">
        <v>226</v>
      </c>
      <c r="AT370" s="230" t="s">
        <v>331</v>
      </c>
      <c r="AU370" s="230" t="s">
        <v>94</v>
      </c>
      <c r="AY370" s="15" t="s">
        <v>192</v>
      </c>
      <c r="BE370" s="231">
        <f>IF(N370="základní",J370,0)</f>
        <v>0</v>
      </c>
      <c r="BF370" s="231">
        <f>IF(N370="snížená",J370,0)</f>
        <v>0</v>
      </c>
      <c r="BG370" s="231">
        <f>IF(N370="zákl. přenesená",J370,0)</f>
        <v>0</v>
      </c>
      <c r="BH370" s="231">
        <f>IF(N370="sníž. přenesená",J370,0)</f>
        <v>0</v>
      </c>
      <c r="BI370" s="231">
        <f>IF(N370="nulová",J370,0)</f>
        <v>0</v>
      </c>
      <c r="BJ370" s="15" t="s">
        <v>91</v>
      </c>
      <c r="BK370" s="231">
        <f>ROUND(I370*H370,2)</f>
        <v>0</v>
      </c>
      <c r="BL370" s="15" t="s">
        <v>209</v>
      </c>
      <c r="BM370" s="230" t="s">
        <v>897</v>
      </c>
    </row>
    <row r="371" s="2" customFormat="1">
      <c r="A371" s="37"/>
      <c r="B371" s="38"/>
      <c r="C371" s="39"/>
      <c r="D371" s="232" t="s">
        <v>199</v>
      </c>
      <c r="E371" s="39"/>
      <c r="F371" s="233" t="s">
        <v>896</v>
      </c>
      <c r="G371" s="39"/>
      <c r="H371" s="39"/>
      <c r="I371" s="234"/>
      <c r="J371" s="39"/>
      <c r="K371" s="39"/>
      <c r="L371" s="43"/>
      <c r="M371" s="235"/>
      <c r="N371" s="236"/>
      <c r="O371" s="90"/>
      <c r="P371" s="90"/>
      <c r="Q371" s="90"/>
      <c r="R371" s="90"/>
      <c r="S371" s="90"/>
      <c r="T371" s="91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T371" s="15" t="s">
        <v>199</v>
      </c>
      <c r="AU371" s="15" t="s">
        <v>94</v>
      </c>
    </row>
    <row r="372" s="2" customFormat="1" ht="24.15" customHeight="1">
      <c r="A372" s="37"/>
      <c r="B372" s="38"/>
      <c r="C372" s="219" t="s">
        <v>723</v>
      </c>
      <c r="D372" s="219" t="s">
        <v>193</v>
      </c>
      <c r="E372" s="220" t="s">
        <v>899</v>
      </c>
      <c r="F372" s="221" t="s">
        <v>900</v>
      </c>
      <c r="G372" s="222" t="s">
        <v>628</v>
      </c>
      <c r="H372" s="223">
        <v>6</v>
      </c>
      <c r="I372" s="224"/>
      <c r="J372" s="225">
        <f>ROUND(I372*H372,2)</f>
        <v>0</v>
      </c>
      <c r="K372" s="221" t="s">
        <v>266</v>
      </c>
      <c r="L372" s="43"/>
      <c r="M372" s="226" t="s">
        <v>1</v>
      </c>
      <c r="N372" s="227" t="s">
        <v>48</v>
      </c>
      <c r="O372" s="90"/>
      <c r="P372" s="228">
        <f>O372*H372</f>
        <v>0</v>
      </c>
      <c r="Q372" s="228">
        <v>0.42080000000000001</v>
      </c>
      <c r="R372" s="228">
        <f>Q372*H372</f>
        <v>2.5247999999999999</v>
      </c>
      <c r="S372" s="228">
        <v>0</v>
      </c>
      <c r="T372" s="229">
        <f>S372*H372</f>
        <v>0</v>
      </c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R372" s="230" t="s">
        <v>209</v>
      </c>
      <c r="AT372" s="230" t="s">
        <v>193</v>
      </c>
      <c r="AU372" s="230" t="s">
        <v>94</v>
      </c>
      <c r="AY372" s="15" t="s">
        <v>192</v>
      </c>
      <c r="BE372" s="231">
        <f>IF(N372="základní",J372,0)</f>
        <v>0</v>
      </c>
      <c r="BF372" s="231">
        <f>IF(N372="snížená",J372,0)</f>
        <v>0</v>
      </c>
      <c r="BG372" s="231">
        <f>IF(N372="zákl. přenesená",J372,0)</f>
        <v>0</v>
      </c>
      <c r="BH372" s="231">
        <f>IF(N372="sníž. přenesená",J372,0)</f>
        <v>0</v>
      </c>
      <c r="BI372" s="231">
        <f>IF(N372="nulová",J372,0)</f>
        <v>0</v>
      </c>
      <c r="BJ372" s="15" t="s">
        <v>91</v>
      </c>
      <c r="BK372" s="231">
        <f>ROUND(I372*H372,2)</f>
        <v>0</v>
      </c>
      <c r="BL372" s="15" t="s">
        <v>209</v>
      </c>
      <c r="BM372" s="230" t="s">
        <v>901</v>
      </c>
    </row>
    <row r="373" s="2" customFormat="1">
      <c r="A373" s="37"/>
      <c r="B373" s="38"/>
      <c r="C373" s="39"/>
      <c r="D373" s="232" t="s">
        <v>199</v>
      </c>
      <c r="E373" s="39"/>
      <c r="F373" s="233" t="s">
        <v>902</v>
      </c>
      <c r="G373" s="39"/>
      <c r="H373" s="39"/>
      <c r="I373" s="234"/>
      <c r="J373" s="39"/>
      <c r="K373" s="39"/>
      <c r="L373" s="43"/>
      <c r="M373" s="235"/>
      <c r="N373" s="236"/>
      <c r="O373" s="90"/>
      <c r="P373" s="90"/>
      <c r="Q373" s="90"/>
      <c r="R373" s="90"/>
      <c r="S373" s="90"/>
      <c r="T373" s="91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T373" s="15" t="s">
        <v>199</v>
      </c>
      <c r="AU373" s="15" t="s">
        <v>94</v>
      </c>
    </row>
    <row r="374" s="2" customFormat="1">
      <c r="A374" s="37"/>
      <c r="B374" s="38"/>
      <c r="C374" s="39"/>
      <c r="D374" s="248" t="s">
        <v>268</v>
      </c>
      <c r="E374" s="39"/>
      <c r="F374" s="249" t="s">
        <v>903</v>
      </c>
      <c r="G374" s="39"/>
      <c r="H374" s="39"/>
      <c r="I374" s="234"/>
      <c r="J374" s="39"/>
      <c r="K374" s="39"/>
      <c r="L374" s="43"/>
      <c r="M374" s="235"/>
      <c r="N374" s="236"/>
      <c r="O374" s="90"/>
      <c r="P374" s="90"/>
      <c r="Q374" s="90"/>
      <c r="R374" s="90"/>
      <c r="S374" s="90"/>
      <c r="T374" s="91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T374" s="15" t="s">
        <v>268</v>
      </c>
      <c r="AU374" s="15" t="s">
        <v>94</v>
      </c>
    </row>
    <row r="375" s="13" customFormat="1">
      <c r="A375" s="13"/>
      <c r="B375" s="237"/>
      <c r="C375" s="238"/>
      <c r="D375" s="232" t="s">
        <v>260</v>
      </c>
      <c r="E375" s="239" t="s">
        <v>1</v>
      </c>
      <c r="F375" s="240" t="s">
        <v>1969</v>
      </c>
      <c r="G375" s="238"/>
      <c r="H375" s="241">
        <v>6</v>
      </c>
      <c r="I375" s="242"/>
      <c r="J375" s="238"/>
      <c r="K375" s="238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94</v>
      </c>
      <c r="AV375" s="13" t="s">
        <v>94</v>
      </c>
      <c r="AW375" s="13" t="s">
        <v>38</v>
      </c>
      <c r="AX375" s="13" t="s">
        <v>91</v>
      </c>
      <c r="AY375" s="247" t="s">
        <v>192</v>
      </c>
    </row>
    <row r="376" s="2" customFormat="1" ht="16.5" customHeight="1">
      <c r="A376" s="37"/>
      <c r="B376" s="38"/>
      <c r="C376" s="219" t="s">
        <v>729</v>
      </c>
      <c r="D376" s="219" t="s">
        <v>193</v>
      </c>
      <c r="E376" s="220" t="s">
        <v>906</v>
      </c>
      <c r="F376" s="221" t="s">
        <v>907</v>
      </c>
      <c r="G376" s="222" t="s">
        <v>628</v>
      </c>
      <c r="H376" s="223">
        <v>6</v>
      </c>
      <c r="I376" s="224"/>
      <c r="J376" s="225">
        <f>ROUND(I376*H376,2)</f>
        <v>0</v>
      </c>
      <c r="K376" s="221" t="s">
        <v>266</v>
      </c>
      <c r="L376" s="43"/>
      <c r="M376" s="226" t="s">
        <v>1</v>
      </c>
      <c r="N376" s="227" t="s">
        <v>48</v>
      </c>
      <c r="O376" s="90"/>
      <c r="P376" s="228">
        <f>O376*H376</f>
        <v>0</v>
      </c>
      <c r="Q376" s="228">
        <v>0.00031</v>
      </c>
      <c r="R376" s="228">
        <f>Q376*H376</f>
        <v>0.0018600000000000001</v>
      </c>
      <c r="S376" s="228">
        <v>0</v>
      </c>
      <c r="T376" s="229">
        <f>S376*H376</f>
        <v>0</v>
      </c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R376" s="230" t="s">
        <v>209</v>
      </c>
      <c r="AT376" s="230" t="s">
        <v>193</v>
      </c>
      <c r="AU376" s="230" t="s">
        <v>94</v>
      </c>
      <c r="AY376" s="15" t="s">
        <v>192</v>
      </c>
      <c r="BE376" s="231">
        <f>IF(N376="základní",J376,0)</f>
        <v>0</v>
      </c>
      <c r="BF376" s="231">
        <f>IF(N376="snížená",J376,0)</f>
        <v>0</v>
      </c>
      <c r="BG376" s="231">
        <f>IF(N376="zákl. přenesená",J376,0)</f>
        <v>0</v>
      </c>
      <c r="BH376" s="231">
        <f>IF(N376="sníž. přenesená",J376,0)</f>
        <v>0</v>
      </c>
      <c r="BI376" s="231">
        <f>IF(N376="nulová",J376,0)</f>
        <v>0</v>
      </c>
      <c r="BJ376" s="15" t="s">
        <v>91</v>
      </c>
      <c r="BK376" s="231">
        <f>ROUND(I376*H376,2)</f>
        <v>0</v>
      </c>
      <c r="BL376" s="15" t="s">
        <v>209</v>
      </c>
      <c r="BM376" s="230" t="s">
        <v>908</v>
      </c>
    </row>
    <row r="377" s="2" customFormat="1">
      <c r="A377" s="37"/>
      <c r="B377" s="38"/>
      <c r="C377" s="39"/>
      <c r="D377" s="232" t="s">
        <v>199</v>
      </c>
      <c r="E377" s="39"/>
      <c r="F377" s="233" t="s">
        <v>909</v>
      </c>
      <c r="G377" s="39"/>
      <c r="H377" s="39"/>
      <c r="I377" s="234"/>
      <c r="J377" s="39"/>
      <c r="K377" s="39"/>
      <c r="L377" s="43"/>
      <c r="M377" s="235"/>
      <c r="N377" s="236"/>
      <c r="O377" s="90"/>
      <c r="P377" s="90"/>
      <c r="Q377" s="90"/>
      <c r="R377" s="90"/>
      <c r="S377" s="90"/>
      <c r="T377" s="91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T377" s="15" t="s">
        <v>199</v>
      </c>
      <c r="AU377" s="15" t="s">
        <v>94</v>
      </c>
    </row>
    <row r="378" s="2" customFormat="1">
      <c r="A378" s="37"/>
      <c r="B378" s="38"/>
      <c r="C378" s="39"/>
      <c r="D378" s="248" t="s">
        <v>268</v>
      </c>
      <c r="E378" s="39"/>
      <c r="F378" s="249" t="s">
        <v>910</v>
      </c>
      <c r="G378" s="39"/>
      <c r="H378" s="39"/>
      <c r="I378" s="234"/>
      <c r="J378" s="39"/>
      <c r="K378" s="39"/>
      <c r="L378" s="43"/>
      <c r="M378" s="235"/>
      <c r="N378" s="236"/>
      <c r="O378" s="90"/>
      <c r="P378" s="90"/>
      <c r="Q378" s="90"/>
      <c r="R378" s="90"/>
      <c r="S378" s="90"/>
      <c r="T378" s="91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T378" s="15" t="s">
        <v>268</v>
      </c>
      <c r="AU378" s="15" t="s">
        <v>94</v>
      </c>
    </row>
    <row r="379" s="13" customFormat="1">
      <c r="A379" s="13"/>
      <c r="B379" s="237"/>
      <c r="C379" s="238"/>
      <c r="D379" s="232" t="s">
        <v>260</v>
      </c>
      <c r="E379" s="239" t="s">
        <v>1</v>
      </c>
      <c r="F379" s="240" t="s">
        <v>1969</v>
      </c>
      <c r="G379" s="238"/>
      <c r="H379" s="241">
        <v>6</v>
      </c>
      <c r="I379" s="242"/>
      <c r="J379" s="238"/>
      <c r="K379" s="238"/>
      <c r="L379" s="243"/>
      <c r="M379" s="244"/>
      <c r="N379" s="245"/>
      <c r="O379" s="245"/>
      <c r="P379" s="245"/>
      <c r="Q379" s="245"/>
      <c r="R379" s="245"/>
      <c r="S379" s="245"/>
      <c r="T379" s="246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7" t="s">
        <v>260</v>
      </c>
      <c r="AU379" s="247" t="s">
        <v>94</v>
      </c>
      <c r="AV379" s="13" t="s">
        <v>94</v>
      </c>
      <c r="AW379" s="13" t="s">
        <v>38</v>
      </c>
      <c r="AX379" s="13" t="s">
        <v>91</v>
      </c>
      <c r="AY379" s="247" t="s">
        <v>192</v>
      </c>
    </row>
    <row r="380" s="2" customFormat="1" ht="24.15" customHeight="1">
      <c r="A380" s="37"/>
      <c r="B380" s="38"/>
      <c r="C380" s="254" t="s">
        <v>733</v>
      </c>
      <c r="D380" s="254" t="s">
        <v>331</v>
      </c>
      <c r="E380" s="255" t="s">
        <v>912</v>
      </c>
      <c r="F380" s="256" t="s">
        <v>913</v>
      </c>
      <c r="G380" s="257" t="s">
        <v>628</v>
      </c>
      <c r="H380" s="258">
        <v>6</v>
      </c>
      <c r="I380" s="259"/>
      <c r="J380" s="260">
        <f>ROUND(I380*H380,2)</f>
        <v>0</v>
      </c>
      <c r="K380" s="256" t="s">
        <v>1</v>
      </c>
      <c r="L380" s="261"/>
      <c r="M380" s="262" t="s">
        <v>1</v>
      </c>
      <c r="N380" s="263" t="s">
        <v>48</v>
      </c>
      <c r="O380" s="90"/>
      <c r="P380" s="228">
        <f>O380*H380</f>
        <v>0</v>
      </c>
      <c r="Q380" s="228">
        <v>0.00064999999999999997</v>
      </c>
      <c r="R380" s="228">
        <f>Q380*H380</f>
        <v>0.0038999999999999998</v>
      </c>
      <c r="S380" s="228">
        <v>0</v>
      </c>
      <c r="T380" s="229">
        <f>S380*H380</f>
        <v>0</v>
      </c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R380" s="230" t="s">
        <v>226</v>
      </c>
      <c r="AT380" s="230" t="s">
        <v>331</v>
      </c>
      <c r="AU380" s="230" t="s">
        <v>94</v>
      </c>
      <c r="AY380" s="15" t="s">
        <v>192</v>
      </c>
      <c r="BE380" s="231">
        <f>IF(N380="základní",J380,0)</f>
        <v>0</v>
      </c>
      <c r="BF380" s="231">
        <f>IF(N380="snížená",J380,0)</f>
        <v>0</v>
      </c>
      <c r="BG380" s="231">
        <f>IF(N380="zákl. přenesená",J380,0)</f>
        <v>0</v>
      </c>
      <c r="BH380" s="231">
        <f>IF(N380="sníž. přenesená",J380,0)</f>
        <v>0</v>
      </c>
      <c r="BI380" s="231">
        <f>IF(N380="nulová",J380,0)</f>
        <v>0</v>
      </c>
      <c r="BJ380" s="15" t="s">
        <v>91</v>
      </c>
      <c r="BK380" s="231">
        <f>ROUND(I380*H380,2)</f>
        <v>0</v>
      </c>
      <c r="BL380" s="15" t="s">
        <v>209</v>
      </c>
      <c r="BM380" s="230" t="s">
        <v>914</v>
      </c>
    </row>
    <row r="381" s="2" customFormat="1">
      <c r="A381" s="37"/>
      <c r="B381" s="38"/>
      <c r="C381" s="39"/>
      <c r="D381" s="232" t="s">
        <v>199</v>
      </c>
      <c r="E381" s="39"/>
      <c r="F381" s="233" t="s">
        <v>913</v>
      </c>
      <c r="G381" s="39"/>
      <c r="H381" s="39"/>
      <c r="I381" s="234"/>
      <c r="J381" s="39"/>
      <c r="K381" s="39"/>
      <c r="L381" s="43"/>
      <c r="M381" s="235"/>
      <c r="N381" s="236"/>
      <c r="O381" s="90"/>
      <c r="P381" s="90"/>
      <c r="Q381" s="90"/>
      <c r="R381" s="90"/>
      <c r="S381" s="90"/>
      <c r="T381" s="91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T381" s="15" t="s">
        <v>199</v>
      </c>
      <c r="AU381" s="15" t="s">
        <v>94</v>
      </c>
    </row>
    <row r="382" s="13" customFormat="1">
      <c r="A382" s="13"/>
      <c r="B382" s="237"/>
      <c r="C382" s="238"/>
      <c r="D382" s="232" t="s">
        <v>260</v>
      </c>
      <c r="E382" s="239" t="s">
        <v>1</v>
      </c>
      <c r="F382" s="240" t="s">
        <v>1969</v>
      </c>
      <c r="G382" s="238"/>
      <c r="H382" s="241">
        <v>6</v>
      </c>
      <c r="I382" s="242"/>
      <c r="J382" s="238"/>
      <c r="K382" s="238"/>
      <c r="L382" s="243"/>
      <c r="M382" s="244"/>
      <c r="N382" s="245"/>
      <c r="O382" s="245"/>
      <c r="P382" s="245"/>
      <c r="Q382" s="245"/>
      <c r="R382" s="245"/>
      <c r="S382" s="245"/>
      <c r="T382" s="246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7" t="s">
        <v>260</v>
      </c>
      <c r="AU382" s="247" t="s">
        <v>94</v>
      </c>
      <c r="AV382" s="13" t="s">
        <v>94</v>
      </c>
      <c r="AW382" s="13" t="s">
        <v>38</v>
      </c>
      <c r="AX382" s="13" t="s">
        <v>91</v>
      </c>
      <c r="AY382" s="247" t="s">
        <v>192</v>
      </c>
    </row>
    <row r="383" s="2" customFormat="1" ht="16.5" customHeight="1">
      <c r="A383" s="37"/>
      <c r="B383" s="38"/>
      <c r="C383" s="254" t="s">
        <v>737</v>
      </c>
      <c r="D383" s="254" t="s">
        <v>331</v>
      </c>
      <c r="E383" s="255" t="s">
        <v>916</v>
      </c>
      <c r="F383" s="256" t="s">
        <v>917</v>
      </c>
      <c r="G383" s="257" t="s">
        <v>250</v>
      </c>
      <c r="H383" s="258">
        <v>1</v>
      </c>
      <c r="I383" s="259"/>
      <c r="J383" s="260">
        <f>ROUND(I383*H383,2)</f>
        <v>0</v>
      </c>
      <c r="K383" s="256" t="s">
        <v>1</v>
      </c>
      <c r="L383" s="261"/>
      <c r="M383" s="262" t="s">
        <v>1</v>
      </c>
      <c r="N383" s="263" t="s">
        <v>48</v>
      </c>
      <c r="O383" s="90"/>
      <c r="P383" s="228">
        <f>O383*H383</f>
        <v>0</v>
      </c>
      <c r="Q383" s="228">
        <v>0.0042500000000000003</v>
      </c>
      <c r="R383" s="228">
        <f>Q383*H383</f>
        <v>0.0042500000000000003</v>
      </c>
      <c r="S383" s="228">
        <v>0</v>
      </c>
      <c r="T383" s="229">
        <f>S383*H383</f>
        <v>0</v>
      </c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R383" s="230" t="s">
        <v>226</v>
      </c>
      <c r="AT383" s="230" t="s">
        <v>331</v>
      </c>
      <c r="AU383" s="230" t="s">
        <v>94</v>
      </c>
      <c r="AY383" s="15" t="s">
        <v>192</v>
      </c>
      <c r="BE383" s="231">
        <f>IF(N383="základní",J383,0)</f>
        <v>0</v>
      </c>
      <c r="BF383" s="231">
        <f>IF(N383="snížená",J383,0)</f>
        <v>0</v>
      </c>
      <c r="BG383" s="231">
        <f>IF(N383="zákl. přenesená",J383,0)</f>
        <v>0</v>
      </c>
      <c r="BH383" s="231">
        <f>IF(N383="sníž. přenesená",J383,0)</f>
        <v>0</v>
      </c>
      <c r="BI383" s="231">
        <f>IF(N383="nulová",J383,0)</f>
        <v>0</v>
      </c>
      <c r="BJ383" s="15" t="s">
        <v>91</v>
      </c>
      <c r="BK383" s="231">
        <f>ROUND(I383*H383,2)</f>
        <v>0</v>
      </c>
      <c r="BL383" s="15" t="s">
        <v>209</v>
      </c>
      <c r="BM383" s="230" t="s">
        <v>918</v>
      </c>
    </row>
    <row r="384" s="2" customFormat="1">
      <c r="A384" s="37"/>
      <c r="B384" s="38"/>
      <c r="C384" s="39"/>
      <c r="D384" s="232" t="s">
        <v>199</v>
      </c>
      <c r="E384" s="39"/>
      <c r="F384" s="233" t="s">
        <v>917</v>
      </c>
      <c r="G384" s="39"/>
      <c r="H384" s="39"/>
      <c r="I384" s="234"/>
      <c r="J384" s="39"/>
      <c r="K384" s="39"/>
      <c r="L384" s="43"/>
      <c r="M384" s="235"/>
      <c r="N384" s="236"/>
      <c r="O384" s="90"/>
      <c r="P384" s="90"/>
      <c r="Q384" s="90"/>
      <c r="R384" s="90"/>
      <c r="S384" s="90"/>
      <c r="T384" s="91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T384" s="15" t="s">
        <v>199</v>
      </c>
      <c r="AU384" s="15" t="s">
        <v>94</v>
      </c>
    </row>
    <row r="385" s="13" customFormat="1">
      <c r="A385" s="13"/>
      <c r="B385" s="237"/>
      <c r="C385" s="238"/>
      <c r="D385" s="232" t="s">
        <v>260</v>
      </c>
      <c r="E385" s="239" t="s">
        <v>1</v>
      </c>
      <c r="F385" s="240" t="s">
        <v>91</v>
      </c>
      <c r="G385" s="238"/>
      <c r="H385" s="241">
        <v>1</v>
      </c>
      <c r="I385" s="242"/>
      <c r="J385" s="238"/>
      <c r="K385" s="238"/>
      <c r="L385" s="243"/>
      <c r="M385" s="244"/>
      <c r="N385" s="245"/>
      <c r="O385" s="245"/>
      <c r="P385" s="245"/>
      <c r="Q385" s="245"/>
      <c r="R385" s="245"/>
      <c r="S385" s="245"/>
      <c r="T385" s="24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7" t="s">
        <v>260</v>
      </c>
      <c r="AU385" s="247" t="s">
        <v>94</v>
      </c>
      <c r="AV385" s="13" t="s">
        <v>94</v>
      </c>
      <c r="AW385" s="13" t="s">
        <v>38</v>
      </c>
      <c r="AX385" s="13" t="s">
        <v>91</v>
      </c>
      <c r="AY385" s="247" t="s">
        <v>192</v>
      </c>
    </row>
    <row r="386" s="2" customFormat="1" ht="24.15" customHeight="1">
      <c r="A386" s="37"/>
      <c r="B386" s="38"/>
      <c r="C386" s="219" t="s">
        <v>741</v>
      </c>
      <c r="D386" s="219" t="s">
        <v>193</v>
      </c>
      <c r="E386" s="220" t="s">
        <v>946</v>
      </c>
      <c r="F386" s="221" t="s">
        <v>947</v>
      </c>
      <c r="G386" s="222" t="s">
        <v>628</v>
      </c>
      <c r="H386" s="223">
        <v>4</v>
      </c>
      <c r="I386" s="224"/>
      <c r="J386" s="225">
        <f>ROUND(I386*H386,2)</f>
        <v>0</v>
      </c>
      <c r="K386" s="221" t="s">
        <v>266</v>
      </c>
      <c r="L386" s="43"/>
      <c r="M386" s="226" t="s">
        <v>1</v>
      </c>
      <c r="N386" s="227" t="s">
        <v>48</v>
      </c>
      <c r="O386" s="90"/>
      <c r="P386" s="228">
        <f>O386*H386</f>
        <v>0</v>
      </c>
      <c r="Q386" s="228">
        <v>0.00167</v>
      </c>
      <c r="R386" s="228">
        <f>Q386*H386</f>
        <v>0.0066800000000000002</v>
      </c>
      <c r="S386" s="228">
        <v>0</v>
      </c>
      <c r="T386" s="229">
        <f>S386*H386</f>
        <v>0</v>
      </c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R386" s="230" t="s">
        <v>209</v>
      </c>
      <c r="AT386" s="230" t="s">
        <v>193</v>
      </c>
      <c r="AU386" s="230" t="s">
        <v>94</v>
      </c>
      <c r="AY386" s="15" t="s">
        <v>192</v>
      </c>
      <c r="BE386" s="231">
        <f>IF(N386="základní",J386,0)</f>
        <v>0</v>
      </c>
      <c r="BF386" s="231">
        <f>IF(N386="snížená",J386,0)</f>
        <v>0</v>
      </c>
      <c r="BG386" s="231">
        <f>IF(N386="zákl. přenesená",J386,0)</f>
        <v>0</v>
      </c>
      <c r="BH386" s="231">
        <f>IF(N386="sníž. přenesená",J386,0)</f>
        <v>0</v>
      </c>
      <c r="BI386" s="231">
        <f>IF(N386="nulová",J386,0)</f>
        <v>0</v>
      </c>
      <c r="BJ386" s="15" t="s">
        <v>91</v>
      </c>
      <c r="BK386" s="231">
        <f>ROUND(I386*H386,2)</f>
        <v>0</v>
      </c>
      <c r="BL386" s="15" t="s">
        <v>209</v>
      </c>
      <c r="BM386" s="230" t="s">
        <v>948</v>
      </c>
    </row>
    <row r="387" s="2" customFormat="1">
      <c r="A387" s="37"/>
      <c r="B387" s="38"/>
      <c r="C387" s="39"/>
      <c r="D387" s="232" t="s">
        <v>199</v>
      </c>
      <c r="E387" s="39"/>
      <c r="F387" s="233" t="s">
        <v>947</v>
      </c>
      <c r="G387" s="39"/>
      <c r="H387" s="39"/>
      <c r="I387" s="234"/>
      <c r="J387" s="39"/>
      <c r="K387" s="39"/>
      <c r="L387" s="43"/>
      <c r="M387" s="235"/>
      <c r="N387" s="236"/>
      <c r="O387" s="90"/>
      <c r="P387" s="90"/>
      <c r="Q387" s="90"/>
      <c r="R387" s="90"/>
      <c r="S387" s="90"/>
      <c r="T387" s="91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T387" s="15" t="s">
        <v>199</v>
      </c>
      <c r="AU387" s="15" t="s">
        <v>94</v>
      </c>
    </row>
    <row r="388" s="2" customFormat="1">
      <c r="A388" s="37"/>
      <c r="B388" s="38"/>
      <c r="C388" s="39"/>
      <c r="D388" s="248" t="s">
        <v>268</v>
      </c>
      <c r="E388" s="39"/>
      <c r="F388" s="249" t="s">
        <v>949</v>
      </c>
      <c r="G388" s="39"/>
      <c r="H388" s="39"/>
      <c r="I388" s="234"/>
      <c r="J388" s="39"/>
      <c r="K388" s="39"/>
      <c r="L388" s="43"/>
      <c r="M388" s="235"/>
      <c r="N388" s="236"/>
      <c r="O388" s="90"/>
      <c r="P388" s="90"/>
      <c r="Q388" s="90"/>
      <c r="R388" s="90"/>
      <c r="S388" s="90"/>
      <c r="T388" s="91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T388" s="15" t="s">
        <v>268</v>
      </c>
      <c r="AU388" s="15" t="s">
        <v>94</v>
      </c>
    </row>
    <row r="389" s="2" customFormat="1" ht="24.15" customHeight="1">
      <c r="A389" s="37"/>
      <c r="B389" s="38"/>
      <c r="C389" s="254" t="s">
        <v>747</v>
      </c>
      <c r="D389" s="254" t="s">
        <v>331</v>
      </c>
      <c r="E389" s="255" t="s">
        <v>951</v>
      </c>
      <c r="F389" s="256" t="s">
        <v>952</v>
      </c>
      <c r="G389" s="257" t="s">
        <v>628</v>
      </c>
      <c r="H389" s="258">
        <v>1</v>
      </c>
      <c r="I389" s="259"/>
      <c r="J389" s="260">
        <f>ROUND(I389*H389,2)</f>
        <v>0</v>
      </c>
      <c r="K389" s="256" t="s">
        <v>1</v>
      </c>
      <c r="L389" s="261"/>
      <c r="M389" s="262" t="s">
        <v>1</v>
      </c>
      <c r="N389" s="263" t="s">
        <v>48</v>
      </c>
      <c r="O389" s="90"/>
      <c r="P389" s="228">
        <f>O389*H389</f>
        <v>0</v>
      </c>
      <c r="Q389" s="228">
        <v>0.016</v>
      </c>
      <c r="R389" s="228">
        <f>Q389*H389</f>
        <v>0.016</v>
      </c>
      <c r="S389" s="228">
        <v>0</v>
      </c>
      <c r="T389" s="229">
        <f>S389*H389</f>
        <v>0</v>
      </c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R389" s="230" t="s">
        <v>226</v>
      </c>
      <c r="AT389" s="230" t="s">
        <v>331</v>
      </c>
      <c r="AU389" s="230" t="s">
        <v>94</v>
      </c>
      <c r="AY389" s="15" t="s">
        <v>192</v>
      </c>
      <c r="BE389" s="231">
        <f>IF(N389="základní",J389,0)</f>
        <v>0</v>
      </c>
      <c r="BF389" s="231">
        <f>IF(N389="snížená",J389,0)</f>
        <v>0</v>
      </c>
      <c r="BG389" s="231">
        <f>IF(N389="zákl. přenesená",J389,0)</f>
        <v>0</v>
      </c>
      <c r="BH389" s="231">
        <f>IF(N389="sníž. přenesená",J389,0)</f>
        <v>0</v>
      </c>
      <c r="BI389" s="231">
        <f>IF(N389="nulová",J389,0)</f>
        <v>0</v>
      </c>
      <c r="BJ389" s="15" t="s">
        <v>91</v>
      </c>
      <c r="BK389" s="231">
        <f>ROUND(I389*H389,2)</f>
        <v>0</v>
      </c>
      <c r="BL389" s="15" t="s">
        <v>209</v>
      </c>
      <c r="BM389" s="230" t="s">
        <v>953</v>
      </c>
    </row>
    <row r="390" s="2" customFormat="1">
      <c r="A390" s="37"/>
      <c r="B390" s="38"/>
      <c r="C390" s="39"/>
      <c r="D390" s="232" t="s">
        <v>199</v>
      </c>
      <c r="E390" s="39"/>
      <c r="F390" s="233" t="s">
        <v>952</v>
      </c>
      <c r="G390" s="39"/>
      <c r="H390" s="39"/>
      <c r="I390" s="234"/>
      <c r="J390" s="39"/>
      <c r="K390" s="39"/>
      <c r="L390" s="43"/>
      <c r="M390" s="235"/>
      <c r="N390" s="236"/>
      <c r="O390" s="90"/>
      <c r="P390" s="90"/>
      <c r="Q390" s="90"/>
      <c r="R390" s="90"/>
      <c r="S390" s="90"/>
      <c r="T390" s="91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T390" s="15" t="s">
        <v>199</v>
      </c>
      <c r="AU390" s="15" t="s">
        <v>94</v>
      </c>
    </row>
    <row r="391" s="13" customFormat="1">
      <c r="A391" s="13"/>
      <c r="B391" s="237"/>
      <c r="C391" s="238"/>
      <c r="D391" s="232" t="s">
        <v>260</v>
      </c>
      <c r="E391" s="239" t="s">
        <v>1</v>
      </c>
      <c r="F391" s="240" t="s">
        <v>91</v>
      </c>
      <c r="G391" s="238"/>
      <c r="H391" s="241">
        <v>1</v>
      </c>
      <c r="I391" s="242"/>
      <c r="J391" s="238"/>
      <c r="K391" s="238"/>
      <c r="L391" s="243"/>
      <c r="M391" s="244"/>
      <c r="N391" s="245"/>
      <c r="O391" s="245"/>
      <c r="P391" s="245"/>
      <c r="Q391" s="245"/>
      <c r="R391" s="245"/>
      <c r="S391" s="245"/>
      <c r="T391" s="24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7" t="s">
        <v>260</v>
      </c>
      <c r="AU391" s="247" t="s">
        <v>94</v>
      </c>
      <c r="AV391" s="13" t="s">
        <v>94</v>
      </c>
      <c r="AW391" s="13" t="s">
        <v>38</v>
      </c>
      <c r="AX391" s="13" t="s">
        <v>91</v>
      </c>
      <c r="AY391" s="247" t="s">
        <v>192</v>
      </c>
    </row>
    <row r="392" s="2" customFormat="1" ht="24.15" customHeight="1">
      <c r="A392" s="37"/>
      <c r="B392" s="38"/>
      <c r="C392" s="254" t="s">
        <v>751</v>
      </c>
      <c r="D392" s="254" t="s">
        <v>331</v>
      </c>
      <c r="E392" s="255" t="s">
        <v>1970</v>
      </c>
      <c r="F392" s="256" t="s">
        <v>1971</v>
      </c>
      <c r="G392" s="257" t="s">
        <v>628</v>
      </c>
      <c r="H392" s="258">
        <v>1</v>
      </c>
      <c r="I392" s="259"/>
      <c r="J392" s="260">
        <f>ROUND(I392*H392,2)</f>
        <v>0</v>
      </c>
      <c r="K392" s="256" t="s">
        <v>364</v>
      </c>
      <c r="L392" s="261"/>
      <c r="M392" s="262" t="s">
        <v>1</v>
      </c>
      <c r="N392" s="263" t="s">
        <v>48</v>
      </c>
      <c r="O392" s="90"/>
      <c r="P392" s="228">
        <f>O392*H392</f>
        <v>0</v>
      </c>
      <c r="Q392" s="228">
        <v>0.0095999999999999992</v>
      </c>
      <c r="R392" s="228">
        <f>Q392*H392</f>
        <v>0.0095999999999999992</v>
      </c>
      <c r="S392" s="228">
        <v>0</v>
      </c>
      <c r="T392" s="229">
        <f>S392*H392</f>
        <v>0</v>
      </c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R392" s="230" t="s">
        <v>226</v>
      </c>
      <c r="AT392" s="230" t="s">
        <v>331</v>
      </c>
      <c r="AU392" s="230" t="s">
        <v>94</v>
      </c>
      <c r="AY392" s="15" t="s">
        <v>192</v>
      </c>
      <c r="BE392" s="231">
        <f>IF(N392="základní",J392,0)</f>
        <v>0</v>
      </c>
      <c r="BF392" s="231">
        <f>IF(N392="snížená",J392,0)</f>
        <v>0</v>
      </c>
      <c r="BG392" s="231">
        <f>IF(N392="zákl. přenesená",J392,0)</f>
        <v>0</v>
      </c>
      <c r="BH392" s="231">
        <f>IF(N392="sníž. přenesená",J392,0)</f>
        <v>0</v>
      </c>
      <c r="BI392" s="231">
        <f>IF(N392="nulová",J392,0)</f>
        <v>0</v>
      </c>
      <c r="BJ392" s="15" t="s">
        <v>91</v>
      </c>
      <c r="BK392" s="231">
        <f>ROUND(I392*H392,2)</f>
        <v>0</v>
      </c>
      <c r="BL392" s="15" t="s">
        <v>209</v>
      </c>
      <c r="BM392" s="230" t="s">
        <v>1972</v>
      </c>
    </row>
    <row r="393" s="2" customFormat="1">
      <c r="A393" s="37"/>
      <c r="B393" s="38"/>
      <c r="C393" s="39"/>
      <c r="D393" s="232" t="s">
        <v>199</v>
      </c>
      <c r="E393" s="39"/>
      <c r="F393" s="233" t="s">
        <v>1971</v>
      </c>
      <c r="G393" s="39"/>
      <c r="H393" s="39"/>
      <c r="I393" s="234"/>
      <c r="J393" s="39"/>
      <c r="K393" s="39"/>
      <c r="L393" s="43"/>
      <c r="M393" s="235"/>
      <c r="N393" s="236"/>
      <c r="O393" s="90"/>
      <c r="P393" s="90"/>
      <c r="Q393" s="90"/>
      <c r="R393" s="90"/>
      <c r="S393" s="90"/>
      <c r="T393" s="91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T393" s="15" t="s">
        <v>199</v>
      </c>
      <c r="AU393" s="15" t="s">
        <v>94</v>
      </c>
    </row>
    <row r="394" s="2" customFormat="1" ht="24.15" customHeight="1">
      <c r="A394" s="37"/>
      <c r="B394" s="38"/>
      <c r="C394" s="254" t="s">
        <v>755</v>
      </c>
      <c r="D394" s="254" t="s">
        <v>331</v>
      </c>
      <c r="E394" s="255" t="s">
        <v>959</v>
      </c>
      <c r="F394" s="256" t="s">
        <v>960</v>
      </c>
      <c r="G394" s="257" t="s">
        <v>628</v>
      </c>
      <c r="H394" s="258">
        <v>1</v>
      </c>
      <c r="I394" s="259"/>
      <c r="J394" s="260">
        <f>ROUND(I394*H394,2)</f>
        <v>0</v>
      </c>
      <c r="K394" s="256" t="s">
        <v>364</v>
      </c>
      <c r="L394" s="261"/>
      <c r="M394" s="262" t="s">
        <v>1</v>
      </c>
      <c r="N394" s="263" t="s">
        <v>48</v>
      </c>
      <c r="O394" s="90"/>
      <c r="P394" s="228">
        <f>O394*H394</f>
        <v>0</v>
      </c>
      <c r="Q394" s="228">
        <v>0.0095999999999999992</v>
      </c>
      <c r="R394" s="228">
        <f>Q394*H394</f>
        <v>0.0095999999999999992</v>
      </c>
      <c r="S394" s="228">
        <v>0</v>
      </c>
      <c r="T394" s="229">
        <f>S394*H394</f>
        <v>0</v>
      </c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R394" s="230" t="s">
        <v>226</v>
      </c>
      <c r="AT394" s="230" t="s">
        <v>331</v>
      </c>
      <c r="AU394" s="230" t="s">
        <v>94</v>
      </c>
      <c r="AY394" s="15" t="s">
        <v>192</v>
      </c>
      <c r="BE394" s="231">
        <f>IF(N394="základní",J394,0)</f>
        <v>0</v>
      </c>
      <c r="BF394" s="231">
        <f>IF(N394="snížená",J394,0)</f>
        <v>0</v>
      </c>
      <c r="BG394" s="231">
        <f>IF(N394="zákl. přenesená",J394,0)</f>
        <v>0</v>
      </c>
      <c r="BH394" s="231">
        <f>IF(N394="sníž. přenesená",J394,0)</f>
        <v>0</v>
      </c>
      <c r="BI394" s="231">
        <f>IF(N394="nulová",J394,0)</f>
        <v>0</v>
      </c>
      <c r="BJ394" s="15" t="s">
        <v>91</v>
      </c>
      <c r="BK394" s="231">
        <f>ROUND(I394*H394,2)</f>
        <v>0</v>
      </c>
      <c r="BL394" s="15" t="s">
        <v>209</v>
      </c>
      <c r="BM394" s="230" t="s">
        <v>1361</v>
      </c>
    </row>
    <row r="395" s="2" customFormat="1">
      <c r="A395" s="37"/>
      <c r="B395" s="38"/>
      <c r="C395" s="39"/>
      <c r="D395" s="232" t="s">
        <v>199</v>
      </c>
      <c r="E395" s="39"/>
      <c r="F395" s="233" t="s">
        <v>960</v>
      </c>
      <c r="G395" s="39"/>
      <c r="H395" s="39"/>
      <c r="I395" s="234"/>
      <c r="J395" s="39"/>
      <c r="K395" s="39"/>
      <c r="L395" s="43"/>
      <c r="M395" s="235"/>
      <c r="N395" s="236"/>
      <c r="O395" s="90"/>
      <c r="P395" s="90"/>
      <c r="Q395" s="90"/>
      <c r="R395" s="90"/>
      <c r="S395" s="90"/>
      <c r="T395" s="91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T395" s="15" t="s">
        <v>199</v>
      </c>
      <c r="AU395" s="15" t="s">
        <v>94</v>
      </c>
    </row>
    <row r="396" s="2" customFormat="1" ht="24.15" customHeight="1">
      <c r="A396" s="37"/>
      <c r="B396" s="38"/>
      <c r="C396" s="254" t="s">
        <v>759</v>
      </c>
      <c r="D396" s="254" t="s">
        <v>331</v>
      </c>
      <c r="E396" s="255" t="s">
        <v>963</v>
      </c>
      <c r="F396" s="256" t="s">
        <v>964</v>
      </c>
      <c r="G396" s="257" t="s">
        <v>628</v>
      </c>
      <c r="H396" s="258">
        <v>1</v>
      </c>
      <c r="I396" s="259"/>
      <c r="J396" s="260">
        <f>ROUND(I396*H396,2)</f>
        <v>0</v>
      </c>
      <c r="K396" s="256" t="s">
        <v>364</v>
      </c>
      <c r="L396" s="261"/>
      <c r="M396" s="262" t="s">
        <v>1</v>
      </c>
      <c r="N396" s="263" t="s">
        <v>48</v>
      </c>
      <c r="O396" s="90"/>
      <c r="P396" s="228">
        <f>O396*H396</f>
        <v>0</v>
      </c>
      <c r="Q396" s="228">
        <v>0.0109</v>
      </c>
      <c r="R396" s="228">
        <f>Q396*H396</f>
        <v>0.0109</v>
      </c>
      <c r="S396" s="228">
        <v>0</v>
      </c>
      <c r="T396" s="229">
        <f>S396*H396</f>
        <v>0</v>
      </c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R396" s="230" t="s">
        <v>226</v>
      </c>
      <c r="AT396" s="230" t="s">
        <v>331</v>
      </c>
      <c r="AU396" s="230" t="s">
        <v>94</v>
      </c>
      <c r="AY396" s="15" t="s">
        <v>192</v>
      </c>
      <c r="BE396" s="231">
        <f>IF(N396="základní",J396,0)</f>
        <v>0</v>
      </c>
      <c r="BF396" s="231">
        <f>IF(N396="snížená",J396,0)</f>
        <v>0</v>
      </c>
      <c r="BG396" s="231">
        <f>IF(N396="zákl. přenesená",J396,0)</f>
        <v>0</v>
      </c>
      <c r="BH396" s="231">
        <f>IF(N396="sníž. přenesená",J396,0)</f>
        <v>0</v>
      </c>
      <c r="BI396" s="231">
        <f>IF(N396="nulová",J396,0)</f>
        <v>0</v>
      </c>
      <c r="BJ396" s="15" t="s">
        <v>91</v>
      </c>
      <c r="BK396" s="231">
        <f>ROUND(I396*H396,2)</f>
        <v>0</v>
      </c>
      <c r="BL396" s="15" t="s">
        <v>209</v>
      </c>
      <c r="BM396" s="230" t="s">
        <v>1362</v>
      </c>
    </row>
    <row r="397" s="2" customFormat="1">
      <c r="A397" s="37"/>
      <c r="B397" s="38"/>
      <c r="C397" s="39"/>
      <c r="D397" s="232" t="s">
        <v>199</v>
      </c>
      <c r="E397" s="39"/>
      <c r="F397" s="233" t="s">
        <v>964</v>
      </c>
      <c r="G397" s="39"/>
      <c r="H397" s="39"/>
      <c r="I397" s="234"/>
      <c r="J397" s="39"/>
      <c r="K397" s="39"/>
      <c r="L397" s="43"/>
      <c r="M397" s="235"/>
      <c r="N397" s="236"/>
      <c r="O397" s="90"/>
      <c r="P397" s="90"/>
      <c r="Q397" s="90"/>
      <c r="R397" s="90"/>
      <c r="S397" s="90"/>
      <c r="T397" s="91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T397" s="15" t="s">
        <v>199</v>
      </c>
      <c r="AU397" s="15" t="s">
        <v>94</v>
      </c>
    </row>
    <row r="398" s="13" customFormat="1">
      <c r="A398" s="13"/>
      <c r="B398" s="237"/>
      <c r="C398" s="238"/>
      <c r="D398" s="232" t="s">
        <v>260</v>
      </c>
      <c r="E398" s="239" t="s">
        <v>1</v>
      </c>
      <c r="F398" s="240" t="s">
        <v>91</v>
      </c>
      <c r="G398" s="238"/>
      <c r="H398" s="241">
        <v>1</v>
      </c>
      <c r="I398" s="242"/>
      <c r="J398" s="238"/>
      <c r="K398" s="238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94</v>
      </c>
      <c r="AV398" s="13" t="s">
        <v>94</v>
      </c>
      <c r="AW398" s="13" t="s">
        <v>38</v>
      </c>
      <c r="AX398" s="13" t="s">
        <v>91</v>
      </c>
      <c r="AY398" s="247" t="s">
        <v>192</v>
      </c>
    </row>
    <row r="399" s="2" customFormat="1" ht="24.15" customHeight="1">
      <c r="A399" s="37"/>
      <c r="B399" s="38"/>
      <c r="C399" s="219" t="s">
        <v>765</v>
      </c>
      <c r="D399" s="219" t="s">
        <v>193</v>
      </c>
      <c r="E399" s="220" t="s">
        <v>1000</v>
      </c>
      <c r="F399" s="221" t="s">
        <v>1001</v>
      </c>
      <c r="G399" s="222" t="s">
        <v>628</v>
      </c>
      <c r="H399" s="223">
        <v>2</v>
      </c>
      <c r="I399" s="224"/>
      <c r="J399" s="225">
        <f>ROUND(I399*H399,2)</f>
        <v>0</v>
      </c>
      <c r="K399" s="221" t="s">
        <v>266</v>
      </c>
      <c r="L399" s="43"/>
      <c r="M399" s="226" t="s">
        <v>1</v>
      </c>
      <c r="N399" s="227" t="s">
        <v>48</v>
      </c>
      <c r="O399" s="90"/>
      <c r="P399" s="228">
        <f>O399*H399</f>
        <v>0</v>
      </c>
      <c r="Q399" s="228">
        <v>0.45937</v>
      </c>
      <c r="R399" s="228">
        <f>Q399*H399</f>
        <v>0.91874</v>
      </c>
      <c r="S399" s="228">
        <v>0</v>
      </c>
      <c r="T399" s="229">
        <f>S399*H399</f>
        <v>0</v>
      </c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R399" s="230" t="s">
        <v>209</v>
      </c>
      <c r="AT399" s="230" t="s">
        <v>193</v>
      </c>
      <c r="AU399" s="230" t="s">
        <v>94</v>
      </c>
      <c r="AY399" s="15" t="s">
        <v>192</v>
      </c>
      <c r="BE399" s="231">
        <f>IF(N399="základní",J399,0)</f>
        <v>0</v>
      </c>
      <c r="BF399" s="231">
        <f>IF(N399="snížená",J399,0)</f>
        <v>0</v>
      </c>
      <c r="BG399" s="231">
        <f>IF(N399="zákl. přenesená",J399,0)</f>
        <v>0</v>
      </c>
      <c r="BH399" s="231">
        <f>IF(N399="sníž. přenesená",J399,0)</f>
        <v>0</v>
      </c>
      <c r="BI399" s="231">
        <f>IF(N399="nulová",J399,0)</f>
        <v>0</v>
      </c>
      <c r="BJ399" s="15" t="s">
        <v>91</v>
      </c>
      <c r="BK399" s="231">
        <f>ROUND(I399*H399,2)</f>
        <v>0</v>
      </c>
      <c r="BL399" s="15" t="s">
        <v>209</v>
      </c>
      <c r="BM399" s="230" t="s">
        <v>1002</v>
      </c>
    </row>
    <row r="400" s="2" customFormat="1">
      <c r="A400" s="37"/>
      <c r="B400" s="38"/>
      <c r="C400" s="39"/>
      <c r="D400" s="232" t="s">
        <v>199</v>
      </c>
      <c r="E400" s="39"/>
      <c r="F400" s="233" t="s">
        <v>1003</v>
      </c>
      <c r="G400" s="39"/>
      <c r="H400" s="39"/>
      <c r="I400" s="234"/>
      <c r="J400" s="39"/>
      <c r="K400" s="39"/>
      <c r="L400" s="43"/>
      <c r="M400" s="235"/>
      <c r="N400" s="236"/>
      <c r="O400" s="90"/>
      <c r="P400" s="90"/>
      <c r="Q400" s="90"/>
      <c r="R400" s="90"/>
      <c r="S400" s="90"/>
      <c r="T400" s="91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T400" s="15" t="s">
        <v>199</v>
      </c>
      <c r="AU400" s="15" t="s">
        <v>94</v>
      </c>
    </row>
    <row r="401" s="2" customFormat="1">
      <c r="A401" s="37"/>
      <c r="B401" s="38"/>
      <c r="C401" s="39"/>
      <c r="D401" s="248" t="s">
        <v>268</v>
      </c>
      <c r="E401" s="39"/>
      <c r="F401" s="249" t="s">
        <v>1004</v>
      </c>
      <c r="G401" s="39"/>
      <c r="H401" s="39"/>
      <c r="I401" s="234"/>
      <c r="J401" s="39"/>
      <c r="K401" s="39"/>
      <c r="L401" s="43"/>
      <c r="M401" s="235"/>
      <c r="N401" s="236"/>
      <c r="O401" s="90"/>
      <c r="P401" s="90"/>
      <c r="Q401" s="90"/>
      <c r="R401" s="90"/>
      <c r="S401" s="90"/>
      <c r="T401" s="91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T401" s="15" t="s">
        <v>268</v>
      </c>
      <c r="AU401" s="15" t="s">
        <v>94</v>
      </c>
    </row>
    <row r="402" s="13" customFormat="1">
      <c r="A402" s="13"/>
      <c r="B402" s="237"/>
      <c r="C402" s="238"/>
      <c r="D402" s="232" t="s">
        <v>260</v>
      </c>
      <c r="E402" s="239" t="s">
        <v>1</v>
      </c>
      <c r="F402" s="240" t="s">
        <v>94</v>
      </c>
      <c r="G402" s="238"/>
      <c r="H402" s="241">
        <v>2</v>
      </c>
      <c r="I402" s="242"/>
      <c r="J402" s="238"/>
      <c r="K402" s="238"/>
      <c r="L402" s="243"/>
      <c r="M402" s="244"/>
      <c r="N402" s="245"/>
      <c r="O402" s="245"/>
      <c r="P402" s="245"/>
      <c r="Q402" s="245"/>
      <c r="R402" s="245"/>
      <c r="S402" s="245"/>
      <c r="T402" s="24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7" t="s">
        <v>260</v>
      </c>
      <c r="AU402" s="247" t="s">
        <v>94</v>
      </c>
      <c r="AV402" s="13" t="s">
        <v>94</v>
      </c>
      <c r="AW402" s="13" t="s">
        <v>38</v>
      </c>
      <c r="AX402" s="13" t="s">
        <v>91</v>
      </c>
      <c r="AY402" s="247" t="s">
        <v>192</v>
      </c>
    </row>
    <row r="403" s="12" customFormat="1" ht="20.88" customHeight="1">
      <c r="A403" s="12"/>
      <c r="B403" s="203"/>
      <c r="C403" s="204"/>
      <c r="D403" s="205" t="s">
        <v>82</v>
      </c>
      <c r="E403" s="217" t="s">
        <v>868</v>
      </c>
      <c r="F403" s="217" t="s">
        <v>1005</v>
      </c>
      <c r="G403" s="204"/>
      <c r="H403" s="204"/>
      <c r="I403" s="207"/>
      <c r="J403" s="218">
        <f>BK403</f>
        <v>0</v>
      </c>
      <c r="K403" s="204"/>
      <c r="L403" s="209"/>
      <c r="M403" s="210"/>
      <c r="N403" s="211"/>
      <c r="O403" s="211"/>
      <c r="P403" s="212">
        <f>SUM(P404:P439)</f>
        <v>0</v>
      </c>
      <c r="Q403" s="211"/>
      <c r="R403" s="212">
        <f>SUM(R404:R439)</f>
        <v>0</v>
      </c>
      <c r="S403" s="211"/>
      <c r="T403" s="213">
        <f>SUM(T404:T439)</f>
        <v>0</v>
      </c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R403" s="214" t="s">
        <v>91</v>
      </c>
      <c r="AT403" s="215" t="s">
        <v>82</v>
      </c>
      <c r="AU403" s="215" t="s">
        <v>94</v>
      </c>
      <c r="AY403" s="214" t="s">
        <v>192</v>
      </c>
      <c r="BK403" s="216">
        <f>SUM(BK404:BK439)</f>
        <v>0</v>
      </c>
    </row>
    <row r="404" s="2" customFormat="1" ht="21.75" customHeight="1">
      <c r="A404" s="37"/>
      <c r="B404" s="38"/>
      <c r="C404" s="219" t="s">
        <v>769</v>
      </c>
      <c r="D404" s="219" t="s">
        <v>193</v>
      </c>
      <c r="E404" s="220" t="s">
        <v>1007</v>
      </c>
      <c r="F404" s="221" t="s">
        <v>1008</v>
      </c>
      <c r="G404" s="222" t="s">
        <v>316</v>
      </c>
      <c r="H404" s="223">
        <v>5</v>
      </c>
      <c r="I404" s="224"/>
      <c r="J404" s="225">
        <f>ROUND(I404*H404,2)</f>
        <v>0</v>
      </c>
      <c r="K404" s="221" t="s">
        <v>266</v>
      </c>
      <c r="L404" s="43"/>
      <c r="M404" s="226" t="s">
        <v>1</v>
      </c>
      <c r="N404" s="227" t="s">
        <v>48</v>
      </c>
      <c r="O404" s="90"/>
      <c r="P404" s="228">
        <f>O404*H404</f>
        <v>0</v>
      </c>
      <c r="Q404" s="228">
        <v>0</v>
      </c>
      <c r="R404" s="228">
        <f>Q404*H404</f>
        <v>0</v>
      </c>
      <c r="S404" s="228">
        <v>0</v>
      </c>
      <c r="T404" s="229">
        <f>S404*H404</f>
        <v>0</v>
      </c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R404" s="230" t="s">
        <v>209</v>
      </c>
      <c r="AT404" s="230" t="s">
        <v>193</v>
      </c>
      <c r="AU404" s="230" t="s">
        <v>204</v>
      </c>
      <c r="AY404" s="15" t="s">
        <v>192</v>
      </c>
      <c r="BE404" s="231">
        <f>IF(N404="základní",J404,0)</f>
        <v>0</v>
      </c>
      <c r="BF404" s="231">
        <f>IF(N404="snížená",J404,0)</f>
        <v>0</v>
      </c>
      <c r="BG404" s="231">
        <f>IF(N404="zákl. přenesená",J404,0)</f>
        <v>0</v>
      </c>
      <c r="BH404" s="231">
        <f>IF(N404="sníž. přenesená",J404,0)</f>
        <v>0</v>
      </c>
      <c r="BI404" s="231">
        <f>IF(N404="nulová",J404,0)</f>
        <v>0</v>
      </c>
      <c r="BJ404" s="15" t="s">
        <v>91</v>
      </c>
      <c r="BK404" s="231">
        <f>ROUND(I404*H404,2)</f>
        <v>0</v>
      </c>
      <c r="BL404" s="15" t="s">
        <v>209</v>
      </c>
      <c r="BM404" s="230" t="s">
        <v>1009</v>
      </c>
    </row>
    <row r="405" s="2" customFormat="1">
      <c r="A405" s="37"/>
      <c r="B405" s="38"/>
      <c r="C405" s="39"/>
      <c r="D405" s="232" t="s">
        <v>199</v>
      </c>
      <c r="E405" s="39"/>
      <c r="F405" s="233" t="s">
        <v>1010</v>
      </c>
      <c r="G405" s="39"/>
      <c r="H405" s="39"/>
      <c r="I405" s="234"/>
      <c r="J405" s="39"/>
      <c r="K405" s="39"/>
      <c r="L405" s="43"/>
      <c r="M405" s="235"/>
      <c r="N405" s="236"/>
      <c r="O405" s="90"/>
      <c r="P405" s="90"/>
      <c r="Q405" s="90"/>
      <c r="R405" s="90"/>
      <c r="S405" s="90"/>
      <c r="T405" s="91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T405" s="15" t="s">
        <v>199</v>
      </c>
      <c r="AU405" s="15" t="s">
        <v>204</v>
      </c>
    </row>
    <row r="406" s="2" customFormat="1">
      <c r="A406" s="37"/>
      <c r="B406" s="38"/>
      <c r="C406" s="39"/>
      <c r="D406" s="248" t="s">
        <v>268</v>
      </c>
      <c r="E406" s="39"/>
      <c r="F406" s="249" t="s">
        <v>1011</v>
      </c>
      <c r="G406" s="39"/>
      <c r="H406" s="39"/>
      <c r="I406" s="234"/>
      <c r="J406" s="39"/>
      <c r="K406" s="39"/>
      <c r="L406" s="43"/>
      <c r="M406" s="235"/>
      <c r="N406" s="236"/>
      <c r="O406" s="90"/>
      <c r="P406" s="90"/>
      <c r="Q406" s="90"/>
      <c r="R406" s="90"/>
      <c r="S406" s="90"/>
      <c r="T406" s="91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T406" s="15" t="s">
        <v>268</v>
      </c>
      <c r="AU406" s="15" t="s">
        <v>204</v>
      </c>
    </row>
    <row r="407" s="13" customFormat="1">
      <c r="A407" s="13"/>
      <c r="B407" s="237"/>
      <c r="C407" s="238"/>
      <c r="D407" s="232" t="s">
        <v>260</v>
      </c>
      <c r="E407" s="239" t="s">
        <v>1</v>
      </c>
      <c r="F407" s="240" t="s">
        <v>191</v>
      </c>
      <c r="G407" s="238"/>
      <c r="H407" s="241">
        <v>5</v>
      </c>
      <c r="I407" s="242"/>
      <c r="J407" s="238"/>
      <c r="K407" s="238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204</v>
      </c>
      <c r="AV407" s="13" t="s">
        <v>94</v>
      </c>
      <c r="AW407" s="13" t="s">
        <v>38</v>
      </c>
      <c r="AX407" s="13" t="s">
        <v>83</v>
      </c>
      <c r="AY407" s="247" t="s">
        <v>192</v>
      </c>
    </row>
    <row r="408" s="2" customFormat="1" ht="24.15" customHeight="1">
      <c r="A408" s="37"/>
      <c r="B408" s="38"/>
      <c r="C408" s="219" t="s">
        <v>774</v>
      </c>
      <c r="D408" s="219" t="s">
        <v>193</v>
      </c>
      <c r="E408" s="220" t="s">
        <v>1013</v>
      </c>
      <c r="F408" s="221" t="s">
        <v>1014</v>
      </c>
      <c r="G408" s="222" t="s">
        <v>334</v>
      </c>
      <c r="H408" s="223">
        <v>92.780000000000001</v>
      </c>
      <c r="I408" s="224"/>
      <c r="J408" s="225">
        <f>ROUND(I408*H408,2)</f>
        <v>0</v>
      </c>
      <c r="K408" s="221" t="s">
        <v>266</v>
      </c>
      <c r="L408" s="43"/>
      <c r="M408" s="226" t="s">
        <v>1</v>
      </c>
      <c r="N408" s="227" t="s">
        <v>48</v>
      </c>
      <c r="O408" s="90"/>
      <c r="P408" s="228">
        <f>O408*H408</f>
        <v>0</v>
      </c>
      <c r="Q408" s="228">
        <v>0</v>
      </c>
      <c r="R408" s="228">
        <f>Q408*H408</f>
        <v>0</v>
      </c>
      <c r="S408" s="228">
        <v>0</v>
      </c>
      <c r="T408" s="229">
        <f>S408*H408</f>
        <v>0</v>
      </c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R408" s="230" t="s">
        <v>209</v>
      </c>
      <c r="AT408" s="230" t="s">
        <v>193</v>
      </c>
      <c r="AU408" s="230" t="s">
        <v>204</v>
      </c>
      <c r="AY408" s="15" t="s">
        <v>192</v>
      </c>
      <c r="BE408" s="231">
        <f>IF(N408="základní",J408,0)</f>
        <v>0</v>
      </c>
      <c r="BF408" s="231">
        <f>IF(N408="snížená",J408,0)</f>
        <v>0</v>
      </c>
      <c r="BG408" s="231">
        <f>IF(N408="zákl. přenesená",J408,0)</f>
        <v>0</v>
      </c>
      <c r="BH408" s="231">
        <f>IF(N408="sníž. přenesená",J408,0)</f>
        <v>0</v>
      </c>
      <c r="BI408" s="231">
        <f>IF(N408="nulová",J408,0)</f>
        <v>0</v>
      </c>
      <c r="BJ408" s="15" t="s">
        <v>91</v>
      </c>
      <c r="BK408" s="231">
        <f>ROUND(I408*H408,2)</f>
        <v>0</v>
      </c>
      <c r="BL408" s="15" t="s">
        <v>209</v>
      </c>
      <c r="BM408" s="230" t="s">
        <v>1015</v>
      </c>
    </row>
    <row r="409" s="2" customFormat="1">
      <c r="A409" s="37"/>
      <c r="B409" s="38"/>
      <c r="C409" s="39"/>
      <c r="D409" s="232" t="s">
        <v>199</v>
      </c>
      <c r="E409" s="39"/>
      <c r="F409" s="233" t="s">
        <v>1016</v>
      </c>
      <c r="G409" s="39"/>
      <c r="H409" s="39"/>
      <c r="I409" s="234"/>
      <c r="J409" s="39"/>
      <c r="K409" s="39"/>
      <c r="L409" s="43"/>
      <c r="M409" s="235"/>
      <c r="N409" s="236"/>
      <c r="O409" s="90"/>
      <c r="P409" s="90"/>
      <c r="Q409" s="90"/>
      <c r="R409" s="90"/>
      <c r="S409" s="90"/>
      <c r="T409" s="91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T409" s="15" t="s">
        <v>199</v>
      </c>
      <c r="AU409" s="15" t="s">
        <v>204</v>
      </c>
    </row>
    <row r="410" s="2" customFormat="1">
      <c r="A410" s="37"/>
      <c r="B410" s="38"/>
      <c r="C410" s="39"/>
      <c r="D410" s="248" t="s">
        <v>268</v>
      </c>
      <c r="E410" s="39"/>
      <c r="F410" s="249" t="s">
        <v>1017</v>
      </c>
      <c r="G410" s="39"/>
      <c r="H410" s="39"/>
      <c r="I410" s="234"/>
      <c r="J410" s="39"/>
      <c r="K410" s="39"/>
      <c r="L410" s="43"/>
      <c r="M410" s="235"/>
      <c r="N410" s="236"/>
      <c r="O410" s="90"/>
      <c r="P410" s="90"/>
      <c r="Q410" s="90"/>
      <c r="R410" s="90"/>
      <c r="S410" s="90"/>
      <c r="T410" s="91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T410" s="15" t="s">
        <v>268</v>
      </c>
      <c r="AU410" s="15" t="s">
        <v>204</v>
      </c>
    </row>
    <row r="411" s="13" customFormat="1">
      <c r="A411" s="13"/>
      <c r="B411" s="237"/>
      <c r="C411" s="238"/>
      <c r="D411" s="232" t="s">
        <v>260</v>
      </c>
      <c r="E411" s="239" t="s">
        <v>1</v>
      </c>
      <c r="F411" s="240" t="s">
        <v>1973</v>
      </c>
      <c r="G411" s="238"/>
      <c r="H411" s="241">
        <v>27</v>
      </c>
      <c r="I411" s="242"/>
      <c r="J411" s="238"/>
      <c r="K411" s="238"/>
      <c r="L411" s="243"/>
      <c r="M411" s="244"/>
      <c r="N411" s="245"/>
      <c r="O411" s="245"/>
      <c r="P411" s="245"/>
      <c r="Q411" s="245"/>
      <c r="R411" s="245"/>
      <c r="S411" s="245"/>
      <c r="T411" s="24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7" t="s">
        <v>260</v>
      </c>
      <c r="AU411" s="247" t="s">
        <v>204</v>
      </c>
      <c r="AV411" s="13" t="s">
        <v>94</v>
      </c>
      <c r="AW411" s="13" t="s">
        <v>38</v>
      </c>
      <c r="AX411" s="13" t="s">
        <v>83</v>
      </c>
      <c r="AY411" s="247" t="s">
        <v>192</v>
      </c>
    </row>
    <row r="412" s="13" customFormat="1">
      <c r="A412" s="13"/>
      <c r="B412" s="237"/>
      <c r="C412" s="238"/>
      <c r="D412" s="232" t="s">
        <v>260</v>
      </c>
      <c r="E412" s="239" t="s">
        <v>1</v>
      </c>
      <c r="F412" s="240" t="s">
        <v>1974</v>
      </c>
      <c r="G412" s="238"/>
      <c r="H412" s="241">
        <v>1.2749999999999999</v>
      </c>
      <c r="I412" s="242"/>
      <c r="J412" s="238"/>
      <c r="K412" s="238"/>
      <c r="L412" s="243"/>
      <c r="M412" s="244"/>
      <c r="N412" s="245"/>
      <c r="O412" s="245"/>
      <c r="P412" s="245"/>
      <c r="Q412" s="245"/>
      <c r="R412" s="245"/>
      <c r="S412" s="245"/>
      <c r="T412" s="24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7" t="s">
        <v>260</v>
      </c>
      <c r="AU412" s="247" t="s">
        <v>204</v>
      </c>
      <c r="AV412" s="13" t="s">
        <v>94</v>
      </c>
      <c r="AW412" s="13" t="s">
        <v>38</v>
      </c>
      <c r="AX412" s="13" t="s">
        <v>83</v>
      </c>
      <c r="AY412" s="247" t="s">
        <v>192</v>
      </c>
    </row>
    <row r="413" s="13" customFormat="1">
      <c r="A413" s="13"/>
      <c r="B413" s="237"/>
      <c r="C413" s="238"/>
      <c r="D413" s="232" t="s">
        <v>260</v>
      </c>
      <c r="E413" s="239" t="s">
        <v>1</v>
      </c>
      <c r="F413" s="240" t="s">
        <v>1975</v>
      </c>
      <c r="G413" s="238"/>
      <c r="H413" s="241">
        <v>0.42499999999999999</v>
      </c>
      <c r="I413" s="242"/>
      <c r="J413" s="238"/>
      <c r="K413" s="238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204</v>
      </c>
      <c r="AV413" s="13" t="s">
        <v>94</v>
      </c>
      <c r="AW413" s="13" t="s">
        <v>38</v>
      </c>
      <c r="AX413" s="13" t="s">
        <v>83</v>
      </c>
      <c r="AY413" s="247" t="s">
        <v>192</v>
      </c>
    </row>
    <row r="414" s="13" customFormat="1">
      <c r="A414" s="13"/>
      <c r="B414" s="237"/>
      <c r="C414" s="238"/>
      <c r="D414" s="232" t="s">
        <v>260</v>
      </c>
      <c r="E414" s="239" t="s">
        <v>1</v>
      </c>
      <c r="F414" s="240" t="s">
        <v>1976</v>
      </c>
      <c r="G414" s="238"/>
      <c r="H414" s="241">
        <v>64.079999999999998</v>
      </c>
      <c r="I414" s="242"/>
      <c r="J414" s="238"/>
      <c r="K414" s="238"/>
      <c r="L414" s="243"/>
      <c r="M414" s="244"/>
      <c r="N414" s="245"/>
      <c r="O414" s="245"/>
      <c r="P414" s="245"/>
      <c r="Q414" s="245"/>
      <c r="R414" s="245"/>
      <c r="S414" s="245"/>
      <c r="T414" s="24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7" t="s">
        <v>260</v>
      </c>
      <c r="AU414" s="247" t="s">
        <v>204</v>
      </c>
      <c r="AV414" s="13" t="s">
        <v>94</v>
      </c>
      <c r="AW414" s="13" t="s">
        <v>38</v>
      </c>
      <c r="AX414" s="13" t="s">
        <v>83</v>
      </c>
      <c r="AY414" s="247" t="s">
        <v>192</v>
      </c>
    </row>
    <row r="415" s="2" customFormat="1" ht="24.15" customHeight="1">
      <c r="A415" s="37"/>
      <c r="B415" s="38"/>
      <c r="C415" s="219" t="s">
        <v>778</v>
      </c>
      <c r="D415" s="219" t="s">
        <v>193</v>
      </c>
      <c r="E415" s="220" t="s">
        <v>1022</v>
      </c>
      <c r="F415" s="221" t="s">
        <v>1023</v>
      </c>
      <c r="G415" s="222" t="s">
        <v>334</v>
      </c>
      <c r="H415" s="223">
        <v>1020.58</v>
      </c>
      <c r="I415" s="224"/>
      <c r="J415" s="225">
        <f>ROUND(I415*H415,2)</f>
        <v>0</v>
      </c>
      <c r="K415" s="221" t="s">
        <v>266</v>
      </c>
      <c r="L415" s="43"/>
      <c r="M415" s="226" t="s">
        <v>1</v>
      </c>
      <c r="N415" s="227" t="s">
        <v>48</v>
      </c>
      <c r="O415" s="90"/>
      <c r="P415" s="228">
        <f>O415*H415</f>
        <v>0</v>
      </c>
      <c r="Q415" s="228">
        <v>0</v>
      </c>
      <c r="R415" s="228">
        <f>Q415*H415</f>
        <v>0</v>
      </c>
      <c r="S415" s="228">
        <v>0</v>
      </c>
      <c r="T415" s="229">
        <f>S415*H415</f>
        <v>0</v>
      </c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R415" s="230" t="s">
        <v>209</v>
      </c>
      <c r="AT415" s="230" t="s">
        <v>193</v>
      </c>
      <c r="AU415" s="230" t="s">
        <v>204</v>
      </c>
      <c r="AY415" s="15" t="s">
        <v>192</v>
      </c>
      <c r="BE415" s="231">
        <f>IF(N415="základní",J415,0)</f>
        <v>0</v>
      </c>
      <c r="BF415" s="231">
        <f>IF(N415="snížená",J415,0)</f>
        <v>0</v>
      </c>
      <c r="BG415" s="231">
        <f>IF(N415="zákl. přenesená",J415,0)</f>
        <v>0</v>
      </c>
      <c r="BH415" s="231">
        <f>IF(N415="sníž. přenesená",J415,0)</f>
        <v>0</v>
      </c>
      <c r="BI415" s="231">
        <f>IF(N415="nulová",J415,0)</f>
        <v>0</v>
      </c>
      <c r="BJ415" s="15" t="s">
        <v>91</v>
      </c>
      <c r="BK415" s="231">
        <f>ROUND(I415*H415,2)</f>
        <v>0</v>
      </c>
      <c r="BL415" s="15" t="s">
        <v>209</v>
      </c>
      <c r="BM415" s="230" t="s">
        <v>1024</v>
      </c>
    </row>
    <row r="416" s="2" customFormat="1">
      <c r="A416" s="37"/>
      <c r="B416" s="38"/>
      <c r="C416" s="39"/>
      <c r="D416" s="232" t="s">
        <v>199</v>
      </c>
      <c r="E416" s="39"/>
      <c r="F416" s="233" t="s">
        <v>1023</v>
      </c>
      <c r="G416" s="39"/>
      <c r="H416" s="39"/>
      <c r="I416" s="234"/>
      <c r="J416" s="39"/>
      <c r="K416" s="39"/>
      <c r="L416" s="43"/>
      <c r="M416" s="235"/>
      <c r="N416" s="236"/>
      <c r="O416" s="90"/>
      <c r="P416" s="90"/>
      <c r="Q416" s="90"/>
      <c r="R416" s="90"/>
      <c r="S416" s="90"/>
      <c r="T416" s="91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T416" s="15" t="s">
        <v>199</v>
      </c>
      <c r="AU416" s="15" t="s">
        <v>204</v>
      </c>
    </row>
    <row r="417" s="2" customFormat="1">
      <c r="A417" s="37"/>
      <c r="B417" s="38"/>
      <c r="C417" s="39"/>
      <c r="D417" s="248" t="s">
        <v>268</v>
      </c>
      <c r="E417" s="39"/>
      <c r="F417" s="249" t="s">
        <v>1025</v>
      </c>
      <c r="G417" s="39"/>
      <c r="H417" s="39"/>
      <c r="I417" s="234"/>
      <c r="J417" s="39"/>
      <c r="K417" s="39"/>
      <c r="L417" s="43"/>
      <c r="M417" s="235"/>
      <c r="N417" s="236"/>
      <c r="O417" s="90"/>
      <c r="P417" s="90"/>
      <c r="Q417" s="90"/>
      <c r="R417" s="90"/>
      <c r="S417" s="90"/>
      <c r="T417" s="91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T417" s="15" t="s">
        <v>268</v>
      </c>
      <c r="AU417" s="15" t="s">
        <v>204</v>
      </c>
    </row>
    <row r="418" s="13" customFormat="1">
      <c r="A418" s="13"/>
      <c r="B418" s="237"/>
      <c r="C418" s="238"/>
      <c r="D418" s="232" t="s">
        <v>260</v>
      </c>
      <c r="E418" s="239" t="s">
        <v>1</v>
      </c>
      <c r="F418" s="240" t="s">
        <v>1977</v>
      </c>
      <c r="G418" s="238"/>
      <c r="H418" s="241">
        <v>297</v>
      </c>
      <c r="I418" s="242"/>
      <c r="J418" s="238"/>
      <c r="K418" s="238"/>
      <c r="L418" s="243"/>
      <c r="M418" s="244"/>
      <c r="N418" s="245"/>
      <c r="O418" s="245"/>
      <c r="P418" s="245"/>
      <c r="Q418" s="245"/>
      <c r="R418" s="245"/>
      <c r="S418" s="245"/>
      <c r="T418" s="246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7" t="s">
        <v>260</v>
      </c>
      <c r="AU418" s="247" t="s">
        <v>204</v>
      </c>
      <c r="AV418" s="13" t="s">
        <v>94</v>
      </c>
      <c r="AW418" s="13" t="s">
        <v>38</v>
      </c>
      <c r="AX418" s="13" t="s">
        <v>83</v>
      </c>
      <c r="AY418" s="247" t="s">
        <v>192</v>
      </c>
    </row>
    <row r="419" s="13" customFormat="1">
      <c r="A419" s="13"/>
      <c r="B419" s="237"/>
      <c r="C419" s="238"/>
      <c r="D419" s="232" t="s">
        <v>260</v>
      </c>
      <c r="E419" s="239" t="s">
        <v>1</v>
      </c>
      <c r="F419" s="240" t="s">
        <v>1978</v>
      </c>
      <c r="G419" s="238"/>
      <c r="H419" s="241">
        <v>14.025</v>
      </c>
      <c r="I419" s="242"/>
      <c r="J419" s="238"/>
      <c r="K419" s="238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204</v>
      </c>
      <c r="AV419" s="13" t="s">
        <v>94</v>
      </c>
      <c r="AW419" s="13" t="s">
        <v>38</v>
      </c>
      <c r="AX419" s="13" t="s">
        <v>83</v>
      </c>
      <c r="AY419" s="247" t="s">
        <v>192</v>
      </c>
    </row>
    <row r="420" s="13" customFormat="1">
      <c r="A420" s="13"/>
      <c r="B420" s="237"/>
      <c r="C420" s="238"/>
      <c r="D420" s="232" t="s">
        <v>260</v>
      </c>
      <c r="E420" s="239" t="s">
        <v>1</v>
      </c>
      <c r="F420" s="240" t="s">
        <v>1979</v>
      </c>
      <c r="G420" s="238"/>
      <c r="H420" s="241">
        <v>4.6749999999999998</v>
      </c>
      <c r="I420" s="242"/>
      <c r="J420" s="238"/>
      <c r="K420" s="238"/>
      <c r="L420" s="243"/>
      <c r="M420" s="244"/>
      <c r="N420" s="245"/>
      <c r="O420" s="245"/>
      <c r="P420" s="245"/>
      <c r="Q420" s="245"/>
      <c r="R420" s="245"/>
      <c r="S420" s="245"/>
      <c r="T420" s="246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7" t="s">
        <v>260</v>
      </c>
      <c r="AU420" s="247" t="s">
        <v>204</v>
      </c>
      <c r="AV420" s="13" t="s">
        <v>94</v>
      </c>
      <c r="AW420" s="13" t="s">
        <v>38</v>
      </c>
      <c r="AX420" s="13" t="s">
        <v>83</v>
      </c>
      <c r="AY420" s="247" t="s">
        <v>192</v>
      </c>
    </row>
    <row r="421" s="13" customFormat="1">
      <c r="A421" s="13"/>
      <c r="B421" s="237"/>
      <c r="C421" s="238"/>
      <c r="D421" s="232" t="s">
        <v>260</v>
      </c>
      <c r="E421" s="239" t="s">
        <v>1</v>
      </c>
      <c r="F421" s="240" t="s">
        <v>1980</v>
      </c>
      <c r="G421" s="238"/>
      <c r="H421" s="241">
        <v>704.88</v>
      </c>
      <c r="I421" s="242"/>
      <c r="J421" s="238"/>
      <c r="K421" s="238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204</v>
      </c>
      <c r="AV421" s="13" t="s">
        <v>94</v>
      </c>
      <c r="AW421" s="13" t="s">
        <v>38</v>
      </c>
      <c r="AX421" s="13" t="s">
        <v>83</v>
      </c>
      <c r="AY421" s="247" t="s">
        <v>192</v>
      </c>
    </row>
    <row r="422" s="2" customFormat="1" ht="24.15" customHeight="1">
      <c r="A422" s="37"/>
      <c r="B422" s="38"/>
      <c r="C422" s="219" t="s">
        <v>783</v>
      </c>
      <c r="D422" s="219" t="s">
        <v>193</v>
      </c>
      <c r="E422" s="220" t="s">
        <v>1028</v>
      </c>
      <c r="F422" s="221" t="s">
        <v>1029</v>
      </c>
      <c r="G422" s="222" t="s">
        <v>334</v>
      </c>
      <c r="H422" s="223">
        <v>92.780000000000001</v>
      </c>
      <c r="I422" s="224"/>
      <c r="J422" s="225">
        <f>ROUND(I422*H422,2)</f>
        <v>0</v>
      </c>
      <c r="K422" s="221" t="s">
        <v>266</v>
      </c>
      <c r="L422" s="43"/>
      <c r="M422" s="226" t="s">
        <v>1</v>
      </c>
      <c r="N422" s="227" t="s">
        <v>48</v>
      </c>
      <c r="O422" s="90"/>
      <c r="P422" s="228">
        <f>O422*H422</f>
        <v>0</v>
      </c>
      <c r="Q422" s="228">
        <v>0</v>
      </c>
      <c r="R422" s="228">
        <f>Q422*H422</f>
        <v>0</v>
      </c>
      <c r="S422" s="228">
        <v>0</v>
      </c>
      <c r="T422" s="229">
        <f>S422*H422</f>
        <v>0</v>
      </c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R422" s="230" t="s">
        <v>209</v>
      </c>
      <c r="AT422" s="230" t="s">
        <v>193</v>
      </c>
      <c r="AU422" s="230" t="s">
        <v>204</v>
      </c>
      <c r="AY422" s="15" t="s">
        <v>192</v>
      </c>
      <c r="BE422" s="231">
        <f>IF(N422="základní",J422,0)</f>
        <v>0</v>
      </c>
      <c r="BF422" s="231">
        <f>IF(N422="snížená",J422,0)</f>
        <v>0</v>
      </c>
      <c r="BG422" s="231">
        <f>IF(N422="zákl. přenesená",J422,0)</f>
        <v>0</v>
      </c>
      <c r="BH422" s="231">
        <f>IF(N422="sníž. přenesená",J422,0)</f>
        <v>0</v>
      </c>
      <c r="BI422" s="231">
        <f>IF(N422="nulová",J422,0)</f>
        <v>0</v>
      </c>
      <c r="BJ422" s="15" t="s">
        <v>91</v>
      </c>
      <c r="BK422" s="231">
        <f>ROUND(I422*H422,2)</f>
        <v>0</v>
      </c>
      <c r="BL422" s="15" t="s">
        <v>209</v>
      </c>
      <c r="BM422" s="230" t="s">
        <v>1030</v>
      </c>
    </row>
    <row r="423" s="2" customFormat="1">
      <c r="A423" s="37"/>
      <c r="B423" s="38"/>
      <c r="C423" s="39"/>
      <c r="D423" s="232" t="s">
        <v>199</v>
      </c>
      <c r="E423" s="39"/>
      <c r="F423" s="233" t="s">
        <v>1031</v>
      </c>
      <c r="G423" s="39"/>
      <c r="H423" s="39"/>
      <c r="I423" s="234"/>
      <c r="J423" s="39"/>
      <c r="K423" s="39"/>
      <c r="L423" s="43"/>
      <c r="M423" s="235"/>
      <c r="N423" s="236"/>
      <c r="O423" s="90"/>
      <c r="P423" s="90"/>
      <c r="Q423" s="90"/>
      <c r="R423" s="90"/>
      <c r="S423" s="90"/>
      <c r="T423" s="91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T423" s="15" t="s">
        <v>199</v>
      </c>
      <c r="AU423" s="15" t="s">
        <v>204</v>
      </c>
    </row>
    <row r="424" s="2" customFormat="1">
      <c r="A424" s="37"/>
      <c r="B424" s="38"/>
      <c r="C424" s="39"/>
      <c r="D424" s="248" t="s">
        <v>268</v>
      </c>
      <c r="E424" s="39"/>
      <c r="F424" s="249" t="s">
        <v>1032</v>
      </c>
      <c r="G424" s="39"/>
      <c r="H424" s="39"/>
      <c r="I424" s="234"/>
      <c r="J424" s="39"/>
      <c r="K424" s="39"/>
      <c r="L424" s="43"/>
      <c r="M424" s="235"/>
      <c r="N424" s="236"/>
      <c r="O424" s="90"/>
      <c r="P424" s="90"/>
      <c r="Q424" s="90"/>
      <c r="R424" s="90"/>
      <c r="S424" s="90"/>
      <c r="T424" s="91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T424" s="15" t="s">
        <v>268</v>
      </c>
      <c r="AU424" s="15" t="s">
        <v>204</v>
      </c>
    </row>
    <row r="425" s="13" customFormat="1">
      <c r="A425" s="13"/>
      <c r="B425" s="237"/>
      <c r="C425" s="238"/>
      <c r="D425" s="232" t="s">
        <v>260</v>
      </c>
      <c r="E425" s="239" t="s">
        <v>1</v>
      </c>
      <c r="F425" s="240" t="s">
        <v>1973</v>
      </c>
      <c r="G425" s="238"/>
      <c r="H425" s="241">
        <v>27</v>
      </c>
      <c r="I425" s="242"/>
      <c r="J425" s="238"/>
      <c r="K425" s="238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204</v>
      </c>
      <c r="AV425" s="13" t="s">
        <v>94</v>
      </c>
      <c r="AW425" s="13" t="s">
        <v>38</v>
      </c>
      <c r="AX425" s="13" t="s">
        <v>83</v>
      </c>
      <c r="AY425" s="247" t="s">
        <v>192</v>
      </c>
    </row>
    <row r="426" s="13" customFormat="1">
      <c r="A426" s="13"/>
      <c r="B426" s="237"/>
      <c r="C426" s="238"/>
      <c r="D426" s="232" t="s">
        <v>260</v>
      </c>
      <c r="E426" s="239" t="s">
        <v>1</v>
      </c>
      <c r="F426" s="240" t="s">
        <v>1974</v>
      </c>
      <c r="G426" s="238"/>
      <c r="H426" s="241">
        <v>1.2749999999999999</v>
      </c>
      <c r="I426" s="242"/>
      <c r="J426" s="238"/>
      <c r="K426" s="238"/>
      <c r="L426" s="243"/>
      <c r="M426" s="244"/>
      <c r="N426" s="245"/>
      <c r="O426" s="245"/>
      <c r="P426" s="245"/>
      <c r="Q426" s="245"/>
      <c r="R426" s="245"/>
      <c r="S426" s="245"/>
      <c r="T426" s="24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7" t="s">
        <v>260</v>
      </c>
      <c r="AU426" s="247" t="s">
        <v>204</v>
      </c>
      <c r="AV426" s="13" t="s">
        <v>94</v>
      </c>
      <c r="AW426" s="13" t="s">
        <v>38</v>
      </c>
      <c r="AX426" s="13" t="s">
        <v>83</v>
      </c>
      <c r="AY426" s="247" t="s">
        <v>192</v>
      </c>
    </row>
    <row r="427" s="13" customFormat="1">
      <c r="A427" s="13"/>
      <c r="B427" s="237"/>
      <c r="C427" s="238"/>
      <c r="D427" s="232" t="s">
        <v>260</v>
      </c>
      <c r="E427" s="239" t="s">
        <v>1</v>
      </c>
      <c r="F427" s="240" t="s">
        <v>1975</v>
      </c>
      <c r="G427" s="238"/>
      <c r="H427" s="241">
        <v>0.42499999999999999</v>
      </c>
      <c r="I427" s="242"/>
      <c r="J427" s="238"/>
      <c r="K427" s="238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204</v>
      </c>
      <c r="AV427" s="13" t="s">
        <v>94</v>
      </c>
      <c r="AW427" s="13" t="s">
        <v>38</v>
      </c>
      <c r="AX427" s="13" t="s">
        <v>83</v>
      </c>
      <c r="AY427" s="247" t="s">
        <v>192</v>
      </c>
    </row>
    <row r="428" s="13" customFormat="1">
      <c r="A428" s="13"/>
      <c r="B428" s="237"/>
      <c r="C428" s="238"/>
      <c r="D428" s="232" t="s">
        <v>260</v>
      </c>
      <c r="E428" s="239" t="s">
        <v>1</v>
      </c>
      <c r="F428" s="240" t="s">
        <v>1976</v>
      </c>
      <c r="G428" s="238"/>
      <c r="H428" s="241">
        <v>64.079999999999998</v>
      </c>
      <c r="I428" s="242"/>
      <c r="J428" s="238"/>
      <c r="K428" s="238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260</v>
      </c>
      <c r="AU428" s="247" t="s">
        <v>204</v>
      </c>
      <c r="AV428" s="13" t="s">
        <v>94</v>
      </c>
      <c r="AW428" s="13" t="s">
        <v>38</v>
      </c>
      <c r="AX428" s="13" t="s">
        <v>83</v>
      </c>
      <c r="AY428" s="247" t="s">
        <v>192</v>
      </c>
    </row>
    <row r="429" s="2" customFormat="1" ht="33" customHeight="1">
      <c r="A429" s="37"/>
      <c r="B429" s="38"/>
      <c r="C429" s="219" t="s">
        <v>788</v>
      </c>
      <c r="D429" s="219" t="s">
        <v>193</v>
      </c>
      <c r="E429" s="220" t="s">
        <v>1035</v>
      </c>
      <c r="F429" s="221" t="s">
        <v>1036</v>
      </c>
      <c r="G429" s="222" t="s">
        <v>334</v>
      </c>
      <c r="H429" s="223">
        <v>141.13999999999999</v>
      </c>
      <c r="I429" s="224"/>
      <c r="J429" s="225">
        <f>ROUND(I429*H429,2)</f>
        <v>0</v>
      </c>
      <c r="K429" s="221" t="s">
        <v>266</v>
      </c>
      <c r="L429" s="43"/>
      <c r="M429" s="226" t="s">
        <v>1</v>
      </c>
      <c r="N429" s="227" t="s">
        <v>48</v>
      </c>
      <c r="O429" s="90"/>
      <c r="P429" s="228">
        <f>O429*H429</f>
        <v>0</v>
      </c>
      <c r="Q429" s="228">
        <v>0</v>
      </c>
      <c r="R429" s="228">
        <f>Q429*H429</f>
        <v>0</v>
      </c>
      <c r="S429" s="228">
        <v>0</v>
      </c>
      <c r="T429" s="229">
        <f>S429*H429</f>
        <v>0</v>
      </c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R429" s="230" t="s">
        <v>209</v>
      </c>
      <c r="AT429" s="230" t="s">
        <v>193</v>
      </c>
      <c r="AU429" s="230" t="s">
        <v>204</v>
      </c>
      <c r="AY429" s="15" t="s">
        <v>192</v>
      </c>
      <c r="BE429" s="231">
        <f>IF(N429="základní",J429,0)</f>
        <v>0</v>
      </c>
      <c r="BF429" s="231">
        <f>IF(N429="snížená",J429,0)</f>
        <v>0</v>
      </c>
      <c r="BG429" s="231">
        <f>IF(N429="zákl. přenesená",J429,0)</f>
        <v>0</v>
      </c>
      <c r="BH429" s="231">
        <f>IF(N429="sníž. přenesená",J429,0)</f>
        <v>0</v>
      </c>
      <c r="BI429" s="231">
        <f>IF(N429="nulová",J429,0)</f>
        <v>0</v>
      </c>
      <c r="BJ429" s="15" t="s">
        <v>91</v>
      </c>
      <c r="BK429" s="231">
        <f>ROUND(I429*H429,2)</f>
        <v>0</v>
      </c>
      <c r="BL429" s="15" t="s">
        <v>209</v>
      </c>
      <c r="BM429" s="230" t="s">
        <v>1037</v>
      </c>
    </row>
    <row r="430" s="2" customFormat="1">
      <c r="A430" s="37"/>
      <c r="B430" s="38"/>
      <c r="C430" s="39"/>
      <c r="D430" s="232" t="s">
        <v>199</v>
      </c>
      <c r="E430" s="39"/>
      <c r="F430" s="233" t="s">
        <v>1038</v>
      </c>
      <c r="G430" s="39"/>
      <c r="H430" s="39"/>
      <c r="I430" s="234"/>
      <c r="J430" s="39"/>
      <c r="K430" s="39"/>
      <c r="L430" s="43"/>
      <c r="M430" s="235"/>
      <c r="N430" s="236"/>
      <c r="O430" s="90"/>
      <c r="P430" s="90"/>
      <c r="Q430" s="90"/>
      <c r="R430" s="90"/>
      <c r="S430" s="90"/>
      <c r="T430" s="91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T430" s="15" t="s">
        <v>199</v>
      </c>
      <c r="AU430" s="15" t="s">
        <v>204</v>
      </c>
    </row>
    <row r="431" s="2" customFormat="1">
      <c r="A431" s="37"/>
      <c r="B431" s="38"/>
      <c r="C431" s="39"/>
      <c r="D431" s="248" t="s">
        <v>268</v>
      </c>
      <c r="E431" s="39"/>
      <c r="F431" s="249" t="s">
        <v>1039</v>
      </c>
      <c r="G431" s="39"/>
      <c r="H431" s="39"/>
      <c r="I431" s="234"/>
      <c r="J431" s="39"/>
      <c r="K431" s="39"/>
      <c r="L431" s="43"/>
      <c r="M431" s="235"/>
      <c r="N431" s="236"/>
      <c r="O431" s="90"/>
      <c r="P431" s="90"/>
      <c r="Q431" s="90"/>
      <c r="R431" s="90"/>
      <c r="S431" s="90"/>
      <c r="T431" s="91"/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T431" s="15" t="s">
        <v>268</v>
      </c>
      <c r="AU431" s="15" t="s">
        <v>204</v>
      </c>
    </row>
    <row r="432" s="13" customFormat="1">
      <c r="A432" s="13"/>
      <c r="B432" s="237"/>
      <c r="C432" s="238"/>
      <c r="D432" s="232" t="s">
        <v>260</v>
      </c>
      <c r="E432" s="239" t="s">
        <v>1</v>
      </c>
      <c r="F432" s="240" t="s">
        <v>1981</v>
      </c>
      <c r="G432" s="238"/>
      <c r="H432" s="241">
        <v>54</v>
      </c>
      <c r="I432" s="242"/>
      <c r="J432" s="238"/>
      <c r="K432" s="238"/>
      <c r="L432" s="243"/>
      <c r="M432" s="244"/>
      <c r="N432" s="245"/>
      <c r="O432" s="245"/>
      <c r="P432" s="245"/>
      <c r="Q432" s="245"/>
      <c r="R432" s="245"/>
      <c r="S432" s="245"/>
      <c r="T432" s="246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7" t="s">
        <v>260</v>
      </c>
      <c r="AU432" s="247" t="s">
        <v>204</v>
      </c>
      <c r="AV432" s="13" t="s">
        <v>94</v>
      </c>
      <c r="AW432" s="13" t="s">
        <v>38</v>
      </c>
      <c r="AX432" s="13" t="s">
        <v>83</v>
      </c>
      <c r="AY432" s="247" t="s">
        <v>192</v>
      </c>
    </row>
    <row r="433" s="13" customFormat="1">
      <c r="A433" s="13"/>
      <c r="B433" s="237"/>
      <c r="C433" s="238"/>
      <c r="D433" s="232" t="s">
        <v>260</v>
      </c>
      <c r="E433" s="239" t="s">
        <v>1</v>
      </c>
      <c r="F433" s="240" t="s">
        <v>1974</v>
      </c>
      <c r="G433" s="238"/>
      <c r="H433" s="241">
        <v>1.2749999999999999</v>
      </c>
      <c r="I433" s="242"/>
      <c r="J433" s="238"/>
      <c r="K433" s="238"/>
      <c r="L433" s="243"/>
      <c r="M433" s="244"/>
      <c r="N433" s="245"/>
      <c r="O433" s="245"/>
      <c r="P433" s="245"/>
      <c r="Q433" s="245"/>
      <c r="R433" s="245"/>
      <c r="S433" s="245"/>
      <c r="T433" s="246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7" t="s">
        <v>260</v>
      </c>
      <c r="AU433" s="247" t="s">
        <v>204</v>
      </c>
      <c r="AV433" s="13" t="s">
        <v>94</v>
      </c>
      <c r="AW433" s="13" t="s">
        <v>38</v>
      </c>
      <c r="AX433" s="13" t="s">
        <v>83</v>
      </c>
      <c r="AY433" s="247" t="s">
        <v>192</v>
      </c>
    </row>
    <row r="434" s="13" customFormat="1">
      <c r="A434" s="13"/>
      <c r="B434" s="237"/>
      <c r="C434" s="238"/>
      <c r="D434" s="232" t="s">
        <v>260</v>
      </c>
      <c r="E434" s="239" t="s">
        <v>1</v>
      </c>
      <c r="F434" s="240" t="s">
        <v>1975</v>
      </c>
      <c r="G434" s="238"/>
      <c r="H434" s="241">
        <v>0.42499999999999999</v>
      </c>
      <c r="I434" s="242"/>
      <c r="J434" s="238"/>
      <c r="K434" s="238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204</v>
      </c>
      <c r="AV434" s="13" t="s">
        <v>94</v>
      </c>
      <c r="AW434" s="13" t="s">
        <v>38</v>
      </c>
      <c r="AX434" s="13" t="s">
        <v>83</v>
      </c>
      <c r="AY434" s="247" t="s">
        <v>192</v>
      </c>
    </row>
    <row r="435" s="13" customFormat="1">
      <c r="A435" s="13"/>
      <c r="B435" s="237"/>
      <c r="C435" s="238"/>
      <c r="D435" s="232" t="s">
        <v>260</v>
      </c>
      <c r="E435" s="239" t="s">
        <v>1</v>
      </c>
      <c r="F435" s="240" t="s">
        <v>1982</v>
      </c>
      <c r="G435" s="238"/>
      <c r="H435" s="241">
        <v>85.439999999999998</v>
      </c>
      <c r="I435" s="242"/>
      <c r="J435" s="238"/>
      <c r="K435" s="238"/>
      <c r="L435" s="243"/>
      <c r="M435" s="244"/>
      <c r="N435" s="245"/>
      <c r="O435" s="245"/>
      <c r="P435" s="245"/>
      <c r="Q435" s="245"/>
      <c r="R435" s="245"/>
      <c r="S435" s="245"/>
      <c r="T435" s="246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7" t="s">
        <v>260</v>
      </c>
      <c r="AU435" s="247" t="s">
        <v>204</v>
      </c>
      <c r="AV435" s="13" t="s">
        <v>94</v>
      </c>
      <c r="AW435" s="13" t="s">
        <v>38</v>
      </c>
      <c r="AX435" s="13" t="s">
        <v>83</v>
      </c>
      <c r="AY435" s="247" t="s">
        <v>192</v>
      </c>
    </row>
    <row r="436" s="2" customFormat="1" ht="24.15" customHeight="1">
      <c r="A436" s="37"/>
      <c r="B436" s="38"/>
      <c r="C436" s="219" t="s">
        <v>793</v>
      </c>
      <c r="D436" s="219" t="s">
        <v>193</v>
      </c>
      <c r="E436" s="220" t="s">
        <v>1042</v>
      </c>
      <c r="F436" s="221" t="s">
        <v>1043</v>
      </c>
      <c r="G436" s="222" t="s">
        <v>334</v>
      </c>
      <c r="H436" s="223">
        <v>4</v>
      </c>
      <c r="I436" s="224"/>
      <c r="J436" s="225">
        <f>ROUND(I436*H436,2)</f>
        <v>0</v>
      </c>
      <c r="K436" s="221" t="s">
        <v>266</v>
      </c>
      <c r="L436" s="43"/>
      <c r="M436" s="226" t="s">
        <v>1</v>
      </c>
      <c r="N436" s="227" t="s">
        <v>48</v>
      </c>
      <c r="O436" s="90"/>
      <c r="P436" s="228">
        <f>O436*H436</f>
        <v>0</v>
      </c>
      <c r="Q436" s="228">
        <v>0</v>
      </c>
      <c r="R436" s="228">
        <f>Q436*H436</f>
        <v>0</v>
      </c>
      <c r="S436" s="228">
        <v>0</v>
      </c>
      <c r="T436" s="229">
        <f>S436*H436</f>
        <v>0</v>
      </c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R436" s="230" t="s">
        <v>209</v>
      </c>
      <c r="AT436" s="230" t="s">
        <v>193</v>
      </c>
      <c r="AU436" s="230" t="s">
        <v>204</v>
      </c>
      <c r="AY436" s="15" t="s">
        <v>192</v>
      </c>
      <c r="BE436" s="231">
        <f>IF(N436="základní",J436,0)</f>
        <v>0</v>
      </c>
      <c r="BF436" s="231">
        <f>IF(N436="snížená",J436,0)</f>
        <v>0</v>
      </c>
      <c r="BG436" s="231">
        <f>IF(N436="zákl. přenesená",J436,0)</f>
        <v>0</v>
      </c>
      <c r="BH436" s="231">
        <f>IF(N436="sníž. přenesená",J436,0)</f>
        <v>0</v>
      </c>
      <c r="BI436" s="231">
        <f>IF(N436="nulová",J436,0)</f>
        <v>0</v>
      </c>
      <c r="BJ436" s="15" t="s">
        <v>91</v>
      </c>
      <c r="BK436" s="231">
        <f>ROUND(I436*H436,2)</f>
        <v>0</v>
      </c>
      <c r="BL436" s="15" t="s">
        <v>209</v>
      </c>
      <c r="BM436" s="230" t="s">
        <v>1044</v>
      </c>
    </row>
    <row r="437" s="2" customFormat="1">
      <c r="A437" s="37"/>
      <c r="B437" s="38"/>
      <c r="C437" s="39"/>
      <c r="D437" s="232" t="s">
        <v>199</v>
      </c>
      <c r="E437" s="39"/>
      <c r="F437" s="233" t="s">
        <v>1045</v>
      </c>
      <c r="G437" s="39"/>
      <c r="H437" s="39"/>
      <c r="I437" s="234"/>
      <c r="J437" s="39"/>
      <c r="K437" s="39"/>
      <c r="L437" s="43"/>
      <c r="M437" s="235"/>
      <c r="N437" s="236"/>
      <c r="O437" s="90"/>
      <c r="P437" s="90"/>
      <c r="Q437" s="90"/>
      <c r="R437" s="90"/>
      <c r="S437" s="90"/>
      <c r="T437" s="91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T437" s="15" t="s">
        <v>199</v>
      </c>
      <c r="AU437" s="15" t="s">
        <v>204</v>
      </c>
    </row>
    <row r="438" s="2" customFormat="1">
      <c r="A438" s="37"/>
      <c r="B438" s="38"/>
      <c r="C438" s="39"/>
      <c r="D438" s="248" t="s">
        <v>268</v>
      </c>
      <c r="E438" s="39"/>
      <c r="F438" s="249" t="s">
        <v>1046</v>
      </c>
      <c r="G438" s="39"/>
      <c r="H438" s="39"/>
      <c r="I438" s="234"/>
      <c r="J438" s="39"/>
      <c r="K438" s="39"/>
      <c r="L438" s="43"/>
      <c r="M438" s="235"/>
      <c r="N438" s="236"/>
      <c r="O438" s="90"/>
      <c r="P438" s="90"/>
      <c r="Q438" s="90"/>
      <c r="R438" s="90"/>
      <c r="S438" s="90"/>
      <c r="T438" s="91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T438" s="15" t="s">
        <v>268</v>
      </c>
      <c r="AU438" s="15" t="s">
        <v>204</v>
      </c>
    </row>
    <row r="439" s="13" customFormat="1">
      <c r="A439" s="13"/>
      <c r="B439" s="237"/>
      <c r="C439" s="238"/>
      <c r="D439" s="232" t="s">
        <v>260</v>
      </c>
      <c r="E439" s="239" t="s">
        <v>1</v>
      </c>
      <c r="F439" s="240" t="s">
        <v>209</v>
      </c>
      <c r="G439" s="238"/>
      <c r="H439" s="241">
        <v>4</v>
      </c>
      <c r="I439" s="242"/>
      <c r="J439" s="238"/>
      <c r="K439" s="238"/>
      <c r="L439" s="243"/>
      <c r="M439" s="244"/>
      <c r="N439" s="245"/>
      <c r="O439" s="245"/>
      <c r="P439" s="245"/>
      <c r="Q439" s="245"/>
      <c r="R439" s="245"/>
      <c r="S439" s="245"/>
      <c r="T439" s="246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7" t="s">
        <v>260</v>
      </c>
      <c r="AU439" s="247" t="s">
        <v>204</v>
      </c>
      <c r="AV439" s="13" t="s">
        <v>94</v>
      </c>
      <c r="AW439" s="13" t="s">
        <v>38</v>
      </c>
      <c r="AX439" s="13" t="s">
        <v>91</v>
      </c>
      <c r="AY439" s="247" t="s">
        <v>192</v>
      </c>
    </row>
    <row r="440" s="12" customFormat="1" ht="22.8" customHeight="1">
      <c r="A440" s="12"/>
      <c r="B440" s="203"/>
      <c r="C440" s="204"/>
      <c r="D440" s="205" t="s">
        <v>82</v>
      </c>
      <c r="E440" s="217" t="s">
        <v>231</v>
      </c>
      <c r="F440" s="217" t="s">
        <v>1047</v>
      </c>
      <c r="G440" s="204"/>
      <c r="H440" s="204"/>
      <c r="I440" s="207"/>
      <c r="J440" s="218">
        <f>BK440</f>
        <v>0</v>
      </c>
      <c r="K440" s="204"/>
      <c r="L440" s="209"/>
      <c r="M440" s="210"/>
      <c r="N440" s="211"/>
      <c r="O440" s="211"/>
      <c r="P440" s="212">
        <f>SUM(P441:P456)</f>
        <v>0</v>
      </c>
      <c r="Q440" s="211"/>
      <c r="R440" s="212">
        <f>SUM(R441:R456)</f>
        <v>0.024920000000000001</v>
      </c>
      <c r="S440" s="211"/>
      <c r="T440" s="213">
        <f>SUM(T441:T456)</f>
        <v>1.3</v>
      </c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R440" s="214" t="s">
        <v>91</v>
      </c>
      <c r="AT440" s="215" t="s">
        <v>82</v>
      </c>
      <c r="AU440" s="215" t="s">
        <v>91</v>
      </c>
      <c r="AY440" s="214" t="s">
        <v>192</v>
      </c>
      <c r="BK440" s="216">
        <f>SUM(BK441:BK456)</f>
        <v>0</v>
      </c>
    </row>
    <row r="441" s="2" customFormat="1" ht="24.15" customHeight="1">
      <c r="A441" s="37"/>
      <c r="B441" s="38"/>
      <c r="C441" s="219" t="s">
        <v>799</v>
      </c>
      <c r="D441" s="219" t="s">
        <v>193</v>
      </c>
      <c r="E441" s="220" t="s">
        <v>1049</v>
      </c>
      <c r="F441" s="221" t="s">
        <v>1050</v>
      </c>
      <c r="G441" s="222" t="s">
        <v>316</v>
      </c>
      <c r="H441" s="223">
        <v>249.19999999999999</v>
      </c>
      <c r="I441" s="224"/>
      <c r="J441" s="225">
        <f>ROUND(I441*H441,2)</f>
        <v>0</v>
      </c>
      <c r="K441" s="221" t="s">
        <v>266</v>
      </c>
      <c r="L441" s="43"/>
      <c r="M441" s="226" t="s">
        <v>1</v>
      </c>
      <c r="N441" s="227" t="s">
        <v>48</v>
      </c>
      <c r="O441" s="90"/>
      <c r="P441" s="228">
        <f>O441*H441</f>
        <v>0</v>
      </c>
      <c r="Q441" s="228">
        <v>0.00010000000000000001</v>
      </c>
      <c r="R441" s="228">
        <f>Q441*H441</f>
        <v>0.024920000000000001</v>
      </c>
      <c r="S441" s="228">
        <v>0</v>
      </c>
      <c r="T441" s="229">
        <f>S441*H441</f>
        <v>0</v>
      </c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R441" s="230" t="s">
        <v>209</v>
      </c>
      <c r="AT441" s="230" t="s">
        <v>193</v>
      </c>
      <c r="AU441" s="230" t="s">
        <v>94</v>
      </c>
      <c r="AY441" s="15" t="s">
        <v>192</v>
      </c>
      <c r="BE441" s="231">
        <f>IF(N441="základní",J441,0)</f>
        <v>0</v>
      </c>
      <c r="BF441" s="231">
        <f>IF(N441="snížená",J441,0)</f>
        <v>0</v>
      </c>
      <c r="BG441" s="231">
        <f>IF(N441="zákl. přenesená",J441,0)</f>
        <v>0</v>
      </c>
      <c r="BH441" s="231">
        <f>IF(N441="sníž. přenesená",J441,0)</f>
        <v>0</v>
      </c>
      <c r="BI441" s="231">
        <f>IF(N441="nulová",J441,0)</f>
        <v>0</v>
      </c>
      <c r="BJ441" s="15" t="s">
        <v>91</v>
      </c>
      <c r="BK441" s="231">
        <f>ROUND(I441*H441,2)</f>
        <v>0</v>
      </c>
      <c r="BL441" s="15" t="s">
        <v>209</v>
      </c>
      <c r="BM441" s="230" t="s">
        <v>1051</v>
      </c>
    </row>
    <row r="442" s="2" customFormat="1">
      <c r="A442" s="37"/>
      <c r="B442" s="38"/>
      <c r="C442" s="39"/>
      <c r="D442" s="232" t="s">
        <v>199</v>
      </c>
      <c r="E442" s="39"/>
      <c r="F442" s="233" t="s">
        <v>1052</v>
      </c>
      <c r="G442" s="39"/>
      <c r="H442" s="39"/>
      <c r="I442" s="234"/>
      <c r="J442" s="39"/>
      <c r="K442" s="39"/>
      <c r="L442" s="43"/>
      <c r="M442" s="235"/>
      <c r="N442" s="236"/>
      <c r="O442" s="90"/>
      <c r="P442" s="90"/>
      <c r="Q442" s="90"/>
      <c r="R442" s="90"/>
      <c r="S442" s="90"/>
      <c r="T442" s="91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T442" s="15" t="s">
        <v>199</v>
      </c>
      <c r="AU442" s="15" t="s">
        <v>94</v>
      </c>
    </row>
    <row r="443" s="2" customFormat="1">
      <c r="A443" s="37"/>
      <c r="B443" s="38"/>
      <c r="C443" s="39"/>
      <c r="D443" s="248" t="s">
        <v>268</v>
      </c>
      <c r="E443" s="39"/>
      <c r="F443" s="249" t="s">
        <v>1053</v>
      </c>
      <c r="G443" s="39"/>
      <c r="H443" s="39"/>
      <c r="I443" s="234"/>
      <c r="J443" s="39"/>
      <c r="K443" s="39"/>
      <c r="L443" s="43"/>
      <c r="M443" s="235"/>
      <c r="N443" s="236"/>
      <c r="O443" s="90"/>
      <c r="P443" s="90"/>
      <c r="Q443" s="90"/>
      <c r="R443" s="90"/>
      <c r="S443" s="90"/>
      <c r="T443" s="91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T443" s="15" t="s">
        <v>268</v>
      </c>
      <c r="AU443" s="15" t="s">
        <v>94</v>
      </c>
    </row>
    <row r="444" s="13" customFormat="1">
      <c r="A444" s="13"/>
      <c r="B444" s="237"/>
      <c r="C444" s="238"/>
      <c r="D444" s="232" t="s">
        <v>260</v>
      </c>
      <c r="E444" s="239" t="s">
        <v>1</v>
      </c>
      <c r="F444" s="240" t="s">
        <v>1983</v>
      </c>
      <c r="G444" s="238"/>
      <c r="H444" s="241">
        <v>249.19999999999999</v>
      </c>
      <c r="I444" s="242"/>
      <c r="J444" s="238"/>
      <c r="K444" s="238"/>
      <c r="L444" s="243"/>
      <c r="M444" s="244"/>
      <c r="N444" s="245"/>
      <c r="O444" s="245"/>
      <c r="P444" s="245"/>
      <c r="Q444" s="245"/>
      <c r="R444" s="245"/>
      <c r="S444" s="245"/>
      <c r="T444" s="24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7" t="s">
        <v>260</v>
      </c>
      <c r="AU444" s="247" t="s">
        <v>94</v>
      </c>
      <c r="AV444" s="13" t="s">
        <v>94</v>
      </c>
      <c r="AW444" s="13" t="s">
        <v>38</v>
      </c>
      <c r="AX444" s="13" t="s">
        <v>91</v>
      </c>
      <c r="AY444" s="247" t="s">
        <v>192</v>
      </c>
    </row>
    <row r="445" s="2" customFormat="1" ht="24.15" customHeight="1">
      <c r="A445" s="37"/>
      <c r="B445" s="38"/>
      <c r="C445" s="219" t="s">
        <v>803</v>
      </c>
      <c r="D445" s="219" t="s">
        <v>193</v>
      </c>
      <c r="E445" s="220" t="s">
        <v>1056</v>
      </c>
      <c r="F445" s="221" t="s">
        <v>1057</v>
      </c>
      <c r="G445" s="222" t="s">
        <v>316</v>
      </c>
      <c r="H445" s="223">
        <v>249.19999999999999</v>
      </c>
      <c r="I445" s="224"/>
      <c r="J445" s="225">
        <f>ROUND(I445*H445,2)</f>
        <v>0</v>
      </c>
      <c r="K445" s="221" t="s">
        <v>266</v>
      </c>
      <c r="L445" s="43"/>
      <c r="M445" s="226" t="s">
        <v>1</v>
      </c>
      <c r="N445" s="227" t="s">
        <v>48</v>
      </c>
      <c r="O445" s="90"/>
      <c r="P445" s="228">
        <f>O445*H445</f>
        <v>0</v>
      </c>
      <c r="Q445" s="228">
        <v>0</v>
      </c>
      <c r="R445" s="228">
        <f>Q445*H445</f>
        <v>0</v>
      </c>
      <c r="S445" s="228">
        <v>0</v>
      </c>
      <c r="T445" s="229">
        <f>S445*H445</f>
        <v>0</v>
      </c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R445" s="230" t="s">
        <v>209</v>
      </c>
      <c r="AT445" s="230" t="s">
        <v>193</v>
      </c>
      <c r="AU445" s="230" t="s">
        <v>94</v>
      </c>
      <c r="AY445" s="15" t="s">
        <v>192</v>
      </c>
      <c r="BE445" s="231">
        <f>IF(N445="základní",J445,0)</f>
        <v>0</v>
      </c>
      <c r="BF445" s="231">
        <f>IF(N445="snížená",J445,0)</f>
        <v>0</v>
      </c>
      <c r="BG445" s="231">
        <f>IF(N445="zákl. přenesená",J445,0)</f>
        <v>0</v>
      </c>
      <c r="BH445" s="231">
        <f>IF(N445="sníž. přenesená",J445,0)</f>
        <v>0</v>
      </c>
      <c r="BI445" s="231">
        <f>IF(N445="nulová",J445,0)</f>
        <v>0</v>
      </c>
      <c r="BJ445" s="15" t="s">
        <v>91</v>
      </c>
      <c r="BK445" s="231">
        <f>ROUND(I445*H445,2)</f>
        <v>0</v>
      </c>
      <c r="BL445" s="15" t="s">
        <v>209</v>
      </c>
      <c r="BM445" s="230" t="s">
        <v>1058</v>
      </c>
    </row>
    <row r="446" s="2" customFormat="1">
      <c r="A446" s="37"/>
      <c r="B446" s="38"/>
      <c r="C446" s="39"/>
      <c r="D446" s="232" t="s">
        <v>199</v>
      </c>
      <c r="E446" s="39"/>
      <c r="F446" s="233" t="s">
        <v>1059</v>
      </c>
      <c r="G446" s="39"/>
      <c r="H446" s="39"/>
      <c r="I446" s="234"/>
      <c r="J446" s="39"/>
      <c r="K446" s="39"/>
      <c r="L446" s="43"/>
      <c r="M446" s="235"/>
      <c r="N446" s="236"/>
      <c r="O446" s="90"/>
      <c r="P446" s="90"/>
      <c r="Q446" s="90"/>
      <c r="R446" s="90"/>
      <c r="S446" s="90"/>
      <c r="T446" s="91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T446" s="15" t="s">
        <v>199</v>
      </c>
      <c r="AU446" s="15" t="s">
        <v>94</v>
      </c>
    </row>
    <row r="447" s="2" customFormat="1">
      <c r="A447" s="37"/>
      <c r="B447" s="38"/>
      <c r="C447" s="39"/>
      <c r="D447" s="248" t="s">
        <v>268</v>
      </c>
      <c r="E447" s="39"/>
      <c r="F447" s="249" t="s">
        <v>1060</v>
      </c>
      <c r="G447" s="39"/>
      <c r="H447" s="39"/>
      <c r="I447" s="234"/>
      <c r="J447" s="39"/>
      <c r="K447" s="39"/>
      <c r="L447" s="43"/>
      <c r="M447" s="235"/>
      <c r="N447" s="236"/>
      <c r="O447" s="90"/>
      <c r="P447" s="90"/>
      <c r="Q447" s="90"/>
      <c r="R447" s="90"/>
      <c r="S447" s="90"/>
      <c r="T447" s="91"/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T447" s="15" t="s">
        <v>268</v>
      </c>
      <c r="AU447" s="15" t="s">
        <v>94</v>
      </c>
    </row>
    <row r="448" s="13" customFormat="1">
      <c r="A448" s="13"/>
      <c r="B448" s="237"/>
      <c r="C448" s="238"/>
      <c r="D448" s="232" t="s">
        <v>260</v>
      </c>
      <c r="E448" s="239" t="s">
        <v>1</v>
      </c>
      <c r="F448" s="240" t="s">
        <v>1983</v>
      </c>
      <c r="G448" s="238"/>
      <c r="H448" s="241">
        <v>249.19999999999999</v>
      </c>
      <c r="I448" s="242"/>
      <c r="J448" s="238"/>
      <c r="K448" s="238"/>
      <c r="L448" s="243"/>
      <c r="M448" s="244"/>
      <c r="N448" s="245"/>
      <c r="O448" s="245"/>
      <c r="P448" s="245"/>
      <c r="Q448" s="245"/>
      <c r="R448" s="245"/>
      <c r="S448" s="245"/>
      <c r="T448" s="246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7" t="s">
        <v>260</v>
      </c>
      <c r="AU448" s="247" t="s">
        <v>94</v>
      </c>
      <c r="AV448" s="13" t="s">
        <v>94</v>
      </c>
      <c r="AW448" s="13" t="s">
        <v>38</v>
      </c>
      <c r="AX448" s="13" t="s">
        <v>91</v>
      </c>
      <c r="AY448" s="247" t="s">
        <v>192</v>
      </c>
    </row>
    <row r="449" s="2" customFormat="1" ht="16.5" customHeight="1">
      <c r="A449" s="37"/>
      <c r="B449" s="38"/>
      <c r="C449" s="219" t="s">
        <v>807</v>
      </c>
      <c r="D449" s="219" t="s">
        <v>193</v>
      </c>
      <c r="E449" s="220" t="s">
        <v>1062</v>
      </c>
      <c r="F449" s="221" t="s">
        <v>1063</v>
      </c>
      <c r="G449" s="222" t="s">
        <v>316</v>
      </c>
      <c r="H449" s="223">
        <v>5</v>
      </c>
      <c r="I449" s="224"/>
      <c r="J449" s="225">
        <f>ROUND(I449*H449,2)</f>
        <v>0</v>
      </c>
      <c r="K449" s="221" t="s">
        <v>266</v>
      </c>
      <c r="L449" s="43"/>
      <c r="M449" s="226" t="s">
        <v>1</v>
      </c>
      <c r="N449" s="227" t="s">
        <v>48</v>
      </c>
      <c r="O449" s="90"/>
      <c r="P449" s="228">
        <f>O449*H449</f>
        <v>0</v>
      </c>
      <c r="Q449" s="228">
        <v>0</v>
      </c>
      <c r="R449" s="228">
        <f>Q449*H449</f>
        <v>0</v>
      </c>
      <c r="S449" s="228">
        <v>0</v>
      </c>
      <c r="T449" s="229">
        <f>S449*H449</f>
        <v>0</v>
      </c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R449" s="230" t="s">
        <v>209</v>
      </c>
      <c r="AT449" s="230" t="s">
        <v>193</v>
      </c>
      <c r="AU449" s="230" t="s">
        <v>94</v>
      </c>
      <c r="AY449" s="15" t="s">
        <v>192</v>
      </c>
      <c r="BE449" s="231">
        <f>IF(N449="základní",J449,0)</f>
        <v>0</v>
      </c>
      <c r="BF449" s="231">
        <f>IF(N449="snížená",J449,0)</f>
        <v>0</v>
      </c>
      <c r="BG449" s="231">
        <f>IF(N449="zákl. přenesená",J449,0)</f>
        <v>0</v>
      </c>
      <c r="BH449" s="231">
        <f>IF(N449="sníž. přenesená",J449,0)</f>
        <v>0</v>
      </c>
      <c r="BI449" s="231">
        <f>IF(N449="nulová",J449,0)</f>
        <v>0</v>
      </c>
      <c r="BJ449" s="15" t="s">
        <v>91</v>
      </c>
      <c r="BK449" s="231">
        <f>ROUND(I449*H449,2)</f>
        <v>0</v>
      </c>
      <c r="BL449" s="15" t="s">
        <v>209</v>
      </c>
      <c r="BM449" s="230" t="s">
        <v>1064</v>
      </c>
    </row>
    <row r="450" s="2" customFormat="1">
      <c r="A450" s="37"/>
      <c r="B450" s="38"/>
      <c r="C450" s="39"/>
      <c r="D450" s="232" t="s">
        <v>199</v>
      </c>
      <c r="E450" s="39"/>
      <c r="F450" s="233" t="s">
        <v>1065</v>
      </c>
      <c r="G450" s="39"/>
      <c r="H450" s="39"/>
      <c r="I450" s="234"/>
      <c r="J450" s="39"/>
      <c r="K450" s="39"/>
      <c r="L450" s="43"/>
      <c r="M450" s="235"/>
      <c r="N450" s="236"/>
      <c r="O450" s="90"/>
      <c r="P450" s="90"/>
      <c r="Q450" s="90"/>
      <c r="R450" s="90"/>
      <c r="S450" s="90"/>
      <c r="T450" s="91"/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T450" s="15" t="s">
        <v>199</v>
      </c>
      <c r="AU450" s="15" t="s">
        <v>94</v>
      </c>
    </row>
    <row r="451" s="2" customFormat="1">
      <c r="A451" s="37"/>
      <c r="B451" s="38"/>
      <c r="C451" s="39"/>
      <c r="D451" s="248" t="s">
        <v>268</v>
      </c>
      <c r="E451" s="39"/>
      <c r="F451" s="249" t="s">
        <v>1066</v>
      </c>
      <c r="G451" s="39"/>
      <c r="H451" s="39"/>
      <c r="I451" s="234"/>
      <c r="J451" s="39"/>
      <c r="K451" s="39"/>
      <c r="L451" s="43"/>
      <c r="M451" s="235"/>
      <c r="N451" s="236"/>
      <c r="O451" s="90"/>
      <c r="P451" s="90"/>
      <c r="Q451" s="90"/>
      <c r="R451" s="90"/>
      <c r="S451" s="90"/>
      <c r="T451" s="91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T451" s="15" t="s">
        <v>268</v>
      </c>
      <c r="AU451" s="15" t="s">
        <v>94</v>
      </c>
    </row>
    <row r="452" s="13" customFormat="1">
      <c r="A452" s="13"/>
      <c r="B452" s="237"/>
      <c r="C452" s="238"/>
      <c r="D452" s="232" t="s">
        <v>260</v>
      </c>
      <c r="E452" s="239" t="s">
        <v>1</v>
      </c>
      <c r="F452" s="240" t="s">
        <v>191</v>
      </c>
      <c r="G452" s="238"/>
      <c r="H452" s="241">
        <v>5</v>
      </c>
      <c r="I452" s="242"/>
      <c r="J452" s="238"/>
      <c r="K452" s="238"/>
      <c r="L452" s="243"/>
      <c r="M452" s="244"/>
      <c r="N452" s="245"/>
      <c r="O452" s="245"/>
      <c r="P452" s="245"/>
      <c r="Q452" s="245"/>
      <c r="R452" s="245"/>
      <c r="S452" s="245"/>
      <c r="T452" s="246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7" t="s">
        <v>260</v>
      </c>
      <c r="AU452" s="247" t="s">
        <v>94</v>
      </c>
      <c r="AV452" s="13" t="s">
        <v>94</v>
      </c>
      <c r="AW452" s="13" t="s">
        <v>38</v>
      </c>
      <c r="AX452" s="13" t="s">
        <v>83</v>
      </c>
      <c r="AY452" s="247" t="s">
        <v>192</v>
      </c>
    </row>
    <row r="453" s="2" customFormat="1" ht="16.5" customHeight="1">
      <c r="A453" s="37"/>
      <c r="B453" s="38"/>
      <c r="C453" s="219" t="s">
        <v>813</v>
      </c>
      <c r="D453" s="219" t="s">
        <v>193</v>
      </c>
      <c r="E453" s="220" t="s">
        <v>1068</v>
      </c>
      <c r="F453" s="221" t="s">
        <v>1069</v>
      </c>
      <c r="G453" s="222" t="s">
        <v>298</v>
      </c>
      <c r="H453" s="223">
        <v>130</v>
      </c>
      <c r="I453" s="224"/>
      <c r="J453" s="225">
        <f>ROUND(I453*H453,2)</f>
        <v>0</v>
      </c>
      <c r="K453" s="221" t="s">
        <v>266</v>
      </c>
      <c r="L453" s="43"/>
      <c r="M453" s="226" t="s">
        <v>1</v>
      </c>
      <c r="N453" s="227" t="s">
        <v>48</v>
      </c>
      <c r="O453" s="90"/>
      <c r="P453" s="228">
        <f>O453*H453</f>
        <v>0</v>
      </c>
      <c r="Q453" s="228">
        <v>0</v>
      </c>
      <c r="R453" s="228">
        <f>Q453*H453</f>
        <v>0</v>
      </c>
      <c r="S453" s="228">
        <v>0.01</v>
      </c>
      <c r="T453" s="229">
        <f>S453*H453</f>
        <v>1.3</v>
      </c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R453" s="230" t="s">
        <v>209</v>
      </c>
      <c r="AT453" s="230" t="s">
        <v>193</v>
      </c>
      <c r="AU453" s="230" t="s">
        <v>94</v>
      </c>
      <c r="AY453" s="15" t="s">
        <v>192</v>
      </c>
      <c r="BE453" s="231">
        <f>IF(N453="základní",J453,0)</f>
        <v>0</v>
      </c>
      <c r="BF453" s="231">
        <f>IF(N453="snížená",J453,0)</f>
        <v>0</v>
      </c>
      <c r="BG453" s="231">
        <f>IF(N453="zákl. přenesená",J453,0)</f>
        <v>0</v>
      </c>
      <c r="BH453" s="231">
        <f>IF(N453="sníž. přenesená",J453,0)</f>
        <v>0</v>
      </c>
      <c r="BI453" s="231">
        <f>IF(N453="nulová",J453,0)</f>
        <v>0</v>
      </c>
      <c r="BJ453" s="15" t="s">
        <v>91</v>
      </c>
      <c r="BK453" s="231">
        <f>ROUND(I453*H453,2)</f>
        <v>0</v>
      </c>
      <c r="BL453" s="15" t="s">
        <v>209</v>
      </c>
      <c r="BM453" s="230" t="s">
        <v>1070</v>
      </c>
    </row>
    <row r="454" s="2" customFormat="1">
      <c r="A454" s="37"/>
      <c r="B454" s="38"/>
      <c r="C454" s="39"/>
      <c r="D454" s="232" t="s">
        <v>199</v>
      </c>
      <c r="E454" s="39"/>
      <c r="F454" s="233" t="s">
        <v>1071</v>
      </c>
      <c r="G454" s="39"/>
      <c r="H454" s="39"/>
      <c r="I454" s="234"/>
      <c r="J454" s="39"/>
      <c r="K454" s="39"/>
      <c r="L454" s="43"/>
      <c r="M454" s="235"/>
      <c r="N454" s="236"/>
      <c r="O454" s="90"/>
      <c r="P454" s="90"/>
      <c r="Q454" s="90"/>
      <c r="R454" s="90"/>
      <c r="S454" s="90"/>
      <c r="T454" s="91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T454" s="15" t="s">
        <v>199</v>
      </c>
      <c r="AU454" s="15" t="s">
        <v>94</v>
      </c>
    </row>
    <row r="455" s="2" customFormat="1">
      <c r="A455" s="37"/>
      <c r="B455" s="38"/>
      <c r="C455" s="39"/>
      <c r="D455" s="248" t="s">
        <v>268</v>
      </c>
      <c r="E455" s="39"/>
      <c r="F455" s="249" t="s">
        <v>1072</v>
      </c>
      <c r="G455" s="39"/>
      <c r="H455" s="39"/>
      <c r="I455" s="234"/>
      <c r="J455" s="39"/>
      <c r="K455" s="39"/>
      <c r="L455" s="43"/>
      <c r="M455" s="235"/>
      <c r="N455" s="236"/>
      <c r="O455" s="90"/>
      <c r="P455" s="90"/>
      <c r="Q455" s="90"/>
      <c r="R455" s="90"/>
      <c r="S455" s="90"/>
      <c r="T455" s="91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T455" s="15" t="s">
        <v>268</v>
      </c>
      <c r="AU455" s="15" t="s">
        <v>94</v>
      </c>
    </row>
    <row r="456" s="13" customFormat="1">
      <c r="A456" s="13"/>
      <c r="B456" s="237"/>
      <c r="C456" s="238"/>
      <c r="D456" s="232" t="s">
        <v>260</v>
      </c>
      <c r="E456" s="239" t="s">
        <v>1</v>
      </c>
      <c r="F456" s="240" t="s">
        <v>1984</v>
      </c>
      <c r="G456" s="238"/>
      <c r="H456" s="241">
        <v>130</v>
      </c>
      <c r="I456" s="242"/>
      <c r="J456" s="238"/>
      <c r="K456" s="238"/>
      <c r="L456" s="243"/>
      <c r="M456" s="244"/>
      <c r="N456" s="245"/>
      <c r="O456" s="245"/>
      <c r="P456" s="245"/>
      <c r="Q456" s="245"/>
      <c r="R456" s="245"/>
      <c r="S456" s="245"/>
      <c r="T456" s="246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7" t="s">
        <v>260</v>
      </c>
      <c r="AU456" s="247" t="s">
        <v>94</v>
      </c>
      <c r="AV456" s="13" t="s">
        <v>94</v>
      </c>
      <c r="AW456" s="13" t="s">
        <v>38</v>
      </c>
      <c r="AX456" s="13" t="s">
        <v>91</v>
      </c>
      <c r="AY456" s="247" t="s">
        <v>192</v>
      </c>
    </row>
    <row r="457" s="12" customFormat="1" ht="22.8" customHeight="1">
      <c r="A457" s="12"/>
      <c r="B457" s="203"/>
      <c r="C457" s="204"/>
      <c r="D457" s="205" t="s">
        <v>82</v>
      </c>
      <c r="E457" s="217" t="s">
        <v>1074</v>
      </c>
      <c r="F457" s="217" t="s">
        <v>1075</v>
      </c>
      <c r="G457" s="204"/>
      <c r="H457" s="204"/>
      <c r="I457" s="207"/>
      <c r="J457" s="218">
        <f>BK457</f>
        <v>0</v>
      </c>
      <c r="K457" s="204"/>
      <c r="L457" s="209"/>
      <c r="M457" s="210"/>
      <c r="N457" s="211"/>
      <c r="O457" s="211"/>
      <c r="P457" s="212">
        <f>SUM(P458:P470)</f>
        <v>0</v>
      </c>
      <c r="Q457" s="211"/>
      <c r="R457" s="212">
        <f>SUM(R458:R470)</f>
        <v>0</v>
      </c>
      <c r="S457" s="211"/>
      <c r="T457" s="213">
        <f>SUM(T458:T470)</f>
        <v>0</v>
      </c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R457" s="214" t="s">
        <v>91</v>
      </c>
      <c r="AT457" s="215" t="s">
        <v>82</v>
      </c>
      <c r="AU457" s="215" t="s">
        <v>91</v>
      </c>
      <c r="AY457" s="214" t="s">
        <v>192</v>
      </c>
      <c r="BK457" s="216">
        <f>SUM(BK458:BK470)</f>
        <v>0</v>
      </c>
    </row>
    <row r="458" s="2" customFormat="1" ht="37.8" customHeight="1">
      <c r="A458" s="37"/>
      <c r="B458" s="38"/>
      <c r="C458" s="219" t="s">
        <v>817</v>
      </c>
      <c r="D458" s="219" t="s">
        <v>193</v>
      </c>
      <c r="E458" s="220" t="s">
        <v>1985</v>
      </c>
      <c r="F458" s="221" t="s">
        <v>1986</v>
      </c>
      <c r="G458" s="222" t="s">
        <v>334</v>
      </c>
      <c r="H458" s="223">
        <v>27</v>
      </c>
      <c r="I458" s="224"/>
      <c r="J458" s="225">
        <f>ROUND(I458*H458,2)</f>
        <v>0</v>
      </c>
      <c r="K458" s="221" t="s">
        <v>364</v>
      </c>
      <c r="L458" s="43"/>
      <c r="M458" s="226" t="s">
        <v>1</v>
      </c>
      <c r="N458" s="227" t="s">
        <v>48</v>
      </c>
      <c r="O458" s="90"/>
      <c r="P458" s="228">
        <f>O458*H458</f>
        <v>0</v>
      </c>
      <c r="Q458" s="228">
        <v>0</v>
      </c>
      <c r="R458" s="228">
        <f>Q458*H458</f>
        <v>0</v>
      </c>
      <c r="S458" s="228">
        <v>0</v>
      </c>
      <c r="T458" s="229">
        <f>S458*H458</f>
        <v>0</v>
      </c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R458" s="230" t="s">
        <v>209</v>
      </c>
      <c r="AT458" s="230" t="s">
        <v>193</v>
      </c>
      <c r="AU458" s="230" t="s">
        <v>94</v>
      </c>
      <c r="AY458" s="15" t="s">
        <v>192</v>
      </c>
      <c r="BE458" s="231">
        <f>IF(N458="základní",J458,0)</f>
        <v>0</v>
      </c>
      <c r="BF458" s="231">
        <f>IF(N458="snížená",J458,0)</f>
        <v>0</v>
      </c>
      <c r="BG458" s="231">
        <f>IF(N458="zákl. přenesená",J458,0)</f>
        <v>0</v>
      </c>
      <c r="BH458" s="231">
        <f>IF(N458="sníž. přenesená",J458,0)</f>
        <v>0</v>
      </c>
      <c r="BI458" s="231">
        <f>IF(N458="nulová",J458,0)</f>
        <v>0</v>
      </c>
      <c r="BJ458" s="15" t="s">
        <v>91</v>
      </c>
      <c r="BK458" s="231">
        <f>ROUND(I458*H458,2)</f>
        <v>0</v>
      </c>
      <c r="BL458" s="15" t="s">
        <v>209</v>
      </c>
      <c r="BM458" s="230" t="s">
        <v>1987</v>
      </c>
    </row>
    <row r="459" s="2" customFormat="1">
      <c r="A459" s="37"/>
      <c r="B459" s="38"/>
      <c r="C459" s="39"/>
      <c r="D459" s="232" t="s">
        <v>199</v>
      </c>
      <c r="E459" s="39"/>
      <c r="F459" s="233" t="s">
        <v>1988</v>
      </c>
      <c r="G459" s="39"/>
      <c r="H459" s="39"/>
      <c r="I459" s="234"/>
      <c r="J459" s="39"/>
      <c r="K459" s="39"/>
      <c r="L459" s="43"/>
      <c r="M459" s="235"/>
      <c r="N459" s="236"/>
      <c r="O459" s="90"/>
      <c r="P459" s="90"/>
      <c r="Q459" s="90"/>
      <c r="R459" s="90"/>
      <c r="S459" s="90"/>
      <c r="T459" s="91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T459" s="15" t="s">
        <v>199</v>
      </c>
      <c r="AU459" s="15" t="s">
        <v>94</v>
      </c>
    </row>
    <row r="460" s="2" customFormat="1">
      <c r="A460" s="37"/>
      <c r="B460" s="38"/>
      <c r="C460" s="39"/>
      <c r="D460" s="248" t="s">
        <v>268</v>
      </c>
      <c r="E460" s="39"/>
      <c r="F460" s="249" t="s">
        <v>1989</v>
      </c>
      <c r="G460" s="39"/>
      <c r="H460" s="39"/>
      <c r="I460" s="234"/>
      <c r="J460" s="39"/>
      <c r="K460" s="39"/>
      <c r="L460" s="43"/>
      <c r="M460" s="235"/>
      <c r="N460" s="236"/>
      <c r="O460" s="90"/>
      <c r="P460" s="90"/>
      <c r="Q460" s="90"/>
      <c r="R460" s="90"/>
      <c r="S460" s="90"/>
      <c r="T460" s="91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T460" s="15" t="s">
        <v>268</v>
      </c>
      <c r="AU460" s="15" t="s">
        <v>94</v>
      </c>
    </row>
    <row r="461" s="13" customFormat="1">
      <c r="A461" s="13"/>
      <c r="B461" s="237"/>
      <c r="C461" s="238"/>
      <c r="D461" s="232" t="s">
        <v>260</v>
      </c>
      <c r="E461" s="239" t="s">
        <v>1</v>
      </c>
      <c r="F461" s="240" t="s">
        <v>1973</v>
      </c>
      <c r="G461" s="238"/>
      <c r="H461" s="241">
        <v>27</v>
      </c>
      <c r="I461" s="242"/>
      <c r="J461" s="238"/>
      <c r="K461" s="238"/>
      <c r="L461" s="243"/>
      <c r="M461" s="244"/>
      <c r="N461" s="245"/>
      <c r="O461" s="245"/>
      <c r="P461" s="245"/>
      <c r="Q461" s="245"/>
      <c r="R461" s="245"/>
      <c r="S461" s="245"/>
      <c r="T461" s="246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7" t="s">
        <v>260</v>
      </c>
      <c r="AU461" s="247" t="s">
        <v>94</v>
      </c>
      <c r="AV461" s="13" t="s">
        <v>94</v>
      </c>
      <c r="AW461" s="13" t="s">
        <v>38</v>
      </c>
      <c r="AX461" s="13" t="s">
        <v>91</v>
      </c>
      <c r="AY461" s="247" t="s">
        <v>192</v>
      </c>
    </row>
    <row r="462" s="2" customFormat="1" ht="44.25" customHeight="1">
      <c r="A462" s="37"/>
      <c r="B462" s="38"/>
      <c r="C462" s="219" t="s">
        <v>821</v>
      </c>
      <c r="D462" s="219" t="s">
        <v>193</v>
      </c>
      <c r="E462" s="220" t="s">
        <v>1077</v>
      </c>
      <c r="F462" s="221" t="s">
        <v>461</v>
      </c>
      <c r="G462" s="222" t="s">
        <v>334</v>
      </c>
      <c r="H462" s="223">
        <v>64.079999999999998</v>
      </c>
      <c r="I462" s="224"/>
      <c r="J462" s="225">
        <f>ROUND(I462*H462,2)</f>
        <v>0</v>
      </c>
      <c r="K462" s="221" t="s">
        <v>364</v>
      </c>
      <c r="L462" s="43"/>
      <c r="M462" s="226" t="s">
        <v>1</v>
      </c>
      <c r="N462" s="227" t="s">
        <v>48</v>
      </c>
      <c r="O462" s="90"/>
      <c r="P462" s="228">
        <f>O462*H462</f>
        <v>0</v>
      </c>
      <c r="Q462" s="228">
        <v>0</v>
      </c>
      <c r="R462" s="228">
        <f>Q462*H462</f>
        <v>0</v>
      </c>
      <c r="S462" s="228">
        <v>0</v>
      </c>
      <c r="T462" s="229">
        <f>S462*H462</f>
        <v>0</v>
      </c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R462" s="230" t="s">
        <v>209</v>
      </c>
      <c r="AT462" s="230" t="s">
        <v>193</v>
      </c>
      <c r="AU462" s="230" t="s">
        <v>94</v>
      </c>
      <c r="AY462" s="15" t="s">
        <v>192</v>
      </c>
      <c r="BE462" s="231">
        <f>IF(N462="základní",J462,0)</f>
        <v>0</v>
      </c>
      <c r="BF462" s="231">
        <f>IF(N462="snížená",J462,0)</f>
        <v>0</v>
      </c>
      <c r="BG462" s="231">
        <f>IF(N462="zákl. přenesená",J462,0)</f>
        <v>0</v>
      </c>
      <c r="BH462" s="231">
        <f>IF(N462="sníž. přenesená",J462,0)</f>
        <v>0</v>
      </c>
      <c r="BI462" s="231">
        <f>IF(N462="nulová",J462,0)</f>
        <v>0</v>
      </c>
      <c r="BJ462" s="15" t="s">
        <v>91</v>
      </c>
      <c r="BK462" s="231">
        <f>ROUND(I462*H462,2)</f>
        <v>0</v>
      </c>
      <c r="BL462" s="15" t="s">
        <v>209</v>
      </c>
      <c r="BM462" s="230" t="s">
        <v>1990</v>
      </c>
    </row>
    <row r="463" s="2" customFormat="1">
      <c r="A463" s="37"/>
      <c r="B463" s="38"/>
      <c r="C463" s="39"/>
      <c r="D463" s="232" t="s">
        <v>199</v>
      </c>
      <c r="E463" s="39"/>
      <c r="F463" s="233" t="s">
        <v>461</v>
      </c>
      <c r="G463" s="39"/>
      <c r="H463" s="39"/>
      <c r="I463" s="234"/>
      <c r="J463" s="39"/>
      <c r="K463" s="39"/>
      <c r="L463" s="43"/>
      <c r="M463" s="235"/>
      <c r="N463" s="236"/>
      <c r="O463" s="90"/>
      <c r="P463" s="90"/>
      <c r="Q463" s="90"/>
      <c r="R463" s="90"/>
      <c r="S463" s="90"/>
      <c r="T463" s="91"/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T463" s="15" t="s">
        <v>199</v>
      </c>
      <c r="AU463" s="15" t="s">
        <v>94</v>
      </c>
    </row>
    <row r="464" s="2" customFormat="1">
      <c r="A464" s="37"/>
      <c r="B464" s="38"/>
      <c r="C464" s="39"/>
      <c r="D464" s="248" t="s">
        <v>268</v>
      </c>
      <c r="E464" s="39"/>
      <c r="F464" s="249" t="s">
        <v>1079</v>
      </c>
      <c r="G464" s="39"/>
      <c r="H464" s="39"/>
      <c r="I464" s="234"/>
      <c r="J464" s="39"/>
      <c r="K464" s="39"/>
      <c r="L464" s="43"/>
      <c r="M464" s="235"/>
      <c r="N464" s="236"/>
      <c r="O464" s="90"/>
      <c r="P464" s="90"/>
      <c r="Q464" s="90"/>
      <c r="R464" s="90"/>
      <c r="S464" s="90"/>
      <c r="T464" s="91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T464" s="15" t="s">
        <v>268</v>
      </c>
      <c r="AU464" s="15" t="s">
        <v>94</v>
      </c>
    </row>
    <row r="465" s="13" customFormat="1">
      <c r="A465" s="13"/>
      <c r="B465" s="237"/>
      <c r="C465" s="238"/>
      <c r="D465" s="232" t="s">
        <v>260</v>
      </c>
      <c r="E465" s="239" t="s">
        <v>1</v>
      </c>
      <c r="F465" s="240" t="s">
        <v>1976</v>
      </c>
      <c r="G465" s="238"/>
      <c r="H465" s="241">
        <v>64.079999999999998</v>
      </c>
      <c r="I465" s="242"/>
      <c r="J465" s="238"/>
      <c r="K465" s="238"/>
      <c r="L465" s="243"/>
      <c r="M465" s="244"/>
      <c r="N465" s="245"/>
      <c r="O465" s="245"/>
      <c r="P465" s="245"/>
      <c r="Q465" s="245"/>
      <c r="R465" s="245"/>
      <c r="S465" s="245"/>
      <c r="T465" s="246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7" t="s">
        <v>260</v>
      </c>
      <c r="AU465" s="247" t="s">
        <v>94</v>
      </c>
      <c r="AV465" s="13" t="s">
        <v>94</v>
      </c>
      <c r="AW465" s="13" t="s">
        <v>38</v>
      </c>
      <c r="AX465" s="13" t="s">
        <v>91</v>
      </c>
      <c r="AY465" s="247" t="s">
        <v>192</v>
      </c>
    </row>
    <row r="466" s="2" customFormat="1" ht="44.25" customHeight="1">
      <c r="A466" s="37"/>
      <c r="B466" s="38"/>
      <c r="C466" s="219" t="s">
        <v>827</v>
      </c>
      <c r="D466" s="219" t="s">
        <v>193</v>
      </c>
      <c r="E466" s="220" t="s">
        <v>1082</v>
      </c>
      <c r="F466" s="221" t="s">
        <v>1083</v>
      </c>
      <c r="G466" s="222" t="s">
        <v>334</v>
      </c>
      <c r="H466" s="223">
        <v>1.7</v>
      </c>
      <c r="I466" s="224"/>
      <c r="J466" s="225">
        <f>ROUND(I466*H466,2)</f>
        <v>0</v>
      </c>
      <c r="K466" s="221" t="s">
        <v>364</v>
      </c>
      <c r="L466" s="43"/>
      <c r="M466" s="226" t="s">
        <v>1</v>
      </c>
      <c r="N466" s="227" t="s">
        <v>48</v>
      </c>
      <c r="O466" s="90"/>
      <c r="P466" s="228">
        <f>O466*H466</f>
        <v>0</v>
      </c>
      <c r="Q466" s="228">
        <v>0</v>
      </c>
      <c r="R466" s="228">
        <f>Q466*H466</f>
        <v>0</v>
      </c>
      <c r="S466" s="228">
        <v>0</v>
      </c>
      <c r="T466" s="229">
        <f>S466*H466</f>
        <v>0</v>
      </c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R466" s="230" t="s">
        <v>209</v>
      </c>
      <c r="AT466" s="230" t="s">
        <v>193</v>
      </c>
      <c r="AU466" s="230" t="s">
        <v>94</v>
      </c>
      <c r="AY466" s="15" t="s">
        <v>192</v>
      </c>
      <c r="BE466" s="231">
        <f>IF(N466="základní",J466,0)</f>
        <v>0</v>
      </c>
      <c r="BF466" s="231">
        <f>IF(N466="snížená",J466,0)</f>
        <v>0</v>
      </c>
      <c r="BG466" s="231">
        <f>IF(N466="zákl. přenesená",J466,0)</f>
        <v>0</v>
      </c>
      <c r="BH466" s="231">
        <f>IF(N466="sníž. přenesená",J466,0)</f>
        <v>0</v>
      </c>
      <c r="BI466" s="231">
        <f>IF(N466="nulová",J466,0)</f>
        <v>0</v>
      </c>
      <c r="BJ466" s="15" t="s">
        <v>91</v>
      </c>
      <c r="BK466" s="231">
        <f>ROUND(I466*H466,2)</f>
        <v>0</v>
      </c>
      <c r="BL466" s="15" t="s">
        <v>209</v>
      </c>
      <c r="BM466" s="230" t="s">
        <v>1991</v>
      </c>
    </row>
    <row r="467" s="2" customFormat="1">
      <c r="A467" s="37"/>
      <c r="B467" s="38"/>
      <c r="C467" s="39"/>
      <c r="D467" s="232" t="s">
        <v>199</v>
      </c>
      <c r="E467" s="39"/>
      <c r="F467" s="233" t="s">
        <v>1083</v>
      </c>
      <c r="G467" s="39"/>
      <c r="H467" s="39"/>
      <c r="I467" s="234"/>
      <c r="J467" s="39"/>
      <c r="K467" s="39"/>
      <c r="L467" s="43"/>
      <c r="M467" s="235"/>
      <c r="N467" s="236"/>
      <c r="O467" s="90"/>
      <c r="P467" s="90"/>
      <c r="Q467" s="90"/>
      <c r="R467" s="90"/>
      <c r="S467" s="90"/>
      <c r="T467" s="91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T467" s="15" t="s">
        <v>199</v>
      </c>
      <c r="AU467" s="15" t="s">
        <v>94</v>
      </c>
    </row>
    <row r="468" s="2" customFormat="1">
      <c r="A468" s="37"/>
      <c r="B468" s="38"/>
      <c r="C468" s="39"/>
      <c r="D468" s="248" t="s">
        <v>268</v>
      </c>
      <c r="E468" s="39"/>
      <c r="F468" s="249" t="s">
        <v>1085</v>
      </c>
      <c r="G468" s="39"/>
      <c r="H468" s="39"/>
      <c r="I468" s="234"/>
      <c r="J468" s="39"/>
      <c r="K468" s="39"/>
      <c r="L468" s="43"/>
      <c r="M468" s="235"/>
      <c r="N468" s="236"/>
      <c r="O468" s="90"/>
      <c r="P468" s="90"/>
      <c r="Q468" s="90"/>
      <c r="R468" s="90"/>
      <c r="S468" s="90"/>
      <c r="T468" s="91"/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T468" s="15" t="s">
        <v>268</v>
      </c>
      <c r="AU468" s="15" t="s">
        <v>94</v>
      </c>
    </row>
    <row r="469" s="13" customFormat="1">
      <c r="A469" s="13"/>
      <c r="B469" s="237"/>
      <c r="C469" s="238"/>
      <c r="D469" s="232" t="s">
        <v>260</v>
      </c>
      <c r="E469" s="239" t="s">
        <v>1</v>
      </c>
      <c r="F469" s="240" t="s">
        <v>1974</v>
      </c>
      <c r="G469" s="238"/>
      <c r="H469" s="241">
        <v>1.2749999999999999</v>
      </c>
      <c r="I469" s="242"/>
      <c r="J469" s="238"/>
      <c r="K469" s="238"/>
      <c r="L469" s="243"/>
      <c r="M469" s="244"/>
      <c r="N469" s="245"/>
      <c r="O469" s="245"/>
      <c r="P469" s="245"/>
      <c r="Q469" s="245"/>
      <c r="R469" s="245"/>
      <c r="S469" s="245"/>
      <c r="T469" s="246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7" t="s">
        <v>260</v>
      </c>
      <c r="AU469" s="247" t="s">
        <v>94</v>
      </c>
      <c r="AV469" s="13" t="s">
        <v>94</v>
      </c>
      <c r="AW469" s="13" t="s">
        <v>38</v>
      </c>
      <c r="AX469" s="13" t="s">
        <v>83</v>
      </c>
      <c r="AY469" s="247" t="s">
        <v>192</v>
      </c>
    </row>
    <row r="470" s="13" customFormat="1">
      <c r="A470" s="13"/>
      <c r="B470" s="237"/>
      <c r="C470" s="238"/>
      <c r="D470" s="232" t="s">
        <v>260</v>
      </c>
      <c r="E470" s="239" t="s">
        <v>1</v>
      </c>
      <c r="F470" s="240" t="s">
        <v>1975</v>
      </c>
      <c r="G470" s="238"/>
      <c r="H470" s="241">
        <v>0.42499999999999999</v>
      </c>
      <c r="I470" s="242"/>
      <c r="J470" s="238"/>
      <c r="K470" s="238"/>
      <c r="L470" s="243"/>
      <c r="M470" s="265"/>
      <c r="N470" s="266"/>
      <c r="O470" s="266"/>
      <c r="P470" s="266"/>
      <c r="Q470" s="266"/>
      <c r="R470" s="266"/>
      <c r="S470" s="266"/>
      <c r="T470" s="267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7" t="s">
        <v>260</v>
      </c>
      <c r="AU470" s="247" t="s">
        <v>94</v>
      </c>
      <c r="AV470" s="13" t="s">
        <v>94</v>
      </c>
      <c r="AW470" s="13" t="s">
        <v>38</v>
      </c>
      <c r="AX470" s="13" t="s">
        <v>83</v>
      </c>
      <c r="AY470" s="247" t="s">
        <v>192</v>
      </c>
    </row>
    <row r="471" s="2" customFormat="1" ht="6.96" customHeight="1">
      <c r="A471" s="37"/>
      <c r="B471" s="65"/>
      <c r="C471" s="66"/>
      <c r="D471" s="66"/>
      <c r="E471" s="66"/>
      <c r="F471" s="66"/>
      <c r="G471" s="66"/>
      <c r="H471" s="66"/>
      <c r="I471" s="66"/>
      <c r="J471" s="66"/>
      <c r="K471" s="66"/>
      <c r="L471" s="43"/>
      <c r="M471" s="37"/>
      <c r="O471" s="37"/>
      <c r="P471" s="37"/>
      <c r="Q471" s="37"/>
      <c r="R471" s="37"/>
      <c r="S471" s="37"/>
      <c r="T471" s="37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</row>
  </sheetData>
  <sheetProtection sheet="1" autoFilter="0" formatColumns="0" formatRows="0" objects="1" scenarios="1" spinCount="100000" saltValue="id5IRuC6XW8rodeB7BrASxXzLN6sqoauBKg1DtDcyWvxJRtaOXxDtJ5m1YS8iCn5EbU547rHD5NhVtsk+24Fkw==" hashValue="3SQCyQAo2qcXNhX2s1F1WhLNmeq29qMSu6rh+5hy5zgqB5hQcT3jp6oP+Tesm6ZOBCMUowG/u3EkMI57s5xdIg==" algorithmName="SHA-512" password="CC35"/>
  <autoFilter ref="C122:K470"/>
  <mergeCells count="9">
    <mergeCell ref="E7:H7"/>
    <mergeCell ref="E9:H9"/>
    <mergeCell ref="E18:H18"/>
    <mergeCell ref="E27:H27"/>
    <mergeCell ref="E84:H84"/>
    <mergeCell ref="E86:H86"/>
    <mergeCell ref="E113:H113"/>
    <mergeCell ref="E115:H115"/>
    <mergeCell ref="L2:V2"/>
  </mergeCells>
  <hyperlinks>
    <hyperlink ref="F128" r:id="rId1" display="https://podminky.urs.cz/item/CS_URS_2023_02/113106021"/>
    <hyperlink ref="F132" r:id="rId2" display="https://podminky.urs.cz/item/CS_URS_2023_01/113107223"/>
    <hyperlink ref="F136" r:id="rId3" display="https://podminky.urs.cz/item/CS_URS_2023_01/113107243"/>
    <hyperlink ref="F140" r:id="rId4" display="https://podminky.urs.cz/item/CS_URS_2023_01/113154263"/>
    <hyperlink ref="F147" r:id="rId5" display="https://podminky.urs.cz/item/CS_URS_2023_01/119001421"/>
    <hyperlink ref="F151" r:id="rId6" display="https://podminky.urs.cz/item/CS_URS_2023_01/120001101"/>
    <hyperlink ref="F155" r:id="rId7" display="https://podminky.urs.cz/item/CS_URS_2023_01/132212231"/>
    <hyperlink ref="F159" r:id="rId8" display="https://podminky.urs.cz/item/CS_URS_2023_02/132254204"/>
    <hyperlink ref="F164" r:id="rId9" display="https://podminky.urs.cz/item/CS_URS_2023_01/132312231"/>
    <hyperlink ref="F168" r:id="rId10" display="https://podminky.urs.cz/item/CS_URS_2023_01/132354204"/>
    <hyperlink ref="F173" r:id="rId11" display="https://podminky.urs.cz/item/CS_URS_2023_01/132454204"/>
    <hyperlink ref="F178" r:id="rId12" display="https://podminky.urs.cz/item/CS_URS_2023_01/151101101"/>
    <hyperlink ref="F182" r:id="rId13" display="https://podminky.urs.cz/item/CS_URS_2023_01/151101111"/>
    <hyperlink ref="F186" r:id="rId14" display="https://podminky.urs.cz/item/CS_URS_2023_01/162251101"/>
    <hyperlink ref="F191" r:id="rId15" display="https://podminky.urs.cz/item/CS_URS_2023_01/162251121"/>
    <hyperlink ref="F196" r:id="rId16" display="https://podminky.urs.cz/item/CS_URS_2023_01/162751137"/>
    <hyperlink ref="F200" r:id="rId17" display="https://podminky.urs.cz/item/CS_URS_2023_01/162751139"/>
    <hyperlink ref="F204" r:id="rId18" display="https://podminky.urs.cz/item/CS_URS_2023_01/167151111"/>
    <hyperlink ref="F209" r:id="rId19" display="https://podminky.urs.cz/item/CS_URS_2023_01/167151112"/>
    <hyperlink ref="F214" r:id="rId20" display="https://podminky.urs.cz/item/CS_URS_2023_01/171201231"/>
    <hyperlink ref="F218" r:id="rId21" display="https://podminky.urs.cz/item/CS_URS_2023_01/171251201"/>
    <hyperlink ref="F224" r:id="rId22" display="https://podminky.urs.cz/item/CS_URS_2023_01/174101101"/>
    <hyperlink ref="F228" r:id="rId23" display="https://podminky.urs.cz/item/CS_URS_2023_01/175151101"/>
    <hyperlink ref="F233" r:id="rId24" display="https://podminky.urs.cz/item/CS_URS_2023_01/451573111"/>
    <hyperlink ref="F237" r:id="rId25" display="https://podminky.urs.cz/item/CS_URS_2023_01/452313151"/>
    <hyperlink ref="F241" r:id="rId26" display="https://podminky.urs.cz/item/CS_URS_2023_01/452353101"/>
    <hyperlink ref="F246" r:id="rId27" display="https://podminky.urs.cz/item/CS_URS_2023_02/564811111"/>
    <hyperlink ref="F250" r:id="rId28" display="https://podminky.urs.cz/item/CS_URS_2023_02/564871116"/>
    <hyperlink ref="F254" r:id="rId29" display="https://podminky.urs.cz/item/CS_URS_2023_01/573111112"/>
    <hyperlink ref="F258" r:id="rId30" display="https://podminky.urs.cz/item/CS_URS_2023_01/573211111"/>
    <hyperlink ref="F262" r:id="rId31" display="https://podminky.urs.cz/item/CS_URS_2023_01/577144111"/>
    <hyperlink ref="F266" r:id="rId32" display="https://podminky.urs.cz/item/CS_URS_2023_01/577145112"/>
    <hyperlink ref="F270" r:id="rId33" display="https://podminky.urs.cz/item/CS_URS_2023_02/584121111"/>
    <hyperlink ref="F277" r:id="rId34" display="https://podminky.urs.cz/item/CS_URS_2023_01/599141111"/>
    <hyperlink ref="F281" r:id="rId35" display="https://podminky.urs.cz/item/CS_URS_2023_01/919121212"/>
    <hyperlink ref="F285" r:id="rId36" display="https://podminky.urs.cz/item/CS_URS_2023_01/919731123"/>
    <hyperlink ref="F293" r:id="rId37" display="https://podminky.urs.cz/item/CS_URS_2023_01/892241111"/>
    <hyperlink ref="F296" r:id="rId38" display="https://podminky.urs.cz/item/CS_URS_2023_01/892273122"/>
    <hyperlink ref="F299" r:id="rId39" display="https://podminky.urs.cz/item/CS_URS_2023_01/899722114"/>
    <hyperlink ref="F302" r:id="rId40" display="https://podminky.urs.cz/item/CS_URS_2023_01/871241211"/>
    <hyperlink ref="F307" r:id="rId41" display="https://podminky.urs.cz/item/CS_URS_2023_01/899721111"/>
    <hyperlink ref="F310" r:id="rId42" display="https://podminky.urs.cz/item/CS_URS_2023_01/877241101"/>
    <hyperlink ref="F327" r:id="rId43" display="https://podminky.urs.cz/item/CS_URS_2023_01/891241112"/>
    <hyperlink ref="F333" r:id="rId44" display="https://podminky.urs.cz/item/CS_URS_2023_01/899401112"/>
    <hyperlink ref="F340" r:id="rId45" display="https://podminky.urs.cz/item/CS_URS_2023_01/891247111"/>
    <hyperlink ref="F353" r:id="rId46" display="https://podminky.urs.cz/item/CS_URS_2023_01/899401113"/>
    <hyperlink ref="F362" r:id="rId47" display="https://podminky.urs.cz/item/CS_URS_2023_01/891249111"/>
    <hyperlink ref="F365" r:id="rId48" display="https://podminky.urs.cz/item/CS_URS_2023_01/899401111"/>
    <hyperlink ref="F374" r:id="rId49" display="https://podminky.urs.cz/item/CS_URS_2023_01/899331111"/>
    <hyperlink ref="F378" r:id="rId50" display="https://podminky.urs.cz/item/CS_URS_2023_01/899712111"/>
    <hyperlink ref="F388" r:id="rId51" display="https://podminky.urs.cz/item/CS_URS_2023_01/857242121"/>
    <hyperlink ref="F401" r:id="rId52" display="https://podminky.urs.cz/item/CS_URS_2023_01/892372111"/>
    <hyperlink ref="F406" r:id="rId53" display="https://podminky.urs.cz/item/CS_URS_2023_01/919735112"/>
    <hyperlink ref="F410" r:id="rId54" display="https://podminky.urs.cz/item/CS_URS_2023_01/997013501"/>
    <hyperlink ref="F417" r:id="rId55" display="https://podminky.urs.cz/item/CS_URS_2023_01/997013509"/>
    <hyperlink ref="F424" r:id="rId56" display="https://podminky.urs.cz/item/CS_URS_2023_01/997221612"/>
    <hyperlink ref="F431" r:id="rId57" display="https://podminky.urs.cz/item/CS_URS_2023_01/998225111"/>
    <hyperlink ref="F438" r:id="rId58" display="https://podminky.urs.cz/item/CS_URS_2023_01/998276101"/>
    <hyperlink ref="F443" r:id="rId59" display="https://podminky.urs.cz/item/CS_URS_2023_01/119003217"/>
    <hyperlink ref="F447" r:id="rId60" display="https://podminky.urs.cz/item/CS_URS_2023_01/119003218"/>
    <hyperlink ref="F451" r:id="rId61" display="https://podminky.urs.cz/item/CS_URS_2023_01/919735111"/>
    <hyperlink ref="F455" r:id="rId62" display="https://podminky.urs.cz/item/CS_URS_2023_01/938908411"/>
    <hyperlink ref="F460" r:id="rId63" display="https://podminky.urs.cz/item/CS_URS_2023_02/997013862"/>
    <hyperlink ref="F464" r:id="rId64" display="https://podminky.urs.cz/item/CS_URS_2023_02/997013873"/>
    <hyperlink ref="F468" r:id="rId65" display="https://podminky.urs.cz/item/CS_URS_2023_02/99701387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6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149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16.5" customHeight="1">
      <c r="A9" s="37"/>
      <c r="B9" s="43"/>
      <c r="C9" s="37"/>
      <c r="D9" s="37"/>
      <c r="E9" s="141" t="s">
        <v>1992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281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27</v>
      </c>
      <c r="G13" s="37"/>
      <c r="H13" s="37"/>
      <c r="I13" s="144" t="s">
        <v>28</v>
      </c>
      <c r="J13" s="145" t="s">
        <v>282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162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ROUND(J125,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ROUND((SUM(BE125:BE565)),  2)</f>
        <v>0</v>
      </c>
      <c r="G33" s="37"/>
      <c r="H33" s="37"/>
      <c r="I33" s="156">
        <v>0.20999999999999999</v>
      </c>
      <c r="J33" s="155">
        <f>ROUND(((SUM(BE125:BE565))*I33),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ROUND((SUM(BF125:BF565)),  2)</f>
        <v>0</v>
      </c>
      <c r="G34" s="37"/>
      <c r="H34" s="37"/>
      <c r="I34" s="156">
        <v>0.14999999999999999</v>
      </c>
      <c r="J34" s="155">
        <f>ROUND(((SUM(BF125:BF565))*I34),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ROUND((SUM(BG125:BG565)),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ROUND((SUM(BH125:BH565)),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ROUND((SUM(BI125:BI565)),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16.5" customHeight="1">
      <c r="A86" s="37"/>
      <c r="B86" s="38"/>
      <c r="C86" s="39"/>
      <c r="D86" s="39"/>
      <c r="E86" s="75" t="str">
        <f>E9</f>
        <v>2023_09_16. - Řad A5, IO 03.16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J125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283</v>
      </c>
      <c r="E96" s="183"/>
      <c r="F96" s="183"/>
      <c r="G96" s="183"/>
      <c r="H96" s="183"/>
      <c r="I96" s="183"/>
      <c r="J96" s="184">
        <f>J126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284</v>
      </c>
      <c r="E97" s="189"/>
      <c r="F97" s="189"/>
      <c r="G97" s="189"/>
      <c r="H97" s="189"/>
      <c r="I97" s="189"/>
      <c r="J97" s="190">
        <f>J127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285</v>
      </c>
      <c r="E98" s="189"/>
      <c r="F98" s="189"/>
      <c r="G98" s="189"/>
      <c r="H98" s="189"/>
      <c r="I98" s="189"/>
      <c r="J98" s="190">
        <f>J252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286</v>
      </c>
      <c r="E99" s="189"/>
      <c r="F99" s="189"/>
      <c r="G99" s="189"/>
      <c r="H99" s="189"/>
      <c r="I99" s="189"/>
      <c r="J99" s="190">
        <f>J265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287</v>
      </c>
      <c r="E100" s="189"/>
      <c r="F100" s="189"/>
      <c r="G100" s="189"/>
      <c r="H100" s="189"/>
      <c r="I100" s="189"/>
      <c r="J100" s="190">
        <f>J302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6"/>
      <c r="C101" s="187"/>
      <c r="D101" s="188" t="s">
        <v>288</v>
      </c>
      <c r="E101" s="189"/>
      <c r="F101" s="189"/>
      <c r="G101" s="189"/>
      <c r="H101" s="189"/>
      <c r="I101" s="189"/>
      <c r="J101" s="190">
        <f>J501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6"/>
      <c r="C102" s="187"/>
      <c r="D102" s="188" t="s">
        <v>289</v>
      </c>
      <c r="E102" s="189"/>
      <c r="F102" s="189"/>
      <c r="G102" s="189"/>
      <c r="H102" s="189"/>
      <c r="I102" s="189"/>
      <c r="J102" s="190">
        <f>J534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6"/>
      <c r="C103" s="187"/>
      <c r="D103" s="188" t="s">
        <v>290</v>
      </c>
      <c r="E103" s="189"/>
      <c r="F103" s="189"/>
      <c r="G103" s="189"/>
      <c r="H103" s="189"/>
      <c r="I103" s="189"/>
      <c r="J103" s="190">
        <f>J551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9" customFormat="1" ht="24.96" customHeight="1">
      <c r="A104" s="9"/>
      <c r="B104" s="180"/>
      <c r="C104" s="181"/>
      <c r="D104" s="182" t="s">
        <v>291</v>
      </c>
      <c r="E104" s="183"/>
      <c r="F104" s="183"/>
      <c r="G104" s="183"/>
      <c r="H104" s="183"/>
      <c r="I104" s="183"/>
      <c r="J104" s="184">
        <f>J561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10" customFormat="1" ht="19.92" customHeight="1">
      <c r="A105" s="10"/>
      <c r="B105" s="186"/>
      <c r="C105" s="187"/>
      <c r="D105" s="188" t="s">
        <v>292</v>
      </c>
      <c r="E105" s="189"/>
      <c r="F105" s="189"/>
      <c r="G105" s="189"/>
      <c r="H105" s="189"/>
      <c r="I105" s="189"/>
      <c r="J105" s="190">
        <f>J562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39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hidden="1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hidden="1"/>
    <row r="109" hidden="1"/>
    <row r="110" hidden="1"/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1" t="s">
        <v>176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75" t="str">
        <f>E7</f>
        <v>Vodovod Přestavlky</v>
      </c>
      <c r="F115" s="30"/>
      <c r="G115" s="30"/>
      <c r="H115" s="30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0" t="s">
        <v>160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75" t="str">
        <f>E9</f>
        <v>2023_09_16. - Řad A5, IO 03.16</v>
      </c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2" customHeight="1">
      <c r="A119" s="37"/>
      <c r="B119" s="38"/>
      <c r="C119" s="30" t="s">
        <v>22</v>
      </c>
      <c r="D119" s="39"/>
      <c r="E119" s="39"/>
      <c r="F119" s="25" t="str">
        <f>F12</f>
        <v>Přestavlky u Čerčan</v>
      </c>
      <c r="G119" s="39"/>
      <c r="H119" s="39"/>
      <c r="I119" s="30" t="s">
        <v>24</v>
      </c>
      <c r="J119" s="78" t="str">
        <f>IF(J12="","",J12)</f>
        <v>1. 9. 2023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6.96" customHeight="1">
      <c r="A120" s="37"/>
      <c r="B120" s="38"/>
      <c r="C120" s="39"/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25.65" customHeight="1">
      <c r="A121" s="37"/>
      <c r="B121" s="38"/>
      <c r="C121" s="30" t="s">
        <v>30</v>
      </c>
      <c r="D121" s="39"/>
      <c r="E121" s="39"/>
      <c r="F121" s="25" t="str">
        <f>E15</f>
        <v>Přestavlky u Čerčan</v>
      </c>
      <c r="G121" s="39"/>
      <c r="H121" s="39"/>
      <c r="I121" s="30" t="s">
        <v>35</v>
      </c>
      <c r="J121" s="35" t="str">
        <f>E21</f>
        <v>Vodohospodářský rozvoj a výstavba a.s.</v>
      </c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5.15" customHeight="1">
      <c r="A122" s="37"/>
      <c r="B122" s="38"/>
      <c r="C122" s="30" t="s">
        <v>33</v>
      </c>
      <c r="D122" s="39"/>
      <c r="E122" s="39"/>
      <c r="F122" s="25" t="str">
        <f>IF(E18="","",E18)</f>
        <v>Vyplň údaj</v>
      </c>
      <c r="G122" s="39"/>
      <c r="H122" s="39"/>
      <c r="I122" s="30" t="s">
        <v>39</v>
      </c>
      <c r="J122" s="35" t="str">
        <f>E24</f>
        <v>Dvořák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0.32" customHeight="1">
      <c r="A123" s="37"/>
      <c r="B123" s="38"/>
      <c r="C123" s="39"/>
      <c r="D123" s="39"/>
      <c r="E123" s="39"/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11" customFormat="1" ht="29.28" customHeight="1">
      <c r="A124" s="192"/>
      <c r="B124" s="193"/>
      <c r="C124" s="194" t="s">
        <v>177</v>
      </c>
      <c r="D124" s="195" t="s">
        <v>68</v>
      </c>
      <c r="E124" s="195" t="s">
        <v>64</v>
      </c>
      <c r="F124" s="195" t="s">
        <v>65</v>
      </c>
      <c r="G124" s="195" t="s">
        <v>178</v>
      </c>
      <c r="H124" s="195" t="s">
        <v>179</v>
      </c>
      <c r="I124" s="195" t="s">
        <v>180</v>
      </c>
      <c r="J124" s="195" t="s">
        <v>167</v>
      </c>
      <c r="K124" s="196" t="s">
        <v>181</v>
      </c>
      <c r="L124" s="197"/>
      <c r="M124" s="99" t="s">
        <v>1</v>
      </c>
      <c r="N124" s="100" t="s">
        <v>47</v>
      </c>
      <c r="O124" s="100" t="s">
        <v>182</v>
      </c>
      <c r="P124" s="100" t="s">
        <v>183</v>
      </c>
      <c r="Q124" s="100" t="s">
        <v>184</v>
      </c>
      <c r="R124" s="100" t="s">
        <v>185</v>
      </c>
      <c r="S124" s="100" t="s">
        <v>186</v>
      </c>
      <c r="T124" s="101" t="s">
        <v>187</v>
      </c>
      <c r="U124" s="192"/>
      <c r="V124" s="192"/>
      <c r="W124" s="192"/>
      <c r="X124" s="192"/>
      <c r="Y124" s="192"/>
      <c r="Z124" s="192"/>
      <c r="AA124" s="192"/>
      <c r="AB124" s="192"/>
      <c r="AC124" s="192"/>
      <c r="AD124" s="192"/>
      <c r="AE124" s="192"/>
    </row>
    <row r="125" s="2" customFormat="1" ht="22.8" customHeight="1">
      <c r="A125" s="37"/>
      <c r="B125" s="38"/>
      <c r="C125" s="106" t="s">
        <v>188</v>
      </c>
      <c r="D125" s="39"/>
      <c r="E125" s="39"/>
      <c r="F125" s="39"/>
      <c r="G125" s="39"/>
      <c r="H125" s="39"/>
      <c r="I125" s="39"/>
      <c r="J125" s="198">
        <f>BK125</f>
        <v>0</v>
      </c>
      <c r="K125" s="39"/>
      <c r="L125" s="43"/>
      <c r="M125" s="102"/>
      <c r="N125" s="199"/>
      <c r="O125" s="103"/>
      <c r="P125" s="200">
        <f>P126+P561</f>
        <v>0</v>
      </c>
      <c r="Q125" s="103"/>
      <c r="R125" s="200">
        <f>R126+R561</f>
        <v>215.34887700000002</v>
      </c>
      <c r="S125" s="103"/>
      <c r="T125" s="201">
        <f>T126+T561</f>
        <v>117.52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5" t="s">
        <v>82</v>
      </c>
      <c r="AU125" s="15" t="s">
        <v>169</v>
      </c>
      <c r="BK125" s="202">
        <f>BK126+BK561</f>
        <v>0</v>
      </c>
    </row>
    <row r="126" s="12" customFormat="1" ht="25.92" customHeight="1">
      <c r="A126" s="12"/>
      <c r="B126" s="203"/>
      <c r="C126" s="204"/>
      <c r="D126" s="205" t="s">
        <v>82</v>
      </c>
      <c r="E126" s="206" t="s">
        <v>293</v>
      </c>
      <c r="F126" s="206" t="s">
        <v>294</v>
      </c>
      <c r="G126" s="204"/>
      <c r="H126" s="204"/>
      <c r="I126" s="207"/>
      <c r="J126" s="208">
        <f>BK126</f>
        <v>0</v>
      </c>
      <c r="K126" s="204"/>
      <c r="L126" s="209"/>
      <c r="M126" s="210"/>
      <c r="N126" s="211"/>
      <c r="O126" s="211"/>
      <c r="P126" s="212">
        <f>P127+P252+P265+P302+P534+P551</f>
        <v>0</v>
      </c>
      <c r="Q126" s="211"/>
      <c r="R126" s="212">
        <f>R127+R252+R265+R302+R534+R551</f>
        <v>215.348477</v>
      </c>
      <c r="S126" s="211"/>
      <c r="T126" s="213">
        <f>T127+T252+T265+T302+T534+T551</f>
        <v>117.52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4" t="s">
        <v>91</v>
      </c>
      <c r="AT126" s="215" t="s">
        <v>82</v>
      </c>
      <c r="AU126" s="215" t="s">
        <v>83</v>
      </c>
      <c r="AY126" s="214" t="s">
        <v>192</v>
      </c>
      <c r="BK126" s="216">
        <f>BK127+BK252+BK265+BK302+BK534+BK551</f>
        <v>0</v>
      </c>
    </row>
    <row r="127" s="12" customFormat="1" ht="22.8" customHeight="1">
      <c r="A127" s="12"/>
      <c r="B127" s="203"/>
      <c r="C127" s="204"/>
      <c r="D127" s="205" t="s">
        <v>82</v>
      </c>
      <c r="E127" s="217" t="s">
        <v>91</v>
      </c>
      <c r="F127" s="217" t="s">
        <v>295</v>
      </c>
      <c r="G127" s="204"/>
      <c r="H127" s="204"/>
      <c r="I127" s="207"/>
      <c r="J127" s="218">
        <f>BK127</f>
        <v>0</v>
      </c>
      <c r="K127" s="204"/>
      <c r="L127" s="209"/>
      <c r="M127" s="210"/>
      <c r="N127" s="211"/>
      <c r="O127" s="211"/>
      <c r="P127" s="212">
        <f>SUM(P128:P251)</f>
        <v>0</v>
      </c>
      <c r="Q127" s="211"/>
      <c r="R127" s="212">
        <f>SUM(R128:R251)</f>
        <v>163.18908599999998</v>
      </c>
      <c r="S127" s="211"/>
      <c r="T127" s="213">
        <f>SUM(T128:T251)</f>
        <v>114.31999999999999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4" t="s">
        <v>91</v>
      </c>
      <c r="AT127" s="215" t="s">
        <v>82</v>
      </c>
      <c r="AU127" s="215" t="s">
        <v>91</v>
      </c>
      <c r="AY127" s="214" t="s">
        <v>192</v>
      </c>
      <c r="BK127" s="216">
        <f>SUM(BK128:BK251)</f>
        <v>0</v>
      </c>
    </row>
    <row r="128" s="2" customFormat="1" ht="24.15" customHeight="1">
      <c r="A128" s="37"/>
      <c r="B128" s="38"/>
      <c r="C128" s="219" t="s">
        <v>91</v>
      </c>
      <c r="D128" s="219" t="s">
        <v>193</v>
      </c>
      <c r="E128" s="220" t="s">
        <v>296</v>
      </c>
      <c r="F128" s="221" t="s">
        <v>297</v>
      </c>
      <c r="G128" s="222" t="s">
        <v>298</v>
      </c>
      <c r="H128" s="223">
        <v>126.59999999999999</v>
      </c>
      <c r="I128" s="224"/>
      <c r="J128" s="225">
        <f>ROUND(I128*H128,2)</f>
        <v>0</v>
      </c>
      <c r="K128" s="221" t="s">
        <v>266</v>
      </c>
      <c r="L128" s="43"/>
      <c r="M128" s="226" t="s">
        <v>1</v>
      </c>
      <c r="N128" s="227" t="s">
        <v>48</v>
      </c>
      <c r="O128" s="90"/>
      <c r="P128" s="228">
        <f>O128*H128</f>
        <v>0</v>
      </c>
      <c r="Q128" s="228">
        <v>0</v>
      </c>
      <c r="R128" s="228">
        <f>Q128*H128</f>
        <v>0</v>
      </c>
      <c r="S128" s="228">
        <v>0.44</v>
      </c>
      <c r="T128" s="229">
        <f>S128*H128</f>
        <v>55.704000000000001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0" t="s">
        <v>209</v>
      </c>
      <c r="AT128" s="230" t="s">
        <v>193</v>
      </c>
      <c r="AU128" s="230" t="s">
        <v>94</v>
      </c>
      <c r="AY128" s="15" t="s">
        <v>192</v>
      </c>
      <c r="BE128" s="231">
        <f>IF(N128="základní",J128,0)</f>
        <v>0</v>
      </c>
      <c r="BF128" s="231">
        <f>IF(N128="snížená",J128,0)</f>
        <v>0</v>
      </c>
      <c r="BG128" s="231">
        <f>IF(N128="zákl. přenesená",J128,0)</f>
        <v>0</v>
      </c>
      <c r="BH128" s="231">
        <f>IF(N128="sníž. přenesená",J128,0)</f>
        <v>0</v>
      </c>
      <c r="BI128" s="231">
        <f>IF(N128="nulová",J128,0)</f>
        <v>0</v>
      </c>
      <c r="BJ128" s="15" t="s">
        <v>91</v>
      </c>
      <c r="BK128" s="231">
        <f>ROUND(I128*H128,2)</f>
        <v>0</v>
      </c>
      <c r="BL128" s="15" t="s">
        <v>209</v>
      </c>
      <c r="BM128" s="230" t="s">
        <v>299</v>
      </c>
    </row>
    <row r="129" s="2" customFormat="1">
      <c r="A129" s="37"/>
      <c r="B129" s="38"/>
      <c r="C129" s="39"/>
      <c r="D129" s="232" t="s">
        <v>199</v>
      </c>
      <c r="E129" s="39"/>
      <c r="F129" s="233" t="s">
        <v>300</v>
      </c>
      <c r="G129" s="39"/>
      <c r="H129" s="39"/>
      <c r="I129" s="234"/>
      <c r="J129" s="39"/>
      <c r="K129" s="39"/>
      <c r="L129" s="43"/>
      <c r="M129" s="235"/>
      <c r="N129" s="236"/>
      <c r="O129" s="90"/>
      <c r="P129" s="90"/>
      <c r="Q129" s="90"/>
      <c r="R129" s="90"/>
      <c r="S129" s="90"/>
      <c r="T129" s="91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5" t="s">
        <v>199</v>
      </c>
      <c r="AU129" s="15" t="s">
        <v>94</v>
      </c>
    </row>
    <row r="130" s="2" customFormat="1">
      <c r="A130" s="37"/>
      <c r="B130" s="38"/>
      <c r="C130" s="39"/>
      <c r="D130" s="248" t="s">
        <v>268</v>
      </c>
      <c r="E130" s="39"/>
      <c r="F130" s="249" t="s">
        <v>301</v>
      </c>
      <c r="G130" s="39"/>
      <c r="H130" s="39"/>
      <c r="I130" s="234"/>
      <c r="J130" s="39"/>
      <c r="K130" s="39"/>
      <c r="L130" s="43"/>
      <c r="M130" s="235"/>
      <c r="N130" s="236"/>
      <c r="O130" s="90"/>
      <c r="P130" s="90"/>
      <c r="Q130" s="90"/>
      <c r="R130" s="90"/>
      <c r="S130" s="90"/>
      <c r="T130" s="91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15" t="s">
        <v>268</v>
      </c>
      <c r="AU130" s="15" t="s">
        <v>94</v>
      </c>
    </row>
    <row r="131" s="13" customFormat="1">
      <c r="A131" s="13"/>
      <c r="B131" s="237"/>
      <c r="C131" s="238"/>
      <c r="D131" s="232" t="s">
        <v>260</v>
      </c>
      <c r="E131" s="239" t="s">
        <v>1</v>
      </c>
      <c r="F131" s="240" t="s">
        <v>1993</v>
      </c>
      <c r="G131" s="238"/>
      <c r="H131" s="241">
        <v>126.59999999999999</v>
      </c>
      <c r="I131" s="242"/>
      <c r="J131" s="238"/>
      <c r="K131" s="238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94</v>
      </c>
      <c r="AV131" s="13" t="s">
        <v>94</v>
      </c>
      <c r="AW131" s="13" t="s">
        <v>38</v>
      </c>
      <c r="AX131" s="13" t="s">
        <v>91</v>
      </c>
      <c r="AY131" s="247" t="s">
        <v>192</v>
      </c>
    </row>
    <row r="132" s="2" customFormat="1" ht="24.15" customHeight="1">
      <c r="A132" s="37"/>
      <c r="B132" s="38"/>
      <c r="C132" s="219" t="s">
        <v>94</v>
      </c>
      <c r="D132" s="219" t="s">
        <v>193</v>
      </c>
      <c r="E132" s="220" t="s">
        <v>303</v>
      </c>
      <c r="F132" s="221" t="s">
        <v>304</v>
      </c>
      <c r="G132" s="222" t="s">
        <v>298</v>
      </c>
      <c r="H132" s="223">
        <v>136</v>
      </c>
      <c r="I132" s="224"/>
      <c r="J132" s="225">
        <f>ROUND(I132*H132,2)</f>
        <v>0</v>
      </c>
      <c r="K132" s="221" t="s">
        <v>266</v>
      </c>
      <c r="L132" s="43"/>
      <c r="M132" s="226" t="s">
        <v>1</v>
      </c>
      <c r="N132" s="227" t="s">
        <v>48</v>
      </c>
      <c r="O132" s="90"/>
      <c r="P132" s="228">
        <f>O132*H132</f>
        <v>0</v>
      </c>
      <c r="Q132" s="228">
        <v>0</v>
      </c>
      <c r="R132" s="228">
        <f>Q132*H132</f>
        <v>0</v>
      </c>
      <c r="S132" s="228">
        <v>0.316</v>
      </c>
      <c r="T132" s="229">
        <f>S132*H132</f>
        <v>42.975999999999999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0" t="s">
        <v>209</v>
      </c>
      <c r="AT132" s="230" t="s">
        <v>193</v>
      </c>
      <c r="AU132" s="230" t="s">
        <v>94</v>
      </c>
      <c r="AY132" s="15" t="s">
        <v>192</v>
      </c>
      <c r="BE132" s="231">
        <f>IF(N132="základní",J132,0)</f>
        <v>0</v>
      </c>
      <c r="BF132" s="231">
        <f>IF(N132="snížená",J132,0)</f>
        <v>0</v>
      </c>
      <c r="BG132" s="231">
        <f>IF(N132="zákl. přenesená",J132,0)</f>
        <v>0</v>
      </c>
      <c r="BH132" s="231">
        <f>IF(N132="sníž. přenesená",J132,0)</f>
        <v>0</v>
      </c>
      <c r="BI132" s="231">
        <f>IF(N132="nulová",J132,0)</f>
        <v>0</v>
      </c>
      <c r="BJ132" s="15" t="s">
        <v>91</v>
      </c>
      <c r="BK132" s="231">
        <f>ROUND(I132*H132,2)</f>
        <v>0</v>
      </c>
      <c r="BL132" s="15" t="s">
        <v>209</v>
      </c>
      <c r="BM132" s="230" t="s">
        <v>305</v>
      </c>
    </row>
    <row r="133" s="2" customFormat="1">
      <c r="A133" s="37"/>
      <c r="B133" s="38"/>
      <c r="C133" s="39"/>
      <c r="D133" s="232" t="s">
        <v>199</v>
      </c>
      <c r="E133" s="39"/>
      <c r="F133" s="233" t="s">
        <v>306</v>
      </c>
      <c r="G133" s="39"/>
      <c r="H133" s="39"/>
      <c r="I133" s="234"/>
      <c r="J133" s="39"/>
      <c r="K133" s="39"/>
      <c r="L133" s="43"/>
      <c r="M133" s="235"/>
      <c r="N133" s="236"/>
      <c r="O133" s="90"/>
      <c r="P133" s="90"/>
      <c r="Q133" s="90"/>
      <c r="R133" s="90"/>
      <c r="S133" s="90"/>
      <c r="T133" s="91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15" t="s">
        <v>199</v>
      </c>
      <c r="AU133" s="15" t="s">
        <v>94</v>
      </c>
    </row>
    <row r="134" s="2" customFormat="1">
      <c r="A134" s="37"/>
      <c r="B134" s="38"/>
      <c r="C134" s="39"/>
      <c r="D134" s="248" t="s">
        <v>268</v>
      </c>
      <c r="E134" s="39"/>
      <c r="F134" s="249" t="s">
        <v>307</v>
      </c>
      <c r="G134" s="39"/>
      <c r="H134" s="39"/>
      <c r="I134" s="234"/>
      <c r="J134" s="39"/>
      <c r="K134" s="39"/>
      <c r="L134" s="43"/>
      <c r="M134" s="235"/>
      <c r="N134" s="236"/>
      <c r="O134" s="90"/>
      <c r="P134" s="90"/>
      <c r="Q134" s="90"/>
      <c r="R134" s="90"/>
      <c r="S134" s="90"/>
      <c r="T134" s="91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15" t="s">
        <v>268</v>
      </c>
      <c r="AU134" s="15" t="s">
        <v>94</v>
      </c>
    </row>
    <row r="135" s="13" customFormat="1">
      <c r="A135" s="13"/>
      <c r="B135" s="237"/>
      <c r="C135" s="238"/>
      <c r="D135" s="232" t="s">
        <v>260</v>
      </c>
      <c r="E135" s="239" t="s">
        <v>1</v>
      </c>
      <c r="F135" s="240" t="s">
        <v>1994</v>
      </c>
      <c r="G135" s="238"/>
      <c r="H135" s="241">
        <v>136</v>
      </c>
      <c r="I135" s="242"/>
      <c r="J135" s="238"/>
      <c r="K135" s="238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94</v>
      </c>
      <c r="AV135" s="13" t="s">
        <v>94</v>
      </c>
      <c r="AW135" s="13" t="s">
        <v>38</v>
      </c>
      <c r="AX135" s="13" t="s">
        <v>83</v>
      </c>
      <c r="AY135" s="247" t="s">
        <v>192</v>
      </c>
    </row>
    <row r="136" s="2" customFormat="1" ht="24.15" customHeight="1">
      <c r="A136" s="37"/>
      <c r="B136" s="38"/>
      <c r="C136" s="219" t="s">
        <v>204</v>
      </c>
      <c r="D136" s="219" t="s">
        <v>193</v>
      </c>
      <c r="E136" s="220" t="s">
        <v>309</v>
      </c>
      <c r="F136" s="221" t="s">
        <v>310</v>
      </c>
      <c r="G136" s="222" t="s">
        <v>298</v>
      </c>
      <c r="H136" s="223">
        <v>136</v>
      </c>
      <c r="I136" s="224"/>
      <c r="J136" s="225">
        <f>ROUND(I136*H136,2)</f>
        <v>0</v>
      </c>
      <c r="K136" s="221" t="s">
        <v>266</v>
      </c>
      <c r="L136" s="43"/>
      <c r="M136" s="226" t="s">
        <v>1</v>
      </c>
      <c r="N136" s="227" t="s">
        <v>48</v>
      </c>
      <c r="O136" s="90"/>
      <c r="P136" s="228">
        <f>O136*H136</f>
        <v>0</v>
      </c>
      <c r="Q136" s="228">
        <v>9.0000000000000006E-05</v>
      </c>
      <c r="R136" s="228">
        <f>Q136*H136</f>
        <v>0.012240000000000001</v>
      </c>
      <c r="S136" s="228">
        <v>0.11500000000000001</v>
      </c>
      <c r="T136" s="229">
        <f>S136*H136</f>
        <v>15.640000000000001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0" t="s">
        <v>209</v>
      </c>
      <c r="AT136" s="230" t="s">
        <v>193</v>
      </c>
      <c r="AU136" s="230" t="s">
        <v>94</v>
      </c>
      <c r="AY136" s="15" t="s">
        <v>192</v>
      </c>
      <c r="BE136" s="231">
        <f>IF(N136="základní",J136,0)</f>
        <v>0</v>
      </c>
      <c r="BF136" s="231">
        <f>IF(N136="snížená",J136,0)</f>
        <v>0</v>
      </c>
      <c r="BG136" s="231">
        <f>IF(N136="zákl. přenesená",J136,0)</f>
        <v>0</v>
      </c>
      <c r="BH136" s="231">
        <f>IF(N136="sníž. přenesená",J136,0)</f>
        <v>0</v>
      </c>
      <c r="BI136" s="231">
        <f>IF(N136="nulová",J136,0)</f>
        <v>0</v>
      </c>
      <c r="BJ136" s="15" t="s">
        <v>91</v>
      </c>
      <c r="BK136" s="231">
        <f>ROUND(I136*H136,2)</f>
        <v>0</v>
      </c>
      <c r="BL136" s="15" t="s">
        <v>209</v>
      </c>
      <c r="BM136" s="230" t="s">
        <v>311</v>
      </c>
    </row>
    <row r="137" s="2" customFormat="1">
      <c r="A137" s="37"/>
      <c r="B137" s="38"/>
      <c r="C137" s="39"/>
      <c r="D137" s="232" t="s">
        <v>199</v>
      </c>
      <c r="E137" s="39"/>
      <c r="F137" s="233" t="s">
        <v>312</v>
      </c>
      <c r="G137" s="39"/>
      <c r="H137" s="39"/>
      <c r="I137" s="234"/>
      <c r="J137" s="39"/>
      <c r="K137" s="39"/>
      <c r="L137" s="43"/>
      <c r="M137" s="235"/>
      <c r="N137" s="236"/>
      <c r="O137" s="90"/>
      <c r="P137" s="90"/>
      <c r="Q137" s="90"/>
      <c r="R137" s="90"/>
      <c r="S137" s="90"/>
      <c r="T137" s="91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15" t="s">
        <v>199</v>
      </c>
      <c r="AU137" s="15" t="s">
        <v>94</v>
      </c>
    </row>
    <row r="138" s="2" customFormat="1">
      <c r="A138" s="37"/>
      <c r="B138" s="38"/>
      <c r="C138" s="39"/>
      <c r="D138" s="248" t="s">
        <v>268</v>
      </c>
      <c r="E138" s="39"/>
      <c r="F138" s="249" t="s">
        <v>313</v>
      </c>
      <c r="G138" s="39"/>
      <c r="H138" s="39"/>
      <c r="I138" s="234"/>
      <c r="J138" s="39"/>
      <c r="K138" s="39"/>
      <c r="L138" s="43"/>
      <c r="M138" s="235"/>
      <c r="N138" s="236"/>
      <c r="O138" s="90"/>
      <c r="P138" s="90"/>
      <c r="Q138" s="90"/>
      <c r="R138" s="90"/>
      <c r="S138" s="90"/>
      <c r="T138" s="91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15" t="s">
        <v>268</v>
      </c>
      <c r="AU138" s="15" t="s">
        <v>94</v>
      </c>
    </row>
    <row r="139" s="13" customFormat="1">
      <c r="A139" s="13"/>
      <c r="B139" s="237"/>
      <c r="C139" s="238"/>
      <c r="D139" s="232" t="s">
        <v>260</v>
      </c>
      <c r="E139" s="239" t="s">
        <v>1</v>
      </c>
      <c r="F139" s="240" t="s">
        <v>1994</v>
      </c>
      <c r="G139" s="238"/>
      <c r="H139" s="241">
        <v>136</v>
      </c>
      <c r="I139" s="242"/>
      <c r="J139" s="238"/>
      <c r="K139" s="238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94</v>
      </c>
      <c r="AV139" s="13" t="s">
        <v>94</v>
      </c>
      <c r="AW139" s="13" t="s">
        <v>38</v>
      </c>
      <c r="AX139" s="13" t="s">
        <v>91</v>
      </c>
      <c r="AY139" s="247" t="s">
        <v>192</v>
      </c>
    </row>
    <row r="140" s="2" customFormat="1" ht="16.5" customHeight="1">
      <c r="A140" s="37"/>
      <c r="B140" s="38"/>
      <c r="C140" s="254" t="s">
        <v>209</v>
      </c>
      <c r="D140" s="254" t="s">
        <v>331</v>
      </c>
      <c r="E140" s="255" t="s">
        <v>332</v>
      </c>
      <c r="F140" s="256" t="s">
        <v>333</v>
      </c>
      <c r="G140" s="257" t="s">
        <v>334</v>
      </c>
      <c r="H140" s="258">
        <v>158.88</v>
      </c>
      <c r="I140" s="259"/>
      <c r="J140" s="260">
        <f>ROUND(I140*H140,2)</f>
        <v>0</v>
      </c>
      <c r="K140" s="256" t="s">
        <v>266</v>
      </c>
      <c r="L140" s="261"/>
      <c r="M140" s="262" t="s">
        <v>1</v>
      </c>
      <c r="N140" s="263" t="s">
        <v>48</v>
      </c>
      <c r="O140" s="90"/>
      <c r="P140" s="228">
        <f>O140*H140</f>
        <v>0</v>
      </c>
      <c r="Q140" s="228">
        <v>1</v>
      </c>
      <c r="R140" s="228">
        <f>Q140*H140</f>
        <v>158.88</v>
      </c>
      <c r="S140" s="228">
        <v>0</v>
      </c>
      <c r="T140" s="22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0" t="s">
        <v>226</v>
      </c>
      <c r="AT140" s="230" t="s">
        <v>331</v>
      </c>
      <c r="AU140" s="230" t="s">
        <v>94</v>
      </c>
      <c r="AY140" s="15" t="s">
        <v>192</v>
      </c>
      <c r="BE140" s="231">
        <f>IF(N140="základní",J140,0)</f>
        <v>0</v>
      </c>
      <c r="BF140" s="231">
        <f>IF(N140="snížená",J140,0)</f>
        <v>0</v>
      </c>
      <c r="BG140" s="231">
        <f>IF(N140="zákl. přenesená",J140,0)</f>
        <v>0</v>
      </c>
      <c r="BH140" s="231">
        <f>IF(N140="sníž. přenesená",J140,0)</f>
        <v>0</v>
      </c>
      <c r="BI140" s="231">
        <f>IF(N140="nulová",J140,0)</f>
        <v>0</v>
      </c>
      <c r="BJ140" s="15" t="s">
        <v>91</v>
      </c>
      <c r="BK140" s="231">
        <f>ROUND(I140*H140,2)</f>
        <v>0</v>
      </c>
      <c r="BL140" s="15" t="s">
        <v>209</v>
      </c>
      <c r="BM140" s="230" t="s">
        <v>335</v>
      </c>
    </row>
    <row r="141" s="2" customFormat="1">
      <c r="A141" s="37"/>
      <c r="B141" s="38"/>
      <c r="C141" s="39"/>
      <c r="D141" s="232" t="s">
        <v>199</v>
      </c>
      <c r="E141" s="39"/>
      <c r="F141" s="233" t="s">
        <v>333</v>
      </c>
      <c r="G141" s="39"/>
      <c r="H141" s="39"/>
      <c r="I141" s="234"/>
      <c r="J141" s="39"/>
      <c r="K141" s="39"/>
      <c r="L141" s="43"/>
      <c r="M141" s="235"/>
      <c r="N141" s="236"/>
      <c r="O141" s="90"/>
      <c r="P141" s="90"/>
      <c r="Q141" s="90"/>
      <c r="R141" s="90"/>
      <c r="S141" s="90"/>
      <c r="T141" s="91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5" t="s">
        <v>199</v>
      </c>
      <c r="AU141" s="15" t="s">
        <v>94</v>
      </c>
    </row>
    <row r="142" s="13" customFormat="1">
      <c r="A142" s="13"/>
      <c r="B142" s="237"/>
      <c r="C142" s="238"/>
      <c r="D142" s="232" t="s">
        <v>260</v>
      </c>
      <c r="E142" s="239" t="s">
        <v>1</v>
      </c>
      <c r="F142" s="240" t="s">
        <v>1995</v>
      </c>
      <c r="G142" s="238"/>
      <c r="H142" s="241">
        <v>158.88</v>
      </c>
      <c r="I142" s="242"/>
      <c r="J142" s="238"/>
      <c r="K142" s="238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94</v>
      </c>
      <c r="AV142" s="13" t="s">
        <v>94</v>
      </c>
      <c r="AW142" s="13" t="s">
        <v>38</v>
      </c>
      <c r="AX142" s="13" t="s">
        <v>83</v>
      </c>
      <c r="AY142" s="247" t="s">
        <v>192</v>
      </c>
    </row>
    <row r="143" s="2" customFormat="1" ht="24.15" customHeight="1">
      <c r="A143" s="37"/>
      <c r="B143" s="38"/>
      <c r="C143" s="219" t="s">
        <v>191</v>
      </c>
      <c r="D143" s="219" t="s">
        <v>193</v>
      </c>
      <c r="E143" s="220" t="s">
        <v>343</v>
      </c>
      <c r="F143" s="221" t="s">
        <v>344</v>
      </c>
      <c r="G143" s="222" t="s">
        <v>316</v>
      </c>
      <c r="H143" s="223">
        <v>90</v>
      </c>
      <c r="I143" s="224"/>
      <c r="J143" s="225">
        <f>ROUND(I143*H143,2)</f>
        <v>0</v>
      </c>
      <c r="K143" s="221" t="s">
        <v>266</v>
      </c>
      <c r="L143" s="43"/>
      <c r="M143" s="226" t="s">
        <v>1</v>
      </c>
      <c r="N143" s="227" t="s">
        <v>48</v>
      </c>
      <c r="O143" s="90"/>
      <c r="P143" s="228">
        <f>O143*H143</f>
        <v>0</v>
      </c>
      <c r="Q143" s="228">
        <v>0.036900000000000002</v>
      </c>
      <c r="R143" s="228">
        <f>Q143*H143</f>
        <v>3.3210000000000002</v>
      </c>
      <c r="S143" s="228">
        <v>0</v>
      </c>
      <c r="T143" s="22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30" t="s">
        <v>209</v>
      </c>
      <c r="AT143" s="230" t="s">
        <v>193</v>
      </c>
      <c r="AU143" s="230" t="s">
        <v>94</v>
      </c>
      <c r="AY143" s="15" t="s">
        <v>192</v>
      </c>
      <c r="BE143" s="231">
        <f>IF(N143="základní",J143,0)</f>
        <v>0</v>
      </c>
      <c r="BF143" s="231">
        <f>IF(N143="snížená",J143,0)</f>
        <v>0</v>
      </c>
      <c r="BG143" s="231">
        <f>IF(N143="zákl. přenesená",J143,0)</f>
        <v>0</v>
      </c>
      <c r="BH143" s="231">
        <f>IF(N143="sníž. přenesená",J143,0)</f>
        <v>0</v>
      </c>
      <c r="BI143" s="231">
        <f>IF(N143="nulová",J143,0)</f>
        <v>0</v>
      </c>
      <c r="BJ143" s="15" t="s">
        <v>91</v>
      </c>
      <c r="BK143" s="231">
        <f>ROUND(I143*H143,2)</f>
        <v>0</v>
      </c>
      <c r="BL143" s="15" t="s">
        <v>209</v>
      </c>
      <c r="BM143" s="230" t="s">
        <v>345</v>
      </c>
    </row>
    <row r="144" s="2" customFormat="1">
      <c r="A144" s="37"/>
      <c r="B144" s="38"/>
      <c r="C144" s="39"/>
      <c r="D144" s="232" t="s">
        <v>199</v>
      </c>
      <c r="E144" s="39"/>
      <c r="F144" s="233" t="s">
        <v>346</v>
      </c>
      <c r="G144" s="39"/>
      <c r="H144" s="39"/>
      <c r="I144" s="234"/>
      <c r="J144" s="39"/>
      <c r="K144" s="39"/>
      <c r="L144" s="43"/>
      <c r="M144" s="235"/>
      <c r="N144" s="236"/>
      <c r="O144" s="90"/>
      <c r="P144" s="90"/>
      <c r="Q144" s="90"/>
      <c r="R144" s="90"/>
      <c r="S144" s="90"/>
      <c r="T144" s="91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15" t="s">
        <v>199</v>
      </c>
      <c r="AU144" s="15" t="s">
        <v>94</v>
      </c>
    </row>
    <row r="145" s="2" customFormat="1">
      <c r="A145" s="37"/>
      <c r="B145" s="38"/>
      <c r="C145" s="39"/>
      <c r="D145" s="248" t="s">
        <v>268</v>
      </c>
      <c r="E145" s="39"/>
      <c r="F145" s="249" t="s">
        <v>347</v>
      </c>
      <c r="G145" s="39"/>
      <c r="H145" s="39"/>
      <c r="I145" s="234"/>
      <c r="J145" s="39"/>
      <c r="K145" s="39"/>
      <c r="L145" s="43"/>
      <c r="M145" s="235"/>
      <c r="N145" s="236"/>
      <c r="O145" s="90"/>
      <c r="P145" s="90"/>
      <c r="Q145" s="90"/>
      <c r="R145" s="90"/>
      <c r="S145" s="90"/>
      <c r="T145" s="91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15" t="s">
        <v>268</v>
      </c>
      <c r="AU145" s="15" t="s">
        <v>94</v>
      </c>
    </row>
    <row r="146" s="13" customFormat="1">
      <c r="A146" s="13"/>
      <c r="B146" s="237"/>
      <c r="C146" s="238"/>
      <c r="D146" s="232" t="s">
        <v>260</v>
      </c>
      <c r="E146" s="239" t="s">
        <v>1</v>
      </c>
      <c r="F146" s="240" t="s">
        <v>827</v>
      </c>
      <c r="G146" s="238"/>
      <c r="H146" s="241">
        <v>90</v>
      </c>
      <c r="I146" s="242"/>
      <c r="J146" s="238"/>
      <c r="K146" s="238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94</v>
      </c>
      <c r="AV146" s="13" t="s">
        <v>94</v>
      </c>
      <c r="AW146" s="13" t="s">
        <v>38</v>
      </c>
      <c r="AX146" s="13" t="s">
        <v>91</v>
      </c>
      <c r="AY146" s="247" t="s">
        <v>192</v>
      </c>
    </row>
    <row r="147" s="2" customFormat="1" ht="24.15" customHeight="1">
      <c r="A147" s="37"/>
      <c r="B147" s="38"/>
      <c r="C147" s="219" t="s">
        <v>217</v>
      </c>
      <c r="D147" s="219" t="s">
        <v>193</v>
      </c>
      <c r="E147" s="220" t="s">
        <v>349</v>
      </c>
      <c r="F147" s="221" t="s">
        <v>350</v>
      </c>
      <c r="G147" s="222" t="s">
        <v>351</v>
      </c>
      <c r="H147" s="223">
        <v>204.59999999999999</v>
      </c>
      <c r="I147" s="224"/>
      <c r="J147" s="225">
        <f>ROUND(I147*H147,2)</f>
        <v>0</v>
      </c>
      <c r="K147" s="221" t="s">
        <v>266</v>
      </c>
      <c r="L147" s="43"/>
      <c r="M147" s="226" t="s">
        <v>1</v>
      </c>
      <c r="N147" s="227" t="s">
        <v>48</v>
      </c>
      <c r="O147" s="90"/>
      <c r="P147" s="228">
        <f>O147*H147</f>
        <v>0</v>
      </c>
      <c r="Q147" s="228">
        <v>0</v>
      </c>
      <c r="R147" s="228">
        <f>Q147*H147</f>
        <v>0</v>
      </c>
      <c r="S147" s="228">
        <v>0</v>
      </c>
      <c r="T147" s="22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30" t="s">
        <v>209</v>
      </c>
      <c r="AT147" s="230" t="s">
        <v>193</v>
      </c>
      <c r="AU147" s="230" t="s">
        <v>94</v>
      </c>
      <c r="AY147" s="15" t="s">
        <v>192</v>
      </c>
      <c r="BE147" s="231">
        <f>IF(N147="základní",J147,0)</f>
        <v>0</v>
      </c>
      <c r="BF147" s="231">
        <f>IF(N147="snížená",J147,0)</f>
        <v>0</v>
      </c>
      <c r="BG147" s="231">
        <f>IF(N147="zákl. přenesená",J147,0)</f>
        <v>0</v>
      </c>
      <c r="BH147" s="231">
        <f>IF(N147="sníž. přenesená",J147,0)</f>
        <v>0</v>
      </c>
      <c r="BI147" s="231">
        <f>IF(N147="nulová",J147,0)</f>
        <v>0</v>
      </c>
      <c r="BJ147" s="15" t="s">
        <v>91</v>
      </c>
      <c r="BK147" s="231">
        <f>ROUND(I147*H147,2)</f>
        <v>0</v>
      </c>
      <c r="BL147" s="15" t="s">
        <v>209</v>
      </c>
      <c r="BM147" s="230" t="s">
        <v>352</v>
      </c>
    </row>
    <row r="148" s="2" customFormat="1">
      <c r="A148" s="37"/>
      <c r="B148" s="38"/>
      <c r="C148" s="39"/>
      <c r="D148" s="232" t="s">
        <v>199</v>
      </c>
      <c r="E148" s="39"/>
      <c r="F148" s="233" t="s">
        <v>353</v>
      </c>
      <c r="G148" s="39"/>
      <c r="H148" s="39"/>
      <c r="I148" s="234"/>
      <c r="J148" s="39"/>
      <c r="K148" s="39"/>
      <c r="L148" s="43"/>
      <c r="M148" s="235"/>
      <c r="N148" s="236"/>
      <c r="O148" s="90"/>
      <c r="P148" s="90"/>
      <c r="Q148" s="90"/>
      <c r="R148" s="90"/>
      <c r="S148" s="90"/>
      <c r="T148" s="91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15" t="s">
        <v>199</v>
      </c>
      <c r="AU148" s="15" t="s">
        <v>94</v>
      </c>
    </row>
    <row r="149" s="2" customFormat="1">
      <c r="A149" s="37"/>
      <c r="B149" s="38"/>
      <c r="C149" s="39"/>
      <c r="D149" s="248" t="s">
        <v>268</v>
      </c>
      <c r="E149" s="39"/>
      <c r="F149" s="249" t="s">
        <v>354</v>
      </c>
      <c r="G149" s="39"/>
      <c r="H149" s="39"/>
      <c r="I149" s="234"/>
      <c r="J149" s="39"/>
      <c r="K149" s="39"/>
      <c r="L149" s="43"/>
      <c r="M149" s="235"/>
      <c r="N149" s="236"/>
      <c r="O149" s="90"/>
      <c r="P149" s="90"/>
      <c r="Q149" s="90"/>
      <c r="R149" s="90"/>
      <c r="S149" s="90"/>
      <c r="T149" s="91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15" t="s">
        <v>268</v>
      </c>
      <c r="AU149" s="15" t="s">
        <v>94</v>
      </c>
    </row>
    <row r="150" s="13" customFormat="1">
      <c r="A150" s="13"/>
      <c r="B150" s="237"/>
      <c r="C150" s="238"/>
      <c r="D150" s="232" t="s">
        <v>260</v>
      </c>
      <c r="E150" s="239" t="s">
        <v>1</v>
      </c>
      <c r="F150" s="240" t="s">
        <v>1996</v>
      </c>
      <c r="G150" s="238"/>
      <c r="H150" s="241">
        <v>204.59999999999999</v>
      </c>
      <c r="I150" s="242"/>
      <c r="J150" s="238"/>
      <c r="K150" s="238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94</v>
      </c>
      <c r="AV150" s="13" t="s">
        <v>94</v>
      </c>
      <c r="AW150" s="13" t="s">
        <v>38</v>
      </c>
      <c r="AX150" s="13" t="s">
        <v>91</v>
      </c>
      <c r="AY150" s="247" t="s">
        <v>192</v>
      </c>
    </row>
    <row r="151" s="2" customFormat="1" ht="24.15" customHeight="1">
      <c r="A151" s="37"/>
      <c r="B151" s="38"/>
      <c r="C151" s="219" t="s">
        <v>221</v>
      </c>
      <c r="D151" s="219" t="s">
        <v>193</v>
      </c>
      <c r="E151" s="220" t="s">
        <v>1997</v>
      </c>
      <c r="F151" s="221" t="s">
        <v>1998</v>
      </c>
      <c r="G151" s="222" t="s">
        <v>298</v>
      </c>
      <c r="H151" s="223">
        <v>78</v>
      </c>
      <c r="I151" s="224"/>
      <c r="J151" s="225">
        <f>ROUND(I151*H151,2)</f>
        <v>0</v>
      </c>
      <c r="K151" s="221" t="s">
        <v>364</v>
      </c>
      <c r="L151" s="43"/>
      <c r="M151" s="226" t="s">
        <v>1</v>
      </c>
      <c r="N151" s="227" t="s">
        <v>48</v>
      </c>
      <c r="O151" s="90"/>
      <c r="P151" s="228">
        <f>O151*H151</f>
        <v>0</v>
      </c>
      <c r="Q151" s="228">
        <v>0</v>
      </c>
      <c r="R151" s="228">
        <f>Q151*H151</f>
        <v>0</v>
      </c>
      <c r="S151" s="228">
        <v>0</v>
      </c>
      <c r="T151" s="22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30" t="s">
        <v>209</v>
      </c>
      <c r="AT151" s="230" t="s">
        <v>193</v>
      </c>
      <c r="AU151" s="230" t="s">
        <v>94</v>
      </c>
      <c r="AY151" s="15" t="s">
        <v>192</v>
      </c>
      <c r="BE151" s="231">
        <f>IF(N151="základní",J151,0)</f>
        <v>0</v>
      </c>
      <c r="BF151" s="231">
        <f>IF(N151="snížená",J151,0)</f>
        <v>0</v>
      </c>
      <c r="BG151" s="231">
        <f>IF(N151="zákl. přenesená",J151,0)</f>
        <v>0</v>
      </c>
      <c r="BH151" s="231">
        <f>IF(N151="sníž. přenesená",J151,0)</f>
        <v>0</v>
      </c>
      <c r="BI151" s="231">
        <f>IF(N151="nulová",J151,0)</f>
        <v>0</v>
      </c>
      <c r="BJ151" s="15" t="s">
        <v>91</v>
      </c>
      <c r="BK151" s="231">
        <f>ROUND(I151*H151,2)</f>
        <v>0</v>
      </c>
      <c r="BL151" s="15" t="s">
        <v>209</v>
      </c>
      <c r="BM151" s="230" t="s">
        <v>1999</v>
      </c>
    </row>
    <row r="152" s="2" customFormat="1">
      <c r="A152" s="37"/>
      <c r="B152" s="38"/>
      <c r="C152" s="39"/>
      <c r="D152" s="232" t="s">
        <v>199</v>
      </c>
      <c r="E152" s="39"/>
      <c r="F152" s="233" t="s">
        <v>2000</v>
      </c>
      <c r="G152" s="39"/>
      <c r="H152" s="39"/>
      <c r="I152" s="234"/>
      <c r="J152" s="39"/>
      <c r="K152" s="39"/>
      <c r="L152" s="43"/>
      <c r="M152" s="235"/>
      <c r="N152" s="236"/>
      <c r="O152" s="90"/>
      <c r="P152" s="90"/>
      <c r="Q152" s="90"/>
      <c r="R152" s="90"/>
      <c r="S152" s="90"/>
      <c r="T152" s="91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T152" s="15" t="s">
        <v>199</v>
      </c>
      <c r="AU152" s="15" t="s">
        <v>94</v>
      </c>
    </row>
    <row r="153" s="2" customFormat="1">
      <c r="A153" s="37"/>
      <c r="B153" s="38"/>
      <c r="C153" s="39"/>
      <c r="D153" s="248" t="s">
        <v>268</v>
      </c>
      <c r="E153" s="39"/>
      <c r="F153" s="249" t="s">
        <v>2001</v>
      </c>
      <c r="G153" s="39"/>
      <c r="H153" s="39"/>
      <c r="I153" s="234"/>
      <c r="J153" s="39"/>
      <c r="K153" s="39"/>
      <c r="L153" s="43"/>
      <c r="M153" s="235"/>
      <c r="N153" s="236"/>
      <c r="O153" s="90"/>
      <c r="P153" s="90"/>
      <c r="Q153" s="90"/>
      <c r="R153" s="90"/>
      <c r="S153" s="90"/>
      <c r="T153" s="91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15" t="s">
        <v>268</v>
      </c>
      <c r="AU153" s="15" t="s">
        <v>94</v>
      </c>
    </row>
    <row r="154" s="13" customFormat="1">
      <c r="A154" s="13"/>
      <c r="B154" s="237"/>
      <c r="C154" s="238"/>
      <c r="D154" s="232" t="s">
        <v>260</v>
      </c>
      <c r="E154" s="239" t="s">
        <v>1</v>
      </c>
      <c r="F154" s="240" t="s">
        <v>2002</v>
      </c>
      <c r="G154" s="238"/>
      <c r="H154" s="241">
        <v>78</v>
      </c>
      <c r="I154" s="242"/>
      <c r="J154" s="238"/>
      <c r="K154" s="238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94</v>
      </c>
      <c r="AV154" s="13" t="s">
        <v>94</v>
      </c>
      <c r="AW154" s="13" t="s">
        <v>38</v>
      </c>
      <c r="AX154" s="13" t="s">
        <v>91</v>
      </c>
      <c r="AY154" s="247" t="s">
        <v>192</v>
      </c>
    </row>
    <row r="155" s="2" customFormat="1" ht="37.8" customHeight="1">
      <c r="A155" s="37"/>
      <c r="B155" s="38"/>
      <c r="C155" s="219" t="s">
        <v>226</v>
      </c>
      <c r="D155" s="219" t="s">
        <v>193</v>
      </c>
      <c r="E155" s="220" t="s">
        <v>356</v>
      </c>
      <c r="F155" s="221" t="s">
        <v>357</v>
      </c>
      <c r="G155" s="222" t="s">
        <v>351</v>
      </c>
      <c r="H155" s="223">
        <v>10</v>
      </c>
      <c r="I155" s="224"/>
      <c r="J155" s="225">
        <f>ROUND(I155*H155,2)</f>
        <v>0</v>
      </c>
      <c r="K155" s="221" t="s">
        <v>266</v>
      </c>
      <c r="L155" s="43"/>
      <c r="M155" s="226" t="s">
        <v>1</v>
      </c>
      <c r="N155" s="227" t="s">
        <v>48</v>
      </c>
      <c r="O155" s="90"/>
      <c r="P155" s="228">
        <f>O155*H155</f>
        <v>0</v>
      </c>
      <c r="Q155" s="228">
        <v>0</v>
      </c>
      <c r="R155" s="228">
        <f>Q155*H155</f>
        <v>0</v>
      </c>
      <c r="S155" s="228">
        <v>0</v>
      </c>
      <c r="T155" s="22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30" t="s">
        <v>209</v>
      </c>
      <c r="AT155" s="230" t="s">
        <v>193</v>
      </c>
      <c r="AU155" s="230" t="s">
        <v>94</v>
      </c>
      <c r="AY155" s="15" t="s">
        <v>192</v>
      </c>
      <c r="BE155" s="231">
        <f>IF(N155="základní",J155,0)</f>
        <v>0</v>
      </c>
      <c r="BF155" s="231">
        <f>IF(N155="snížená",J155,0)</f>
        <v>0</v>
      </c>
      <c r="BG155" s="231">
        <f>IF(N155="zákl. přenesená",J155,0)</f>
        <v>0</v>
      </c>
      <c r="BH155" s="231">
        <f>IF(N155="sníž. přenesená",J155,0)</f>
        <v>0</v>
      </c>
      <c r="BI155" s="231">
        <f>IF(N155="nulová",J155,0)</f>
        <v>0</v>
      </c>
      <c r="BJ155" s="15" t="s">
        <v>91</v>
      </c>
      <c r="BK155" s="231">
        <f>ROUND(I155*H155,2)</f>
        <v>0</v>
      </c>
      <c r="BL155" s="15" t="s">
        <v>209</v>
      </c>
      <c r="BM155" s="230" t="s">
        <v>358</v>
      </c>
    </row>
    <row r="156" s="2" customFormat="1">
      <c r="A156" s="37"/>
      <c r="B156" s="38"/>
      <c r="C156" s="39"/>
      <c r="D156" s="232" t="s">
        <v>199</v>
      </c>
      <c r="E156" s="39"/>
      <c r="F156" s="233" t="s">
        <v>359</v>
      </c>
      <c r="G156" s="39"/>
      <c r="H156" s="39"/>
      <c r="I156" s="234"/>
      <c r="J156" s="39"/>
      <c r="K156" s="39"/>
      <c r="L156" s="43"/>
      <c r="M156" s="235"/>
      <c r="N156" s="236"/>
      <c r="O156" s="90"/>
      <c r="P156" s="90"/>
      <c r="Q156" s="90"/>
      <c r="R156" s="90"/>
      <c r="S156" s="90"/>
      <c r="T156" s="91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15" t="s">
        <v>199</v>
      </c>
      <c r="AU156" s="15" t="s">
        <v>94</v>
      </c>
    </row>
    <row r="157" s="2" customFormat="1">
      <c r="A157" s="37"/>
      <c r="B157" s="38"/>
      <c r="C157" s="39"/>
      <c r="D157" s="248" t="s">
        <v>268</v>
      </c>
      <c r="E157" s="39"/>
      <c r="F157" s="249" t="s">
        <v>360</v>
      </c>
      <c r="G157" s="39"/>
      <c r="H157" s="39"/>
      <c r="I157" s="234"/>
      <c r="J157" s="39"/>
      <c r="K157" s="39"/>
      <c r="L157" s="43"/>
      <c r="M157" s="235"/>
      <c r="N157" s="236"/>
      <c r="O157" s="90"/>
      <c r="P157" s="90"/>
      <c r="Q157" s="90"/>
      <c r="R157" s="90"/>
      <c r="S157" s="90"/>
      <c r="T157" s="91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15" t="s">
        <v>268</v>
      </c>
      <c r="AU157" s="15" t="s">
        <v>94</v>
      </c>
    </row>
    <row r="158" s="13" customFormat="1">
      <c r="A158" s="13"/>
      <c r="B158" s="237"/>
      <c r="C158" s="238"/>
      <c r="D158" s="232" t="s">
        <v>260</v>
      </c>
      <c r="E158" s="239" t="s">
        <v>1</v>
      </c>
      <c r="F158" s="240" t="s">
        <v>236</v>
      </c>
      <c r="G158" s="238"/>
      <c r="H158" s="241">
        <v>10</v>
      </c>
      <c r="I158" s="242"/>
      <c r="J158" s="238"/>
      <c r="K158" s="238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94</v>
      </c>
      <c r="AV158" s="13" t="s">
        <v>94</v>
      </c>
      <c r="AW158" s="13" t="s">
        <v>38</v>
      </c>
      <c r="AX158" s="13" t="s">
        <v>91</v>
      </c>
      <c r="AY158" s="247" t="s">
        <v>192</v>
      </c>
    </row>
    <row r="159" s="2" customFormat="1" ht="33" customHeight="1">
      <c r="A159" s="37"/>
      <c r="B159" s="38"/>
      <c r="C159" s="219" t="s">
        <v>231</v>
      </c>
      <c r="D159" s="219" t="s">
        <v>193</v>
      </c>
      <c r="E159" s="220" t="s">
        <v>362</v>
      </c>
      <c r="F159" s="221" t="s">
        <v>363</v>
      </c>
      <c r="G159" s="222" t="s">
        <v>351</v>
      </c>
      <c r="H159" s="223">
        <v>76.373000000000005</v>
      </c>
      <c r="I159" s="224"/>
      <c r="J159" s="225">
        <f>ROUND(I159*H159,2)</f>
        <v>0</v>
      </c>
      <c r="K159" s="221" t="s">
        <v>364</v>
      </c>
      <c r="L159" s="43"/>
      <c r="M159" s="226" t="s">
        <v>1</v>
      </c>
      <c r="N159" s="227" t="s">
        <v>48</v>
      </c>
      <c r="O159" s="90"/>
      <c r="P159" s="228">
        <f>O159*H159</f>
        <v>0</v>
      </c>
      <c r="Q159" s="228">
        <v>0</v>
      </c>
      <c r="R159" s="228">
        <f>Q159*H159</f>
        <v>0</v>
      </c>
      <c r="S159" s="228">
        <v>0</v>
      </c>
      <c r="T159" s="22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30" t="s">
        <v>209</v>
      </c>
      <c r="AT159" s="230" t="s">
        <v>193</v>
      </c>
      <c r="AU159" s="230" t="s">
        <v>94</v>
      </c>
      <c r="AY159" s="15" t="s">
        <v>192</v>
      </c>
      <c r="BE159" s="231">
        <f>IF(N159="základní",J159,0)</f>
        <v>0</v>
      </c>
      <c r="BF159" s="231">
        <f>IF(N159="snížená",J159,0)</f>
        <v>0</v>
      </c>
      <c r="BG159" s="231">
        <f>IF(N159="zákl. přenesená",J159,0)</f>
        <v>0</v>
      </c>
      <c r="BH159" s="231">
        <f>IF(N159="sníž. přenesená",J159,0)</f>
        <v>0</v>
      </c>
      <c r="BI159" s="231">
        <f>IF(N159="nulová",J159,0)</f>
        <v>0</v>
      </c>
      <c r="BJ159" s="15" t="s">
        <v>91</v>
      </c>
      <c r="BK159" s="231">
        <f>ROUND(I159*H159,2)</f>
        <v>0</v>
      </c>
      <c r="BL159" s="15" t="s">
        <v>209</v>
      </c>
      <c r="BM159" s="230" t="s">
        <v>1102</v>
      </c>
    </row>
    <row r="160" s="2" customFormat="1">
      <c r="A160" s="37"/>
      <c r="B160" s="38"/>
      <c r="C160" s="39"/>
      <c r="D160" s="232" t="s">
        <v>199</v>
      </c>
      <c r="E160" s="39"/>
      <c r="F160" s="233" t="s">
        <v>366</v>
      </c>
      <c r="G160" s="39"/>
      <c r="H160" s="39"/>
      <c r="I160" s="234"/>
      <c r="J160" s="39"/>
      <c r="K160" s="39"/>
      <c r="L160" s="43"/>
      <c r="M160" s="235"/>
      <c r="N160" s="236"/>
      <c r="O160" s="90"/>
      <c r="P160" s="90"/>
      <c r="Q160" s="90"/>
      <c r="R160" s="90"/>
      <c r="S160" s="90"/>
      <c r="T160" s="91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15" t="s">
        <v>199</v>
      </c>
      <c r="AU160" s="15" t="s">
        <v>94</v>
      </c>
    </row>
    <row r="161" s="2" customFormat="1">
      <c r="A161" s="37"/>
      <c r="B161" s="38"/>
      <c r="C161" s="39"/>
      <c r="D161" s="248" t="s">
        <v>268</v>
      </c>
      <c r="E161" s="39"/>
      <c r="F161" s="249" t="s">
        <v>367</v>
      </c>
      <c r="G161" s="39"/>
      <c r="H161" s="39"/>
      <c r="I161" s="234"/>
      <c r="J161" s="39"/>
      <c r="K161" s="39"/>
      <c r="L161" s="43"/>
      <c r="M161" s="235"/>
      <c r="N161" s="236"/>
      <c r="O161" s="90"/>
      <c r="P161" s="90"/>
      <c r="Q161" s="90"/>
      <c r="R161" s="90"/>
      <c r="S161" s="90"/>
      <c r="T161" s="91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T161" s="15" t="s">
        <v>268</v>
      </c>
      <c r="AU161" s="15" t="s">
        <v>94</v>
      </c>
    </row>
    <row r="162" s="13" customFormat="1">
      <c r="A162" s="13"/>
      <c r="B162" s="237"/>
      <c r="C162" s="238"/>
      <c r="D162" s="232" t="s">
        <v>260</v>
      </c>
      <c r="E162" s="239" t="s">
        <v>1</v>
      </c>
      <c r="F162" s="240" t="s">
        <v>2003</v>
      </c>
      <c r="G162" s="238"/>
      <c r="H162" s="241">
        <v>94.346000000000004</v>
      </c>
      <c r="I162" s="242"/>
      <c r="J162" s="238"/>
      <c r="K162" s="238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260</v>
      </c>
      <c r="AU162" s="247" t="s">
        <v>94</v>
      </c>
      <c r="AV162" s="13" t="s">
        <v>94</v>
      </c>
      <c r="AW162" s="13" t="s">
        <v>38</v>
      </c>
      <c r="AX162" s="13" t="s">
        <v>83</v>
      </c>
      <c r="AY162" s="247" t="s">
        <v>192</v>
      </c>
    </row>
    <row r="163" s="13" customFormat="1">
      <c r="A163" s="13"/>
      <c r="B163" s="237"/>
      <c r="C163" s="238"/>
      <c r="D163" s="232" t="s">
        <v>260</v>
      </c>
      <c r="E163" s="239" t="s">
        <v>1</v>
      </c>
      <c r="F163" s="240" t="s">
        <v>2004</v>
      </c>
      <c r="G163" s="238"/>
      <c r="H163" s="241">
        <v>-4.6799999999999997</v>
      </c>
      <c r="I163" s="242"/>
      <c r="J163" s="238"/>
      <c r="K163" s="238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94</v>
      </c>
      <c r="AV163" s="13" t="s">
        <v>94</v>
      </c>
      <c r="AW163" s="13" t="s">
        <v>38</v>
      </c>
      <c r="AX163" s="13" t="s">
        <v>83</v>
      </c>
      <c r="AY163" s="247" t="s">
        <v>192</v>
      </c>
    </row>
    <row r="164" s="13" customFormat="1">
      <c r="A164" s="13"/>
      <c r="B164" s="237"/>
      <c r="C164" s="238"/>
      <c r="D164" s="232" t="s">
        <v>260</v>
      </c>
      <c r="E164" s="239" t="s">
        <v>1</v>
      </c>
      <c r="F164" s="240" t="s">
        <v>2005</v>
      </c>
      <c r="G164" s="238"/>
      <c r="H164" s="241">
        <v>-13.292999999999999</v>
      </c>
      <c r="I164" s="242"/>
      <c r="J164" s="238"/>
      <c r="K164" s="238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94</v>
      </c>
      <c r="AV164" s="13" t="s">
        <v>94</v>
      </c>
      <c r="AW164" s="13" t="s">
        <v>38</v>
      </c>
      <c r="AX164" s="13" t="s">
        <v>83</v>
      </c>
      <c r="AY164" s="247" t="s">
        <v>192</v>
      </c>
    </row>
    <row r="165" s="2" customFormat="1" ht="37.8" customHeight="1">
      <c r="A165" s="37"/>
      <c r="B165" s="38"/>
      <c r="C165" s="219" t="s">
        <v>236</v>
      </c>
      <c r="D165" s="219" t="s">
        <v>193</v>
      </c>
      <c r="E165" s="220" t="s">
        <v>370</v>
      </c>
      <c r="F165" s="221" t="s">
        <v>371</v>
      </c>
      <c r="G165" s="222" t="s">
        <v>351</v>
      </c>
      <c r="H165" s="223">
        <v>10</v>
      </c>
      <c r="I165" s="224"/>
      <c r="J165" s="225">
        <f>ROUND(I165*H165,2)</f>
        <v>0</v>
      </c>
      <c r="K165" s="221" t="s">
        <v>266</v>
      </c>
      <c r="L165" s="43"/>
      <c r="M165" s="226" t="s">
        <v>1</v>
      </c>
      <c r="N165" s="227" t="s">
        <v>48</v>
      </c>
      <c r="O165" s="90"/>
      <c r="P165" s="228">
        <f>O165*H165</f>
        <v>0</v>
      </c>
      <c r="Q165" s="228">
        <v>0</v>
      </c>
      <c r="R165" s="228">
        <f>Q165*H165</f>
        <v>0</v>
      </c>
      <c r="S165" s="228">
        <v>0</v>
      </c>
      <c r="T165" s="22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30" t="s">
        <v>209</v>
      </c>
      <c r="AT165" s="230" t="s">
        <v>193</v>
      </c>
      <c r="AU165" s="230" t="s">
        <v>94</v>
      </c>
      <c r="AY165" s="15" t="s">
        <v>192</v>
      </c>
      <c r="BE165" s="231">
        <f>IF(N165="základní",J165,0)</f>
        <v>0</v>
      </c>
      <c r="BF165" s="231">
        <f>IF(N165="snížená",J165,0)</f>
        <v>0</v>
      </c>
      <c r="BG165" s="231">
        <f>IF(N165="zákl. přenesená",J165,0)</f>
        <v>0</v>
      </c>
      <c r="BH165" s="231">
        <f>IF(N165="sníž. přenesená",J165,0)</f>
        <v>0</v>
      </c>
      <c r="BI165" s="231">
        <f>IF(N165="nulová",J165,0)</f>
        <v>0</v>
      </c>
      <c r="BJ165" s="15" t="s">
        <v>91</v>
      </c>
      <c r="BK165" s="231">
        <f>ROUND(I165*H165,2)</f>
        <v>0</v>
      </c>
      <c r="BL165" s="15" t="s">
        <v>209</v>
      </c>
      <c r="BM165" s="230" t="s">
        <v>372</v>
      </c>
    </row>
    <row r="166" s="2" customFormat="1">
      <c r="A166" s="37"/>
      <c r="B166" s="38"/>
      <c r="C166" s="39"/>
      <c r="D166" s="232" t="s">
        <v>199</v>
      </c>
      <c r="E166" s="39"/>
      <c r="F166" s="233" t="s">
        <v>373</v>
      </c>
      <c r="G166" s="39"/>
      <c r="H166" s="39"/>
      <c r="I166" s="234"/>
      <c r="J166" s="39"/>
      <c r="K166" s="39"/>
      <c r="L166" s="43"/>
      <c r="M166" s="235"/>
      <c r="N166" s="236"/>
      <c r="O166" s="90"/>
      <c r="P166" s="90"/>
      <c r="Q166" s="90"/>
      <c r="R166" s="90"/>
      <c r="S166" s="90"/>
      <c r="T166" s="91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15" t="s">
        <v>199</v>
      </c>
      <c r="AU166" s="15" t="s">
        <v>94</v>
      </c>
    </row>
    <row r="167" s="2" customFormat="1">
      <c r="A167" s="37"/>
      <c r="B167" s="38"/>
      <c r="C167" s="39"/>
      <c r="D167" s="248" t="s">
        <v>268</v>
      </c>
      <c r="E167" s="39"/>
      <c r="F167" s="249" t="s">
        <v>374</v>
      </c>
      <c r="G167" s="39"/>
      <c r="H167" s="39"/>
      <c r="I167" s="234"/>
      <c r="J167" s="39"/>
      <c r="K167" s="39"/>
      <c r="L167" s="43"/>
      <c r="M167" s="235"/>
      <c r="N167" s="236"/>
      <c r="O167" s="90"/>
      <c r="P167" s="90"/>
      <c r="Q167" s="90"/>
      <c r="R167" s="90"/>
      <c r="S167" s="90"/>
      <c r="T167" s="91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T167" s="15" t="s">
        <v>268</v>
      </c>
      <c r="AU167" s="15" t="s">
        <v>94</v>
      </c>
    </row>
    <row r="168" s="13" customFormat="1">
      <c r="A168" s="13"/>
      <c r="B168" s="237"/>
      <c r="C168" s="238"/>
      <c r="D168" s="232" t="s">
        <v>260</v>
      </c>
      <c r="E168" s="239" t="s">
        <v>1</v>
      </c>
      <c r="F168" s="240" t="s">
        <v>236</v>
      </c>
      <c r="G168" s="238"/>
      <c r="H168" s="241">
        <v>10</v>
      </c>
      <c r="I168" s="242"/>
      <c r="J168" s="238"/>
      <c r="K168" s="238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94</v>
      </c>
      <c r="AV168" s="13" t="s">
        <v>94</v>
      </c>
      <c r="AW168" s="13" t="s">
        <v>38</v>
      </c>
      <c r="AX168" s="13" t="s">
        <v>91</v>
      </c>
      <c r="AY168" s="247" t="s">
        <v>192</v>
      </c>
    </row>
    <row r="169" s="2" customFormat="1" ht="33" customHeight="1">
      <c r="A169" s="37"/>
      <c r="B169" s="38"/>
      <c r="C169" s="219" t="s">
        <v>241</v>
      </c>
      <c r="D169" s="219" t="s">
        <v>193</v>
      </c>
      <c r="E169" s="220" t="s">
        <v>375</v>
      </c>
      <c r="F169" s="221" t="s">
        <v>376</v>
      </c>
      <c r="G169" s="222" t="s">
        <v>351</v>
      </c>
      <c r="H169" s="223">
        <v>105.164</v>
      </c>
      <c r="I169" s="224"/>
      <c r="J169" s="225">
        <f>ROUND(I169*H169,2)</f>
        <v>0</v>
      </c>
      <c r="K169" s="221" t="s">
        <v>266</v>
      </c>
      <c r="L169" s="43"/>
      <c r="M169" s="226" t="s">
        <v>1</v>
      </c>
      <c r="N169" s="227" t="s">
        <v>48</v>
      </c>
      <c r="O169" s="90"/>
      <c r="P169" s="228">
        <f>O169*H169</f>
        <v>0</v>
      </c>
      <c r="Q169" s="228">
        <v>0</v>
      </c>
      <c r="R169" s="228">
        <f>Q169*H169</f>
        <v>0</v>
      </c>
      <c r="S169" s="228">
        <v>0</v>
      </c>
      <c r="T169" s="22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30" t="s">
        <v>209</v>
      </c>
      <c r="AT169" s="230" t="s">
        <v>193</v>
      </c>
      <c r="AU169" s="230" t="s">
        <v>94</v>
      </c>
      <c r="AY169" s="15" t="s">
        <v>192</v>
      </c>
      <c r="BE169" s="231">
        <f>IF(N169="základní",J169,0)</f>
        <v>0</v>
      </c>
      <c r="BF169" s="231">
        <f>IF(N169="snížená",J169,0)</f>
        <v>0</v>
      </c>
      <c r="BG169" s="231">
        <f>IF(N169="zákl. přenesená",J169,0)</f>
        <v>0</v>
      </c>
      <c r="BH169" s="231">
        <f>IF(N169="sníž. přenesená",J169,0)</f>
        <v>0</v>
      </c>
      <c r="BI169" s="231">
        <f>IF(N169="nulová",J169,0)</f>
        <v>0</v>
      </c>
      <c r="BJ169" s="15" t="s">
        <v>91</v>
      </c>
      <c r="BK169" s="231">
        <f>ROUND(I169*H169,2)</f>
        <v>0</v>
      </c>
      <c r="BL169" s="15" t="s">
        <v>209</v>
      </c>
      <c r="BM169" s="230" t="s">
        <v>1105</v>
      </c>
    </row>
    <row r="170" s="2" customFormat="1">
      <c r="A170" s="37"/>
      <c r="B170" s="38"/>
      <c r="C170" s="39"/>
      <c r="D170" s="232" t="s">
        <v>199</v>
      </c>
      <c r="E170" s="39"/>
      <c r="F170" s="233" t="s">
        <v>378</v>
      </c>
      <c r="G170" s="39"/>
      <c r="H170" s="39"/>
      <c r="I170" s="234"/>
      <c r="J170" s="39"/>
      <c r="K170" s="39"/>
      <c r="L170" s="43"/>
      <c r="M170" s="235"/>
      <c r="N170" s="236"/>
      <c r="O170" s="90"/>
      <c r="P170" s="90"/>
      <c r="Q170" s="90"/>
      <c r="R170" s="90"/>
      <c r="S170" s="90"/>
      <c r="T170" s="91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15" t="s">
        <v>199</v>
      </c>
      <c r="AU170" s="15" t="s">
        <v>94</v>
      </c>
    </row>
    <row r="171" s="2" customFormat="1">
      <c r="A171" s="37"/>
      <c r="B171" s="38"/>
      <c r="C171" s="39"/>
      <c r="D171" s="248" t="s">
        <v>268</v>
      </c>
      <c r="E171" s="39"/>
      <c r="F171" s="249" t="s">
        <v>379</v>
      </c>
      <c r="G171" s="39"/>
      <c r="H171" s="39"/>
      <c r="I171" s="234"/>
      <c r="J171" s="39"/>
      <c r="K171" s="39"/>
      <c r="L171" s="43"/>
      <c r="M171" s="235"/>
      <c r="N171" s="236"/>
      <c r="O171" s="90"/>
      <c r="P171" s="90"/>
      <c r="Q171" s="90"/>
      <c r="R171" s="90"/>
      <c r="S171" s="90"/>
      <c r="T171" s="91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T171" s="15" t="s">
        <v>268</v>
      </c>
      <c r="AU171" s="15" t="s">
        <v>94</v>
      </c>
    </row>
    <row r="172" s="13" customFormat="1">
      <c r="A172" s="13"/>
      <c r="B172" s="237"/>
      <c r="C172" s="238"/>
      <c r="D172" s="232" t="s">
        <v>260</v>
      </c>
      <c r="E172" s="239" t="s">
        <v>1</v>
      </c>
      <c r="F172" s="240" t="s">
        <v>2006</v>
      </c>
      <c r="G172" s="238"/>
      <c r="H172" s="241">
        <v>129.12799999999999</v>
      </c>
      <c r="I172" s="242"/>
      <c r="J172" s="238"/>
      <c r="K172" s="238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94</v>
      </c>
      <c r="AV172" s="13" t="s">
        <v>94</v>
      </c>
      <c r="AW172" s="13" t="s">
        <v>38</v>
      </c>
      <c r="AX172" s="13" t="s">
        <v>83</v>
      </c>
      <c r="AY172" s="247" t="s">
        <v>192</v>
      </c>
    </row>
    <row r="173" s="13" customFormat="1">
      <c r="A173" s="13"/>
      <c r="B173" s="237"/>
      <c r="C173" s="238"/>
      <c r="D173" s="232" t="s">
        <v>260</v>
      </c>
      <c r="E173" s="239" t="s">
        <v>1</v>
      </c>
      <c r="F173" s="240" t="s">
        <v>2007</v>
      </c>
      <c r="G173" s="238"/>
      <c r="H173" s="241">
        <v>-6.2400000000000002</v>
      </c>
      <c r="I173" s="242"/>
      <c r="J173" s="238"/>
      <c r="K173" s="238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94</v>
      </c>
      <c r="AV173" s="13" t="s">
        <v>94</v>
      </c>
      <c r="AW173" s="13" t="s">
        <v>38</v>
      </c>
      <c r="AX173" s="13" t="s">
        <v>83</v>
      </c>
      <c r="AY173" s="247" t="s">
        <v>192</v>
      </c>
    </row>
    <row r="174" s="13" customFormat="1">
      <c r="A174" s="13"/>
      <c r="B174" s="237"/>
      <c r="C174" s="238"/>
      <c r="D174" s="232" t="s">
        <v>260</v>
      </c>
      <c r="E174" s="239" t="s">
        <v>1</v>
      </c>
      <c r="F174" s="240" t="s">
        <v>2008</v>
      </c>
      <c r="G174" s="238"/>
      <c r="H174" s="241">
        <v>-17.724</v>
      </c>
      <c r="I174" s="242"/>
      <c r="J174" s="238"/>
      <c r="K174" s="238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260</v>
      </c>
      <c r="AU174" s="247" t="s">
        <v>94</v>
      </c>
      <c r="AV174" s="13" t="s">
        <v>94</v>
      </c>
      <c r="AW174" s="13" t="s">
        <v>38</v>
      </c>
      <c r="AX174" s="13" t="s">
        <v>83</v>
      </c>
      <c r="AY174" s="247" t="s">
        <v>192</v>
      </c>
    </row>
    <row r="175" s="2" customFormat="1" ht="33" customHeight="1">
      <c r="A175" s="37"/>
      <c r="B175" s="38"/>
      <c r="C175" s="219" t="s">
        <v>247</v>
      </c>
      <c r="D175" s="219" t="s">
        <v>193</v>
      </c>
      <c r="E175" s="220" t="s">
        <v>382</v>
      </c>
      <c r="F175" s="221" t="s">
        <v>383</v>
      </c>
      <c r="G175" s="222" t="s">
        <v>351</v>
      </c>
      <c r="H175" s="223">
        <v>86.373000000000005</v>
      </c>
      <c r="I175" s="224"/>
      <c r="J175" s="225">
        <f>ROUND(I175*H175,2)</f>
        <v>0</v>
      </c>
      <c r="K175" s="221" t="s">
        <v>266</v>
      </c>
      <c r="L175" s="43"/>
      <c r="M175" s="226" t="s">
        <v>1</v>
      </c>
      <c r="N175" s="227" t="s">
        <v>48</v>
      </c>
      <c r="O175" s="90"/>
      <c r="P175" s="228">
        <f>O175*H175</f>
        <v>0</v>
      </c>
      <c r="Q175" s="228">
        <v>0</v>
      </c>
      <c r="R175" s="228">
        <f>Q175*H175</f>
        <v>0</v>
      </c>
      <c r="S175" s="228">
        <v>0</v>
      </c>
      <c r="T175" s="22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30" t="s">
        <v>209</v>
      </c>
      <c r="AT175" s="230" t="s">
        <v>193</v>
      </c>
      <c r="AU175" s="230" t="s">
        <v>94</v>
      </c>
      <c r="AY175" s="15" t="s">
        <v>192</v>
      </c>
      <c r="BE175" s="231">
        <f>IF(N175="základní",J175,0)</f>
        <v>0</v>
      </c>
      <c r="BF175" s="231">
        <f>IF(N175="snížená",J175,0)</f>
        <v>0</v>
      </c>
      <c r="BG175" s="231">
        <f>IF(N175="zákl. přenesená",J175,0)</f>
        <v>0</v>
      </c>
      <c r="BH175" s="231">
        <f>IF(N175="sníž. přenesená",J175,0)</f>
        <v>0</v>
      </c>
      <c r="BI175" s="231">
        <f>IF(N175="nulová",J175,0)</f>
        <v>0</v>
      </c>
      <c r="BJ175" s="15" t="s">
        <v>91</v>
      </c>
      <c r="BK175" s="231">
        <f>ROUND(I175*H175,2)</f>
        <v>0</v>
      </c>
      <c r="BL175" s="15" t="s">
        <v>209</v>
      </c>
      <c r="BM175" s="230" t="s">
        <v>1108</v>
      </c>
    </row>
    <row r="176" s="2" customFormat="1">
      <c r="A176" s="37"/>
      <c r="B176" s="38"/>
      <c r="C176" s="39"/>
      <c r="D176" s="232" t="s">
        <v>199</v>
      </c>
      <c r="E176" s="39"/>
      <c r="F176" s="233" t="s">
        <v>385</v>
      </c>
      <c r="G176" s="39"/>
      <c r="H176" s="39"/>
      <c r="I176" s="234"/>
      <c r="J176" s="39"/>
      <c r="K176" s="39"/>
      <c r="L176" s="43"/>
      <c r="M176" s="235"/>
      <c r="N176" s="236"/>
      <c r="O176" s="90"/>
      <c r="P176" s="90"/>
      <c r="Q176" s="90"/>
      <c r="R176" s="90"/>
      <c r="S176" s="90"/>
      <c r="T176" s="91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T176" s="15" t="s">
        <v>199</v>
      </c>
      <c r="AU176" s="15" t="s">
        <v>94</v>
      </c>
    </row>
    <row r="177" s="2" customFormat="1">
      <c r="A177" s="37"/>
      <c r="B177" s="38"/>
      <c r="C177" s="39"/>
      <c r="D177" s="248" t="s">
        <v>268</v>
      </c>
      <c r="E177" s="39"/>
      <c r="F177" s="249" t="s">
        <v>386</v>
      </c>
      <c r="G177" s="39"/>
      <c r="H177" s="39"/>
      <c r="I177" s="234"/>
      <c r="J177" s="39"/>
      <c r="K177" s="39"/>
      <c r="L177" s="43"/>
      <c r="M177" s="235"/>
      <c r="N177" s="236"/>
      <c r="O177" s="90"/>
      <c r="P177" s="90"/>
      <c r="Q177" s="90"/>
      <c r="R177" s="90"/>
      <c r="S177" s="90"/>
      <c r="T177" s="91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15" t="s">
        <v>268</v>
      </c>
      <c r="AU177" s="15" t="s">
        <v>94</v>
      </c>
    </row>
    <row r="178" s="13" customFormat="1">
      <c r="A178" s="13"/>
      <c r="B178" s="237"/>
      <c r="C178" s="238"/>
      <c r="D178" s="232" t="s">
        <v>260</v>
      </c>
      <c r="E178" s="239" t="s">
        <v>1</v>
      </c>
      <c r="F178" s="240" t="s">
        <v>2009</v>
      </c>
      <c r="G178" s="238"/>
      <c r="H178" s="241">
        <v>104.346</v>
      </c>
      <c r="I178" s="242"/>
      <c r="J178" s="238"/>
      <c r="K178" s="238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94</v>
      </c>
      <c r="AV178" s="13" t="s">
        <v>94</v>
      </c>
      <c r="AW178" s="13" t="s">
        <v>38</v>
      </c>
      <c r="AX178" s="13" t="s">
        <v>83</v>
      </c>
      <c r="AY178" s="247" t="s">
        <v>192</v>
      </c>
    </row>
    <row r="179" s="13" customFormat="1">
      <c r="A179" s="13"/>
      <c r="B179" s="237"/>
      <c r="C179" s="238"/>
      <c r="D179" s="232" t="s">
        <v>260</v>
      </c>
      <c r="E179" s="239" t="s">
        <v>1</v>
      </c>
      <c r="F179" s="240" t="s">
        <v>2004</v>
      </c>
      <c r="G179" s="238"/>
      <c r="H179" s="241">
        <v>-4.6799999999999997</v>
      </c>
      <c r="I179" s="242"/>
      <c r="J179" s="238"/>
      <c r="K179" s="238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94</v>
      </c>
      <c r="AV179" s="13" t="s">
        <v>94</v>
      </c>
      <c r="AW179" s="13" t="s">
        <v>38</v>
      </c>
      <c r="AX179" s="13" t="s">
        <v>83</v>
      </c>
      <c r="AY179" s="247" t="s">
        <v>192</v>
      </c>
    </row>
    <row r="180" s="13" customFormat="1">
      <c r="A180" s="13"/>
      <c r="B180" s="237"/>
      <c r="C180" s="238"/>
      <c r="D180" s="232" t="s">
        <v>260</v>
      </c>
      <c r="E180" s="239" t="s">
        <v>1</v>
      </c>
      <c r="F180" s="240" t="s">
        <v>2005</v>
      </c>
      <c r="G180" s="238"/>
      <c r="H180" s="241">
        <v>-13.292999999999999</v>
      </c>
      <c r="I180" s="242"/>
      <c r="J180" s="238"/>
      <c r="K180" s="238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260</v>
      </c>
      <c r="AU180" s="247" t="s">
        <v>94</v>
      </c>
      <c r="AV180" s="13" t="s">
        <v>94</v>
      </c>
      <c r="AW180" s="13" t="s">
        <v>38</v>
      </c>
      <c r="AX180" s="13" t="s">
        <v>83</v>
      </c>
      <c r="AY180" s="247" t="s">
        <v>192</v>
      </c>
    </row>
    <row r="181" s="2" customFormat="1" ht="21.75" customHeight="1">
      <c r="A181" s="37"/>
      <c r="B181" s="38"/>
      <c r="C181" s="219" t="s">
        <v>255</v>
      </c>
      <c r="D181" s="219" t="s">
        <v>193</v>
      </c>
      <c r="E181" s="220" t="s">
        <v>387</v>
      </c>
      <c r="F181" s="221" t="s">
        <v>388</v>
      </c>
      <c r="G181" s="222" t="s">
        <v>298</v>
      </c>
      <c r="H181" s="223">
        <v>1159.4000000000001</v>
      </c>
      <c r="I181" s="224"/>
      <c r="J181" s="225">
        <f>ROUND(I181*H181,2)</f>
        <v>0</v>
      </c>
      <c r="K181" s="221" t="s">
        <v>266</v>
      </c>
      <c r="L181" s="43"/>
      <c r="M181" s="226" t="s">
        <v>1</v>
      </c>
      <c r="N181" s="227" t="s">
        <v>48</v>
      </c>
      <c r="O181" s="90"/>
      <c r="P181" s="228">
        <f>O181*H181</f>
        <v>0</v>
      </c>
      <c r="Q181" s="228">
        <v>0.00084000000000000003</v>
      </c>
      <c r="R181" s="228">
        <f>Q181*H181</f>
        <v>0.97389600000000009</v>
      </c>
      <c r="S181" s="228">
        <v>0</v>
      </c>
      <c r="T181" s="229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30" t="s">
        <v>209</v>
      </c>
      <c r="AT181" s="230" t="s">
        <v>193</v>
      </c>
      <c r="AU181" s="230" t="s">
        <v>94</v>
      </c>
      <c r="AY181" s="15" t="s">
        <v>192</v>
      </c>
      <c r="BE181" s="231">
        <f>IF(N181="základní",J181,0)</f>
        <v>0</v>
      </c>
      <c r="BF181" s="231">
        <f>IF(N181="snížená",J181,0)</f>
        <v>0</v>
      </c>
      <c r="BG181" s="231">
        <f>IF(N181="zákl. přenesená",J181,0)</f>
        <v>0</v>
      </c>
      <c r="BH181" s="231">
        <f>IF(N181="sníž. přenesená",J181,0)</f>
        <v>0</v>
      </c>
      <c r="BI181" s="231">
        <f>IF(N181="nulová",J181,0)</f>
        <v>0</v>
      </c>
      <c r="BJ181" s="15" t="s">
        <v>91</v>
      </c>
      <c r="BK181" s="231">
        <f>ROUND(I181*H181,2)</f>
        <v>0</v>
      </c>
      <c r="BL181" s="15" t="s">
        <v>209</v>
      </c>
      <c r="BM181" s="230" t="s">
        <v>1110</v>
      </c>
    </row>
    <row r="182" s="2" customFormat="1">
      <c r="A182" s="37"/>
      <c r="B182" s="38"/>
      <c r="C182" s="39"/>
      <c r="D182" s="232" t="s">
        <v>199</v>
      </c>
      <c r="E182" s="39"/>
      <c r="F182" s="233" t="s">
        <v>388</v>
      </c>
      <c r="G182" s="39"/>
      <c r="H182" s="39"/>
      <c r="I182" s="234"/>
      <c r="J182" s="39"/>
      <c r="K182" s="39"/>
      <c r="L182" s="43"/>
      <c r="M182" s="235"/>
      <c r="N182" s="236"/>
      <c r="O182" s="90"/>
      <c r="P182" s="90"/>
      <c r="Q182" s="90"/>
      <c r="R182" s="90"/>
      <c r="S182" s="90"/>
      <c r="T182" s="91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15" t="s">
        <v>199</v>
      </c>
      <c r="AU182" s="15" t="s">
        <v>94</v>
      </c>
    </row>
    <row r="183" s="2" customFormat="1">
      <c r="A183" s="37"/>
      <c r="B183" s="38"/>
      <c r="C183" s="39"/>
      <c r="D183" s="248" t="s">
        <v>268</v>
      </c>
      <c r="E183" s="39"/>
      <c r="F183" s="249" t="s">
        <v>390</v>
      </c>
      <c r="G183" s="39"/>
      <c r="H183" s="39"/>
      <c r="I183" s="234"/>
      <c r="J183" s="39"/>
      <c r="K183" s="39"/>
      <c r="L183" s="43"/>
      <c r="M183" s="235"/>
      <c r="N183" s="236"/>
      <c r="O183" s="90"/>
      <c r="P183" s="90"/>
      <c r="Q183" s="90"/>
      <c r="R183" s="90"/>
      <c r="S183" s="90"/>
      <c r="T183" s="91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15" t="s">
        <v>268</v>
      </c>
      <c r="AU183" s="15" t="s">
        <v>94</v>
      </c>
    </row>
    <row r="184" s="13" customFormat="1">
      <c r="A184" s="13"/>
      <c r="B184" s="237"/>
      <c r="C184" s="238"/>
      <c r="D184" s="232" t="s">
        <v>260</v>
      </c>
      <c r="E184" s="239" t="s">
        <v>1</v>
      </c>
      <c r="F184" s="240" t="s">
        <v>2010</v>
      </c>
      <c r="G184" s="238"/>
      <c r="H184" s="241">
        <v>1159.4000000000001</v>
      </c>
      <c r="I184" s="242"/>
      <c r="J184" s="238"/>
      <c r="K184" s="238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94</v>
      </c>
      <c r="AV184" s="13" t="s">
        <v>94</v>
      </c>
      <c r="AW184" s="13" t="s">
        <v>38</v>
      </c>
      <c r="AX184" s="13" t="s">
        <v>91</v>
      </c>
      <c r="AY184" s="247" t="s">
        <v>192</v>
      </c>
    </row>
    <row r="185" s="2" customFormat="1" ht="24.15" customHeight="1">
      <c r="A185" s="37"/>
      <c r="B185" s="38"/>
      <c r="C185" s="219" t="s">
        <v>263</v>
      </c>
      <c r="D185" s="219" t="s">
        <v>193</v>
      </c>
      <c r="E185" s="220" t="s">
        <v>393</v>
      </c>
      <c r="F185" s="221" t="s">
        <v>394</v>
      </c>
      <c r="G185" s="222" t="s">
        <v>298</v>
      </c>
      <c r="H185" s="223">
        <v>1159.4000000000001</v>
      </c>
      <c r="I185" s="224"/>
      <c r="J185" s="225">
        <f>ROUND(I185*H185,2)</f>
        <v>0</v>
      </c>
      <c r="K185" s="221" t="s">
        <v>266</v>
      </c>
      <c r="L185" s="43"/>
      <c r="M185" s="226" t="s">
        <v>1</v>
      </c>
      <c r="N185" s="227" t="s">
        <v>48</v>
      </c>
      <c r="O185" s="90"/>
      <c r="P185" s="228">
        <f>O185*H185</f>
        <v>0</v>
      </c>
      <c r="Q185" s="228">
        <v>0</v>
      </c>
      <c r="R185" s="228">
        <f>Q185*H185</f>
        <v>0</v>
      </c>
      <c r="S185" s="228">
        <v>0</v>
      </c>
      <c r="T185" s="22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30" t="s">
        <v>209</v>
      </c>
      <c r="AT185" s="230" t="s">
        <v>193</v>
      </c>
      <c r="AU185" s="230" t="s">
        <v>94</v>
      </c>
      <c r="AY185" s="15" t="s">
        <v>192</v>
      </c>
      <c r="BE185" s="231">
        <f>IF(N185="základní",J185,0)</f>
        <v>0</v>
      </c>
      <c r="BF185" s="231">
        <f>IF(N185="snížená",J185,0)</f>
        <v>0</v>
      </c>
      <c r="BG185" s="231">
        <f>IF(N185="zákl. přenesená",J185,0)</f>
        <v>0</v>
      </c>
      <c r="BH185" s="231">
        <f>IF(N185="sníž. přenesená",J185,0)</f>
        <v>0</v>
      </c>
      <c r="BI185" s="231">
        <f>IF(N185="nulová",J185,0)</f>
        <v>0</v>
      </c>
      <c r="BJ185" s="15" t="s">
        <v>91</v>
      </c>
      <c r="BK185" s="231">
        <f>ROUND(I185*H185,2)</f>
        <v>0</v>
      </c>
      <c r="BL185" s="15" t="s">
        <v>209</v>
      </c>
      <c r="BM185" s="230" t="s">
        <v>1112</v>
      </c>
    </row>
    <row r="186" s="2" customFormat="1">
      <c r="A186" s="37"/>
      <c r="B186" s="38"/>
      <c r="C186" s="39"/>
      <c r="D186" s="232" t="s">
        <v>199</v>
      </c>
      <c r="E186" s="39"/>
      <c r="F186" s="233" t="s">
        <v>394</v>
      </c>
      <c r="G186" s="39"/>
      <c r="H186" s="39"/>
      <c r="I186" s="234"/>
      <c r="J186" s="39"/>
      <c r="K186" s="39"/>
      <c r="L186" s="43"/>
      <c r="M186" s="235"/>
      <c r="N186" s="236"/>
      <c r="O186" s="90"/>
      <c r="P186" s="90"/>
      <c r="Q186" s="90"/>
      <c r="R186" s="90"/>
      <c r="S186" s="90"/>
      <c r="T186" s="91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15" t="s">
        <v>199</v>
      </c>
      <c r="AU186" s="15" t="s">
        <v>94</v>
      </c>
    </row>
    <row r="187" s="2" customFormat="1">
      <c r="A187" s="37"/>
      <c r="B187" s="38"/>
      <c r="C187" s="39"/>
      <c r="D187" s="248" t="s">
        <v>268</v>
      </c>
      <c r="E187" s="39"/>
      <c r="F187" s="249" t="s">
        <v>396</v>
      </c>
      <c r="G187" s="39"/>
      <c r="H187" s="39"/>
      <c r="I187" s="234"/>
      <c r="J187" s="39"/>
      <c r="K187" s="39"/>
      <c r="L187" s="43"/>
      <c r="M187" s="235"/>
      <c r="N187" s="236"/>
      <c r="O187" s="90"/>
      <c r="P187" s="90"/>
      <c r="Q187" s="90"/>
      <c r="R187" s="90"/>
      <c r="S187" s="90"/>
      <c r="T187" s="91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15" t="s">
        <v>268</v>
      </c>
      <c r="AU187" s="15" t="s">
        <v>94</v>
      </c>
    </row>
    <row r="188" s="13" customFormat="1">
      <c r="A188" s="13"/>
      <c r="B188" s="237"/>
      <c r="C188" s="238"/>
      <c r="D188" s="232" t="s">
        <v>260</v>
      </c>
      <c r="E188" s="239" t="s">
        <v>1</v>
      </c>
      <c r="F188" s="240" t="s">
        <v>2010</v>
      </c>
      <c r="G188" s="238"/>
      <c r="H188" s="241">
        <v>1159.4000000000001</v>
      </c>
      <c r="I188" s="242"/>
      <c r="J188" s="238"/>
      <c r="K188" s="238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94</v>
      </c>
      <c r="AV188" s="13" t="s">
        <v>94</v>
      </c>
      <c r="AW188" s="13" t="s">
        <v>38</v>
      </c>
      <c r="AX188" s="13" t="s">
        <v>91</v>
      </c>
      <c r="AY188" s="247" t="s">
        <v>192</v>
      </c>
    </row>
    <row r="189" s="2" customFormat="1" ht="24.15" customHeight="1">
      <c r="A189" s="37"/>
      <c r="B189" s="38"/>
      <c r="C189" s="219" t="s">
        <v>8</v>
      </c>
      <c r="D189" s="219" t="s">
        <v>193</v>
      </c>
      <c r="E189" s="220" t="s">
        <v>398</v>
      </c>
      <c r="F189" s="221" t="s">
        <v>399</v>
      </c>
      <c r="G189" s="222" t="s">
        <v>351</v>
      </c>
      <c r="H189" s="223">
        <v>172.74600000000001</v>
      </c>
      <c r="I189" s="224"/>
      <c r="J189" s="225">
        <f>ROUND(I189*H189,2)</f>
        <v>0</v>
      </c>
      <c r="K189" s="221" t="s">
        <v>266</v>
      </c>
      <c r="L189" s="43"/>
      <c r="M189" s="226" t="s">
        <v>1</v>
      </c>
      <c r="N189" s="227" t="s">
        <v>48</v>
      </c>
      <c r="O189" s="90"/>
      <c r="P189" s="228">
        <f>O189*H189</f>
        <v>0</v>
      </c>
      <c r="Q189" s="228">
        <v>0</v>
      </c>
      <c r="R189" s="228">
        <f>Q189*H189</f>
        <v>0</v>
      </c>
      <c r="S189" s="228">
        <v>0</v>
      </c>
      <c r="T189" s="22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30" t="s">
        <v>209</v>
      </c>
      <c r="AT189" s="230" t="s">
        <v>193</v>
      </c>
      <c r="AU189" s="230" t="s">
        <v>94</v>
      </c>
      <c r="AY189" s="15" t="s">
        <v>192</v>
      </c>
      <c r="BE189" s="231">
        <f>IF(N189="základní",J189,0)</f>
        <v>0</v>
      </c>
      <c r="BF189" s="231">
        <f>IF(N189="snížená",J189,0)</f>
        <v>0</v>
      </c>
      <c r="BG189" s="231">
        <f>IF(N189="zákl. přenesená",J189,0)</f>
        <v>0</v>
      </c>
      <c r="BH189" s="231">
        <f>IF(N189="sníž. přenesená",J189,0)</f>
        <v>0</v>
      </c>
      <c r="BI189" s="231">
        <f>IF(N189="nulová",J189,0)</f>
        <v>0</v>
      </c>
      <c r="BJ189" s="15" t="s">
        <v>91</v>
      </c>
      <c r="BK189" s="231">
        <f>ROUND(I189*H189,2)</f>
        <v>0</v>
      </c>
      <c r="BL189" s="15" t="s">
        <v>209</v>
      </c>
      <c r="BM189" s="230" t="s">
        <v>400</v>
      </c>
    </row>
    <row r="190" s="2" customFormat="1">
      <c r="A190" s="37"/>
      <c r="B190" s="38"/>
      <c r="C190" s="39"/>
      <c r="D190" s="232" t="s">
        <v>199</v>
      </c>
      <c r="E190" s="39"/>
      <c r="F190" s="233" t="s">
        <v>401</v>
      </c>
      <c r="G190" s="39"/>
      <c r="H190" s="39"/>
      <c r="I190" s="234"/>
      <c r="J190" s="39"/>
      <c r="K190" s="39"/>
      <c r="L190" s="43"/>
      <c r="M190" s="235"/>
      <c r="N190" s="236"/>
      <c r="O190" s="90"/>
      <c r="P190" s="90"/>
      <c r="Q190" s="90"/>
      <c r="R190" s="90"/>
      <c r="S190" s="90"/>
      <c r="T190" s="91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15" t="s">
        <v>199</v>
      </c>
      <c r="AU190" s="15" t="s">
        <v>94</v>
      </c>
    </row>
    <row r="191" s="2" customFormat="1">
      <c r="A191" s="37"/>
      <c r="B191" s="38"/>
      <c r="C191" s="39"/>
      <c r="D191" s="248" t="s">
        <v>268</v>
      </c>
      <c r="E191" s="39"/>
      <c r="F191" s="249" t="s">
        <v>402</v>
      </c>
      <c r="G191" s="39"/>
      <c r="H191" s="39"/>
      <c r="I191" s="234"/>
      <c r="J191" s="39"/>
      <c r="K191" s="39"/>
      <c r="L191" s="43"/>
      <c r="M191" s="235"/>
      <c r="N191" s="236"/>
      <c r="O191" s="90"/>
      <c r="P191" s="90"/>
      <c r="Q191" s="90"/>
      <c r="R191" s="90"/>
      <c r="S191" s="90"/>
      <c r="T191" s="91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15" t="s">
        <v>268</v>
      </c>
      <c r="AU191" s="15" t="s">
        <v>94</v>
      </c>
    </row>
    <row r="192" s="13" customFormat="1">
      <c r="A192" s="13"/>
      <c r="B192" s="237"/>
      <c r="C192" s="238"/>
      <c r="D192" s="232" t="s">
        <v>260</v>
      </c>
      <c r="E192" s="239" t="s">
        <v>1</v>
      </c>
      <c r="F192" s="240" t="s">
        <v>2011</v>
      </c>
      <c r="G192" s="238"/>
      <c r="H192" s="241">
        <v>208.69200000000001</v>
      </c>
      <c r="I192" s="242"/>
      <c r="J192" s="238"/>
      <c r="K192" s="238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260</v>
      </c>
      <c r="AU192" s="247" t="s">
        <v>94</v>
      </c>
      <c r="AV192" s="13" t="s">
        <v>94</v>
      </c>
      <c r="AW192" s="13" t="s">
        <v>38</v>
      </c>
      <c r="AX192" s="13" t="s">
        <v>83</v>
      </c>
      <c r="AY192" s="247" t="s">
        <v>192</v>
      </c>
    </row>
    <row r="193" s="13" customFormat="1">
      <c r="A193" s="13"/>
      <c r="B193" s="237"/>
      <c r="C193" s="238"/>
      <c r="D193" s="232" t="s">
        <v>260</v>
      </c>
      <c r="E193" s="239" t="s">
        <v>1</v>
      </c>
      <c r="F193" s="240" t="s">
        <v>2012</v>
      </c>
      <c r="G193" s="238"/>
      <c r="H193" s="241">
        <v>-9.3599999999999994</v>
      </c>
      <c r="I193" s="242"/>
      <c r="J193" s="238"/>
      <c r="K193" s="238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94</v>
      </c>
      <c r="AV193" s="13" t="s">
        <v>94</v>
      </c>
      <c r="AW193" s="13" t="s">
        <v>38</v>
      </c>
      <c r="AX193" s="13" t="s">
        <v>83</v>
      </c>
      <c r="AY193" s="247" t="s">
        <v>192</v>
      </c>
    </row>
    <row r="194" s="13" customFormat="1">
      <c r="A194" s="13"/>
      <c r="B194" s="237"/>
      <c r="C194" s="238"/>
      <c r="D194" s="232" t="s">
        <v>260</v>
      </c>
      <c r="E194" s="239" t="s">
        <v>1</v>
      </c>
      <c r="F194" s="240" t="s">
        <v>2013</v>
      </c>
      <c r="G194" s="238"/>
      <c r="H194" s="241">
        <v>-26.585999999999999</v>
      </c>
      <c r="I194" s="242"/>
      <c r="J194" s="238"/>
      <c r="K194" s="238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94</v>
      </c>
      <c r="AV194" s="13" t="s">
        <v>94</v>
      </c>
      <c r="AW194" s="13" t="s">
        <v>38</v>
      </c>
      <c r="AX194" s="13" t="s">
        <v>83</v>
      </c>
      <c r="AY194" s="247" t="s">
        <v>192</v>
      </c>
    </row>
    <row r="195" s="2" customFormat="1" ht="24.15" customHeight="1">
      <c r="A195" s="37"/>
      <c r="B195" s="38"/>
      <c r="C195" s="219" t="s">
        <v>276</v>
      </c>
      <c r="D195" s="219" t="s">
        <v>193</v>
      </c>
      <c r="E195" s="220" t="s">
        <v>406</v>
      </c>
      <c r="F195" s="221" t="s">
        <v>407</v>
      </c>
      <c r="G195" s="222" t="s">
        <v>351</v>
      </c>
      <c r="H195" s="223">
        <v>403.07400000000001</v>
      </c>
      <c r="I195" s="224"/>
      <c r="J195" s="225">
        <f>ROUND(I195*H195,2)</f>
        <v>0</v>
      </c>
      <c r="K195" s="221" t="s">
        <v>266</v>
      </c>
      <c r="L195" s="43"/>
      <c r="M195" s="226" t="s">
        <v>1</v>
      </c>
      <c r="N195" s="227" t="s">
        <v>48</v>
      </c>
      <c r="O195" s="90"/>
      <c r="P195" s="228">
        <f>O195*H195</f>
        <v>0</v>
      </c>
      <c r="Q195" s="228">
        <v>0</v>
      </c>
      <c r="R195" s="228">
        <f>Q195*H195</f>
        <v>0</v>
      </c>
      <c r="S195" s="228">
        <v>0</v>
      </c>
      <c r="T195" s="229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30" t="s">
        <v>209</v>
      </c>
      <c r="AT195" s="230" t="s">
        <v>193</v>
      </c>
      <c r="AU195" s="230" t="s">
        <v>94</v>
      </c>
      <c r="AY195" s="15" t="s">
        <v>192</v>
      </c>
      <c r="BE195" s="231">
        <f>IF(N195="základní",J195,0)</f>
        <v>0</v>
      </c>
      <c r="BF195" s="231">
        <f>IF(N195="snížená",J195,0)</f>
        <v>0</v>
      </c>
      <c r="BG195" s="231">
        <f>IF(N195="zákl. přenesená",J195,0)</f>
        <v>0</v>
      </c>
      <c r="BH195" s="231">
        <f>IF(N195="sníž. přenesená",J195,0)</f>
        <v>0</v>
      </c>
      <c r="BI195" s="231">
        <f>IF(N195="nulová",J195,0)</f>
        <v>0</v>
      </c>
      <c r="BJ195" s="15" t="s">
        <v>91</v>
      </c>
      <c r="BK195" s="231">
        <f>ROUND(I195*H195,2)</f>
        <v>0</v>
      </c>
      <c r="BL195" s="15" t="s">
        <v>209</v>
      </c>
      <c r="BM195" s="230" t="s">
        <v>408</v>
      </c>
    </row>
    <row r="196" s="2" customFormat="1">
      <c r="A196" s="37"/>
      <c r="B196" s="38"/>
      <c r="C196" s="39"/>
      <c r="D196" s="232" t="s">
        <v>199</v>
      </c>
      <c r="E196" s="39"/>
      <c r="F196" s="233" t="s">
        <v>409</v>
      </c>
      <c r="G196" s="39"/>
      <c r="H196" s="39"/>
      <c r="I196" s="234"/>
      <c r="J196" s="39"/>
      <c r="K196" s="39"/>
      <c r="L196" s="43"/>
      <c r="M196" s="235"/>
      <c r="N196" s="236"/>
      <c r="O196" s="90"/>
      <c r="P196" s="90"/>
      <c r="Q196" s="90"/>
      <c r="R196" s="90"/>
      <c r="S196" s="90"/>
      <c r="T196" s="91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15" t="s">
        <v>199</v>
      </c>
      <c r="AU196" s="15" t="s">
        <v>94</v>
      </c>
    </row>
    <row r="197" s="2" customFormat="1">
      <c r="A197" s="37"/>
      <c r="B197" s="38"/>
      <c r="C197" s="39"/>
      <c r="D197" s="248" t="s">
        <v>268</v>
      </c>
      <c r="E197" s="39"/>
      <c r="F197" s="249" t="s">
        <v>410</v>
      </c>
      <c r="G197" s="39"/>
      <c r="H197" s="39"/>
      <c r="I197" s="234"/>
      <c r="J197" s="39"/>
      <c r="K197" s="39"/>
      <c r="L197" s="43"/>
      <c r="M197" s="235"/>
      <c r="N197" s="236"/>
      <c r="O197" s="90"/>
      <c r="P197" s="90"/>
      <c r="Q197" s="90"/>
      <c r="R197" s="90"/>
      <c r="S197" s="90"/>
      <c r="T197" s="91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T197" s="15" t="s">
        <v>268</v>
      </c>
      <c r="AU197" s="15" t="s">
        <v>94</v>
      </c>
    </row>
    <row r="198" s="13" customFormat="1">
      <c r="A198" s="13"/>
      <c r="B198" s="237"/>
      <c r="C198" s="238"/>
      <c r="D198" s="232" t="s">
        <v>260</v>
      </c>
      <c r="E198" s="239" t="s">
        <v>1</v>
      </c>
      <c r="F198" s="240" t="s">
        <v>2014</v>
      </c>
      <c r="G198" s="238"/>
      <c r="H198" s="241">
        <v>486.94799999999998</v>
      </c>
      <c r="I198" s="242"/>
      <c r="J198" s="238"/>
      <c r="K198" s="238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94</v>
      </c>
      <c r="AV198" s="13" t="s">
        <v>94</v>
      </c>
      <c r="AW198" s="13" t="s">
        <v>38</v>
      </c>
      <c r="AX198" s="13" t="s">
        <v>83</v>
      </c>
      <c r="AY198" s="247" t="s">
        <v>192</v>
      </c>
    </row>
    <row r="199" s="13" customFormat="1">
      <c r="A199" s="13"/>
      <c r="B199" s="237"/>
      <c r="C199" s="238"/>
      <c r="D199" s="232" t="s">
        <v>260</v>
      </c>
      <c r="E199" s="239" t="s">
        <v>1</v>
      </c>
      <c r="F199" s="240" t="s">
        <v>2015</v>
      </c>
      <c r="G199" s="238"/>
      <c r="H199" s="241">
        <v>-21.84</v>
      </c>
      <c r="I199" s="242"/>
      <c r="J199" s="238"/>
      <c r="K199" s="238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94</v>
      </c>
      <c r="AV199" s="13" t="s">
        <v>94</v>
      </c>
      <c r="AW199" s="13" t="s">
        <v>38</v>
      </c>
      <c r="AX199" s="13" t="s">
        <v>83</v>
      </c>
      <c r="AY199" s="247" t="s">
        <v>192</v>
      </c>
    </row>
    <row r="200" s="13" customFormat="1">
      <c r="A200" s="13"/>
      <c r="B200" s="237"/>
      <c r="C200" s="238"/>
      <c r="D200" s="232" t="s">
        <v>260</v>
      </c>
      <c r="E200" s="239" t="s">
        <v>1</v>
      </c>
      <c r="F200" s="240" t="s">
        <v>2016</v>
      </c>
      <c r="G200" s="238"/>
      <c r="H200" s="241">
        <v>-62.033999999999999</v>
      </c>
      <c r="I200" s="242"/>
      <c r="J200" s="238"/>
      <c r="K200" s="238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94</v>
      </c>
      <c r="AV200" s="13" t="s">
        <v>94</v>
      </c>
      <c r="AW200" s="13" t="s">
        <v>38</v>
      </c>
      <c r="AX200" s="13" t="s">
        <v>83</v>
      </c>
      <c r="AY200" s="247" t="s">
        <v>192</v>
      </c>
    </row>
    <row r="201" s="2" customFormat="1" ht="33" customHeight="1">
      <c r="A201" s="37"/>
      <c r="B201" s="38"/>
      <c r="C201" s="219" t="s">
        <v>392</v>
      </c>
      <c r="D201" s="219" t="s">
        <v>193</v>
      </c>
      <c r="E201" s="220" t="s">
        <v>429</v>
      </c>
      <c r="F201" s="221" t="s">
        <v>430</v>
      </c>
      <c r="G201" s="222" t="s">
        <v>351</v>
      </c>
      <c r="H201" s="223">
        <v>122.76000000000001</v>
      </c>
      <c r="I201" s="224"/>
      <c r="J201" s="225">
        <f>ROUND(I201*H201,2)</f>
        <v>0</v>
      </c>
      <c r="K201" s="221" t="s">
        <v>266</v>
      </c>
      <c r="L201" s="43"/>
      <c r="M201" s="226" t="s">
        <v>1</v>
      </c>
      <c r="N201" s="227" t="s">
        <v>48</v>
      </c>
      <c r="O201" s="90"/>
      <c r="P201" s="228">
        <f>O201*H201</f>
        <v>0</v>
      </c>
      <c r="Q201" s="228">
        <v>0</v>
      </c>
      <c r="R201" s="228">
        <f>Q201*H201</f>
        <v>0</v>
      </c>
      <c r="S201" s="228">
        <v>0</v>
      </c>
      <c r="T201" s="22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30" t="s">
        <v>209</v>
      </c>
      <c r="AT201" s="230" t="s">
        <v>193</v>
      </c>
      <c r="AU201" s="230" t="s">
        <v>94</v>
      </c>
      <c r="AY201" s="15" t="s">
        <v>192</v>
      </c>
      <c r="BE201" s="231">
        <f>IF(N201="základní",J201,0)</f>
        <v>0</v>
      </c>
      <c r="BF201" s="231">
        <f>IF(N201="snížená",J201,0)</f>
        <v>0</v>
      </c>
      <c r="BG201" s="231">
        <f>IF(N201="zákl. přenesená",J201,0)</f>
        <v>0</v>
      </c>
      <c r="BH201" s="231">
        <f>IF(N201="sníž. přenesená",J201,0)</f>
        <v>0</v>
      </c>
      <c r="BI201" s="231">
        <f>IF(N201="nulová",J201,0)</f>
        <v>0</v>
      </c>
      <c r="BJ201" s="15" t="s">
        <v>91</v>
      </c>
      <c r="BK201" s="231">
        <f>ROUND(I201*H201,2)</f>
        <v>0</v>
      </c>
      <c r="BL201" s="15" t="s">
        <v>209</v>
      </c>
      <c r="BM201" s="230" t="s">
        <v>431</v>
      </c>
    </row>
    <row r="202" s="2" customFormat="1">
      <c r="A202" s="37"/>
      <c r="B202" s="38"/>
      <c r="C202" s="39"/>
      <c r="D202" s="232" t="s">
        <v>199</v>
      </c>
      <c r="E202" s="39"/>
      <c r="F202" s="233" t="s">
        <v>432</v>
      </c>
      <c r="G202" s="39"/>
      <c r="H202" s="39"/>
      <c r="I202" s="234"/>
      <c r="J202" s="39"/>
      <c r="K202" s="39"/>
      <c r="L202" s="43"/>
      <c r="M202" s="235"/>
      <c r="N202" s="236"/>
      <c r="O202" s="90"/>
      <c r="P202" s="90"/>
      <c r="Q202" s="90"/>
      <c r="R202" s="90"/>
      <c r="S202" s="90"/>
      <c r="T202" s="91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T202" s="15" t="s">
        <v>199</v>
      </c>
      <c r="AU202" s="15" t="s">
        <v>94</v>
      </c>
    </row>
    <row r="203" s="2" customFormat="1">
      <c r="A203" s="37"/>
      <c r="B203" s="38"/>
      <c r="C203" s="39"/>
      <c r="D203" s="248" t="s">
        <v>268</v>
      </c>
      <c r="E203" s="39"/>
      <c r="F203" s="249" t="s">
        <v>433</v>
      </c>
      <c r="G203" s="39"/>
      <c r="H203" s="39"/>
      <c r="I203" s="234"/>
      <c r="J203" s="39"/>
      <c r="K203" s="39"/>
      <c r="L203" s="43"/>
      <c r="M203" s="235"/>
      <c r="N203" s="236"/>
      <c r="O203" s="90"/>
      <c r="P203" s="90"/>
      <c r="Q203" s="90"/>
      <c r="R203" s="90"/>
      <c r="S203" s="90"/>
      <c r="T203" s="91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15" t="s">
        <v>268</v>
      </c>
      <c r="AU203" s="15" t="s">
        <v>94</v>
      </c>
    </row>
    <row r="204" s="13" customFormat="1">
      <c r="A204" s="13"/>
      <c r="B204" s="237"/>
      <c r="C204" s="238"/>
      <c r="D204" s="232" t="s">
        <v>260</v>
      </c>
      <c r="E204" s="239" t="s">
        <v>1</v>
      </c>
      <c r="F204" s="240" t="s">
        <v>2017</v>
      </c>
      <c r="G204" s="238"/>
      <c r="H204" s="241">
        <v>122.76000000000001</v>
      </c>
      <c r="I204" s="242"/>
      <c r="J204" s="238"/>
      <c r="K204" s="238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94</v>
      </c>
      <c r="AV204" s="13" t="s">
        <v>94</v>
      </c>
      <c r="AW204" s="13" t="s">
        <v>38</v>
      </c>
      <c r="AX204" s="13" t="s">
        <v>83</v>
      </c>
      <c r="AY204" s="247" t="s">
        <v>192</v>
      </c>
    </row>
    <row r="205" s="2" customFormat="1" ht="37.8" customHeight="1">
      <c r="A205" s="37"/>
      <c r="B205" s="38"/>
      <c r="C205" s="219" t="s">
        <v>397</v>
      </c>
      <c r="D205" s="219" t="s">
        <v>193</v>
      </c>
      <c r="E205" s="220" t="s">
        <v>436</v>
      </c>
      <c r="F205" s="221" t="s">
        <v>437</v>
      </c>
      <c r="G205" s="222" t="s">
        <v>351</v>
      </c>
      <c r="H205" s="223">
        <v>245.52000000000001</v>
      </c>
      <c r="I205" s="224"/>
      <c r="J205" s="225">
        <f>ROUND(I205*H205,2)</f>
        <v>0</v>
      </c>
      <c r="K205" s="221" t="s">
        <v>266</v>
      </c>
      <c r="L205" s="43"/>
      <c r="M205" s="226" t="s">
        <v>1</v>
      </c>
      <c r="N205" s="227" t="s">
        <v>48</v>
      </c>
      <c r="O205" s="90"/>
      <c r="P205" s="228">
        <f>O205*H205</f>
        <v>0</v>
      </c>
      <c r="Q205" s="228">
        <v>0</v>
      </c>
      <c r="R205" s="228">
        <f>Q205*H205</f>
        <v>0</v>
      </c>
      <c r="S205" s="228">
        <v>0</v>
      </c>
      <c r="T205" s="22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30" t="s">
        <v>209</v>
      </c>
      <c r="AT205" s="230" t="s">
        <v>193</v>
      </c>
      <c r="AU205" s="230" t="s">
        <v>94</v>
      </c>
      <c r="AY205" s="15" t="s">
        <v>192</v>
      </c>
      <c r="BE205" s="231">
        <f>IF(N205="základní",J205,0)</f>
        <v>0</v>
      </c>
      <c r="BF205" s="231">
        <f>IF(N205="snížená",J205,0)</f>
        <v>0</v>
      </c>
      <c r="BG205" s="231">
        <f>IF(N205="zákl. přenesená",J205,0)</f>
        <v>0</v>
      </c>
      <c r="BH205" s="231">
        <f>IF(N205="sníž. přenesená",J205,0)</f>
        <v>0</v>
      </c>
      <c r="BI205" s="231">
        <f>IF(N205="nulová",J205,0)</f>
        <v>0</v>
      </c>
      <c r="BJ205" s="15" t="s">
        <v>91</v>
      </c>
      <c r="BK205" s="231">
        <f>ROUND(I205*H205,2)</f>
        <v>0</v>
      </c>
      <c r="BL205" s="15" t="s">
        <v>209</v>
      </c>
      <c r="BM205" s="230" t="s">
        <v>438</v>
      </c>
    </row>
    <row r="206" s="2" customFormat="1">
      <c r="A206" s="37"/>
      <c r="B206" s="38"/>
      <c r="C206" s="39"/>
      <c r="D206" s="232" t="s">
        <v>199</v>
      </c>
      <c r="E206" s="39"/>
      <c r="F206" s="233" t="s">
        <v>439</v>
      </c>
      <c r="G206" s="39"/>
      <c r="H206" s="39"/>
      <c r="I206" s="234"/>
      <c r="J206" s="39"/>
      <c r="K206" s="39"/>
      <c r="L206" s="43"/>
      <c r="M206" s="235"/>
      <c r="N206" s="236"/>
      <c r="O206" s="90"/>
      <c r="P206" s="90"/>
      <c r="Q206" s="90"/>
      <c r="R206" s="90"/>
      <c r="S206" s="90"/>
      <c r="T206" s="91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15" t="s">
        <v>199</v>
      </c>
      <c r="AU206" s="15" t="s">
        <v>94</v>
      </c>
    </row>
    <row r="207" s="2" customFormat="1">
      <c r="A207" s="37"/>
      <c r="B207" s="38"/>
      <c r="C207" s="39"/>
      <c r="D207" s="248" t="s">
        <v>268</v>
      </c>
      <c r="E207" s="39"/>
      <c r="F207" s="249" t="s">
        <v>440</v>
      </c>
      <c r="G207" s="39"/>
      <c r="H207" s="39"/>
      <c r="I207" s="234"/>
      <c r="J207" s="39"/>
      <c r="K207" s="39"/>
      <c r="L207" s="43"/>
      <c r="M207" s="235"/>
      <c r="N207" s="236"/>
      <c r="O207" s="90"/>
      <c r="P207" s="90"/>
      <c r="Q207" s="90"/>
      <c r="R207" s="90"/>
      <c r="S207" s="90"/>
      <c r="T207" s="91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T207" s="15" t="s">
        <v>268</v>
      </c>
      <c r="AU207" s="15" t="s">
        <v>94</v>
      </c>
    </row>
    <row r="208" s="13" customFormat="1">
      <c r="A208" s="13"/>
      <c r="B208" s="237"/>
      <c r="C208" s="238"/>
      <c r="D208" s="232" t="s">
        <v>260</v>
      </c>
      <c r="E208" s="239" t="s">
        <v>1</v>
      </c>
      <c r="F208" s="240" t="s">
        <v>2018</v>
      </c>
      <c r="G208" s="238"/>
      <c r="H208" s="241">
        <v>245.52000000000001</v>
      </c>
      <c r="I208" s="242"/>
      <c r="J208" s="238"/>
      <c r="K208" s="238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94</v>
      </c>
      <c r="AV208" s="13" t="s">
        <v>94</v>
      </c>
      <c r="AW208" s="13" t="s">
        <v>38</v>
      </c>
      <c r="AX208" s="13" t="s">
        <v>91</v>
      </c>
      <c r="AY208" s="247" t="s">
        <v>192</v>
      </c>
    </row>
    <row r="209" s="2" customFormat="1" ht="24.15" customHeight="1">
      <c r="A209" s="37"/>
      <c r="B209" s="38"/>
      <c r="C209" s="219" t="s">
        <v>405</v>
      </c>
      <c r="D209" s="219" t="s">
        <v>193</v>
      </c>
      <c r="E209" s="220" t="s">
        <v>443</v>
      </c>
      <c r="F209" s="221" t="s">
        <v>444</v>
      </c>
      <c r="G209" s="222" t="s">
        <v>351</v>
      </c>
      <c r="H209" s="223">
        <v>86.373000000000005</v>
      </c>
      <c r="I209" s="224"/>
      <c r="J209" s="225">
        <f>ROUND(I209*H209,2)</f>
        <v>0</v>
      </c>
      <c r="K209" s="221" t="s">
        <v>266</v>
      </c>
      <c r="L209" s="43"/>
      <c r="M209" s="226" t="s">
        <v>1</v>
      </c>
      <c r="N209" s="227" t="s">
        <v>48</v>
      </c>
      <c r="O209" s="90"/>
      <c r="P209" s="228">
        <f>O209*H209</f>
        <v>0</v>
      </c>
      <c r="Q209" s="228">
        <v>0</v>
      </c>
      <c r="R209" s="228">
        <f>Q209*H209</f>
        <v>0</v>
      </c>
      <c r="S209" s="228">
        <v>0</v>
      </c>
      <c r="T209" s="22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30" t="s">
        <v>209</v>
      </c>
      <c r="AT209" s="230" t="s">
        <v>193</v>
      </c>
      <c r="AU209" s="230" t="s">
        <v>94</v>
      </c>
      <c r="AY209" s="15" t="s">
        <v>192</v>
      </c>
      <c r="BE209" s="231">
        <f>IF(N209="základní",J209,0)</f>
        <v>0</v>
      </c>
      <c r="BF209" s="231">
        <f>IF(N209="snížená",J209,0)</f>
        <v>0</v>
      </c>
      <c r="BG209" s="231">
        <f>IF(N209="zákl. přenesená",J209,0)</f>
        <v>0</v>
      </c>
      <c r="BH209" s="231">
        <f>IF(N209="sníž. přenesená",J209,0)</f>
        <v>0</v>
      </c>
      <c r="BI209" s="231">
        <f>IF(N209="nulová",J209,0)</f>
        <v>0</v>
      </c>
      <c r="BJ209" s="15" t="s">
        <v>91</v>
      </c>
      <c r="BK209" s="231">
        <f>ROUND(I209*H209,2)</f>
        <v>0</v>
      </c>
      <c r="BL209" s="15" t="s">
        <v>209</v>
      </c>
      <c r="BM209" s="230" t="s">
        <v>445</v>
      </c>
    </row>
    <row r="210" s="2" customFormat="1">
      <c r="A210" s="37"/>
      <c r="B210" s="38"/>
      <c r="C210" s="39"/>
      <c r="D210" s="232" t="s">
        <v>199</v>
      </c>
      <c r="E210" s="39"/>
      <c r="F210" s="233" t="s">
        <v>446</v>
      </c>
      <c r="G210" s="39"/>
      <c r="H210" s="39"/>
      <c r="I210" s="234"/>
      <c r="J210" s="39"/>
      <c r="K210" s="39"/>
      <c r="L210" s="43"/>
      <c r="M210" s="235"/>
      <c r="N210" s="236"/>
      <c r="O210" s="90"/>
      <c r="P210" s="90"/>
      <c r="Q210" s="90"/>
      <c r="R210" s="90"/>
      <c r="S210" s="90"/>
      <c r="T210" s="91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15" t="s">
        <v>199</v>
      </c>
      <c r="AU210" s="15" t="s">
        <v>94</v>
      </c>
    </row>
    <row r="211" s="2" customFormat="1">
      <c r="A211" s="37"/>
      <c r="B211" s="38"/>
      <c r="C211" s="39"/>
      <c r="D211" s="248" t="s">
        <v>268</v>
      </c>
      <c r="E211" s="39"/>
      <c r="F211" s="249" t="s">
        <v>447</v>
      </c>
      <c r="G211" s="39"/>
      <c r="H211" s="39"/>
      <c r="I211" s="234"/>
      <c r="J211" s="39"/>
      <c r="K211" s="39"/>
      <c r="L211" s="43"/>
      <c r="M211" s="235"/>
      <c r="N211" s="236"/>
      <c r="O211" s="90"/>
      <c r="P211" s="90"/>
      <c r="Q211" s="90"/>
      <c r="R211" s="90"/>
      <c r="S211" s="90"/>
      <c r="T211" s="91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T211" s="15" t="s">
        <v>268</v>
      </c>
      <c r="AU211" s="15" t="s">
        <v>94</v>
      </c>
    </row>
    <row r="212" s="13" customFormat="1">
      <c r="A212" s="13"/>
      <c r="B212" s="237"/>
      <c r="C212" s="238"/>
      <c r="D212" s="232" t="s">
        <v>260</v>
      </c>
      <c r="E212" s="239" t="s">
        <v>1</v>
      </c>
      <c r="F212" s="240" t="s">
        <v>2009</v>
      </c>
      <c r="G212" s="238"/>
      <c r="H212" s="241">
        <v>104.346</v>
      </c>
      <c r="I212" s="242"/>
      <c r="J212" s="238"/>
      <c r="K212" s="238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260</v>
      </c>
      <c r="AU212" s="247" t="s">
        <v>94</v>
      </c>
      <c r="AV212" s="13" t="s">
        <v>94</v>
      </c>
      <c r="AW212" s="13" t="s">
        <v>38</v>
      </c>
      <c r="AX212" s="13" t="s">
        <v>83</v>
      </c>
      <c r="AY212" s="247" t="s">
        <v>192</v>
      </c>
    </row>
    <row r="213" s="13" customFormat="1">
      <c r="A213" s="13"/>
      <c r="B213" s="237"/>
      <c r="C213" s="238"/>
      <c r="D213" s="232" t="s">
        <v>260</v>
      </c>
      <c r="E213" s="239" t="s">
        <v>1</v>
      </c>
      <c r="F213" s="240" t="s">
        <v>2004</v>
      </c>
      <c r="G213" s="238"/>
      <c r="H213" s="241">
        <v>-4.6799999999999997</v>
      </c>
      <c r="I213" s="242"/>
      <c r="J213" s="238"/>
      <c r="K213" s="238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94</v>
      </c>
      <c r="AV213" s="13" t="s">
        <v>94</v>
      </c>
      <c r="AW213" s="13" t="s">
        <v>38</v>
      </c>
      <c r="AX213" s="13" t="s">
        <v>83</v>
      </c>
      <c r="AY213" s="247" t="s">
        <v>192</v>
      </c>
    </row>
    <row r="214" s="13" customFormat="1">
      <c r="A214" s="13"/>
      <c r="B214" s="237"/>
      <c r="C214" s="238"/>
      <c r="D214" s="232" t="s">
        <v>260</v>
      </c>
      <c r="E214" s="239" t="s">
        <v>1</v>
      </c>
      <c r="F214" s="240" t="s">
        <v>2005</v>
      </c>
      <c r="G214" s="238"/>
      <c r="H214" s="241">
        <v>-13.292999999999999</v>
      </c>
      <c r="I214" s="242"/>
      <c r="J214" s="238"/>
      <c r="K214" s="238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94</v>
      </c>
      <c r="AV214" s="13" t="s">
        <v>94</v>
      </c>
      <c r="AW214" s="13" t="s">
        <v>38</v>
      </c>
      <c r="AX214" s="13" t="s">
        <v>83</v>
      </c>
      <c r="AY214" s="247" t="s">
        <v>192</v>
      </c>
    </row>
    <row r="215" s="2" customFormat="1" ht="24.15" customHeight="1">
      <c r="A215" s="37"/>
      <c r="B215" s="38"/>
      <c r="C215" s="219" t="s">
        <v>413</v>
      </c>
      <c r="D215" s="219" t="s">
        <v>193</v>
      </c>
      <c r="E215" s="220" t="s">
        <v>450</v>
      </c>
      <c r="F215" s="221" t="s">
        <v>451</v>
      </c>
      <c r="G215" s="222" t="s">
        <v>351</v>
      </c>
      <c r="H215" s="223">
        <v>201.53700000000001</v>
      </c>
      <c r="I215" s="224"/>
      <c r="J215" s="225">
        <f>ROUND(I215*H215,2)</f>
        <v>0</v>
      </c>
      <c r="K215" s="221" t="s">
        <v>266</v>
      </c>
      <c r="L215" s="43"/>
      <c r="M215" s="226" t="s">
        <v>1</v>
      </c>
      <c r="N215" s="227" t="s">
        <v>48</v>
      </c>
      <c r="O215" s="90"/>
      <c r="P215" s="228">
        <f>O215*H215</f>
        <v>0</v>
      </c>
      <c r="Q215" s="228">
        <v>0</v>
      </c>
      <c r="R215" s="228">
        <f>Q215*H215</f>
        <v>0</v>
      </c>
      <c r="S215" s="228">
        <v>0</v>
      </c>
      <c r="T215" s="22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30" t="s">
        <v>209</v>
      </c>
      <c r="AT215" s="230" t="s">
        <v>193</v>
      </c>
      <c r="AU215" s="230" t="s">
        <v>94</v>
      </c>
      <c r="AY215" s="15" t="s">
        <v>192</v>
      </c>
      <c r="BE215" s="231">
        <f>IF(N215="základní",J215,0)</f>
        <v>0</v>
      </c>
      <c r="BF215" s="231">
        <f>IF(N215="snížená",J215,0)</f>
        <v>0</v>
      </c>
      <c r="BG215" s="231">
        <f>IF(N215="zákl. přenesená",J215,0)</f>
        <v>0</v>
      </c>
      <c r="BH215" s="231">
        <f>IF(N215="sníž. přenesená",J215,0)</f>
        <v>0</v>
      </c>
      <c r="BI215" s="231">
        <f>IF(N215="nulová",J215,0)</f>
        <v>0</v>
      </c>
      <c r="BJ215" s="15" t="s">
        <v>91</v>
      </c>
      <c r="BK215" s="231">
        <f>ROUND(I215*H215,2)</f>
        <v>0</v>
      </c>
      <c r="BL215" s="15" t="s">
        <v>209</v>
      </c>
      <c r="BM215" s="230" t="s">
        <v>452</v>
      </c>
    </row>
    <row r="216" s="2" customFormat="1">
      <c r="A216" s="37"/>
      <c r="B216" s="38"/>
      <c r="C216" s="39"/>
      <c r="D216" s="232" t="s">
        <v>199</v>
      </c>
      <c r="E216" s="39"/>
      <c r="F216" s="233" t="s">
        <v>453</v>
      </c>
      <c r="G216" s="39"/>
      <c r="H216" s="39"/>
      <c r="I216" s="234"/>
      <c r="J216" s="39"/>
      <c r="K216" s="39"/>
      <c r="L216" s="43"/>
      <c r="M216" s="235"/>
      <c r="N216" s="236"/>
      <c r="O216" s="90"/>
      <c r="P216" s="90"/>
      <c r="Q216" s="90"/>
      <c r="R216" s="90"/>
      <c r="S216" s="90"/>
      <c r="T216" s="91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15" t="s">
        <v>199</v>
      </c>
      <c r="AU216" s="15" t="s">
        <v>94</v>
      </c>
    </row>
    <row r="217" s="2" customFormat="1">
      <c r="A217" s="37"/>
      <c r="B217" s="38"/>
      <c r="C217" s="39"/>
      <c r="D217" s="248" t="s">
        <v>268</v>
      </c>
      <c r="E217" s="39"/>
      <c r="F217" s="249" t="s">
        <v>454</v>
      </c>
      <c r="G217" s="39"/>
      <c r="H217" s="39"/>
      <c r="I217" s="234"/>
      <c r="J217" s="39"/>
      <c r="K217" s="39"/>
      <c r="L217" s="43"/>
      <c r="M217" s="235"/>
      <c r="N217" s="236"/>
      <c r="O217" s="90"/>
      <c r="P217" s="90"/>
      <c r="Q217" s="90"/>
      <c r="R217" s="90"/>
      <c r="S217" s="90"/>
      <c r="T217" s="91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T217" s="15" t="s">
        <v>268</v>
      </c>
      <c r="AU217" s="15" t="s">
        <v>94</v>
      </c>
    </row>
    <row r="218" s="13" customFormat="1">
      <c r="A218" s="13"/>
      <c r="B218" s="237"/>
      <c r="C218" s="238"/>
      <c r="D218" s="232" t="s">
        <v>260</v>
      </c>
      <c r="E218" s="239" t="s">
        <v>1</v>
      </c>
      <c r="F218" s="240" t="s">
        <v>2019</v>
      </c>
      <c r="G218" s="238"/>
      <c r="H218" s="241">
        <v>243.47399999999999</v>
      </c>
      <c r="I218" s="242"/>
      <c r="J218" s="238"/>
      <c r="K218" s="238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94</v>
      </c>
      <c r="AV218" s="13" t="s">
        <v>94</v>
      </c>
      <c r="AW218" s="13" t="s">
        <v>38</v>
      </c>
      <c r="AX218" s="13" t="s">
        <v>83</v>
      </c>
      <c r="AY218" s="247" t="s">
        <v>192</v>
      </c>
    </row>
    <row r="219" s="13" customFormat="1">
      <c r="A219" s="13"/>
      <c r="B219" s="237"/>
      <c r="C219" s="238"/>
      <c r="D219" s="232" t="s">
        <v>260</v>
      </c>
      <c r="E219" s="239" t="s">
        <v>1</v>
      </c>
      <c r="F219" s="240" t="s">
        <v>2020</v>
      </c>
      <c r="G219" s="238"/>
      <c r="H219" s="241">
        <v>-10.92</v>
      </c>
      <c r="I219" s="242"/>
      <c r="J219" s="238"/>
      <c r="K219" s="238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260</v>
      </c>
      <c r="AU219" s="247" t="s">
        <v>94</v>
      </c>
      <c r="AV219" s="13" t="s">
        <v>94</v>
      </c>
      <c r="AW219" s="13" t="s">
        <v>38</v>
      </c>
      <c r="AX219" s="13" t="s">
        <v>83</v>
      </c>
      <c r="AY219" s="247" t="s">
        <v>192</v>
      </c>
    </row>
    <row r="220" s="13" customFormat="1">
      <c r="A220" s="13"/>
      <c r="B220" s="237"/>
      <c r="C220" s="238"/>
      <c r="D220" s="232" t="s">
        <v>260</v>
      </c>
      <c r="E220" s="239" t="s">
        <v>1</v>
      </c>
      <c r="F220" s="240" t="s">
        <v>2021</v>
      </c>
      <c r="G220" s="238"/>
      <c r="H220" s="241">
        <v>-31.016999999999999</v>
      </c>
      <c r="I220" s="242"/>
      <c r="J220" s="238"/>
      <c r="K220" s="238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260</v>
      </c>
      <c r="AU220" s="247" t="s">
        <v>94</v>
      </c>
      <c r="AV220" s="13" t="s">
        <v>94</v>
      </c>
      <c r="AW220" s="13" t="s">
        <v>38</v>
      </c>
      <c r="AX220" s="13" t="s">
        <v>83</v>
      </c>
      <c r="AY220" s="247" t="s">
        <v>192</v>
      </c>
    </row>
    <row r="221" s="2" customFormat="1" ht="33" customHeight="1">
      <c r="A221" s="37"/>
      <c r="B221" s="38"/>
      <c r="C221" s="219" t="s">
        <v>7</v>
      </c>
      <c r="D221" s="219" t="s">
        <v>193</v>
      </c>
      <c r="E221" s="220" t="s">
        <v>458</v>
      </c>
      <c r="F221" s="221" t="s">
        <v>459</v>
      </c>
      <c r="G221" s="222" t="s">
        <v>334</v>
      </c>
      <c r="H221" s="223">
        <v>245.52000000000001</v>
      </c>
      <c r="I221" s="224"/>
      <c r="J221" s="225">
        <f>ROUND(I221*H221,2)</f>
        <v>0</v>
      </c>
      <c r="K221" s="221" t="s">
        <v>266</v>
      </c>
      <c r="L221" s="43"/>
      <c r="M221" s="226" t="s">
        <v>1</v>
      </c>
      <c r="N221" s="227" t="s">
        <v>48</v>
      </c>
      <c r="O221" s="90"/>
      <c r="P221" s="228">
        <f>O221*H221</f>
        <v>0</v>
      </c>
      <c r="Q221" s="228">
        <v>0</v>
      </c>
      <c r="R221" s="228">
        <f>Q221*H221</f>
        <v>0</v>
      </c>
      <c r="S221" s="228">
        <v>0</v>
      </c>
      <c r="T221" s="22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30" t="s">
        <v>209</v>
      </c>
      <c r="AT221" s="230" t="s">
        <v>193</v>
      </c>
      <c r="AU221" s="230" t="s">
        <v>94</v>
      </c>
      <c r="AY221" s="15" t="s">
        <v>192</v>
      </c>
      <c r="BE221" s="231">
        <f>IF(N221="základní",J221,0)</f>
        <v>0</v>
      </c>
      <c r="BF221" s="231">
        <f>IF(N221="snížená",J221,0)</f>
        <v>0</v>
      </c>
      <c r="BG221" s="231">
        <f>IF(N221="zákl. přenesená",J221,0)</f>
        <v>0</v>
      </c>
      <c r="BH221" s="231">
        <f>IF(N221="sníž. přenesená",J221,0)</f>
        <v>0</v>
      </c>
      <c r="BI221" s="231">
        <f>IF(N221="nulová",J221,0)</f>
        <v>0</v>
      </c>
      <c r="BJ221" s="15" t="s">
        <v>91</v>
      </c>
      <c r="BK221" s="231">
        <f>ROUND(I221*H221,2)</f>
        <v>0</v>
      </c>
      <c r="BL221" s="15" t="s">
        <v>209</v>
      </c>
      <c r="BM221" s="230" t="s">
        <v>460</v>
      </c>
    </row>
    <row r="222" s="2" customFormat="1">
      <c r="A222" s="37"/>
      <c r="B222" s="38"/>
      <c r="C222" s="39"/>
      <c r="D222" s="232" t="s">
        <v>199</v>
      </c>
      <c r="E222" s="39"/>
      <c r="F222" s="233" t="s">
        <v>461</v>
      </c>
      <c r="G222" s="39"/>
      <c r="H222" s="39"/>
      <c r="I222" s="234"/>
      <c r="J222" s="39"/>
      <c r="K222" s="39"/>
      <c r="L222" s="43"/>
      <c r="M222" s="235"/>
      <c r="N222" s="236"/>
      <c r="O222" s="90"/>
      <c r="P222" s="90"/>
      <c r="Q222" s="90"/>
      <c r="R222" s="90"/>
      <c r="S222" s="90"/>
      <c r="T222" s="91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15" t="s">
        <v>199</v>
      </c>
      <c r="AU222" s="15" t="s">
        <v>94</v>
      </c>
    </row>
    <row r="223" s="2" customFormat="1">
      <c r="A223" s="37"/>
      <c r="B223" s="38"/>
      <c r="C223" s="39"/>
      <c r="D223" s="248" t="s">
        <v>268</v>
      </c>
      <c r="E223" s="39"/>
      <c r="F223" s="249" t="s">
        <v>462</v>
      </c>
      <c r="G223" s="39"/>
      <c r="H223" s="39"/>
      <c r="I223" s="234"/>
      <c r="J223" s="39"/>
      <c r="K223" s="39"/>
      <c r="L223" s="43"/>
      <c r="M223" s="235"/>
      <c r="N223" s="236"/>
      <c r="O223" s="90"/>
      <c r="P223" s="90"/>
      <c r="Q223" s="90"/>
      <c r="R223" s="90"/>
      <c r="S223" s="90"/>
      <c r="T223" s="91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15" t="s">
        <v>268</v>
      </c>
      <c r="AU223" s="15" t="s">
        <v>94</v>
      </c>
    </row>
    <row r="224" s="13" customFormat="1">
      <c r="A224" s="13"/>
      <c r="B224" s="237"/>
      <c r="C224" s="238"/>
      <c r="D224" s="232" t="s">
        <v>260</v>
      </c>
      <c r="E224" s="239" t="s">
        <v>1</v>
      </c>
      <c r="F224" s="240" t="s">
        <v>2018</v>
      </c>
      <c r="G224" s="238"/>
      <c r="H224" s="241">
        <v>245.52000000000001</v>
      </c>
      <c r="I224" s="242"/>
      <c r="J224" s="238"/>
      <c r="K224" s="238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260</v>
      </c>
      <c r="AU224" s="247" t="s">
        <v>94</v>
      </c>
      <c r="AV224" s="13" t="s">
        <v>94</v>
      </c>
      <c r="AW224" s="13" t="s">
        <v>38</v>
      </c>
      <c r="AX224" s="13" t="s">
        <v>83</v>
      </c>
      <c r="AY224" s="247" t="s">
        <v>192</v>
      </c>
    </row>
    <row r="225" s="2" customFormat="1" ht="16.5" customHeight="1">
      <c r="A225" s="37"/>
      <c r="B225" s="38"/>
      <c r="C225" s="219" t="s">
        <v>428</v>
      </c>
      <c r="D225" s="219" t="s">
        <v>193</v>
      </c>
      <c r="E225" s="220" t="s">
        <v>465</v>
      </c>
      <c r="F225" s="221" t="s">
        <v>466</v>
      </c>
      <c r="G225" s="222" t="s">
        <v>351</v>
      </c>
      <c r="H225" s="223">
        <v>409.19999999999999</v>
      </c>
      <c r="I225" s="224"/>
      <c r="J225" s="225">
        <f>ROUND(I225*H225,2)</f>
        <v>0</v>
      </c>
      <c r="K225" s="221" t="s">
        <v>266</v>
      </c>
      <c r="L225" s="43"/>
      <c r="M225" s="226" t="s">
        <v>1</v>
      </c>
      <c r="N225" s="227" t="s">
        <v>48</v>
      </c>
      <c r="O225" s="90"/>
      <c r="P225" s="228">
        <f>O225*H225</f>
        <v>0</v>
      </c>
      <c r="Q225" s="228">
        <v>0</v>
      </c>
      <c r="R225" s="228">
        <f>Q225*H225</f>
        <v>0</v>
      </c>
      <c r="S225" s="228">
        <v>0</v>
      </c>
      <c r="T225" s="22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30" t="s">
        <v>209</v>
      </c>
      <c r="AT225" s="230" t="s">
        <v>193</v>
      </c>
      <c r="AU225" s="230" t="s">
        <v>94</v>
      </c>
      <c r="AY225" s="15" t="s">
        <v>192</v>
      </c>
      <c r="BE225" s="231">
        <f>IF(N225="základní",J225,0)</f>
        <v>0</v>
      </c>
      <c r="BF225" s="231">
        <f>IF(N225="snížená",J225,0)</f>
        <v>0</v>
      </c>
      <c r="BG225" s="231">
        <f>IF(N225="zákl. přenesená",J225,0)</f>
        <v>0</v>
      </c>
      <c r="BH225" s="231">
        <f>IF(N225="sníž. přenesená",J225,0)</f>
        <v>0</v>
      </c>
      <c r="BI225" s="231">
        <f>IF(N225="nulová",J225,0)</f>
        <v>0</v>
      </c>
      <c r="BJ225" s="15" t="s">
        <v>91</v>
      </c>
      <c r="BK225" s="231">
        <f>ROUND(I225*H225,2)</f>
        <v>0</v>
      </c>
      <c r="BL225" s="15" t="s">
        <v>209</v>
      </c>
      <c r="BM225" s="230" t="s">
        <v>467</v>
      </c>
    </row>
    <row r="226" s="2" customFormat="1">
      <c r="A226" s="37"/>
      <c r="B226" s="38"/>
      <c r="C226" s="39"/>
      <c r="D226" s="232" t="s">
        <v>199</v>
      </c>
      <c r="E226" s="39"/>
      <c r="F226" s="233" t="s">
        <v>468</v>
      </c>
      <c r="G226" s="39"/>
      <c r="H226" s="39"/>
      <c r="I226" s="234"/>
      <c r="J226" s="39"/>
      <c r="K226" s="39"/>
      <c r="L226" s="43"/>
      <c r="M226" s="235"/>
      <c r="N226" s="236"/>
      <c r="O226" s="90"/>
      <c r="P226" s="90"/>
      <c r="Q226" s="90"/>
      <c r="R226" s="90"/>
      <c r="S226" s="90"/>
      <c r="T226" s="91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T226" s="15" t="s">
        <v>199</v>
      </c>
      <c r="AU226" s="15" t="s">
        <v>94</v>
      </c>
    </row>
    <row r="227" s="2" customFormat="1">
      <c r="A227" s="37"/>
      <c r="B227" s="38"/>
      <c r="C227" s="39"/>
      <c r="D227" s="248" t="s">
        <v>268</v>
      </c>
      <c r="E227" s="39"/>
      <c r="F227" s="249" t="s">
        <v>469</v>
      </c>
      <c r="G227" s="39"/>
      <c r="H227" s="39"/>
      <c r="I227" s="234"/>
      <c r="J227" s="39"/>
      <c r="K227" s="39"/>
      <c r="L227" s="43"/>
      <c r="M227" s="235"/>
      <c r="N227" s="236"/>
      <c r="O227" s="90"/>
      <c r="P227" s="90"/>
      <c r="Q227" s="90"/>
      <c r="R227" s="90"/>
      <c r="S227" s="90"/>
      <c r="T227" s="91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T227" s="15" t="s">
        <v>268</v>
      </c>
      <c r="AU227" s="15" t="s">
        <v>94</v>
      </c>
    </row>
    <row r="228" s="13" customFormat="1">
      <c r="A228" s="13"/>
      <c r="B228" s="237"/>
      <c r="C228" s="238"/>
      <c r="D228" s="232" t="s">
        <v>260</v>
      </c>
      <c r="E228" s="239" t="s">
        <v>1</v>
      </c>
      <c r="F228" s="240" t="s">
        <v>2022</v>
      </c>
      <c r="G228" s="238"/>
      <c r="H228" s="241">
        <v>347.81999999999999</v>
      </c>
      <c r="I228" s="242"/>
      <c r="J228" s="238"/>
      <c r="K228" s="238"/>
      <c r="L228" s="243"/>
      <c r="M228" s="244"/>
      <c r="N228" s="245"/>
      <c r="O228" s="245"/>
      <c r="P228" s="245"/>
      <c r="Q228" s="245"/>
      <c r="R228" s="245"/>
      <c r="S228" s="245"/>
      <c r="T228" s="24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260</v>
      </c>
      <c r="AU228" s="247" t="s">
        <v>94</v>
      </c>
      <c r="AV228" s="13" t="s">
        <v>94</v>
      </c>
      <c r="AW228" s="13" t="s">
        <v>38</v>
      </c>
      <c r="AX228" s="13" t="s">
        <v>83</v>
      </c>
      <c r="AY228" s="247" t="s">
        <v>192</v>
      </c>
    </row>
    <row r="229" s="13" customFormat="1">
      <c r="A229" s="13"/>
      <c r="B229" s="237"/>
      <c r="C229" s="238"/>
      <c r="D229" s="232" t="s">
        <v>260</v>
      </c>
      <c r="E229" s="239" t="s">
        <v>1</v>
      </c>
      <c r="F229" s="240" t="s">
        <v>2023</v>
      </c>
      <c r="G229" s="238"/>
      <c r="H229" s="241">
        <v>-23.399999999999999</v>
      </c>
      <c r="I229" s="242"/>
      <c r="J229" s="238"/>
      <c r="K229" s="238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260</v>
      </c>
      <c r="AU229" s="247" t="s">
        <v>94</v>
      </c>
      <c r="AV229" s="13" t="s">
        <v>94</v>
      </c>
      <c r="AW229" s="13" t="s">
        <v>38</v>
      </c>
      <c r="AX229" s="13" t="s">
        <v>83</v>
      </c>
      <c r="AY229" s="247" t="s">
        <v>192</v>
      </c>
    </row>
    <row r="230" s="13" customFormat="1">
      <c r="A230" s="13"/>
      <c r="B230" s="237"/>
      <c r="C230" s="238"/>
      <c r="D230" s="232" t="s">
        <v>260</v>
      </c>
      <c r="E230" s="239" t="s">
        <v>1</v>
      </c>
      <c r="F230" s="240" t="s">
        <v>2024</v>
      </c>
      <c r="G230" s="238"/>
      <c r="H230" s="241">
        <v>-37.979999999999997</v>
      </c>
      <c r="I230" s="242"/>
      <c r="J230" s="238"/>
      <c r="K230" s="238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94</v>
      </c>
      <c r="AV230" s="13" t="s">
        <v>94</v>
      </c>
      <c r="AW230" s="13" t="s">
        <v>38</v>
      </c>
      <c r="AX230" s="13" t="s">
        <v>83</v>
      </c>
      <c r="AY230" s="247" t="s">
        <v>192</v>
      </c>
    </row>
    <row r="231" s="13" customFormat="1">
      <c r="A231" s="13"/>
      <c r="B231" s="237"/>
      <c r="C231" s="238"/>
      <c r="D231" s="232" t="s">
        <v>260</v>
      </c>
      <c r="E231" s="239" t="s">
        <v>1</v>
      </c>
      <c r="F231" s="240" t="s">
        <v>2017</v>
      </c>
      <c r="G231" s="238"/>
      <c r="H231" s="241">
        <v>122.76000000000001</v>
      </c>
      <c r="I231" s="242"/>
      <c r="J231" s="238"/>
      <c r="K231" s="238"/>
      <c r="L231" s="243"/>
      <c r="M231" s="244"/>
      <c r="N231" s="245"/>
      <c r="O231" s="245"/>
      <c r="P231" s="245"/>
      <c r="Q231" s="245"/>
      <c r="R231" s="245"/>
      <c r="S231" s="245"/>
      <c r="T231" s="24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260</v>
      </c>
      <c r="AU231" s="247" t="s">
        <v>94</v>
      </c>
      <c r="AV231" s="13" t="s">
        <v>94</v>
      </c>
      <c r="AW231" s="13" t="s">
        <v>38</v>
      </c>
      <c r="AX231" s="13" t="s">
        <v>83</v>
      </c>
      <c r="AY231" s="247" t="s">
        <v>192</v>
      </c>
    </row>
    <row r="232" s="2" customFormat="1" ht="24.15" customHeight="1">
      <c r="A232" s="37"/>
      <c r="B232" s="38"/>
      <c r="C232" s="219" t="s">
        <v>435</v>
      </c>
      <c r="D232" s="219" t="s">
        <v>193</v>
      </c>
      <c r="E232" s="220" t="s">
        <v>473</v>
      </c>
      <c r="F232" s="221" t="s">
        <v>474</v>
      </c>
      <c r="G232" s="222" t="s">
        <v>351</v>
      </c>
      <c r="H232" s="223">
        <v>184.13999999999999</v>
      </c>
      <c r="I232" s="224"/>
      <c r="J232" s="225">
        <f>ROUND(I232*H232,2)</f>
        <v>0</v>
      </c>
      <c r="K232" s="221" t="s">
        <v>266</v>
      </c>
      <c r="L232" s="43"/>
      <c r="M232" s="226" t="s">
        <v>1</v>
      </c>
      <c r="N232" s="227" t="s">
        <v>48</v>
      </c>
      <c r="O232" s="90"/>
      <c r="P232" s="228">
        <f>O232*H232</f>
        <v>0</v>
      </c>
      <c r="Q232" s="228">
        <v>0</v>
      </c>
      <c r="R232" s="228">
        <f>Q232*H232</f>
        <v>0</v>
      </c>
      <c r="S232" s="228">
        <v>0</v>
      </c>
      <c r="T232" s="22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30" t="s">
        <v>209</v>
      </c>
      <c r="AT232" s="230" t="s">
        <v>193</v>
      </c>
      <c r="AU232" s="230" t="s">
        <v>94</v>
      </c>
      <c r="AY232" s="15" t="s">
        <v>192</v>
      </c>
      <c r="BE232" s="231">
        <f>IF(N232="základní",J232,0)</f>
        <v>0</v>
      </c>
      <c r="BF232" s="231">
        <f>IF(N232="snížená",J232,0)</f>
        <v>0</v>
      </c>
      <c r="BG232" s="231">
        <f>IF(N232="zákl. přenesená",J232,0)</f>
        <v>0</v>
      </c>
      <c r="BH232" s="231">
        <f>IF(N232="sníž. přenesená",J232,0)</f>
        <v>0</v>
      </c>
      <c r="BI232" s="231">
        <f>IF(N232="nulová",J232,0)</f>
        <v>0</v>
      </c>
      <c r="BJ232" s="15" t="s">
        <v>91</v>
      </c>
      <c r="BK232" s="231">
        <f>ROUND(I232*H232,2)</f>
        <v>0</v>
      </c>
      <c r="BL232" s="15" t="s">
        <v>209</v>
      </c>
      <c r="BM232" s="230" t="s">
        <v>475</v>
      </c>
    </row>
    <row r="233" s="2" customFormat="1">
      <c r="A233" s="37"/>
      <c r="B233" s="38"/>
      <c r="C233" s="39"/>
      <c r="D233" s="232" t="s">
        <v>199</v>
      </c>
      <c r="E233" s="39"/>
      <c r="F233" s="233" t="s">
        <v>476</v>
      </c>
      <c r="G233" s="39"/>
      <c r="H233" s="39"/>
      <c r="I233" s="234"/>
      <c r="J233" s="39"/>
      <c r="K233" s="39"/>
      <c r="L233" s="43"/>
      <c r="M233" s="235"/>
      <c r="N233" s="236"/>
      <c r="O233" s="90"/>
      <c r="P233" s="90"/>
      <c r="Q233" s="90"/>
      <c r="R233" s="90"/>
      <c r="S233" s="90"/>
      <c r="T233" s="91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15" t="s">
        <v>199</v>
      </c>
      <c r="AU233" s="15" t="s">
        <v>94</v>
      </c>
    </row>
    <row r="234" s="2" customFormat="1">
      <c r="A234" s="37"/>
      <c r="B234" s="38"/>
      <c r="C234" s="39"/>
      <c r="D234" s="248" t="s">
        <v>268</v>
      </c>
      <c r="E234" s="39"/>
      <c r="F234" s="249" t="s">
        <v>477</v>
      </c>
      <c r="G234" s="39"/>
      <c r="H234" s="39"/>
      <c r="I234" s="234"/>
      <c r="J234" s="39"/>
      <c r="K234" s="39"/>
      <c r="L234" s="43"/>
      <c r="M234" s="235"/>
      <c r="N234" s="236"/>
      <c r="O234" s="90"/>
      <c r="P234" s="90"/>
      <c r="Q234" s="90"/>
      <c r="R234" s="90"/>
      <c r="S234" s="90"/>
      <c r="T234" s="91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T234" s="15" t="s">
        <v>268</v>
      </c>
      <c r="AU234" s="15" t="s">
        <v>94</v>
      </c>
    </row>
    <row r="235" s="13" customFormat="1">
      <c r="A235" s="13"/>
      <c r="B235" s="237"/>
      <c r="C235" s="238"/>
      <c r="D235" s="232" t="s">
        <v>260</v>
      </c>
      <c r="E235" s="239" t="s">
        <v>1</v>
      </c>
      <c r="F235" s="240" t="s">
        <v>2025</v>
      </c>
      <c r="G235" s="238"/>
      <c r="H235" s="241">
        <v>184.13999999999999</v>
      </c>
      <c r="I235" s="242"/>
      <c r="J235" s="238"/>
      <c r="K235" s="238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260</v>
      </c>
      <c r="AU235" s="247" t="s">
        <v>94</v>
      </c>
      <c r="AV235" s="13" t="s">
        <v>94</v>
      </c>
      <c r="AW235" s="13" t="s">
        <v>38</v>
      </c>
      <c r="AX235" s="13" t="s">
        <v>83</v>
      </c>
      <c r="AY235" s="247" t="s">
        <v>192</v>
      </c>
    </row>
    <row r="236" s="2" customFormat="1" ht="24.15" customHeight="1">
      <c r="A236" s="37"/>
      <c r="B236" s="38"/>
      <c r="C236" s="219" t="s">
        <v>442</v>
      </c>
      <c r="D236" s="219" t="s">
        <v>193</v>
      </c>
      <c r="E236" s="220" t="s">
        <v>480</v>
      </c>
      <c r="F236" s="221" t="s">
        <v>481</v>
      </c>
      <c r="G236" s="222" t="s">
        <v>351</v>
      </c>
      <c r="H236" s="223">
        <v>79.439999999999998</v>
      </c>
      <c r="I236" s="224"/>
      <c r="J236" s="225">
        <f>ROUND(I236*H236,2)</f>
        <v>0</v>
      </c>
      <c r="K236" s="221" t="s">
        <v>266</v>
      </c>
      <c r="L236" s="43"/>
      <c r="M236" s="226" t="s">
        <v>1</v>
      </c>
      <c r="N236" s="227" t="s">
        <v>48</v>
      </c>
      <c r="O236" s="90"/>
      <c r="P236" s="228">
        <f>O236*H236</f>
        <v>0</v>
      </c>
      <c r="Q236" s="228">
        <v>0</v>
      </c>
      <c r="R236" s="228">
        <f>Q236*H236</f>
        <v>0</v>
      </c>
      <c r="S236" s="228">
        <v>0</v>
      </c>
      <c r="T236" s="22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30" t="s">
        <v>209</v>
      </c>
      <c r="AT236" s="230" t="s">
        <v>193</v>
      </c>
      <c r="AU236" s="230" t="s">
        <v>94</v>
      </c>
      <c r="AY236" s="15" t="s">
        <v>192</v>
      </c>
      <c r="BE236" s="231">
        <f>IF(N236="základní",J236,0)</f>
        <v>0</v>
      </c>
      <c r="BF236" s="231">
        <f>IF(N236="snížená",J236,0)</f>
        <v>0</v>
      </c>
      <c r="BG236" s="231">
        <f>IF(N236="zákl. přenesená",J236,0)</f>
        <v>0</v>
      </c>
      <c r="BH236" s="231">
        <f>IF(N236="sníž. přenesená",J236,0)</f>
        <v>0</v>
      </c>
      <c r="BI236" s="231">
        <f>IF(N236="nulová",J236,0)</f>
        <v>0</v>
      </c>
      <c r="BJ236" s="15" t="s">
        <v>91</v>
      </c>
      <c r="BK236" s="231">
        <f>ROUND(I236*H236,2)</f>
        <v>0</v>
      </c>
      <c r="BL236" s="15" t="s">
        <v>209</v>
      </c>
      <c r="BM236" s="230" t="s">
        <v>482</v>
      </c>
    </row>
    <row r="237" s="2" customFormat="1">
      <c r="A237" s="37"/>
      <c r="B237" s="38"/>
      <c r="C237" s="39"/>
      <c r="D237" s="232" t="s">
        <v>199</v>
      </c>
      <c r="E237" s="39"/>
      <c r="F237" s="233" t="s">
        <v>483</v>
      </c>
      <c r="G237" s="39"/>
      <c r="H237" s="39"/>
      <c r="I237" s="234"/>
      <c r="J237" s="39"/>
      <c r="K237" s="39"/>
      <c r="L237" s="43"/>
      <c r="M237" s="235"/>
      <c r="N237" s="236"/>
      <c r="O237" s="90"/>
      <c r="P237" s="90"/>
      <c r="Q237" s="90"/>
      <c r="R237" s="90"/>
      <c r="S237" s="90"/>
      <c r="T237" s="91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15" t="s">
        <v>199</v>
      </c>
      <c r="AU237" s="15" t="s">
        <v>94</v>
      </c>
    </row>
    <row r="238" s="2" customFormat="1">
      <c r="A238" s="37"/>
      <c r="B238" s="38"/>
      <c r="C238" s="39"/>
      <c r="D238" s="248" t="s">
        <v>268</v>
      </c>
      <c r="E238" s="39"/>
      <c r="F238" s="249" t="s">
        <v>484</v>
      </c>
      <c r="G238" s="39"/>
      <c r="H238" s="39"/>
      <c r="I238" s="234"/>
      <c r="J238" s="39"/>
      <c r="K238" s="39"/>
      <c r="L238" s="43"/>
      <c r="M238" s="235"/>
      <c r="N238" s="236"/>
      <c r="O238" s="90"/>
      <c r="P238" s="90"/>
      <c r="Q238" s="90"/>
      <c r="R238" s="90"/>
      <c r="S238" s="90"/>
      <c r="T238" s="91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T238" s="15" t="s">
        <v>268</v>
      </c>
      <c r="AU238" s="15" t="s">
        <v>94</v>
      </c>
    </row>
    <row r="239" s="13" customFormat="1">
      <c r="A239" s="13"/>
      <c r="B239" s="237"/>
      <c r="C239" s="238"/>
      <c r="D239" s="232" t="s">
        <v>260</v>
      </c>
      <c r="E239" s="239" t="s">
        <v>1</v>
      </c>
      <c r="F239" s="240" t="s">
        <v>2026</v>
      </c>
      <c r="G239" s="238"/>
      <c r="H239" s="241">
        <v>79.439999999999998</v>
      </c>
      <c r="I239" s="242"/>
      <c r="J239" s="238"/>
      <c r="K239" s="238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260</v>
      </c>
      <c r="AU239" s="247" t="s">
        <v>94</v>
      </c>
      <c r="AV239" s="13" t="s">
        <v>94</v>
      </c>
      <c r="AW239" s="13" t="s">
        <v>38</v>
      </c>
      <c r="AX239" s="13" t="s">
        <v>83</v>
      </c>
      <c r="AY239" s="247" t="s">
        <v>192</v>
      </c>
    </row>
    <row r="240" s="2" customFormat="1" ht="24.15" customHeight="1">
      <c r="A240" s="37"/>
      <c r="B240" s="38"/>
      <c r="C240" s="219" t="s">
        <v>449</v>
      </c>
      <c r="D240" s="219" t="s">
        <v>193</v>
      </c>
      <c r="E240" s="220" t="s">
        <v>486</v>
      </c>
      <c r="F240" s="221" t="s">
        <v>487</v>
      </c>
      <c r="G240" s="222" t="s">
        <v>298</v>
      </c>
      <c r="H240" s="223">
        <v>78</v>
      </c>
      <c r="I240" s="224"/>
      <c r="J240" s="225">
        <f>ROUND(I240*H240,2)</f>
        <v>0</v>
      </c>
      <c r="K240" s="221" t="s">
        <v>364</v>
      </c>
      <c r="L240" s="43"/>
      <c r="M240" s="226" t="s">
        <v>1</v>
      </c>
      <c r="N240" s="227" t="s">
        <v>48</v>
      </c>
      <c r="O240" s="90"/>
      <c r="P240" s="228">
        <f>O240*H240</f>
        <v>0</v>
      </c>
      <c r="Q240" s="228">
        <v>0</v>
      </c>
      <c r="R240" s="228">
        <f>Q240*H240</f>
        <v>0</v>
      </c>
      <c r="S240" s="228">
        <v>0</v>
      </c>
      <c r="T240" s="22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30" t="s">
        <v>209</v>
      </c>
      <c r="AT240" s="230" t="s">
        <v>193</v>
      </c>
      <c r="AU240" s="230" t="s">
        <v>94</v>
      </c>
      <c r="AY240" s="15" t="s">
        <v>192</v>
      </c>
      <c r="BE240" s="231">
        <f>IF(N240="základní",J240,0)</f>
        <v>0</v>
      </c>
      <c r="BF240" s="231">
        <f>IF(N240="snížená",J240,0)</f>
        <v>0</v>
      </c>
      <c r="BG240" s="231">
        <f>IF(N240="zákl. přenesená",J240,0)</f>
        <v>0</v>
      </c>
      <c r="BH240" s="231">
        <f>IF(N240="sníž. přenesená",J240,0)</f>
        <v>0</v>
      </c>
      <c r="BI240" s="231">
        <f>IF(N240="nulová",J240,0)</f>
        <v>0</v>
      </c>
      <c r="BJ240" s="15" t="s">
        <v>91</v>
      </c>
      <c r="BK240" s="231">
        <f>ROUND(I240*H240,2)</f>
        <v>0</v>
      </c>
      <c r="BL240" s="15" t="s">
        <v>209</v>
      </c>
      <c r="BM240" s="230" t="s">
        <v>2027</v>
      </c>
    </row>
    <row r="241" s="2" customFormat="1">
      <c r="A241" s="37"/>
      <c r="B241" s="38"/>
      <c r="C241" s="39"/>
      <c r="D241" s="232" t="s">
        <v>199</v>
      </c>
      <c r="E241" s="39"/>
      <c r="F241" s="233" t="s">
        <v>489</v>
      </c>
      <c r="G241" s="39"/>
      <c r="H241" s="39"/>
      <c r="I241" s="234"/>
      <c r="J241" s="39"/>
      <c r="K241" s="39"/>
      <c r="L241" s="43"/>
      <c r="M241" s="235"/>
      <c r="N241" s="236"/>
      <c r="O241" s="90"/>
      <c r="P241" s="90"/>
      <c r="Q241" s="90"/>
      <c r="R241" s="90"/>
      <c r="S241" s="90"/>
      <c r="T241" s="91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15" t="s">
        <v>199</v>
      </c>
      <c r="AU241" s="15" t="s">
        <v>94</v>
      </c>
    </row>
    <row r="242" s="2" customFormat="1">
      <c r="A242" s="37"/>
      <c r="B242" s="38"/>
      <c r="C242" s="39"/>
      <c r="D242" s="248" t="s">
        <v>268</v>
      </c>
      <c r="E242" s="39"/>
      <c r="F242" s="249" t="s">
        <v>490</v>
      </c>
      <c r="G242" s="39"/>
      <c r="H242" s="39"/>
      <c r="I242" s="234"/>
      <c r="J242" s="39"/>
      <c r="K242" s="39"/>
      <c r="L242" s="43"/>
      <c r="M242" s="235"/>
      <c r="N242" s="236"/>
      <c r="O242" s="90"/>
      <c r="P242" s="90"/>
      <c r="Q242" s="90"/>
      <c r="R242" s="90"/>
      <c r="S242" s="90"/>
      <c r="T242" s="91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T242" s="15" t="s">
        <v>268</v>
      </c>
      <c r="AU242" s="15" t="s">
        <v>94</v>
      </c>
    </row>
    <row r="243" s="13" customFormat="1">
      <c r="A243" s="13"/>
      <c r="B243" s="237"/>
      <c r="C243" s="238"/>
      <c r="D243" s="232" t="s">
        <v>260</v>
      </c>
      <c r="E243" s="239" t="s">
        <v>1</v>
      </c>
      <c r="F243" s="240" t="s">
        <v>2002</v>
      </c>
      <c r="G243" s="238"/>
      <c r="H243" s="241">
        <v>78</v>
      </c>
      <c r="I243" s="242"/>
      <c r="J243" s="238"/>
      <c r="K243" s="238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94</v>
      </c>
      <c r="AV243" s="13" t="s">
        <v>94</v>
      </c>
      <c r="AW243" s="13" t="s">
        <v>38</v>
      </c>
      <c r="AX243" s="13" t="s">
        <v>91</v>
      </c>
      <c r="AY243" s="247" t="s">
        <v>192</v>
      </c>
    </row>
    <row r="244" s="2" customFormat="1" ht="16.5" customHeight="1">
      <c r="A244" s="37"/>
      <c r="B244" s="38"/>
      <c r="C244" s="254" t="s">
        <v>457</v>
      </c>
      <c r="D244" s="254" t="s">
        <v>331</v>
      </c>
      <c r="E244" s="255" t="s">
        <v>493</v>
      </c>
      <c r="F244" s="256" t="s">
        <v>494</v>
      </c>
      <c r="G244" s="257" t="s">
        <v>495</v>
      </c>
      <c r="H244" s="258">
        <v>1.95</v>
      </c>
      <c r="I244" s="259"/>
      <c r="J244" s="260">
        <f>ROUND(I244*H244,2)</f>
        <v>0</v>
      </c>
      <c r="K244" s="256" t="s">
        <v>364</v>
      </c>
      <c r="L244" s="261"/>
      <c r="M244" s="262" t="s">
        <v>1</v>
      </c>
      <c r="N244" s="263" t="s">
        <v>48</v>
      </c>
      <c r="O244" s="90"/>
      <c r="P244" s="228">
        <f>O244*H244</f>
        <v>0</v>
      </c>
      <c r="Q244" s="228">
        <v>0.001</v>
      </c>
      <c r="R244" s="228">
        <f>Q244*H244</f>
        <v>0.0019499999999999999</v>
      </c>
      <c r="S244" s="228">
        <v>0</v>
      </c>
      <c r="T244" s="22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30" t="s">
        <v>226</v>
      </c>
      <c r="AT244" s="230" t="s">
        <v>331</v>
      </c>
      <c r="AU244" s="230" t="s">
        <v>94</v>
      </c>
      <c r="AY244" s="15" t="s">
        <v>192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5" t="s">
        <v>91</v>
      </c>
      <c r="BK244" s="231">
        <f>ROUND(I244*H244,2)</f>
        <v>0</v>
      </c>
      <c r="BL244" s="15" t="s">
        <v>209</v>
      </c>
      <c r="BM244" s="230" t="s">
        <v>2028</v>
      </c>
    </row>
    <row r="245" s="2" customFormat="1">
      <c r="A245" s="37"/>
      <c r="B245" s="38"/>
      <c r="C245" s="39"/>
      <c r="D245" s="232" t="s">
        <v>199</v>
      </c>
      <c r="E245" s="39"/>
      <c r="F245" s="233" t="s">
        <v>494</v>
      </c>
      <c r="G245" s="39"/>
      <c r="H245" s="39"/>
      <c r="I245" s="234"/>
      <c r="J245" s="39"/>
      <c r="K245" s="39"/>
      <c r="L245" s="43"/>
      <c r="M245" s="235"/>
      <c r="N245" s="236"/>
      <c r="O245" s="90"/>
      <c r="P245" s="90"/>
      <c r="Q245" s="90"/>
      <c r="R245" s="90"/>
      <c r="S245" s="90"/>
      <c r="T245" s="91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15" t="s">
        <v>199</v>
      </c>
      <c r="AU245" s="15" t="s">
        <v>94</v>
      </c>
    </row>
    <row r="246" s="13" customFormat="1">
      <c r="A246" s="13"/>
      <c r="B246" s="237"/>
      <c r="C246" s="238"/>
      <c r="D246" s="232" t="s">
        <v>260</v>
      </c>
      <c r="E246" s="239" t="s">
        <v>1</v>
      </c>
      <c r="F246" s="240" t="s">
        <v>2002</v>
      </c>
      <c r="G246" s="238"/>
      <c r="H246" s="241">
        <v>78</v>
      </c>
      <c r="I246" s="242"/>
      <c r="J246" s="238"/>
      <c r="K246" s="238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260</v>
      </c>
      <c r="AU246" s="247" t="s">
        <v>94</v>
      </c>
      <c r="AV246" s="13" t="s">
        <v>94</v>
      </c>
      <c r="AW246" s="13" t="s">
        <v>38</v>
      </c>
      <c r="AX246" s="13" t="s">
        <v>91</v>
      </c>
      <c r="AY246" s="247" t="s">
        <v>192</v>
      </c>
    </row>
    <row r="247" s="13" customFormat="1">
      <c r="A247" s="13"/>
      <c r="B247" s="237"/>
      <c r="C247" s="238"/>
      <c r="D247" s="232" t="s">
        <v>260</v>
      </c>
      <c r="E247" s="238"/>
      <c r="F247" s="240" t="s">
        <v>2029</v>
      </c>
      <c r="G247" s="238"/>
      <c r="H247" s="241">
        <v>1.95</v>
      </c>
      <c r="I247" s="242"/>
      <c r="J247" s="238"/>
      <c r="K247" s="238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94</v>
      </c>
      <c r="AV247" s="13" t="s">
        <v>94</v>
      </c>
      <c r="AW247" s="13" t="s">
        <v>4</v>
      </c>
      <c r="AX247" s="13" t="s">
        <v>91</v>
      </c>
      <c r="AY247" s="247" t="s">
        <v>192</v>
      </c>
    </row>
    <row r="248" s="2" customFormat="1" ht="24.15" customHeight="1">
      <c r="A248" s="37"/>
      <c r="B248" s="38"/>
      <c r="C248" s="219" t="s">
        <v>464</v>
      </c>
      <c r="D248" s="219" t="s">
        <v>193</v>
      </c>
      <c r="E248" s="220" t="s">
        <v>499</v>
      </c>
      <c r="F248" s="221" t="s">
        <v>500</v>
      </c>
      <c r="G248" s="222" t="s">
        <v>298</v>
      </c>
      <c r="H248" s="223">
        <v>78</v>
      </c>
      <c r="I248" s="224"/>
      <c r="J248" s="225">
        <f>ROUND(I248*H248,2)</f>
        <v>0</v>
      </c>
      <c r="K248" s="221" t="s">
        <v>364</v>
      </c>
      <c r="L248" s="43"/>
      <c r="M248" s="226" t="s">
        <v>1</v>
      </c>
      <c r="N248" s="227" t="s">
        <v>48</v>
      </c>
      <c r="O248" s="90"/>
      <c r="P248" s="228">
        <f>O248*H248</f>
        <v>0</v>
      </c>
      <c r="Q248" s="228">
        <v>0</v>
      </c>
      <c r="R248" s="228">
        <f>Q248*H248</f>
        <v>0</v>
      </c>
      <c r="S248" s="228">
        <v>0</v>
      </c>
      <c r="T248" s="22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30" t="s">
        <v>209</v>
      </c>
      <c r="AT248" s="230" t="s">
        <v>193</v>
      </c>
      <c r="AU248" s="230" t="s">
        <v>94</v>
      </c>
      <c r="AY248" s="15" t="s">
        <v>192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5" t="s">
        <v>91</v>
      </c>
      <c r="BK248" s="231">
        <f>ROUND(I248*H248,2)</f>
        <v>0</v>
      </c>
      <c r="BL248" s="15" t="s">
        <v>209</v>
      </c>
      <c r="BM248" s="230" t="s">
        <v>2030</v>
      </c>
    </row>
    <row r="249" s="2" customFormat="1">
      <c r="A249" s="37"/>
      <c r="B249" s="38"/>
      <c r="C249" s="39"/>
      <c r="D249" s="232" t="s">
        <v>199</v>
      </c>
      <c r="E249" s="39"/>
      <c r="F249" s="233" t="s">
        <v>502</v>
      </c>
      <c r="G249" s="39"/>
      <c r="H249" s="39"/>
      <c r="I249" s="234"/>
      <c r="J249" s="39"/>
      <c r="K249" s="39"/>
      <c r="L249" s="43"/>
      <c r="M249" s="235"/>
      <c r="N249" s="236"/>
      <c r="O249" s="90"/>
      <c r="P249" s="90"/>
      <c r="Q249" s="90"/>
      <c r="R249" s="90"/>
      <c r="S249" s="90"/>
      <c r="T249" s="91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15" t="s">
        <v>199</v>
      </c>
      <c r="AU249" s="15" t="s">
        <v>94</v>
      </c>
    </row>
    <row r="250" s="2" customFormat="1">
      <c r="A250" s="37"/>
      <c r="B250" s="38"/>
      <c r="C250" s="39"/>
      <c r="D250" s="248" t="s">
        <v>268</v>
      </c>
      <c r="E250" s="39"/>
      <c r="F250" s="249" t="s">
        <v>503</v>
      </c>
      <c r="G250" s="39"/>
      <c r="H250" s="39"/>
      <c r="I250" s="234"/>
      <c r="J250" s="39"/>
      <c r="K250" s="39"/>
      <c r="L250" s="43"/>
      <c r="M250" s="235"/>
      <c r="N250" s="236"/>
      <c r="O250" s="90"/>
      <c r="P250" s="90"/>
      <c r="Q250" s="90"/>
      <c r="R250" s="90"/>
      <c r="S250" s="90"/>
      <c r="T250" s="91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T250" s="15" t="s">
        <v>268</v>
      </c>
      <c r="AU250" s="15" t="s">
        <v>94</v>
      </c>
    </row>
    <row r="251" s="13" customFormat="1">
      <c r="A251" s="13"/>
      <c r="B251" s="237"/>
      <c r="C251" s="238"/>
      <c r="D251" s="232" t="s">
        <v>260</v>
      </c>
      <c r="E251" s="239" t="s">
        <v>1</v>
      </c>
      <c r="F251" s="240" t="s">
        <v>2002</v>
      </c>
      <c r="G251" s="238"/>
      <c r="H251" s="241">
        <v>78</v>
      </c>
      <c r="I251" s="242"/>
      <c r="J251" s="238"/>
      <c r="K251" s="238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94</v>
      </c>
      <c r="AV251" s="13" t="s">
        <v>94</v>
      </c>
      <c r="AW251" s="13" t="s">
        <v>38</v>
      </c>
      <c r="AX251" s="13" t="s">
        <v>83</v>
      </c>
      <c r="AY251" s="247" t="s">
        <v>192</v>
      </c>
    </row>
    <row r="252" s="12" customFormat="1" ht="22.8" customHeight="1">
      <c r="A252" s="12"/>
      <c r="B252" s="203"/>
      <c r="C252" s="204"/>
      <c r="D252" s="205" t="s">
        <v>82</v>
      </c>
      <c r="E252" s="217" t="s">
        <v>209</v>
      </c>
      <c r="F252" s="217" t="s">
        <v>504</v>
      </c>
      <c r="G252" s="204"/>
      <c r="H252" s="204"/>
      <c r="I252" s="207"/>
      <c r="J252" s="218">
        <f>BK252</f>
        <v>0</v>
      </c>
      <c r="K252" s="204"/>
      <c r="L252" s="209"/>
      <c r="M252" s="210"/>
      <c r="N252" s="211"/>
      <c r="O252" s="211"/>
      <c r="P252" s="212">
        <f>SUM(P253:P264)</f>
        <v>0</v>
      </c>
      <c r="Q252" s="211"/>
      <c r="R252" s="212">
        <f>SUM(R253:R264)</f>
        <v>38.717871000000002</v>
      </c>
      <c r="S252" s="211"/>
      <c r="T252" s="213">
        <f>SUM(T253:T264)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14" t="s">
        <v>91</v>
      </c>
      <c r="AT252" s="215" t="s">
        <v>82</v>
      </c>
      <c r="AU252" s="215" t="s">
        <v>91</v>
      </c>
      <c r="AY252" s="214" t="s">
        <v>192</v>
      </c>
      <c r="BK252" s="216">
        <f>SUM(BK253:BK264)</f>
        <v>0</v>
      </c>
    </row>
    <row r="253" s="2" customFormat="1" ht="16.5" customHeight="1">
      <c r="A253" s="37"/>
      <c r="B253" s="38"/>
      <c r="C253" s="219" t="s">
        <v>472</v>
      </c>
      <c r="D253" s="219" t="s">
        <v>193</v>
      </c>
      <c r="E253" s="220" t="s">
        <v>506</v>
      </c>
      <c r="F253" s="221" t="s">
        <v>507</v>
      </c>
      <c r="G253" s="222" t="s">
        <v>351</v>
      </c>
      <c r="H253" s="223">
        <v>20.460000000000001</v>
      </c>
      <c r="I253" s="224"/>
      <c r="J253" s="225">
        <f>ROUND(I253*H253,2)</f>
        <v>0</v>
      </c>
      <c r="K253" s="221" t="s">
        <v>266</v>
      </c>
      <c r="L253" s="43"/>
      <c r="M253" s="226" t="s">
        <v>1</v>
      </c>
      <c r="N253" s="227" t="s">
        <v>48</v>
      </c>
      <c r="O253" s="90"/>
      <c r="P253" s="228">
        <f>O253*H253</f>
        <v>0</v>
      </c>
      <c r="Q253" s="228">
        <v>1.8907700000000001</v>
      </c>
      <c r="R253" s="228">
        <f>Q253*H253</f>
        <v>38.685154199999999</v>
      </c>
      <c r="S253" s="228">
        <v>0</v>
      </c>
      <c r="T253" s="22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30" t="s">
        <v>209</v>
      </c>
      <c r="AT253" s="230" t="s">
        <v>193</v>
      </c>
      <c r="AU253" s="230" t="s">
        <v>94</v>
      </c>
      <c r="AY253" s="15" t="s">
        <v>192</v>
      </c>
      <c r="BE253" s="231">
        <f>IF(N253="základní",J253,0)</f>
        <v>0</v>
      </c>
      <c r="BF253" s="231">
        <f>IF(N253="snížená",J253,0)</f>
        <v>0</v>
      </c>
      <c r="BG253" s="231">
        <f>IF(N253="zákl. přenesená",J253,0)</f>
        <v>0</v>
      </c>
      <c r="BH253" s="231">
        <f>IF(N253="sníž. přenesená",J253,0)</f>
        <v>0</v>
      </c>
      <c r="BI253" s="231">
        <f>IF(N253="nulová",J253,0)</f>
        <v>0</v>
      </c>
      <c r="BJ253" s="15" t="s">
        <v>91</v>
      </c>
      <c r="BK253" s="231">
        <f>ROUND(I253*H253,2)</f>
        <v>0</v>
      </c>
      <c r="BL253" s="15" t="s">
        <v>209</v>
      </c>
      <c r="BM253" s="230" t="s">
        <v>508</v>
      </c>
    </row>
    <row r="254" s="2" customFormat="1">
      <c r="A254" s="37"/>
      <c r="B254" s="38"/>
      <c r="C254" s="39"/>
      <c r="D254" s="232" t="s">
        <v>199</v>
      </c>
      <c r="E254" s="39"/>
      <c r="F254" s="233" t="s">
        <v>509</v>
      </c>
      <c r="G254" s="39"/>
      <c r="H254" s="39"/>
      <c r="I254" s="234"/>
      <c r="J254" s="39"/>
      <c r="K254" s="39"/>
      <c r="L254" s="43"/>
      <c r="M254" s="235"/>
      <c r="N254" s="236"/>
      <c r="O254" s="90"/>
      <c r="P254" s="90"/>
      <c r="Q254" s="90"/>
      <c r="R254" s="90"/>
      <c r="S254" s="90"/>
      <c r="T254" s="91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15" t="s">
        <v>199</v>
      </c>
      <c r="AU254" s="15" t="s">
        <v>94</v>
      </c>
    </row>
    <row r="255" s="2" customFormat="1">
      <c r="A255" s="37"/>
      <c r="B255" s="38"/>
      <c r="C255" s="39"/>
      <c r="D255" s="248" t="s">
        <v>268</v>
      </c>
      <c r="E255" s="39"/>
      <c r="F255" s="249" t="s">
        <v>510</v>
      </c>
      <c r="G255" s="39"/>
      <c r="H255" s="39"/>
      <c r="I255" s="234"/>
      <c r="J255" s="39"/>
      <c r="K255" s="39"/>
      <c r="L255" s="43"/>
      <c r="M255" s="235"/>
      <c r="N255" s="236"/>
      <c r="O255" s="90"/>
      <c r="P255" s="90"/>
      <c r="Q255" s="90"/>
      <c r="R255" s="90"/>
      <c r="S255" s="90"/>
      <c r="T255" s="91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T255" s="15" t="s">
        <v>268</v>
      </c>
      <c r="AU255" s="15" t="s">
        <v>94</v>
      </c>
    </row>
    <row r="256" s="13" customFormat="1">
      <c r="A256" s="13"/>
      <c r="B256" s="237"/>
      <c r="C256" s="238"/>
      <c r="D256" s="232" t="s">
        <v>260</v>
      </c>
      <c r="E256" s="239" t="s">
        <v>1</v>
      </c>
      <c r="F256" s="240" t="s">
        <v>2031</v>
      </c>
      <c r="G256" s="238"/>
      <c r="H256" s="241">
        <v>20.460000000000001</v>
      </c>
      <c r="I256" s="242"/>
      <c r="J256" s="238"/>
      <c r="K256" s="238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94</v>
      </c>
      <c r="AV256" s="13" t="s">
        <v>94</v>
      </c>
      <c r="AW256" s="13" t="s">
        <v>38</v>
      </c>
      <c r="AX256" s="13" t="s">
        <v>91</v>
      </c>
      <c r="AY256" s="247" t="s">
        <v>192</v>
      </c>
    </row>
    <row r="257" s="2" customFormat="1" ht="24.15" customHeight="1">
      <c r="A257" s="37"/>
      <c r="B257" s="38"/>
      <c r="C257" s="219" t="s">
        <v>479</v>
      </c>
      <c r="D257" s="219" t="s">
        <v>193</v>
      </c>
      <c r="E257" s="220" t="s">
        <v>513</v>
      </c>
      <c r="F257" s="221" t="s">
        <v>514</v>
      </c>
      <c r="G257" s="222" t="s">
        <v>351</v>
      </c>
      <c r="H257" s="223">
        <v>0.59999999999999998</v>
      </c>
      <c r="I257" s="224"/>
      <c r="J257" s="225">
        <f>ROUND(I257*H257,2)</f>
        <v>0</v>
      </c>
      <c r="K257" s="221" t="s">
        <v>266</v>
      </c>
      <c r="L257" s="43"/>
      <c r="M257" s="226" t="s">
        <v>1</v>
      </c>
      <c r="N257" s="227" t="s">
        <v>48</v>
      </c>
      <c r="O257" s="90"/>
      <c r="P257" s="228">
        <f>O257*H257</f>
        <v>0</v>
      </c>
      <c r="Q257" s="228">
        <v>0</v>
      </c>
      <c r="R257" s="228">
        <f>Q257*H257</f>
        <v>0</v>
      </c>
      <c r="S257" s="228">
        <v>0</v>
      </c>
      <c r="T257" s="22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30" t="s">
        <v>209</v>
      </c>
      <c r="AT257" s="230" t="s">
        <v>193</v>
      </c>
      <c r="AU257" s="230" t="s">
        <v>94</v>
      </c>
      <c r="AY257" s="15" t="s">
        <v>192</v>
      </c>
      <c r="BE257" s="231">
        <f>IF(N257="základní",J257,0)</f>
        <v>0</v>
      </c>
      <c r="BF257" s="231">
        <f>IF(N257="snížená",J257,0)</f>
        <v>0</v>
      </c>
      <c r="BG257" s="231">
        <f>IF(N257="zákl. přenesená",J257,0)</f>
        <v>0</v>
      </c>
      <c r="BH257" s="231">
        <f>IF(N257="sníž. přenesená",J257,0)</f>
        <v>0</v>
      </c>
      <c r="BI257" s="231">
        <f>IF(N257="nulová",J257,0)</f>
        <v>0</v>
      </c>
      <c r="BJ257" s="15" t="s">
        <v>91</v>
      </c>
      <c r="BK257" s="231">
        <f>ROUND(I257*H257,2)</f>
        <v>0</v>
      </c>
      <c r="BL257" s="15" t="s">
        <v>209</v>
      </c>
      <c r="BM257" s="230" t="s">
        <v>515</v>
      </c>
    </row>
    <row r="258" s="2" customFormat="1">
      <c r="A258" s="37"/>
      <c r="B258" s="38"/>
      <c r="C258" s="39"/>
      <c r="D258" s="232" t="s">
        <v>199</v>
      </c>
      <c r="E258" s="39"/>
      <c r="F258" s="233" t="s">
        <v>516</v>
      </c>
      <c r="G258" s="39"/>
      <c r="H258" s="39"/>
      <c r="I258" s="234"/>
      <c r="J258" s="39"/>
      <c r="K258" s="39"/>
      <c r="L258" s="43"/>
      <c r="M258" s="235"/>
      <c r="N258" s="236"/>
      <c r="O258" s="90"/>
      <c r="P258" s="90"/>
      <c r="Q258" s="90"/>
      <c r="R258" s="90"/>
      <c r="S258" s="90"/>
      <c r="T258" s="91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T258" s="15" t="s">
        <v>199</v>
      </c>
      <c r="AU258" s="15" t="s">
        <v>94</v>
      </c>
    </row>
    <row r="259" s="2" customFormat="1">
      <c r="A259" s="37"/>
      <c r="B259" s="38"/>
      <c r="C259" s="39"/>
      <c r="D259" s="248" t="s">
        <v>268</v>
      </c>
      <c r="E259" s="39"/>
      <c r="F259" s="249" t="s">
        <v>517</v>
      </c>
      <c r="G259" s="39"/>
      <c r="H259" s="39"/>
      <c r="I259" s="234"/>
      <c r="J259" s="39"/>
      <c r="K259" s="39"/>
      <c r="L259" s="43"/>
      <c r="M259" s="235"/>
      <c r="N259" s="236"/>
      <c r="O259" s="90"/>
      <c r="P259" s="90"/>
      <c r="Q259" s="90"/>
      <c r="R259" s="90"/>
      <c r="S259" s="90"/>
      <c r="T259" s="91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T259" s="15" t="s">
        <v>268</v>
      </c>
      <c r="AU259" s="15" t="s">
        <v>94</v>
      </c>
    </row>
    <row r="260" s="13" customFormat="1">
      <c r="A260" s="13"/>
      <c r="B260" s="237"/>
      <c r="C260" s="238"/>
      <c r="D260" s="232" t="s">
        <v>260</v>
      </c>
      <c r="E260" s="239" t="s">
        <v>1</v>
      </c>
      <c r="F260" s="240" t="s">
        <v>2032</v>
      </c>
      <c r="G260" s="238"/>
      <c r="H260" s="241">
        <v>0.59999999999999998</v>
      </c>
      <c r="I260" s="242"/>
      <c r="J260" s="238"/>
      <c r="K260" s="238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94</v>
      </c>
      <c r="AV260" s="13" t="s">
        <v>94</v>
      </c>
      <c r="AW260" s="13" t="s">
        <v>38</v>
      </c>
      <c r="AX260" s="13" t="s">
        <v>91</v>
      </c>
      <c r="AY260" s="247" t="s">
        <v>192</v>
      </c>
    </row>
    <row r="261" s="2" customFormat="1" ht="16.5" customHeight="1">
      <c r="A261" s="37"/>
      <c r="B261" s="38"/>
      <c r="C261" s="219" t="s">
        <v>361</v>
      </c>
      <c r="D261" s="219" t="s">
        <v>193</v>
      </c>
      <c r="E261" s="220" t="s">
        <v>520</v>
      </c>
      <c r="F261" s="221" t="s">
        <v>521</v>
      </c>
      <c r="G261" s="222" t="s">
        <v>298</v>
      </c>
      <c r="H261" s="223">
        <v>5.1200000000000001</v>
      </c>
      <c r="I261" s="224"/>
      <c r="J261" s="225">
        <f>ROUND(I261*H261,2)</f>
        <v>0</v>
      </c>
      <c r="K261" s="221" t="s">
        <v>266</v>
      </c>
      <c r="L261" s="43"/>
      <c r="M261" s="226" t="s">
        <v>1</v>
      </c>
      <c r="N261" s="227" t="s">
        <v>48</v>
      </c>
      <c r="O261" s="90"/>
      <c r="P261" s="228">
        <f>O261*H261</f>
        <v>0</v>
      </c>
      <c r="Q261" s="228">
        <v>0.0063899999999999998</v>
      </c>
      <c r="R261" s="228">
        <f>Q261*H261</f>
        <v>0.032716799999999997</v>
      </c>
      <c r="S261" s="228">
        <v>0</v>
      </c>
      <c r="T261" s="22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30" t="s">
        <v>209</v>
      </c>
      <c r="AT261" s="230" t="s">
        <v>193</v>
      </c>
      <c r="AU261" s="230" t="s">
        <v>94</v>
      </c>
      <c r="AY261" s="15" t="s">
        <v>192</v>
      </c>
      <c r="BE261" s="231">
        <f>IF(N261="základní",J261,0)</f>
        <v>0</v>
      </c>
      <c r="BF261" s="231">
        <f>IF(N261="snížená",J261,0)</f>
        <v>0</v>
      </c>
      <c r="BG261" s="231">
        <f>IF(N261="zákl. přenesená",J261,0)</f>
        <v>0</v>
      </c>
      <c r="BH261" s="231">
        <f>IF(N261="sníž. přenesená",J261,0)</f>
        <v>0</v>
      </c>
      <c r="BI261" s="231">
        <f>IF(N261="nulová",J261,0)</f>
        <v>0</v>
      </c>
      <c r="BJ261" s="15" t="s">
        <v>91</v>
      </c>
      <c r="BK261" s="231">
        <f>ROUND(I261*H261,2)</f>
        <v>0</v>
      </c>
      <c r="BL261" s="15" t="s">
        <v>209</v>
      </c>
      <c r="BM261" s="230" t="s">
        <v>522</v>
      </c>
    </row>
    <row r="262" s="2" customFormat="1">
      <c r="A262" s="37"/>
      <c r="B262" s="38"/>
      <c r="C262" s="39"/>
      <c r="D262" s="232" t="s">
        <v>199</v>
      </c>
      <c r="E262" s="39"/>
      <c r="F262" s="233" t="s">
        <v>523</v>
      </c>
      <c r="G262" s="39"/>
      <c r="H262" s="39"/>
      <c r="I262" s="234"/>
      <c r="J262" s="39"/>
      <c r="K262" s="39"/>
      <c r="L262" s="43"/>
      <c r="M262" s="235"/>
      <c r="N262" s="236"/>
      <c r="O262" s="90"/>
      <c r="P262" s="90"/>
      <c r="Q262" s="90"/>
      <c r="R262" s="90"/>
      <c r="S262" s="90"/>
      <c r="T262" s="91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T262" s="15" t="s">
        <v>199</v>
      </c>
      <c r="AU262" s="15" t="s">
        <v>94</v>
      </c>
    </row>
    <row r="263" s="2" customFormat="1">
      <c r="A263" s="37"/>
      <c r="B263" s="38"/>
      <c r="C263" s="39"/>
      <c r="D263" s="248" t="s">
        <v>268</v>
      </c>
      <c r="E263" s="39"/>
      <c r="F263" s="249" t="s">
        <v>524</v>
      </c>
      <c r="G263" s="39"/>
      <c r="H263" s="39"/>
      <c r="I263" s="234"/>
      <c r="J263" s="39"/>
      <c r="K263" s="39"/>
      <c r="L263" s="43"/>
      <c r="M263" s="235"/>
      <c r="N263" s="236"/>
      <c r="O263" s="90"/>
      <c r="P263" s="90"/>
      <c r="Q263" s="90"/>
      <c r="R263" s="90"/>
      <c r="S263" s="90"/>
      <c r="T263" s="91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T263" s="15" t="s">
        <v>268</v>
      </c>
      <c r="AU263" s="15" t="s">
        <v>94</v>
      </c>
    </row>
    <row r="264" s="13" customFormat="1">
      <c r="A264" s="13"/>
      <c r="B264" s="237"/>
      <c r="C264" s="238"/>
      <c r="D264" s="232" t="s">
        <v>260</v>
      </c>
      <c r="E264" s="239" t="s">
        <v>1</v>
      </c>
      <c r="F264" s="240" t="s">
        <v>1624</v>
      </c>
      <c r="G264" s="238"/>
      <c r="H264" s="241">
        <v>5.1200000000000001</v>
      </c>
      <c r="I264" s="242"/>
      <c r="J264" s="238"/>
      <c r="K264" s="238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94</v>
      </c>
      <c r="AV264" s="13" t="s">
        <v>94</v>
      </c>
      <c r="AW264" s="13" t="s">
        <v>38</v>
      </c>
      <c r="AX264" s="13" t="s">
        <v>83</v>
      </c>
      <c r="AY264" s="247" t="s">
        <v>192</v>
      </c>
    </row>
    <row r="265" s="12" customFormat="1" ht="22.8" customHeight="1">
      <c r="A265" s="12"/>
      <c r="B265" s="203"/>
      <c r="C265" s="204"/>
      <c r="D265" s="205" t="s">
        <v>82</v>
      </c>
      <c r="E265" s="217" t="s">
        <v>191</v>
      </c>
      <c r="F265" s="217" t="s">
        <v>526</v>
      </c>
      <c r="G265" s="204"/>
      <c r="H265" s="204"/>
      <c r="I265" s="207"/>
      <c r="J265" s="218">
        <f>BK265</f>
        <v>0</v>
      </c>
      <c r="K265" s="204"/>
      <c r="L265" s="209"/>
      <c r="M265" s="210"/>
      <c r="N265" s="211"/>
      <c r="O265" s="211"/>
      <c r="P265" s="212">
        <f>SUM(P266:P301)</f>
        <v>0</v>
      </c>
      <c r="Q265" s="211"/>
      <c r="R265" s="212">
        <f>SUM(R266:R301)</f>
        <v>1.3540799999999997</v>
      </c>
      <c r="S265" s="211"/>
      <c r="T265" s="213">
        <f>SUM(T266:T301)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14" t="s">
        <v>91</v>
      </c>
      <c r="AT265" s="215" t="s">
        <v>82</v>
      </c>
      <c r="AU265" s="215" t="s">
        <v>91</v>
      </c>
      <c r="AY265" s="214" t="s">
        <v>192</v>
      </c>
      <c r="BK265" s="216">
        <f>SUM(BK266:BK301)</f>
        <v>0</v>
      </c>
    </row>
    <row r="266" s="2" customFormat="1" ht="24.15" customHeight="1">
      <c r="A266" s="37"/>
      <c r="B266" s="38"/>
      <c r="C266" s="219" t="s">
        <v>492</v>
      </c>
      <c r="D266" s="219" t="s">
        <v>193</v>
      </c>
      <c r="E266" s="220" t="s">
        <v>528</v>
      </c>
      <c r="F266" s="221" t="s">
        <v>529</v>
      </c>
      <c r="G266" s="222" t="s">
        <v>298</v>
      </c>
      <c r="H266" s="223">
        <v>126.59999999999999</v>
      </c>
      <c r="I266" s="224"/>
      <c r="J266" s="225">
        <f>ROUND(I266*H266,2)</f>
        <v>0</v>
      </c>
      <c r="K266" s="221" t="s">
        <v>364</v>
      </c>
      <c r="L266" s="43"/>
      <c r="M266" s="226" t="s">
        <v>1</v>
      </c>
      <c r="N266" s="227" t="s">
        <v>48</v>
      </c>
      <c r="O266" s="90"/>
      <c r="P266" s="228">
        <f>O266*H266</f>
        <v>0</v>
      </c>
      <c r="Q266" s="228">
        <v>0</v>
      </c>
      <c r="R266" s="228">
        <f>Q266*H266</f>
        <v>0</v>
      </c>
      <c r="S266" s="228">
        <v>0</v>
      </c>
      <c r="T266" s="22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30" t="s">
        <v>209</v>
      </c>
      <c r="AT266" s="230" t="s">
        <v>193</v>
      </c>
      <c r="AU266" s="230" t="s">
        <v>94</v>
      </c>
      <c r="AY266" s="15" t="s">
        <v>192</v>
      </c>
      <c r="BE266" s="231">
        <f>IF(N266="základní",J266,0)</f>
        <v>0</v>
      </c>
      <c r="BF266" s="231">
        <f>IF(N266="snížená",J266,0)</f>
        <v>0</v>
      </c>
      <c r="BG266" s="231">
        <f>IF(N266="zákl. přenesená",J266,0)</f>
        <v>0</v>
      </c>
      <c r="BH266" s="231">
        <f>IF(N266="sníž. přenesená",J266,0)</f>
        <v>0</v>
      </c>
      <c r="BI266" s="231">
        <f>IF(N266="nulová",J266,0)</f>
        <v>0</v>
      </c>
      <c r="BJ266" s="15" t="s">
        <v>91</v>
      </c>
      <c r="BK266" s="231">
        <f>ROUND(I266*H266,2)</f>
        <v>0</v>
      </c>
      <c r="BL266" s="15" t="s">
        <v>209</v>
      </c>
      <c r="BM266" s="230" t="s">
        <v>1128</v>
      </c>
    </row>
    <row r="267" s="2" customFormat="1">
      <c r="A267" s="37"/>
      <c r="B267" s="38"/>
      <c r="C267" s="39"/>
      <c r="D267" s="232" t="s">
        <v>199</v>
      </c>
      <c r="E267" s="39"/>
      <c r="F267" s="233" t="s">
        <v>531</v>
      </c>
      <c r="G267" s="39"/>
      <c r="H267" s="39"/>
      <c r="I267" s="234"/>
      <c r="J267" s="39"/>
      <c r="K267" s="39"/>
      <c r="L267" s="43"/>
      <c r="M267" s="235"/>
      <c r="N267" s="236"/>
      <c r="O267" s="90"/>
      <c r="P267" s="90"/>
      <c r="Q267" s="90"/>
      <c r="R267" s="90"/>
      <c r="S267" s="90"/>
      <c r="T267" s="91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T267" s="15" t="s">
        <v>199</v>
      </c>
      <c r="AU267" s="15" t="s">
        <v>94</v>
      </c>
    </row>
    <row r="268" s="2" customFormat="1">
      <c r="A268" s="37"/>
      <c r="B268" s="38"/>
      <c r="C268" s="39"/>
      <c r="D268" s="248" t="s">
        <v>268</v>
      </c>
      <c r="E268" s="39"/>
      <c r="F268" s="249" t="s">
        <v>532</v>
      </c>
      <c r="G268" s="39"/>
      <c r="H268" s="39"/>
      <c r="I268" s="234"/>
      <c r="J268" s="39"/>
      <c r="K268" s="39"/>
      <c r="L268" s="43"/>
      <c r="M268" s="235"/>
      <c r="N268" s="236"/>
      <c r="O268" s="90"/>
      <c r="P268" s="90"/>
      <c r="Q268" s="90"/>
      <c r="R268" s="90"/>
      <c r="S268" s="90"/>
      <c r="T268" s="91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T268" s="15" t="s">
        <v>268</v>
      </c>
      <c r="AU268" s="15" t="s">
        <v>94</v>
      </c>
    </row>
    <row r="269" s="13" customFormat="1">
      <c r="A269" s="13"/>
      <c r="B269" s="237"/>
      <c r="C269" s="238"/>
      <c r="D269" s="232" t="s">
        <v>260</v>
      </c>
      <c r="E269" s="239" t="s">
        <v>1</v>
      </c>
      <c r="F269" s="240" t="s">
        <v>1993</v>
      </c>
      <c r="G269" s="238"/>
      <c r="H269" s="241">
        <v>126.59999999999999</v>
      </c>
      <c r="I269" s="242"/>
      <c r="J269" s="238"/>
      <c r="K269" s="238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94</v>
      </c>
      <c r="AV269" s="13" t="s">
        <v>94</v>
      </c>
      <c r="AW269" s="13" t="s">
        <v>38</v>
      </c>
      <c r="AX269" s="13" t="s">
        <v>91</v>
      </c>
      <c r="AY269" s="247" t="s">
        <v>192</v>
      </c>
    </row>
    <row r="270" s="2" customFormat="1" ht="24.15" customHeight="1">
      <c r="A270" s="37"/>
      <c r="B270" s="38"/>
      <c r="C270" s="219" t="s">
        <v>498</v>
      </c>
      <c r="D270" s="219" t="s">
        <v>193</v>
      </c>
      <c r="E270" s="220" t="s">
        <v>535</v>
      </c>
      <c r="F270" s="221" t="s">
        <v>536</v>
      </c>
      <c r="G270" s="222" t="s">
        <v>298</v>
      </c>
      <c r="H270" s="223">
        <v>126.59999999999999</v>
      </c>
      <c r="I270" s="224"/>
      <c r="J270" s="225">
        <f>ROUND(I270*H270,2)</f>
        <v>0</v>
      </c>
      <c r="K270" s="221" t="s">
        <v>364</v>
      </c>
      <c r="L270" s="43"/>
      <c r="M270" s="226" t="s">
        <v>1</v>
      </c>
      <c r="N270" s="227" t="s">
        <v>48</v>
      </c>
      <c r="O270" s="90"/>
      <c r="P270" s="228">
        <f>O270*H270</f>
        <v>0</v>
      </c>
      <c r="Q270" s="228">
        <v>0</v>
      </c>
      <c r="R270" s="228">
        <f>Q270*H270</f>
        <v>0</v>
      </c>
      <c r="S270" s="228">
        <v>0</v>
      </c>
      <c r="T270" s="22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30" t="s">
        <v>209</v>
      </c>
      <c r="AT270" s="230" t="s">
        <v>193</v>
      </c>
      <c r="AU270" s="230" t="s">
        <v>94</v>
      </c>
      <c r="AY270" s="15" t="s">
        <v>192</v>
      </c>
      <c r="BE270" s="231">
        <f>IF(N270="základní",J270,0)</f>
        <v>0</v>
      </c>
      <c r="BF270" s="231">
        <f>IF(N270="snížená",J270,0)</f>
        <v>0</v>
      </c>
      <c r="BG270" s="231">
        <f>IF(N270="zákl. přenesená",J270,0)</f>
        <v>0</v>
      </c>
      <c r="BH270" s="231">
        <f>IF(N270="sníž. přenesená",J270,0)</f>
        <v>0</v>
      </c>
      <c r="BI270" s="231">
        <f>IF(N270="nulová",J270,0)</f>
        <v>0</v>
      </c>
      <c r="BJ270" s="15" t="s">
        <v>91</v>
      </c>
      <c r="BK270" s="231">
        <f>ROUND(I270*H270,2)</f>
        <v>0</v>
      </c>
      <c r="BL270" s="15" t="s">
        <v>209</v>
      </c>
      <c r="BM270" s="230" t="s">
        <v>1781</v>
      </c>
    </row>
    <row r="271" s="2" customFormat="1">
      <c r="A271" s="37"/>
      <c r="B271" s="38"/>
      <c r="C271" s="39"/>
      <c r="D271" s="232" t="s">
        <v>199</v>
      </c>
      <c r="E271" s="39"/>
      <c r="F271" s="233" t="s">
        <v>538</v>
      </c>
      <c r="G271" s="39"/>
      <c r="H271" s="39"/>
      <c r="I271" s="234"/>
      <c r="J271" s="39"/>
      <c r="K271" s="39"/>
      <c r="L271" s="43"/>
      <c r="M271" s="235"/>
      <c r="N271" s="236"/>
      <c r="O271" s="90"/>
      <c r="P271" s="90"/>
      <c r="Q271" s="90"/>
      <c r="R271" s="90"/>
      <c r="S271" s="90"/>
      <c r="T271" s="91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T271" s="15" t="s">
        <v>199</v>
      </c>
      <c r="AU271" s="15" t="s">
        <v>94</v>
      </c>
    </row>
    <row r="272" s="2" customFormat="1">
      <c r="A272" s="37"/>
      <c r="B272" s="38"/>
      <c r="C272" s="39"/>
      <c r="D272" s="248" t="s">
        <v>268</v>
      </c>
      <c r="E272" s="39"/>
      <c r="F272" s="249" t="s">
        <v>539</v>
      </c>
      <c r="G272" s="39"/>
      <c r="H272" s="39"/>
      <c r="I272" s="234"/>
      <c r="J272" s="39"/>
      <c r="K272" s="39"/>
      <c r="L272" s="43"/>
      <c r="M272" s="235"/>
      <c r="N272" s="236"/>
      <c r="O272" s="90"/>
      <c r="P272" s="90"/>
      <c r="Q272" s="90"/>
      <c r="R272" s="90"/>
      <c r="S272" s="90"/>
      <c r="T272" s="91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T272" s="15" t="s">
        <v>268</v>
      </c>
      <c r="AU272" s="15" t="s">
        <v>94</v>
      </c>
    </row>
    <row r="273" s="13" customFormat="1">
      <c r="A273" s="13"/>
      <c r="B273" s="237"/>
      <c r="C273" s="238"/>
      <c r="D273" s="232" t="s">
        <v>260</v>
      </c>
      <c r="E273" s="239" t="s">
        <v>1</v>
      </c>
      <c r="F273" s="240" t="s">
        <v>1993</v>
      </c>
      <c r="G273" s="238"/>
      <c r="H273" s="241">
        <v>126.59999999999999</v>
      </c>
      <c r="I273" s="242"/>
      <c r="J273" s="238"/>
      <c r="K273" s="238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94</v>
      </c>
      <c r="AV273" s="13" t="s">
        <v>94</v>
      </c>
      <c r="AW273" s="13" t="s">
        <v>38</v>
      </c>
      <c r="AX273" s="13" t="s">
        <v>91</v>
      </c>
      <c r="AY273" s="247" t="s">
        <v>192</v>
      </c>
    </row>
    <row r="274" s="2" customFormat="1" ht="24.15" customHeight="1">
      <c r="A274" s="37"/>
      <c r="B274" s="38"/>
      <c r="C274" s="219" t="s">
        <v>505</v>
      </c>
      <c r="D274" s="219" t="s">
        <v>193</v>
      </c>
      <c r="E274" s="220" t="s">
        <v>555</v>
      </c>
      <c r="F274" s="221" t="s">
        <v>556</v>
      </c>
      <c r="G274" s="222" t="s">
        <v>298</v>
      </c>
      <c r="H274" s="223">
        <v>96</v>
      </c>
      <c r="I274" s="224"/>
      <c r="J274" s="225">
        <f>ROUND(I274*H274,2)</f>
        <v>0</v>
      </c>
      <c r="K274" s="221" t="s">
        <v>266</v>
      </c>
      <c r="L274" s="43"/>
      <c r="M274" s="226" t="s">
        <v>1</v>
      </c>
      <c r="N274" s="227" t="s">
        <v>48</v>
      </c>
      <c r="O274" s="90"/>
      <c r="P274" s="228">
        <f>O274*H274</f>
        <v>0</v>
      </c>
      <c r="Q274" s="228">
        <v>0.0060099999999999997</v>
      </c>
      <c r="R274" s="228">
        <f>Q274*H274</f>
        <v>0.57695999999999992</v>
      </c>
      <c r="S274" s="228">
        <v>0</v>
      </c>
      <c r="T274" s="22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30" t="s">
        <v>209</v>
      </c>
      <c r="AT274" s="230" t="s">
        <v>193</v>
      </c>
      <c r="AU274" s="230" t="s">
        <v>94</v>
      </c>
      <c r="AY274" s="15" t="s">
        <v>192</v>
      </c>
      <c r="BE274" s="231">
        <f>IF(N274="základní",J274,0)</f>
        <v>0</v>
      </c>
      <c r="BF274" s="231">
        <f>IF(N274="snížená",J274,0)</f>
        <v>0</v>
      </c>
      <c r="BG274" s="231">
        <f>IF(N274="zákl. přenesená",J274,0)</f>
        <v>0</v>
      </c>
      <c r="BH274" s="231">
        <f>IF(N274="sníž. přenesená",J274,0)</f>
        <v>0</v>
      </c>
      <c r="BI274" s="231">
        <f>IF(N274="nulová",J274,0)</f>
        <v>0</v>
      </c>
      <c r="BJ274" s="15" t="s">
        <v>91</v>
      </c>
      <c r="BK274" s="231">
        <f>ROUND(I274*H274,2)</f>
        <v>0</v>
      </c>
      <c r="BL274" s="15" t="s">
        <v>209</v>
      </c>
      <c r="BM274" s="230" t="s">
        <v>557</v>
      </c>
    </row>
    <row r="275" s="2" customFormat="1">
      <c r="A275" s="37"/>
      <c r="B275" s="38"/>
      <c r="C275" s="39"/>
      <c r="D275" s="232" t="s">
        <v>199</v>
      </c>
      <c r="E275" s="39"/>
      <c r="F275" s="233" t="s">
        <v>558</v>
      </c>
      <c r="G275" s="39"/>
      <c r="H275" s="39"/>
      <c r="I275" s="234"/>
      <c r="J275" s="39"/>
      <c r="K275" s="39"/>
      <c r="L275" s="43"/>
      <c r="M275" s="235"/>
      <c r="N275" s="236"/>
      <c r="O275" s="90"/>
      <c r="P275" s="90"/>
      <c r="Q275" s="90"/>
      <c r="R275" s="90"/>
      <c r="S275" s="90"/>
      <c r="T275" s="91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T275" s="15" t="s">
        <v>199</v>
      </c>
      <c r="AU275" s="15" t="s">
        <v>94</v>
      </c>
    </row>
    <row r="276" s="2" customFormat="1">
      <c r="A276" s="37"/>
      <c r="B276" s="38"/>
      <c r="C276" s="39"/>
      <c r="D276" s="248" t="s">
        <v>268</v>
      </c>
      <c r="E276" s="39"/>
      <c r="F276" s="249" t="s">
        <v>559</v>
      </c>
      <c r="G276" s="39"/>
      <c r="H276" s="39"/>
      <c r="I276" s="234"/>
      <c r="J276" s="39"/>
      <c r="K276" s="39"/>
      <c r="L276" s="43"/>
      <c r="M276" s="235"/>
      <c r="N276" s="236"/>
      <c r="O276" s="90"/>
      <c r="P276" s="90"/>
      <c r="Q276" s="90"/>
      <c r="R276" s="90"/>
      <c r="S276" s="90"/>
      <c r="T276" s="91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T276" s="15" t="s">
        <v>268</v>
      </c>
      <c r="AU276" s="15" t="s">
        <v>94</v>
      </c>
    </row>
    <row r="277" s="13" customFormat="1">
      <c r="A277" s="13"/>
      <c r="B277" s="237"/>
      <c r="C277" s="238"/>
      <c r="D277" s="232" t="s">
        <v>260</v>
      </c>
      <c r="E277" s="239" t="s">
        <v>1</v>
      </c>
      <c r="F277" s="240" t="s">
        <v>2033</v>
      </c>
      <c r="G277" s="238"/>
      <c r="H277" s="241">
        <v>96</v>
      </c>
      <c r="I277" s="242"/>
      <c r="J277" s="238"/>
      <c r="K277" s="238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94</v>
      </c>
      <c r="AV277" s="13" t="s">
        <v>94</v>
      </c>
      <c r="AW277" s="13" t="s">
        <v>38</v>
      </c>
      <c r="AX277" s="13" t="s">
        <v>83</v>
      </c>
      <c r="AY277" s="247" t="s">
        <v>192</v>
      </c>
    </row>
    <row r="278" s="2" customFormat="1" ht="24.15" customHeight="1">
      <c r="A278" s="37"/>
      <c r="B278" s="38"/>
      <c r="C278" s="219" t="s">
        <v>512</v>
      </c>
      <c r="D278" s="219" t="s">
        <v>193</v>
      </c>
      <c r="E278" s="220" t="s">
        <v>562</v>
      </c>
      <c r="F278" s="221" t="s">
        <v>563</v>
      </c>
      <c r="G278" s="222" t="s">
        <v>298</v>
      </c>
      <c r="H278" s="223">
        <v>272</v>
      </c>
      <c r="I278" s="224"/>
      <c r="J278" s="225">
        <f>ROUND(I278*H278,2)</f>
        <v>0</v>
      </c>
      <c r="K278" s="221" t="s">
        <v>266</v>
      </c>
      <c r="L278" s="43"/>
      <c r="M278" s="226" t="s">
        <v>1</v>
      </c>
      <c r="N278" s="227" t="s">
        <v>48</v>
      </c>
      <c r="O278" s="90"/>
      <c r="P278" s="228">
        <f>O278*H278</f>
        <v>0</v>
      </c>
      <c r="Q278" s="228">
        <v>0.00060999999999999997</v>
      </c>
      <c r="R278" s="228">
        <f>Q278*H278</f>
        <v>0.16591999999999998</v>
      </c>
      <c r="S278" s="228">
        <v>0</v>
      </c>
      <c r="T278" s="22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30" t="s">
        <v>209</v>
      </c>
      <c r="AT278" s="230" t="s">
        <v>193</v>
      </c>
      <c r="AU278" s="230" t="s">
        <v>94</v>
      </c>
      <c r="AY278" s="15" t="s">
        <v>192</v>
      </c>
      <c r="BE278" s="231">
        <f>IF(N278="základní",J278,0)</f>
        <v>0</v>
      </c>
      <c r="BF278" s="231">
        <f>IF(N278="snížená",J278,0)</f>
        <v>0</v>
      </c>
      <c r="BG278" s="231">
        <f>IF(N278="zákl. přenesená",J278,0)</f>
        <v>0</v>
      </c>
      <c r="BH278" s="231">
        <f>IF(N278="sníž. přenesená",J278,0)</f>
        <v>0</v>
      </c>
      <c r="BI278" s="231">
        <f>IF(N278="nulová",J278,0)</f>
        <v>0</v>
      </c>
      <c r="BJ278" s="15" t="s">
        <v>91</v>
      </c>
      <c r="BK278" s="231">
        <f>ROUND(I278*H278,2)</f>
        <v>0</v>
      </c>
      <c r="BL278" s="15" t="s">
        <v>209</v>
      </c>
      <c r="BM278" s="230" t="s">
        <v>564</v>
      </c>
    </row>
    <row r="279" s="2" customFormat="1">
      <c r="A279" s="37"/>
      <c r="B279" s="38"/>
      <c r="C279" s="39"/>
      <c r="D279" s="232" t="s">
        <v>199</v>
      </c>
      <c r="E279" s="39"/>
      <c r="F279" s="233" t="s">
        <v>565</v>
      </c>
      <c r="G279" s="39"/>
      <c r="H279" s="39"/>
      <c r="I279" s="234"/>
      <c r="J279" s="39"/>
      <c r="K279" s="39"/>
      <c r="L279" s="43"/>
      <c r="M279" s="235"/>
      <c r="N279" s="236"/>
      <c r="O279" s="90"/>
      <c r="P279" s="90"/>
      <c r="Q279" s="90"/>
      <c r="R279" s="90"/>
      <c r="S279" s="90"/>
      <c r="T279" s="91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T279" s="15" t="s">
        <v>199</v>
      </c>
      <c r="AU279" s="15" t="s">
        <v>94</v>
      </c>
    </row>
    <row r="280" s="2" customFormat="1">
      <c r="A280" s="37"/>
      <c r="B280" s="38"/>
      <c r="C280" s="39"/>
      <c r="D280" s="248" t="s">
        <v>268</v>
      </c>
      <c r="E280" s="39"/>
      <c r="F280" s="249" t="s">
        <v>566</v>
      </c>
      <c r="G280" s="39"/>
      <c r="H280" s="39"/>
      <c r="I280" s="234"/>
      <c r="J280" s="39"/>
      <c r="K280" s="39"/>
      <c r="L280" s="43"/>
      <c r="M280" s="235"/>
      <c r="N280" s="236"/>
      <c r="O280" s="90"/>
      <c r="P280" s="90"/>
      <c r="Q280" s="90"/>
      <c r="R280" s="90"/>
      <c r="S280" s="90"/>
      <c r="T280" s="91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T280" s="15" t="s">
        <v>268</v>
      </c>
      <c r="AU280" s="15" t="s">
        <v>94</v>
      </c>
    </row>
    <row r="281" s="13" customFormat="1">
      <c r="A281" s="13"/>
      <c r="B281" s="237"/>
      <c r="C281" s="238"/>
      <c r="D281" s="232" t="s">
        <v>260</v>
      </c>
      <c r="E281" s="239" t="s">
        <v>1</v>
      </c>
      <c r="F281" s="240" t="s">
        <v>2034</v>
      </c>
      <c r="G281" s="238"/>
      <c r="H281" s="241">
        <v>272</v>
      </c>
      <c r="I281" s="242"/>
      <c r="J281" s="238"/>
      <c r="K281" s="238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94</v>
      </c>
      <c r="AV281" s="13" t="s">
        <v>94</v>
      </c>
      <c r="AW281" s="13" t="s">
        <v>38</v>
      </c>
      <c r="AX281" s="13" t="s">
        <v>91</v>
      </c>
      <c r="AY281" s="247" t="s">
        <v>192</v>
      </c>
    </row>
    <row r="282" s="2" customFormat="1" ht="33" customHeight="1">
      <c r="A282" s="37"/>
      <c r="B282" s="38"/>
      <c r="C282" s="219" t="s">
        <v>519</v>
      </c>
      <c r="D282" s="219" t="s">
        <v>193</v>
      </c>
      <c r="E282" s="220" t="s">
        <v>574</v>
      </c>
      <c r="F282" s="221" t="s">
        <v>575</v>
      </c>
      <c r="G282" s="222" t="s">
        <v>298</v>
      </c>
      <c r="H282" s="223">
        <v>272</v>
      </c>
      <c r="I282" s="224"/>
      <c r="J282" s="225">
        <f>ROUND(I282*H282,2)</f>
        <v>0</v>
      </c>
      <c r="K282" s="221" t="s">
        <v>266</v>
      </c>
      <c r="L282" s="43"/>
      <c r="M282" s="226" t="s">
        <v>1</v>
      </c>
      <c r="N282" s="227" t="s">
        <v>48</v>
      </c>
      <c r="O282" s="90"/>
      <c r="P282" s="228">
        <f>O282*H282</f>
        <v>0</v>
      </c>
      <c r="Q282" s="228">
        <v>0</v>
      </c>
      <c r="R282" s="228">
        <f>Q282*H282</f>
        <v>0</v>
      </c>
      <c r="S282" s="228">
        <v>0</v>
      </c>
      <c r="T282" s="22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30" t="s">
        <v>209</v>
      </c>
      <c r="AT282" s="230" t="s">
        <v>193</v>
      </c>
      <c r="AU282" s="230" t="s">
        <v>94</v>
      </c>
      <c r="AY282" s="15" t="s">
        <v>192</v>
      </c>
      <c r="BE282" s="231">
        <f>IF(N282="základní",J282,0)</f>
        <v>0</v>
      </c>
      <c r="BF282" s="231">
        <f>IF(N282="snížená",J282,0)</f>
        <v>0</v>
      </c>
      <c r="BG282" s="231">
        <f>IF(N282="zákl. přenesená",J282,0)</f>
        <v>0</v>
      </c>
      <c r="BH282" s="231">
        <f>IF(N282="sníž. přenesená",J282,0)</f>
        <v>0</v>
      </c>
      <c r="BI282" s="231">
        <f>IF(N282="nulová",J282,0)</f>
        <v>0</v>
      </c>
      <c r="BJ282" s="15" t="s">
        <v>91</v>
      </c>
      <c r="BK282" s="231">
        <f>ROUND(I282*H282,2)</f>
        <v>0</v>
      </c>
      <c r="BL282" s="15" t="s">
        <v>209</v>
      </c>
      <c r="BM282" s="230" t="s">
        <v>576</v>
      </c>
    </row>
    <row r="283" s="2" customFormat="1">
      <c r="A283" s="37"/>
      <c r="B283" s="38"/>
      <c r="C283" s="39"/>
      <c r="D283" s="232" t="s">
        <v>199</v>
      </c>
      <c r="E283" s="39"/>
      <c r="F283" s="233" t="s">
        <v>577</v>
      </c>
      <c r="G283" s="39"/>
      <c r="H283" s="39"/>
      <c r="I283" s="234"/>
      <c r="J283" s="39"/>
      <c r="K283" s="39"/>
      <c r="L283" s="43"/>
      <c r="M283" s="235"/>
      <c r="N283" s="236"/>
      <c r="O283" s="90"/>
      <c r="P283" s="90"/>
      <c r="Q283" s="90"/>
      <c r="R283" s="90"/>
      <c r="S283" s="90"/>
      <c r="T283" s="91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T283" s="15" t="s">
        <v>199</v>
      </c>
      <c r="AU283" s="15" t="s">
        <v>94</v>
      </c>
    </row>
    <row r="284" s="2" customFormat="1">
      <c r="A284" s="37"/>
      <c r="B284" s="38"/>
      <c r="C284" s="39"/>
      <c r="D284" s="248" t="s">
        <v>268</v>
      </c>
      <c r="E284" s="39"/>
      <c r="F284" s="249" t="s">
        <v>578</v>
      </c>
      <c r="G284" s="39"/>
      <c r="H284" s="39"/>
      <c r="I284" s="234"/>
      <c r="J284" s="39"/>
      <c r="K284" s="39"/>
      <c r="L284" s="43"/>
      <c r="M284" s="235"/>
      <c r="N284" s="236"/>
      <c r="O284" s="90"/>
      <c r="P284" s="90"/>
      <c r="Q284" s="90"/>
      <c r="R284" s="90"/>
      <c r="S284" s="90"/>
      <c r="T284" s="91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T284" s="15" t="s">
        <v>268</v>
      </c>
      <c r="AU284" s="15" t="s">
        <v>94</v>
      </c>
    </row>
    <row r="285" s="13" customFormat="1">
      <c r="A285" s="13"/>
      <c r="B285" s="237"/>
      <c r="C285" s="238"/>
      <c r="D285" s="232" t="s">
        <v>260</v>
      </c>
      <c r="E285" s="239" t="s">
        <v>1</v>
      </c>
      <c r="F285" s="240" t="s">
        <v>2034</v>
      </c>
      <c r="G285" s="238"/>
      <c r="H285" s="241">
        <v>272</v>
      </c>
      <c r="I285" s="242"/>
      <c r="J285" s="238"/>
      <c r="K285" s="238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94</v>
      </c>
      <c r="AV285" s="13" t="s">
        <v>94</v>
      </c>
      <c r="AW285" s="13" t="s">
        <v>38</v>
      </c>
      <c r="AX285" s="13" t="s">
        <v>83</v>
      </c>
      <c r="AY285" s="247" t="s">
        <v>192</v>
      </c>
    </row>
    <row r="286" s="2" customFormat="1" ht="24.15" customHeight="1">
      <c r="A286" s="37"/>
      <c r="B286" s="38"/>
      <c r="C286" s="219" t="s">
        <v>527</v>
      </c>
      <c r="D286" s="219" t="s">
        <v>193</v>
      </c>
      <c r="E286" s="220" t="s">
        <v>581</v>
      </c>
      <c r="F286" s="221" t="s">
        <v>582</v>
      </c>
      <c r="G286" s="222" t="s">
        <v>298</v>
      </c>
      <c r="H286" s="223">
        <v>136</v>
      </c>
      <c r="I286" s="224"/>
      <c r="J286" s="225">
        <f>ROUND(I286*H286,2)</f>
        <v>0</v>
      </c>
      <c r="K286" s="221" t="s">
        <v>266</v>
      </c>
      <c r="L286" s="43"/>
      <c r="M286" s="226" t="s">
        <v>1</v>
      </c>
      <c r="N286" s="227" t="s">
        <v>48</v>
      </c>
      <c r="O286" s="90"/>
      <c r="P286" s="228">
        <f>O286*H286</f>
        <v>0</v>
      </c>
      <c r="Q286" s="228">
        <v>0</v>
      </c>
      <c r="R286" s="228">
        <f>Q286*H286</f>
        <v>0</v>
      </c>
      <c r="S286" s="228">
        <v>0</v>
      </c>
      <c r="T286" s="22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30" t="s">
        <v>209</v>
      </c>
      <c r="AT286" s="230" t="s">
        <v>193</v>
      </c>
      <c r="AU286" s="230" t="s">
        <v>94</v>
      </c>
      <c r="AY286" s="15" t="s">
        <v>192</v>
      </c>
      <c r="BE286" s="231">
        <f>IF(N286="základní",J286,0)</f>
        <v>0</v>
      </c>
      <c r="BF286" s="231">
        <f>IF(N286="snížená",J286,0)</f>
        <v>0</v>
      </c>
      <c r="BG286" s="231">
        <f>IF(N286="zákl. přenesená",J286,0)</f>
        <v>0</v>
      </c>
      <c r="BH286" s="231">
        <f>IF(N286="sníž. přenesená",J286,0)</f>
        <v>0</v>
      </c>
      <c r="BI286" s="231">
        <f>IF(N286="nulová",J286,0)</f>
        <v>0</v>
      </c>
      <c r="BJ286" s="15" t="s">
        <v>91</v>
      </c>
      <c r="BK286" s="231">
        <f>ROUND(I286*H286,2)</f>
        <v>0</v>
      </c>
      <c r="BL286" s="15" t="s">
        <v>209</v>
      </c>
      <c r="BM286" s="230" t="s">
        <v>583</v>
      </c>
    </row>
    <row r="287" s="2" customFormat="1">
      <c r="A287" s="37"/>
      <c r="B287" s="38"/>
      <c r="C287" s="39"/>
      <c r="D287" s="232" t="s">
        <v>199</v>
      </c>
      <c r="E287" s="39"/>
      <c r="F287" s="233" t="s">
        <v>584</v>
      </c>
      <c r="G287" s="39"/>
      <c r="H287" s="39"/>
      <c r="I287" s="234"/>
      <c r="J287" s="39"/>
      <c r="K287" s="39"/>
      <c r="L287" s="43"/>
      <c r="M287" s="235"/>
      <c r="N287" s="236"/>
      <c r="O287" s="90"/>
      <c r="P287" s="90"/>
      <c r="Q287" s="90"/>
      <c r="R287" s="90"/>
      <c r="S287" s="90"/>
      <c r="T287" s="91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T287" s="15" t="s">
        <v>199</v>
      </c>
      <c r="AU287" s="15" t="s">
        <v>94</v>
      </c>
    </row>
    <row r="288" s="2" customFormat="1">
      <c r="A288" s="37"/>
      <c r="B288" s="38"/>
      <c r="C288" s="39"/>
      <c r="D288" s="248" t="s">
        <v>268</v>
      </c>
      <c r="E288" s="39"/>
      <c r="F288" s="249" t="s">
        <v>585</v>
      </c>
      <c r="G288" s="39"/>
      <c r="H288" s="39"/>
      <c r="I288" s="234"/>
      <c r="J288" s="39"/>
      <c r="K288" s="39"/>
      <c r="L288" s="43"/>
      <c r="M288" s="235"/>
      <c r="N288" s="236"/>
      <c r="O288" s="90"/>
      <c r="P288" s="90"/>
      <c r="Q288" s="90"/>
      <c r="R288" s="90"/>
      <c r="S288" s="90"/>
      <c r="T288" s="91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T288" s="15" t="s">
        <v>268</v>
      </c>
      <c r="AU288" s="15" t="s">
        <v>94</v>
      </c>
    </row>
    <row r="289" s="13" customFormat="1">
      <c r="A289" s="13"/>
      <c r="B289" s="237"/>
      <c r="C289" s="238"/>
      <c r="D289" s="232" t="s">
        <v>260</v>
      </c>
      <c r="E289" s="239" t="s">
        <v>1</v>
      </c>
      <c r="F289" s="240" t="s">
        <v>1994</v>
      </c>
      <c r="G289" s="238"/>
      <c r="H289" s="241">
        <v>136</v>
      </c>
      <c r="I289" s="242"/>
      <c r="J289" s="238"/>
      <c r="K289" s="238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94</v>
      </c>
      <c r="AV289" s="13" t="s">
        <v>94</v>
      </c>
      <c r="AW289" s="13" t="s">
        <v>38</v>
      </c>
      <c r="AX289" s="13" t="s">
        <v>91</v>
      </c>
      <c r="AY289" s="247" t="s">
        <v>192</v>
      </c>
    </row>
    <row r="290" s="2" customFormat="1" ht="21.75" customHeight="1">
      <c r="A290" s="37"/>
      <c r="B290" s="38"/>
      <c r="C290" s="219" t="s">
        <v>534</v>
      </c>
      <c r="D290" s="219" t="s">
        <v>193</v>
      </c>
      <c r="E290" s="220" t="s">
        <v>595</v>
      </c>
      <c r="F290" s="221" t="s">
        <v>596</v>
      </c>
      <c r="G290" s="222" t="s">
        <v>316</v>
      </c>
      <c r="H290" s="223">
        <v>160</v>
      </c>
      <c r="I290" s="224"/>
      <c r="J290" s="225">
        <f>ROUND(I290*H290,2)</f>
        <v>0</v>
      </c>
      <c r="K290" s="221" t="s">
        <v>266</v>
      </c>
      <c r="L290" s="43"/>
      <c r="M290" s="226" t="s">
        <v>1</v>
      </c>
      <c r="N290" s="227" t="s">
        <v>48</v>
      </c>
      <c r="O290" s="90"/>
      <c r="P290" s="228">
        <f>O290*H290</f>
        <v>0</v>
      </c>
      <c r="Q290" s="228">
        <v>0.0035999999999999999</v>
      </c>
      <c r="R290" s="228">
        <f>Q290*H290</f>
        <v>0.57599999999999996</v>
      </c>
      <c r="S290" s="228">
        <v>0</v>
      </c>
      <c r="T290" s="229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30" t="s">
        <v>209</v>
      </c>
      <c r="AT290" s="230" t="s">
        <v>193</v>
      </c>
      <c r="AU290" s="230" t="s">
        <v>94</v>
      </c>
      <c r="AY290" s="15" t="s">
        <v>192</v>
      </c>
      <c r="BE290" s="231">
        <f>IF(N290="základní",J290,0)</f>
        <v>0</v>
      </c>
      <c r="BF290" s="231">
        <f>IF(N290="snížená",J290,0)</f>
        <v>0</v>
      </c>
      <c r="BG290" s="231">
        <f>IF(N290="zákl. přenesená",J290,0)</f>
        <v>0</v>
      </c>
      <c r="BH290" s="231">
        <f>IF(N290="sníž. přenesená",J290,0)</f>
        <v>0</v>
      </c>
      <c r="BI290" s="231">
        <f>IF(N290="nulová",J290,0)</f>
        <v>0</v>
      </c>
      <c r="BJ290" s="15" t="s">
        <v>91</v>
      </c>
      <c r="BK290" s="231">
        <f>ROUND(I290*H290,2)</f>
        <v>0</v>
      </c>
      <c r="BL290" s="15" t="s">
        <v>209</v>
      </c>
      <c r="BM290" s="230" t="s">
        <v>597</v>
      </c>
    </row>
    <row r="291" s="2" customFormat="1">
      <c r="A291" s="37"/>
      <c r="B291" s="38"/>
      <c r="C291" s="39"/>
      <c r="D291" s="232" t="s">
        <v>199</v>
      </c>
      <c r="E291" s="39"/>
      <c r="F291" s="233" t="s">
        <v>596</v>
      </c>
      <c r="G291" s="39"/>
      <c r="H291" s="39"/>
      <c r="I291" s="234"/>
      <c r="J291" s="39"/>
      <c r="K291" s="39"/>
      <c r="L291" s="43"/>
      <c r="M291" s="235"/>
      <c r="N291" s="236"/>
      <c r="O291" s="90"/>
      <c r="P291" s="90"/>
      <c r="Q291" s="90"/>
      <c r="R291" s="90"/>
      <c r="S291" s="90"/>
      <c r="T291" s="91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T291" s="15" t="s">
        <v>199</v>
      </c>
      <c r="AU291" s="15" t="s">
        <v>94</v>
      </c>
    </row>
    <row r="292" s="2" customFormat="1">
      <c r="A292" s="37"/>
      <c r="B292" s="38"/>
      <c r="C292" s="39"/>
      <c r="D292" s="248" t="s">
        <v>268</v>
      </c>
      <c r="E292" s="39"/>
      <c r="F292" s="249" t="s">
        <v>598</v>
      </c>
      <c r="G292" s="39"/>
      <c r="H292" s="39"/>
      <c r="I292" s="234"/>
      <c r="J292" s="39"/>
      <c r="K292" s="39"/>
      <c r="L292" s="43"/>
      <c r="M292" s="235"/>
      <c r="N292" s="236"/>
      <c r="O292" s="90"/>
      <c r="P292" s="90"/>
      <c r="Q292" s="90"/>
      <c r="R292" s="90"/>
      <c r="S292" s="90"/>
      <c r="T292" s="91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T292" s="15" t="s">
        <v>268</v>
      </c>
      <c r="AU292" s="15" t="s">
        <v>94</v>
      </c>
    </row>
    <row r="293" s="13" customFormat="1">
      <c r="A293" s="13"/>
      <c r="B293" s="237"/>
      <c r="C293" s="238"/>
      <c r="D293" s="232" t="s">
        <v>260</v>
      </c>
      <c r="E293" s="239" t="s">
        <v>1</v>
      </c>
      <c r="F293" s="240" t="s">
        <v>2035</v>
      </c>
      <c r="G293" s="238"/>
      <c r="H293" s="241">
        <v>160</v>
      </c>
      <c r="I293" s="242"/>
      <c r="J293" s="238"/>
      <c r="K293" s="238"/>
      <c r="L293" s="243"/>
      <c r="M293" s="244"/>
      <c r="N293" s="245"/>
      <c r="O293" s="245"/>
      <c r="P293" s="245"/>
      <c r="Q293" s="245"/>
      <c r="R293" s="245"/>
      <c r="S293" s="245"/>
      <c r="T293" s="24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7" t="s">
        <v>260</v>
      </c>
      <c r="AU293" s="247" t="s">
        <v>94</v>
      </c>
      <c r="AV293" s="13" t="s">
        <v>94</v>
      </c>
      <c r="AW293" s="13" t="s">
        <v>38</v>
      </c>
      <c r="AX293" s="13" t="s">
        <v>83</v>
      </c>
      <c r="AY293" s="247" t="s">
        <v>192</v>
      </c>
    </row>
    <row r="294" s="2" customFormat="1" ht="24.15" customHeight="1">
      <c r="A294" s="37"/>
      <c r="B294" s="38"/>
      <c r="C294" s="219" t="s">
        <v>541</v>
      </c>
      <c r="D294" s="219" t="s">
        <v>193</v>
      </c>
      <c r="E294" s="220" t="s">
        <v>601</v>
      </c>
      <c r="F294" s="221" t="s">
        <v>602</v>
      </c>
      <c r="G294" s="222" t="s">
        <v>316</v>
      </c>
      <c r="H294" s="223">
        <v>160</v>
      </c>
      <c r="I294" s="224"/>
      <c r="J294" s="225">
        <f>ROUND(I294*H294,2)</f>
        <v>0</v>
      </c>
      <c r="K294" s="221" t="s">
        <v>266</v>
      </c>
      <c r="L294" s="43"/>
      <c r="M294" s="226" t="s">
        <v>1</v>
      </c>
      <c r="N294" s="227" t="s">
        <v>48</v>
      </c>
      <c r="O294" s="90"/>
      <c r="P294" s="228">
        <f>O294*H294</f>
        <v>0</v>
      </c>
      <c r="Q294" s="228">
        <v>0.00022000000000000001</v>
      </c>
      <c r="R294" s="228">
        <f>Q294*H294</f>
        <v>0.035200000000000002</v>
      </c>
      <c r="S294" s="228">
        <v>0</v>
      </c>
      <c r="T294" s="22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30" t="s">
        <v>209</v>
      </c>
      <c r="AT294" s="230" t="s">
        <v>193</v>
      </c>
      <c r="AU294" s="230" t="s">
        <v>94</v>
      </c>
      <c r="AY294" s="15" t="s">
        <v>192</v>
      </c>
      <c r="BE294" s="231">
        <f>IF(N294="základní",J294,0)</f>
        <v>0</v>
      </c>
      <c r="BF294" s="231">
        <f>IF(N294="snížená",J294,0)</f>
        <v>0</v>
      </c>
      <c r="BG294" s="231">
        <f>IF(N294="zákl. přenesená",J294,0)</f>
        <v>0</v>
      </c>
      <c r="BH294" s="231">
        <f>IF(N294="sníž. přenesená",J294,0)</f>
        <v>0</v>
      </c>
      <c r="BI294" s="231">
        <f>IF(N294="nulová",J294,0)</f>
        <v>0</v>
      </c>
      <c r="BJ294" s="15" t="s">
        <v>91</v>
      </c>
      <c r="BK294" s="231">
        <f>ROUND(I294*H294,2)</f>
        <v>0</v>
      </c>
      <c r="BL294" s="15" t="s">
        <v>209</v>
      </c>
      <c r="BM294" s="230" t="s">
        <v>603</v>
      </c>
    </row>
    <row r="295" s="2" customFormat="1">
      <c r="A295" s="37"/>
      <c r="B295" s="38"/>
      <c r="C295" s="39"/>
      <c r="D295" s="232" t="s">
        <v>199</v>
      </c>
      <c r="E295" s="39"/>
      <c r="F295" s="233" t="s">
        <v>604</v>
      </c>
      <c r="G295" s="39"/>
      <c r="H295" s="39"/>
      <c r="I295" s="234"/>
      <c r="J295" s="39"/>
      <c r="K295" s="39"/>
      <c r="L295" s="43"/>
      <c r="M295" s="235"/>
      <c r="N295" s="236"/>
      <c r="O295" s="90"/>
      <c r="P295" s="90"/>
      <c r="Q295" s="90"/>
      <c r="R295" s="90"/>
      <c r="S295" s="90"/>
      <c r="T295" s="91"/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T295" s="15" t="s">
        <v>199</v>
      </c>
      <c r="AU295" s="15" t="s">
        <v>94</v>
      </c>
    </row>
    <row r="296" s="2" customFormat="1">
      <c r="A296" s="37"/>
      <c r="B296" s="38"/>
      <c r="C296" s="39"/>
      <c r="D296" s="248" t="s">
        <v>268</v>
      </c>
      <c r="E296" s="39"/>
      <c r="F296" s="249" t="s">
        <v>605</v>
      </c>
      <c r="G296" s="39"/>
      <c r="H296" s="39"/>
      <c r="I296" s="234"/>
      <c r="J296" s="39"/>
      <c r="K296" s="39"/>
      <c r="L296" s="43"/>
      <c r="M296" s="235"/>
      <c r="N296" s="236"/>
      <c r="O296" s="90"/>
      <c r="P296" s="90"/>
      <c r="Q296" s="90"/>
      <c r="R296" s="90"/>
      <c r="S296" s="90"/>
      <c r="T296" s="91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T296" s="15" t="s">
        <v>268</v>
      </c>
      <c r="AU296" s="15" t="s">
        <v>94</v>
      </c>
    </row>
    <row r="297" s="13" customFormat="1">
      <c r="A297" s="13"/>
      <c r="B297" s="237"/>
      <c r="C297" s="238"/>
      <c r="D297" s="232" t="s">
        <v>260</v>
      </c>
      <c r="E297" s="239" t="s">
        <v>1</v>
      </c>
      <c r="F297" s="240" t="s">
        <v>2035</v>
      </c>
      <c r="G297" s="238"/>
      <c r="H297" s="241">
        <v>160</v>
      </c>
      <c r="I297" s="242"/>
      <c r="J297" s="238"/>
      <c r="K297" s="238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260</v>
      </c>
      <c r="AU297" s="247" t="s">
        <v>94</v>
      </c>
      <c r="AV297" s="13" t="s">
        <v>94</v>
      </c>
      <c r="AW297" s="13" t="s">
        <v>38</v>
      </c>
      <c r="AX297" s="13" t="s">
        <v>83</v>
      </c>
      <c r="AY297" s="247" t="s">
        <v>192</v>
      </c>
    </row>
    <row r="298" s="2" customFormat="1" ht="24.15" customHeight="1">
      <c r="A298" s="37"/>
      <c r="B298" s="38"/>
      <c r="C298" s="219" t="s">
        <v>549</v>
      </c>
      <c r="D298" s="219" t="s">
        <v>193</v>
      </c>
      <c r="E298" s="220" t="s">
        <v>607</v>
      </c>
      <c r="F298" s="221" t="s">
        <v>608</v>
      </c>
      <c r="G298" s="222" t="s">
        <v>316</v>
      </c>
      <c r="H298" s="223">
        <v>160</v>
      </c>
      <c r="I298" s="224"/>
      <c r="J298" s="225">
        <f>ROUND(I298*H298,2)</f>
        <v>0</v>
      </c>
      <c r="K298" s="221" t="s">
        <v>266</v>
      </c>
      <c r="L298" s="43"/>
      <c r="M298" s="226" t="s">
        <v>1</v>
      </c>
      <c r="N298" s="227" t="s">
        <v>48</v>
      </c>
      <c r="O298" s="90"/>
      <c r="P298" s="228">
        <f>O298*H298</f>
        <v>0</v>
      </c>
      <c r="Q298" s="228">
        <v>0</v>
      </c>
      <c r="R298" s="228">
        <f>Q298*H298</f>
        <v>0</v>
      </c>
      <c r="S298" s="228">
        <v>0</v>
      </c>
      <c r="T298" s="22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30" t="s">
        <v>209</v>
      </c>
      <c r="AT298" s="230" t="s">
        <v>193</v>
      </c>
      <c r="AU298" s="230" t="s">
        <v>94</v>
      </c>
      <c r="AY298" s="15" t="s">
        <v>192</v>
      </c>
      <c r="BE298" s="231">
        <f>IF(N298="základní",J298,0)</f>
        <v>0</v>
      </c>
      <c r="BF298" s="231">
        <f>IF(N298="snížená",J298,0)</f>
        <v>0</v>
      </c>
      <c r="BG298" s="231">
        <f>IF(N298="zákl. přenesená",J298,0)</f>
        <v>0</v>
      </c>
      <c r="BH298" s="231">
        <f>IF(N298="sníž. přenesená",J298,0)</f>
        <v>0</v>
      </c>
      <c r="BI298" s="231">
        <f>IF(N298="nulová",J298,0)</f>
        <v>0</v>
      </c>
      <c r="BJ298" s="15" t="s">
        <v>91</v>
      </c>
      <c r="BK298" s="231">
        <f>ROUND(I298*H298,2)</f>
        <v>0</v>
      </c>
      <c r="BL298" s="15" t="s">
        <v>209</v>
      </c>
      <c r="BM298" s="230" t="s">
        <v>609</v>
      </c>
    </row>
    <row r="299" s="2" customFormat="1">
      <c r="A299" s="37"/>
      <c r="B299" s="38"/>
      <c r="C299" s="39"/>
      <c r="D299" s="232" t="s">
        <v>199</v>
      </c>
      <c r="E299" s="39"/>
      <c r="F299" s="233" t="s">
        <v>610</v>
      </c>
      <c r="G299" s="39"/>
      <c r="H299" s="39"/>
      <c r="I299" s="234"/>
      <c r="J299" s="39"/>
      <c r="K299" s="39"/>
      <c r="L299" s="43"/>
      <c r="M299" s="235"/>
      <c r="N299" s="236"/>
      <c r="O299" s="90"/>
      <c r="P299" s="90"/>
      <c r="Q299" s="90"/>
      <c r="R299" s="90"/>
      <c r="S299" s="90"/>
      <c r="T299" s="91"/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T299" s="15" t="s">
        <v>199</v>
      </c>
      <c r="AU299" s="15" t="s">
        <v>94</v>
      </c>
    </row>
    <row r="300" s="2" customFormat="1">
      <c r="A300" s="37"/>
      <c r="B300" s="38"/>
      <c r="C300" s="39"/>
      <c r="D300" s="248" t="s">
        <v>268</v>
      </c>
      <c r="E300" s="39"/>
      <c r="F300" s="249" t="s">
        <v>611</v>
      </c>
      <c r="G300" s="39"/>
      <c r="H300" s="39"/>
      <c r="I300" s="234"/>
      <c r="J300" s="39"/>
      <c r="K300" s="39"/>
      <c r="L300" s="43"/>
      <c r="M300" s="235"/>
      <c r="N300" s="236"/>
      <c r="O300" s="90"/>
      <c r="P300" s="90"/>
      <c r="Q300" s="90"/>
      <c r="R300" s="90"/>
      <c r="S300" s="90"/>
      <c r="T300" s="91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T300" s="15" t="s">
        <v>268</v>
      </c>
      <c r="AU300" s="15" t="s">
        <v>94</v>
      </c>
    </row>
    <row r="301" s="13" customFormat="1">
      <c r="A301" s="13"/>
      <c r="B301" s="237"/>
      <c r="C301" s="238"/>
      <c r="D301" s="232" t="s">
        <v>260</v>
      </c>
      <c r="E301" s="239" t="s">
        <v>1</v>
      </c>
      <c r="F301" s="240" t="s">
        <v>2035</v>
      </c>
      <c r="G301" s="238"/>
      <c r="H301" s="241">
        <v>160</v>
      </c>
      <c r="I301" s="242"/>
      <c r="J301" s="238"/>
      <c r="K301" s="238"/>
      <c r="L301" s="243"/>
      <c r="M301" s="244"/>
      <c r="N301" s="245"/>
      <c r="O301" s="245"/>
      <c r="P301" s="245"/>
      <c r="Q301" s="245"/>
      <c r="R301" s="245"/>
      <c r="S301" s="245"/>
      <c r="T301" s="24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7" t="s">
        <v>260</v>
      </c>
      <c r="AU301" s="247" t="s">
        <v>94</v>
      </c>
      <c r="AV301" s="13" t="s">
        <v>94</v>
      </c>
      <c r="AW301" s="13" t="s">
        <v>38</v>
      </c>
      <c r="AX301" s="13" t="s">
        <v>83</v>
      </c>
      <c r="AY301" s="247" t="s">
        <v>192</v>
      </c>
    </row>
    <row r="302" s="12" customFormat="1" ht="22.8" customHeight="1">
      <c r="A302" s="12"/>
      <c r="B302" s="203"/>
      <c r="C302" s="204"/>
      <c r="D302" s="205" t="s">
        <v>82</v>
      </c>
      <c r="E302" s="217" t="s">
        <v>226</v>
      </c>
      <c r="F302" s="217" t="s">
        <v>612</v>
      </c>
      <c r="G302" s="204"/>
      <c r="H302" s="204"/>
      <c r="I302" s="207"/>
      <c r="J302" s="218">
        <f>BK302</f>
        <v>0</v>
      </c>
      <c r="K302" s="204"/>
      <c r="L302" s="209"/>
      <c r="M302" s="210"/>
      <c r="N302" s="211"/>
      <c r="O302" s="211"/>
      <c r="P302" s="212">
        <f>P303+SUM(P304:P501)</f>
        <v>0</v>
      </c>
      <c r="Q302" s="211"/>
      <c r="R302" s="212">
        <f>R303+SUM(R304:R501)</f>
        <v>12.028500000000001</v>
      </c>
      <c r="S302" s="211"/>
      <c r="T302" s="213">
        <f>T303+SUM(T304:T501)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14" t="s">
        <v>91</v>
      </c>
      <c r="AT302" s="215" t="s">
        <v>82</v>
      </c>
      <c r="AU302" s="215" t="s">
        <v>91</v>
      </c>
      <c r="AY302" s="214" t="s">
        <v>192</v>
      </c>
      <c r="BK302" s="216">
        <f>BK303+SUM(BK304:BK501)</f>
        <v>0</v>
      </c>
    </row>
    <row r="303" s="2" customFormat="1" ht="16.5" customHeight="1">
      <c r="A303" s="37"/>
      <c r="B303" s="38"/>
      <c r="C303" s="254" t="s">
        <v>554</v>
      </c>
      <c r="D303" s="254" t="s">
        <v>331</v>
      </c>
      <c r="E303" s="255" t="s">
        <v>614</v>
      </c>
      <c r="F303" s="256" t="s">
        <v>615</v>
      </c>
      <c r="G303" s="257" t="s">
        <v>316</v>
      </c>
      <c r="H303" s="258">
        <v>341</v>
      </c>
      <c r="I303" s="259"/>
      <c r="J303" s="260">
        <f>ROUND(I303*H303,2)</f>
        <v>0</v>
      </c>
      <c r="K303" s="256" t="s">
        <v>1</v>
      </c>
      <c r="L303" s="261"/>
      <c r="M303" s="262" t="s">
        <v>1</v>
      </c>
      <c r="N303" s="263" t="s">
        <v>48</v>
      </c>
      <c r="O303" s="90"/>
      <c r="P303" s="228">
        <f>O303*H303</f>
        <v>0</v>
      </c>
      <c r="Q303" s="228">
        <v>0</v>
      </c>
      <c r="R303" s="228">
        <f>Q303*H303</f>
        <v>0</v>
      </c>
      <c r="S303" s="228">
        <v>0</v>
      </c>
      <c r="T303" s="22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30" t="s">
        <v>616</v>
      </c>
      <c r="AT303" s="230" t="s">
        <v>331</v>
      </c>
      <c r="AU303" s="230" t="s">
        <v>94</v>
      </c>
      <c r="AY303" s="15" t="s">
        <v>192</v>
      </c>
      <c r="BE303" s="231">
        <f>IF(N303="základní",J303,0)</f>
        <v>0</v>
      </c>
      <c r="BF303" s="231">
        <f>IF(N303="snížená",J303,0)</f>
        <v>0</v>
      </c>
      <c r="BG303" s="231">
        <f>IF(N303="zákl. přenesená",J303,0)</f>
        <v>0</v>
      </c>
      <c r="BH303" s="231">
        <f>IF(N303="sníž. přenesená",J303,0)</f>
        <v>0</v>
      </c>
      <c r="BI303" s="231">
        <f>IF(N303="nulová",J303,0)</f>
        <v>0</v>
      </c>
      <c r="BJ303" s="15" t="s">
        <v>91</v>
      </c>
      <c r="BK303" s="231">
        <f>ROUND(I303*H303,2)</f>
        <v>0</v>
      </c>
      <c r="BL303" s="15" t="s">
        <v>616</v>
      </c>
      <c r="BM303" s="230" t="s">
        <v>617</v>
      </c>
    </row>
    <row r="304" s="2" customFormat="1">
      <c r="A304" s="37"/>
      <c r="B304" s="38"/>
      <c r="C304" s="39"/>
      <c r="D304" s="232" t="s">
        <v>199</v>
      </c>
      <c r="E304" s="39"/>
      <c r="F304" s="233" t="s">
        <v>615</v>
      </c>
      <c r="G304" s="39"/>
      <c r="H304" s="39"/>
      <c r="I304" s="234"/>
      <c r="J304" s="39"/>
      <c r="K304" s="39"/>
      <c r="L304" s="43"/>
      <c r="M304" s="235"/>
      <c r="N304" s="236"/>
      <c r="O304" s="90"/>
      <c r="P304" s="90"/>
      <c r="Q304" s="90"/>
      <c r="R304" s="90"/>
      <c r="S304" s="90"/>
      <c r="T304" s="91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T304" s="15" t="s">
        <v>199</v>
      </c>
      <c r="AU304" s="15" t="s">
        <v>94</v>
      </c>
    </row>
    <row r="305" s="13" customFormat="1">
      <c r="A305" s="13"/>
      <c r="B305" s="237"/>
      <c r="C305" s="238"/>
      <c r="D305" s="232" t="s">
        <v>260</v>
      </c>
      <c r="E305" s="239" t="s">
        <v>1</v>
      </c>
      <c r="F305" s="240" t="s">
        <v>2036</v>
      </c>
      <c r="G305" s="238"/>
      <c r="H305" s="241">
        <v>341</v>
      </c>
      <c r="I305" s="242"/>
      <c r="J305" s="238"/>
      <c r="K305" s="238"/>
      <c r="L305" s="243"/>
      <c r="M305" s="244"/>
      <c r="N305" s="245"/>
      <c r="O305" s="245"/>
      <c r="P305" s="245"/>
      <c r="Q305" s="245"/>
      <c r="R305" s="245"/>
      <c r="S305" s="245"/>
      <c r="T305" s="24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7" t="s">
        <v>260</v>
      </c>
      <c r="AU305" s="247" t="s">
        <v>94</v>
      </c>
      <c r="AV305" s="13" t="s">
        <v>94</v>
      </c>
      <c r="AW305" s="13" t="s">
        <v>38</v>
      </c>
      <c r="AX305" s="13" t="s">
        <v>91</v>
      </c>
      <c r="AY305" s="247" t="s">
        <v>192</v>
      </c>
    </row>
    <row r="306" s="2" customFormat="1" ht="16.5" customHeight="1">
      <c r="A306" s="37"/>
      <c r="B306" s="38"/>
      <c r="C306" s="219" t="s">
        <v>561</v>
      </c>
      <c r="D306" s="219" t="s">
        <v>193</v>
      </c>
      <c r="E306" s="220" t="s">
        <v>1135</v>
      </c>
      <c r="F306" s="221" t="s">
        <v>1136</v>
      </c>
      <c r="G306" s="222" t="s">
        <v>316</v>
      </c>
      <c r="H306" s="223">
        <v>341</v>
      </c>
      <c r="I306" s="224"/>
      <c r="J306" s="225">
        <f>ROUND(I306*H306,2)</f>
        <v>0</v>
      </c>
      <c r="K306" s="221" t="s">
        <v>266</v>
      </c>
      <c r="L306" s="43"/>
      <c r="M306" s="226" t="s">
        <v>1</v>
      </c>
      <c r="N306" s="227" t="s">
        <v>48</v>
      </c>
      <c r="O306" s="90"/>
      <c r="P306" s="228">
        <f>O306*H306</f>
        <v>0</v>
      </c>
      <c r="Q306" s="228">
        <v>0</v>
      </c>
      <c r="R306" s="228">
        <f>Q306*H306</f>
        <v>0</v>
      </c>
      <c r="S306" s="228">
        <v>0</v>
      </c>
      <c r="T306" s="229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30" t="s">
        <v>209</v>
      </c>
      <c r="AT306" s="230" t="s">
        <v>193</v>
      </c>
      <c r="AU306" s="230" t="s">
        <v>94</v>
      </c>
      <c r="AY306" s="15" t="s">
        <v>192</v>
      </c>
      <c r="BE306" s="231">
        <f>IF(N306="základní",J306,0)</f>
        <v>0</v>
      </c>
      <c r="BF306" s="231">
        <f>IF(N306="snížená",J306,0)</f>
        <v>0</v>
      </c>
      <c r="BG306" s="231">
        <f>IF(N306="zákl. přenesená",J306,0)</f>
        <v>0</v>
      </c>
      <c r="BH306" s="231">
        <f>IF(N306="sníž. přenesená",J306,0)</f>
        <v>0</v>
      </c>
      <c r="BI306" s="231">
        <f>IF(N306="nulová",J306,0)</f>
        <v>0</v>
      </c>
      <c r="BJ306" s="15" t="s">
        <v>91</v>
      </c>
      <c r="BK306" s="231">
        <f>ROUND(I306*H306,2)</f>
        <v>0</v>
      </c>
      <c r="BL306" s="15" t="s">
        <v>209</v>
      </c>
      <c r="BM306" s="230" t="s">
        <v>1137</v>
      </c>
    </row>
    <row r="307" s="2" customFormat="1">
      <c r="A307" s="37"/>
      <c r="B307" s="38"/>
      <c r="C307" s="39"/>
      <c r="D307" s="232" t="s">
        <v>199</v>
      </c>
      <c r="E307" s="39"/>
      <c r="F307" s="233" t="s">
        <v>1136</v>
      </c>
      <c r="G307" s="39"/>
      <c r="H307" s="39"/>
      <c r="I307" s="234"/>
      <c r="J307" s="39"/>
      <c r="K307" s="39"/>
      <c r="L307" s="43"/>
      <c r="M307" s="235"/>
      <c r="N307" s="236"/>
      <c r="O307" s="90"/>
      <c r="P307" s="90"/>
      <c r="Q307" s="90"/>
      <c r="R307" s="90"/>
      <c r="S307" s="90"/>
      <c r="T307" s="91"/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T307" s="15" t="s">
        <v>199</v>
      </c>
      <c r="AU307" s="15" t="s">
        <v>94</v>
      </c>
    </row>
    <row r="308" s="2" customFormat="1">
      <c r="A308" s="37"/>
      <c r="B308" s="38"/>
      <c r="C308" s="39"/>
      <c r="D308" s="248" t="s">
        <v>268</v>
      </c>
      <c r="E308" s="39"/>
      <c r="F308" s="249" t="s">
        <v>1138</v>
      </c>
      <c r="G308" s="39"/>
      <c r="H308" s="39"/>
      <c r="I308" s="234"/>
      <c r="J308" s="39"/>
      <c r="K308" s="39"/>
      <c r="L308" s="43"/>
      <c r="M308" s="235"/>
      <c r="N308" s="236"/>
      <c r="O308" s="90"/>
      <c r="P308" s="90"/>
      <c r="Q308" s="90"/>
      <c r="R308" s="90"/>
      <c r="S308" s="90"/>
      <c r="T308" s="91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T308" s="15" t="s">
        <v>268</v>
      </c>
      <c r="AU308" s="15" t="s">
        <v>94</v>
      </c>
    </row>
    <row r="309" s="13" customFormat="1">
      <c r="A309" s="13"/>
      <c r="B309" s="237"/>
      <c r="C309" s="238"/>
      <c r="D309" s="232" t="s">
        <v>260</v>
      </c>
      <c r="E309" s="239" t="s">
        <v>1</v>
      </c>
      <c r="F309" s="240" t="s">
        <v>2036</v>
      </c>
      <c r="G309" s="238"/>
      <c r="H309" s="241">
        <v>341</v>
      </c>
      <c r="I309" s="242"/>
      <c r="J309" s="238"/>
      <c r="K309" s="238"/>
      <c r="L309" s="243"/>
      <c r="M309" s="244"/>
      <c r="N309" s="245"/>
      <c r="O309" s="245"/>
      <c r="P309" s="245"/>
      <c r="Q309" s="245"/>
      <c r="R309" s="245"/>
      <c r="S309" s="245"/>
      <c r="T309" s="246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7" t="s">
        <v>260</v>
      </c>
      <c r="AU309" s="247" t="s">
        <v>94</v>
      </c>
      <c r="AV309" s="13" t="s">
        <v>94</v>
      </c>
      <c r="AW309" s="13" t="s">
        <v>38</v>
      </c>
      <c r="AX309" s="13" t="s">
        <v>91</v>
      </c>
      <c r="AY309" s="247" t="s">
        <v>192</v>
      </c>
    </row>
    <row r="310" s="2" customFormat="1" ht="24.15" customHeight="1">
      <c r="A310" s="37"/>
      <c r="B310" s="38"/>
      <c r="C310" s="219" t="s">
        <v>568</v>
      </c>
      <c r="D310" s="219" t="s">
        <v>193</v>
      </c>
      <c r="E310" s="220" t="s">
        <v>650</v>
      </c>
      <c r="F310" s="221" t="s">
        <v>651</v>
      </c>
      <c r="G310" s="222" t="s">
        <v>316</v>
      </c>
      <c r="H310" s="223">
        <v>341</v>
      </c>
      <c r="I310" s="224"/>
      <c r="J310" s="225">
        <f>ROUND(I310*H310,2)</f>
        <v>0</v>
      </c>
      <c r="K310" s="221" t="s">
        <v>266</v>
      </c>
      <c r="L310" s="43"/>
      <c r="M310" s="226" t="s">
        <v>1</v>
      </c>
      <c r="N310" s="227" t="s">
        <v>48</v>
      </c>
      <c r="O310" s="90"/>
      <c r="P310" s="228">
        <f>O310*H310</f>
        <v>0</v>
      </c>
      <c r="Q310" s="228">
        <v>0</v>
      </c>
      <c r="R310" s="228">
        <f>Q310*H310</f>
        <v>0</v>
      </c>
      <c r="S310" s="228">
        <v>0</v>
      </c>
      <c r="T310" s="22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30" t="s">
        <v>209</v>
      </c>
      <c r="AT310" s="230" t="s">
        <v>193</v>
      </c>
      <c r="AU310" s="230" t="s">
        <v>94</v>
      </c>
      <c r="AY310" s="15" t="s">
        <v>192</v>
      </c>
      <c r="BE310" s="231">
        <f>IF(N310="základní",J310,0)</f>
        <v>0</v>
      </c>
      <c r="BF310" s="231">
        <f>IF(N310="snížená",J310,0)</f>
        <v>0</v>
      </c>
      <c r="BG310" s="231">
        <f>IF(N310="zákl. přenesená",J310,0)</f>
        <v>0</v>
      </c>
      <c r="BH310" s="231">
        <f>IF(N310="sníž. přenesená",J310,0)</f>
        <v>0</v>
      </c>
      <c r="BI310" s="231">
        <f>IF(N310="nulová",J310,0)</f>
        <v>0</v>
      </c>
      <c r="BJ310" s="15" t="s">
        <v>91</v>
      </c>
      <c r="BK310" s="231">
        <f>ROUND(I310*H310,2)</f>
        <v>0</v>
      </c>
      <c r="BL310" s="15" t="s">
        <v>209</v>
      </c>
      <c r="BM310" s="230" t="s">
        <v>652</v>
      </c>
    </row>
    <row r="311" s="2" customFormat="1">
      <c r="A311" s="37"/>
      <c r="B311" s="38"/>
      <c r="C311" s="39"/>
      <c r="D311" s="232" t="s">
        <v>199</v>
      </c>
      <c r="E311" s="39"/>
      <c r="F311" s="233" t="s">
        <v>651</v>
      </c>
      <c r="G311" s="39"/>
      <c r="H311" s="39"/>
      <c r="I311" s="234"/>
      <c r="J311" s="39"/>
      <c r="K311" s="39"/>
      <c r="L311" s="43"/>
      <c r="M311" s="235"/>
      <c r="N311" s="236"/>
      <c r="O311" s="90"/>
      <c r="P311" s="90"/>
      <c r="Q311" s="90"/>
      <c r="R311" s="90"/>
      <c r="S311" s="90"/>
      <c r="T311" s="91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T311" s="15" t="s">
        <v>199</v>
      </c>
      <c r="AU311" s="15" t="s">
        <v>94</v>
      </c>
    </row>
    <row r="312" s="2" customFormat="1">
      <c r="A312" s="37"/>
      <c r="B312" s="38"/>
      <c r="C312" s="39"/>
      <c r="D312" s="248" t="s">
        <v>268</v>
      </c>
      <c r="E312" s="39"/>
      <c r="F312" s="249" t="s">
        <v>653</v>
      </c>
      <c r="G312" s="39"/>
      <c r="H312" s="39"/>
      <c r="I312" s="234"/>
      <c r="J312" s="39"/>
      <c r="K312" s="39"/>
      <c r="L312" s="43"/>
      <c r="M312" s="235"/>
      <c r="N312" s="236"/>
      <c r="O312" s="90"/>
      <c r="P312" s="90"/>
      <c r="Q312" s="90"/>
      <c r="R312" s="90"/>
      <c r="S312" s="90"/>
      <c r="T312" s="91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T312" s="15" t="s">
        <v>268</v>
      </c>
      <c r="AU312" s="15" t="s">
        <v>94</v>
      </c>
    </row>
    <row r="313" s="13" customFormat="1">
      <c r="A313" s="13"/>
      <c r="B313" s="237"/>
      <c r="C313" s="238"/>
      <c r="D313" s="232" t="s">
        <v>260</v>
      </c>
      <c r="E313" s="239" t="s">
        <v>1</v>
      </c>
      <c r="F313" s="240" t="s">
        <v>2036</v>
      </c>
      <c r="G313" s="238"/>
      <c r="H313" s="241">
        <v>341</v>
      </c>
      <c r="I313" s="242"/>
      <c r="J313" s="238"/>
      <c r="K313" s="238"/>
      <c r="L313" s="243"/>
      <c r="M313" s="244"/>
      <c r="N313" s="245"/>
      <c r="O313" s="245"/>
      <c r="P313" s="245"/>
      <c r="Q313" s="245"/>
      <c r="R313" s="245"/>
      <c r="S313" s="245"/>
      <c r="T313" s="24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7" t="s">
        <v>260</v>
      </c>
      <c r="AU313" s="247" t="s">
        <v>94</v>
      </c>
      <c r="AV313" s="13" t="s">
        <v>94</v>
      </c>
      <c r="AW313" s="13" t="s">
        <v>38</v>
      </c>
      <c r="AX313" s="13" t="s">
        <v>91</v>
      </c>
      <c r="AY313" s="247" t="s">
        <v>192</v>
      </c>
    </row>
    <row r="314" s="2" customFormat="1" ht="21.75" customHeight="1">
      <c r="A314" s="37"/>
      <c r="B314" s="38"/>
      <c r="C314" s="219" t="s">
        <v>573</v>
      </c>
      <c r="D314" s="219" t="s">
        <v>193</v>
      </c>
      <c r="E314" s="220" t="s">
        <v>655</v>
      </c>
      <c r="F314" s="221" t="s">
        <v>656</v>
      </c>
      <c r="G314" s="222" t="s">
        <v>316</v>
      </c>
      <c r="H314" s="223">
        <v>341</v>
      </c>
      <c r="I314" s="224"/>
      <c r="J314" s="225">
        <f>ROUND(I314*H314,2)</f>
        <v>0</v>
      </c>
      <c r="K314" s="221" t="s">
        <v>266</v>
      </c>
      <c r="L314" s="43"/>
      <c r="M314" s="226" t="s">
        <v>1</v>
      </c>
      <c r="N314" s="227" t="s">
        <v>48</v>
      </c>
      <c r="O314" s="90"/>
      <c r="P314" s="228">
        <f>O314*H314</f>
        <v>0</v>
      </c>
      <c r="Q314" s="228">
        <v>0.00012999999999999999</v>
      </c>
      <c r="R314" s="228">
        <f>Q314*H314</f>
        <v>0.044329999999999994</v>
      </c>
      <c r="S314" s="228">
        <v>0</v>
      </c>
      <c r="T314" s="229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30" t="s">
        <v>209</v>
      </c>
      <c r="AT314" s="230" t="s">
        <v>193</v>
      </c>
      <c r="AU314" s="230" t="s">
        <v>94</v>
      </c>
      <c r="AY314" s="15" t="s">
        <v>192</v>
      </c>
      <c r="BE314" s="231">
        <f>IF(N314="základní",J314,0)</f>
        <v>0</v>
      </c>
      <c r="BF314" s="231">
        <f>IF(N314="snížená",J314,0)</f>
        <v>0</v>
      </c>
      <c r="BG314" s="231">
        <f>IF(N314="zákl. přenesená",J314,0)</f>
        <v>0</v>
      </c>
      <c r="BH314" s="231">
        <f>IF(N314="sníž. přenesená",J314,0)</f>
        <v>0</v>
      </c>
      <c r="BI314" s="231">
        <f>IF(N314="nulová",J314,0)</f>
        <v>0</v>
      </c>
      <c r="BJ314" s="15" t="s">
        <v>91</v>
      </c>
      <c r="BK314" s="231">
        <f>ROUND(I314*H314,2)</f>
        <v>0</v>
      </c>
      <c r="BL314" s="15" t="s">
        <v>209</v>
      </c>
      <c r="BM314" s="230" t="s">
        <v>657</v>
      </c>
    </row>
    <row r="315" s="2" customFormat="1">
      <c r="A315" s="37"/>
      <c r="B315" s="38"/>
      <c r="C315" s="39"/>
      <c r="D315" s="232" t="s">
        <v>199</v>
      </c>
      <c r="E315" s="39"/>
      <c r="F315" s="233" t="s">
        <v>658</v>
      </c>
      <c r="G315" s="39"/>
      <c r="H315" s="39"/>
      <c r="I315" s="234"/>
      <c r="J315" s="39"/>
      <c r="K315" s="39"/>
      <c r="L315" s="43"/>
      <c r="M315" s="235"/>
      <c r="N315" s="236"/>
      <c r="O315" s="90"/>
      <c r="P315" s="90"/>
      <c r="Q315" s="90"/>
      <c r="R315" s="90"/>
      <c r="S315" s="90"/>
      <c r="T315" s="91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T315" s="15" t="s">
        <v>199</v>
      </c>
      <c r="AU315" s="15" t="s">
        <v>94</v>
      </c>
    </row>
    <row r="316" s="2" customFormat="1">
      <c r="A316" s="37"/>
      <c r="B316" s="38"/>
      <c r="C316" s="39"/>
      <c r="D316" s="248" t="s">
        <v>268</v>
      </c>
      <c r="E316" s="39"/>
      <c r="F316" s="249" t="s">
        <v>659</v>
      </c>
      <c r="G316" s="39"/>
      <c r="H316" s="39"/>
      <c r="I316" s="234"/>
      <c r="J316" s="39"/>
      <c r="K316" s="39"/>
      <c r="L316" s="43"/>
      <c r="M316" s="235"/>
      <c r="N316" s="236"/>
      <c r="O316" s="90"/>
      <c r="P316" s="90"/>
      <c r="Q316" s="90"/>
      <c r="R316" s="90"/>
      <c r="S316" s="90"/>
      <c r="T316" s="91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T316" s="15" t="s">
        <v>268</v>
      </c>
      <c r="AU316" s="15" t="s">
        <v>94</v>
      </c>
    </row>
    <row r="317" s="13" customFormat="1">
      <c r="A317" s="13"/>
      <c r="B317" s="237"/>
      <c r="C317" s="238"/>
      <c r="D317" s="232" t="s">
        <v>260</v>
      </c>
      <c r="E317" s="239" t="s">
        <v>1</v>
      </c>
      <c r="F317" s="240" t="s">
        <v>2036</v>
      </c>
      <c r="G317" s="238"/>
      <c r="H317" s="241">
        <v>341</v>
      </c>
      <c r="I317" s="242"/>
      <c r="J317" s="238"/>
      <c r="K317" s="238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260</v>
      </c>
      <c r="AU317" s="247" t="s">
        <v>94</v>
      </c>
      <c r="AV317" s="13" t="s">
        <v>94</v>
      </c>
      <c r="AW317" s="13" t="s">
        <v>38</v>
      </c>
      <c r="AX317" s="13" t="s">
        <v>91</v>
      </c>
      <c r="AY317" s="247" t="s">
        <v>192</v>
      </c>
    </row>
    <row r="318" s="2" customFormat="1" ht="24.15" customHeight="1">
      <c r="A318" s="37"/>
      <c r="B318" s="38"/>
      <c r="C318" s="219" t="s">
        <v>580</v>
      </c>
      <c r="D318" s="219" t="s">
        <v>193</v>
      </c>
      <c r="E318" s="220" t="s">
        <v>675</v>
      </c>
      <c r="F318" s="221" t="s">
        <v>676</v>
      </c>
      <c r="G318" s="222" t="s">
        <v>316</v>
      </c>
      <c r="H318" s="223">
        <v>338</v>
      </c>
      <c r="I318" s="224"/>
      <c r="J318" s="225">
        <f>ROUND(I318*H318,2)</f>
        <v>0</v>
      </c>
      <c r="K318" s="221" t="s">
        <v>266</v>
      </c>
      <c r="L318" s="43"/>
      <c r="M318" s="226" t="s">
        <v>1</v>
      </c>
      <c r="N318" s="227" t="s">
        <v>48</v>
      </c>
      <c r="O318" s="90"/>
      <c r="P318" s="228">
        <f>O318*H318</f>
        <v>0</v>
      </c>
      <c r="Q318" s="228">
        <v>0</v>
      </c>
      <c r="R318" s="228">
        <f>Q318*H318</f>
        <v>0</v>
      </c>
      <c r="S318" s="228">
        <v>0</v>
      </c>
      <c r="T318" s="22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30" t="s">
        <v>209</v>
      </c>
      <c r="AT318" s="230" t="s">
        <v>193</v>
      </c>
      <c r="AU318" s="230" t="s">
        <v>94</v>
      </c>
      <c r="AY318" s="15" t="s">
        <v>192</v>
      </c>
      <c r="BE318" s="231">
        <f>IF(N318="základní",J318,0)</f>
        <v>0</v>
      </c>
      <c r="BF318" s="231">
        <f>IF(N318="snížená",J318,0)</f>
        <v>0</v>
      </c>
      <c r="BG318" s="231">
        <f>IF(N318="zákl. přenesená",J318,0)</f>
        <v>0</v>
      </c>
      <c r="BH318" s="231">
        <f>IF(N318="sníž. přenesená",J318,0)</f>
        <v>0</v>
      </c>
      <c r="BI318" s="231">
        <f>IF(N318="nulová",J318,0)</f>
        <v>0</v>
      </c>
      <c r="BJ318" s="15" t="s">
        <v>91</v>
      </c>
      <c r="BK318" s="231">
        <f>ROUND(I318*H318,2)</f>
        <v>0</v>
      </c>
      <c r="BL318" s="15" t="s">
        <v>209</v>
      </c>
      <c r="BM318" s="230" t="s">
        <v>677</v>
      </c>
    </row>
    <row r="319" s="2" customFormat="1">
      <c r="A319" s="37"/>
      <c r="B319" s="38"/>
      <c r="C319" s="39"/>
      <c r="D319" s="232" t="s">
        <v>199</v>
      </c>
      <c r="E319" s="39"/>
      <c r="F319" s="233" t="s">
        <v>678</v>
      </c>
      <c r="G319" s="39"/>
      <c r="H319" s="39"/>
      <c r="I319" s="234"/>
      <c r="J319" s="39"/>
      <c r="K319" s="39"/>
      <c r="L319" s="43"/>
      <c r="M319" s="235"/>
      <c r="N319" s="236"/>
      <c r="O319" s="90"/>
      <c r="P319" s="90"/>
      <c r="Q319" s="90"/>
      <c r="R319" s="90"/>
      <c r="S319" s="90"/>
      <c r="T319" s="91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T319" s="15" t="s">
        <v>199</v>
      </c>
      <c r="AU319" s="15" t="s">
        <v>94</v>
      </c>
    </row>
    <row r="320" s="2" customFormat="1">
      <c r="A320" s="37"/>
      <c r="B320" s="38"/>
      <c r="C320" s="39"/>
      <c r="D320" s="248" t="s">
        <v>268</v>
      </c>
      <c r="E320" s="39"/>
      <c r="F320" s="249" t="s">
        <v>679</v>
      </c>
      <c r="G320" s="39"/>
      <c r="H320" s="39"/>
      <c r="I320" s="234"/>
      <c r="J320" s="39"/>
      <c r="K320" s="39"/>
      <c r="L320" s="43"/>
      <c r="M320" s="235"/>
      <c r="N320" s="236"/>
      <c r="O320" s="90"/>
      <c r="P320" s="90"/>
      <c r="Q320" s="90"/>
      <c r="R320" s="90"/>
      <c r="S320" s="90"/>
      <c r="T320" s="91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15" t="s">
        <v>268</v>
      </c>
      <c r="AU320" s="15" t="s">
        <v>94</v>
      </c>
    </row>
    <row r="321" s="13" customFormat="1">
      <c r="A321" s="13"/>
      <c r="B321" s="237"/>
      <c r="C321" s="238"/>
      <c r="D321" s="232" t="s">
        <v>260</v>
      </c>
      <c r="E321" s="239" t="s">
        <v>1</v>
      </c>
      <c r="F321" s="240" t="s">
        <v>2037</v>
      </c>
      <c r="G321" s="238"/>
      <c r="H321" s="241">
        <v>338</v>
      </c>
      <c r="I321" s="242"/>
      <c r="J321" s="238"/>
      <c r="K321" s="238"/>
      <c r="L321" s="243"/>
      <c r="M321" s="244"/>
      <c r="N321" s="245"/>
      <c r="O321" s="245"/>
      <c r="P321" s="245"/>
      <c r="Q321" s="245"/>
      <c r="R321" s="245"/>
      <c r="S321" s="245"/>
      <c r="T321" s="24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7" t="s">
        <v>260</v>
      </c>
      <c r="AU321" s="247" t="s">
        <v>94</v>
      </c>
      <c r="AV321" s="13" t="s">
        <v>94</v>
      </c>
      <c r="AW321" s="13" t="s">
        <v>38</v>
      </c>
      <c r="AX321" s="13" t="s">
        <v>91</v>
      </c>
      <c r="AY321" s="247" t="s">
        <v>192</v>
      </c>
    </row>
    <row r="322" s="2" customFormat="1" ht="55.5" customHeight="1">
      <c r="A322" s="37"/>
      <c r="B322" s="38"/>
      <c r="C322" s="254" t="s">
        <v>587</v>
      </c>
      <c r="D322" s="254" t="s">
        <v>331</v>
      </c>
      <c r="E322" s="255" t="s">
        <v>681</v>
      </c>
      <c r="F322" s="256" t="s">
        <v>682</v>
      </c>
      <c r="G322" s="257" t="s">
        <v>316</v>
      </c>
      <c r="H322" s="258">
        <v>338</v>
      </c>
      <c r="I322" s="259"/>
      <c r="J322" s="260">
        <f>ROUND(I322*H322,2)</f>
        <v>0</v>
      </c>
      <c r="K322" s="256" t="s">
        <v>1</v>
      </c>
      <c r="L322" s="261"/>
      <c r="M322" s="262" t="s">
        <v>1</v>
      </c>
      <c r="N322" s="263" t="s">
        <v>48</v>
      </c>
      <c r="O322" s="90"/>
      <c r="P322" s="228">
        <f>O322*H322</f>
        <v>0</v>
      </c>
      <c r="Q322" s="228">
        <v>0.0027000000000000001</v>
      </c>
      <c r="R322" s="228">
        <f>Q322*H322</f>
        <v>0.91260000000000008</v>
      </c>
      <c r="S322" s="228">
        <v>0</v>
      </c>
      <c r="T322" s="229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30" t="s">
        <v>226</v>
      </c>
      <c r="AT322" s="230" t="s">
        <v>331</v>
      </c>
      <c r="AU322" s="230" t="s">
        <v>94</v>
      </c>
      <c r="AY322" s="15" t="s">
        <v>192</v>
      </c>
      <c r="BE322" s="231">
        <f>IF(N322="základní",J322,0)</f>
        <v>0</v>
      </c>
      <c r="BF322" s="231">
        <f>IF(N322="snížená",J322,0)</f>
        <v>0</v>
      </c>
      <c r="BG322" s="231">
        <f>IF(N322="zákl. přenesená",J322,0)</f>
        <v>0</v>
      </c>
      <c r="BH322" s="231">
        <f>IF(N322="sníž. přenesená",J322,0)</f>
        <v>0</v>
      </c>
      <c r="BI322" s="231">
        <f>IF(N322="nulová",J322,0)</f>
        <v>0</v>
      </c>
      <c r="BJ322" s="15" t="s">
        <v>91</v>
      </c>
      <c r="BK322" s="231">
        <f>ROUND(I322*H322,2)</f>
        <v>0</v>
      </c>
      <c r="BL322" s="15" t="s">
        <v>209</v>
      </c>
      <c r="BM322" s="230" t="s">
        <v>683</v>
      </c>
    </row>
    <row r="323" s="2" customFormat="1">
      <c r="A323" s="37"/>
      <c r="B323" s="38"/>
      <c r="C323" s="39"/>
      <c r="D323" s="232" t="s">
        <v>199</v>
      </c>
      <c r="E323" s="39"/>
      <c r="F323" s="233" t="s">
        <v>684</v>
      </c>
      <c r="G323" s="39"/>
      <c r="H323" s="39"/>
      <c r="I323" s="234"/>
      <c r="J323" s="39"/>
      <c r="K323" s="39"/>
      <c r="L323" s="43"/>
      <c r="M323" s="235"/>
      <c r="N323" s="236"/>
      <c r="O323" s="90"/>
      <c r="P323" s="90"/>
      <c r="Q323" s="90"/>
      <c r="R323" s="90"/>
      <c r="S323" s="90"/>
      <c r="T323" s="91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T323" s="15" t="s">
        <v>199</v>
      </c>
      <c r="AU323" s="15" t="s">
        <v>94</v>
      </c>
    </row>
    <row r="324" s="13" customFormat="1">
      <c r="A324" s="13"/>
      <c r="B324" s="237"/>
      <c r="C324" s="238"/>
      <c r="D324" s="232" t="s">
        <v>260</v>
      </c>
      <c r="E324" s="239" t="s">
        <v>1</v>
      </c>
      <c r="F324" s="240" t="s">
        <v>2037</v>
      </c>
      <c r="G324" s="238"/>
      <c r="H324" s="241">
        <v>338</v>
      </c>
      <c r="I324" s="242"/>
      <c r="J324" s="238"/>
      <c r="K324" s="238"/>
      <c r="L324" s="243"/>
      <c r="M324" s="244"/>
      <c r="N324" s="245"/>
      <c r="O324" s="245"/>
      <c r="P324" s="245"/>
      <c r="Q324" s="245"/>
      <c r="R324" s="245"/>
      <c r="S324" s="245"/>
      <c r="T324" s="24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7" t="s">
        <v>260</v>
      </c>
      <c r="AU324" s="247" t="s">
        <v>94</v>
      </c>
      <c r="AV324" s="13" t="s">
        <v>94</v>
      </c>
      <c r="AW324" s="13" t="s">
        <v>38</v>
      </c>
      <c r="AX324" s="13" t="s">
        <v>91</v>
      </c>
      <c r="AY324" s="247" t="s">
        <v>192</v>
      </c>
    </row>
    <row r="325" s="2" customFormat="1" ht="37.8" customHeight="1">
      <c r="A325" s="37"/>
      <c r="B325" s="38"/>
      <c r="C325" s="219" t="s">
        <v>594</v>
      </c>
      <c r="D325" s="219" t="s">
        <v>193</v>
      </c>
      <c r="E325" s="220" t="s">
        <v>619</v>
      </c>
      <c r="F325" s="221" t="s">
        <v>620</v>
      </c>
      <c r="G325" s="222" t="s">
        <v>316</v>
      </c>
      <c r="H325" s="223">
        <v>10</v>
      </c>
      <c r="I325" s="224"/>
      <c r="J325" s="225">
        <f>ROUND(I325*H325,2)</f>
        <v>0</v>
      </c>
      <c r="K325" s="221" t="s">
        <v>364</v>
      </c>
      <c r="L325" s="43"/>
      <c r="M325" s="226" t="s">
        <v>1</v>
      </c>
      <c r="N325" s="227" t="s">
        <v>48</v>
      </c>
      <c r="O325" s="90"/>
      <c r="P325" s="228">
        <f>O325*H325</f>
        <v>0</v>
      </c>
      <c r="Q325" s="228">
        <v>0.0036600000000000001</v>
      </c>
      <c r="R325" s="228">
        <f>Q325*H325</f>
        <v>0.036600000000000001</v>
      </c>
      <c r="S325" s="228">
        <v>0</v>
      </c>
      <c r="T325" s="229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30" t="s">
        <v>621</v>
      </c>
      <c r="AT325" s="230" t="s">
        <v>193</v>
      </c>
      <c r="AU325" s="230" t="s">
        <v>94</v>
      </c>
      <c r="AY325" s="15" t="s">
        <v>192</v>
      </c>
      <c r="BE325" s="231">
        <f>IF(N325="základní",J325,0)</f>
        <v>0</v>
      </c>
      <c r="BF325" s="231">
        <f>IF(N325="snížená",J325,0)</f>
        <v>0</v>
      </c>
      <c r="BG325" s="231">
        <f>IF(N325="zákl. přenesená",J325,0)</f>
        <v>0</v>
      </c>
      <c r="BH325" s="231">
        <f>IF(N325="sníž. přenesená",J325,0)</f>
        <v>0</v>
      </c>
      <c r="BI325" s="231">
        <f>IF(N325="nulová",J325,0)</f>
        <v>0</v>
      </c>
      <c r="BJ325" s="15" t="s">
        <v>91</v>
      </c>
      <c r="BK325" s="231">
        <f>ROUND(I325*H325,2)</f>
        <v>0</v>
      </c>
      <c r="BL325" s="15" t="s">
        <v>621</v>
      </c>
      <c r="BM325" s="230" t="s">
        <v>2038</v>
      </c>
    </row>
    <row r="326" s="2" customFormat="1">
      <c r="A326" s="37"/>
      <c r="B326" s="38"/>
      <c r="C326" s="39"/>
      <c r="D326" s="232" t="s">
        <v>199</v>
      </c>
      <c r="E326" s="39"/>
      <c r="F326" s="233" t="s">
        <v>623</v>
      </c>
      <c r="G326" s="39"/>
      <c r="H326" s="39"/>
      <c r="I326" s="234"/>
      <c r="J326" s="39"/>
      <c r="K326" s="39"/>
      <c r="L326" s="43"/>
      <c r="M326" s="235"/>
      <c r="N326" s="236"/>
      <c r="O326" s="90"/>
      <c r="P326" s="90"/>
      <c r="Q326" s="90"/>
      <c r="R326" s="90"/>
      <c r="S326" s="90"/>
      <c r="T326" s="91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T326" s="15" t="s">
        <v>199</v>
      </c>
      <c r="AU326" s="15" t="s">
        <v>94</v>
      </c>
    </row>
    <row r="327" s="2" customFormat="1">
      <c r="A327" s="37"/>
      <c r="B327" s="38"/>
      <c r="C327" s="39"/>
      <c r="D327" s="248" t="s">
        <v>268</v>
      </c>
      <c r="E327" s="39"/>
      <c r="F327" s="249" t="s">
        <v>624</v>
      </c>
      <c r="G327" s="39"/>
      <c r="H327" s="39"/>
      <c r="I327" s="234"/>
      <c r="J327" s="39"/>
      <c r="K327" s="39"/>
      <c r="L327" s="43"/>
      <c r="M327" s="235"/>
      <c r="N327" s="236"/>
      <c r="O327" s="90"/>
      <c r="P327" s="90"/>
      <c r="Q327" s="90"/>
      <c r="R327" s="90"/>
      <c r="S327" s="90"/>
      <c r="T327" s="91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T327" s="15" t="s">
        <v>268</v>
      </c>
      <c r="AU327" s="15" t="s">
        <v>94</v>
      </c>
    </row>
    <row r="328" s="2" customFormat="1" ht="21.75" customHeight="1">
      <c r="A328" s="37"/>
      <c r="B328" s="38"/>
      <c r="C328" s="254" t="s">
        <v>600</v>
      </c>
      <c r="D328" s="254" t="s">
        <v>331</v>
      </c>
      <c r="E328" s="255" t="s">
        <v>1422</v>
      </c>
      <c r="F328" s="256" t="s">
        <v>1423</v>
      </c>
      <c r="G328" s="257" t="s">
        <v>628</v>
      </c>
      <c r="H328" s="258">
        <v>18</v>
      </c>
      <c r="I328" s="259"/>
      <c r="J328" s="260">
        <f>ROUND(I328*H328,2)</f>
        <v>0</v>
      </c>
      <c r="K328" s="256" t="s">
        <v>364</v>
      </c>
      <c r="L328" s="261"/>
      <c r="M328" s="262" t="s">
        <v>1</v>
      </c>
      <c r="N328" s="263" t="s">
        <v>48</v>
      </c>
      <c r="O328" s="90"/>
      <c r="P328" s="228">
        <f>O328*H328</f>
        <v>0</v>
      </c>
      <c r="Q328" s="228">
        <v>5.0000000000000002E-05</v>
      </c>
      <c r="R328" s="228">
        <f>Q328*H328</f>
        <v>0.00090000000000000008</v>
      </c>
      <c r="S328" s="228">
        <v>0</v>
      </c>
      <c r="T328" s="229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30" t="s">
        <v>629</v>
      </c>
      <c r="AT328" s="230" t="s">
        <v>331</v>
      </c>
      <c r="AU328" s="230" t="s">
        <v>94</v>
      </c>
      <c r="AY328" s="15" t="s">
        <v>192</v>
      </c>
      <c r="BE328" s="231">
        <f>IF(N328="základní",J328,0)</f>
        <v>0</v>
      </c>
      <c r="BF328" s="231">
        <f>IF(N328="snížená",J328,0)</f>
        <v>0</v>
      </c>
      <c r="BG328" s="231">
        <f>IF(N328="zákl. přenesená",J328,0)</f>
        <v>0</v>
      </c>
      <c r="BH328" s="231">
        <f>IF(N328="sníž. přenesená",J328,0)</f>
        <v>0</v>
      </c>
      <c r="BI328" s="231">
        <f>IF(N328="nulová",J328,0)</f>
        <v>0</v>
      </c>
      <c r="BJ328" s="15" t="s">
        <v>91</v>
      </c>
      <c r="BK328" s="231">
        <f>ROUND(I328*H328,2)</f>
        <v>0</v>
      </c>
      <c r="BL328" s="15" t="s">
        <v>621</v>
      </c>
      <c r="BM328" s="230" t="s">
        <v>2039</v>
      </c>
    </row>
    <row r="329" s="2" customFormat="1">
      <c r="A329" s="37"/>
      <c r="B329" s="38"/>
      <c r="C329" s="39"/>
      <c r="D329" s="232" t="s">
        <v>199</v>
      </c>
      <c r="E329" s="39"/>
      <c r="F329" s="233" t="s">
        <v>1423</v>
      </c>
      <c r="G329" s="39"/>
      <c r="H329" s="39"/>
      <c r="I329" s="234"/>
      <c r="J329" s="39"/>
      <c r="K329" s="39"/>
      <c r="L329" s="43"/>
      <c r="M329" s="235"/>
      <c r="N329" s="236"/>
      <c r="O329" s="90"/>
      <c r="P329" s="90"/>
      <c r="Q329" s="90"/>
      <c r="R329" s="90"/>
      <c r="S329" s="90"/>
      <c r="T329" s="91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T329" s="15" t="s">
        <v>199</v>
      </c>
      <c r="AU329" s="15" t="s">
        <v>94</v>
      </c>
    </row>
    <row r="330" s="13" customFormat="1">
      <c r="A330" s="13"/>
      <c r="B330" s="237"/>
      <c r="C330" s="238"/>
      <c r="D330" s="232" t="s">
        <v>260</v>
      </c>
      <c r="E330" s="239" t="s">
        <v>1</v>
      </c>
      <c r="F330" s="240" t="s">
        <v>1425</v>
      </c>
      <c r="G330" s="238"/>
      <c r="H330" s="241">
        <v>18</v>
      </c>
      <c r="I330" s="242"/>
      <c r="J330" s="238"/>
      <c r="K330" s="238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94</v>
      </c>
      <c r="AV330" s="13" t="s">
        <v>94</v>
      </c>
      <c r="AW330" s="13" t="s">
        <v>38</v>
      </c>
      <c r="AX330" s="13" t="s">
        <v>91</v>
      </c>
      <c r="AY330" s="247" t="s">
        <v>192</v>
      </c>
    </row>
    <row r="331" s="2" customFormat="1" ht="24.15" customHeight="1">
      <c r="A331" s="37"/>
      <c r="B331" s="38"/>
      <c r="C331" s="254" t="s">
        <v>606</v>
      </c>
      <c r="D331" s="254" t="s">
        <v>331</v>
      </c>
      <c r="E331" s="255" t="s">
        <v>1426</v>
      </c>
      <c r="F331" s="256" t="s">
        <v>1427</v>
      </c>
      <c r="G331" s="257" t="s">
        <v>628</v>
      </c>
      <c r="H331" s="258">
        <v>2</v>
      </c>
      <c r="I331" s="259"/>
      <c r="J331" s="260">
        <f>ROUND(I331*H331,2)</f>
        <v>0</v>
      </c>
      <c r="K331" s="256" t="s">
        <v>364</v>
      </c>
      <c r="L331" s="261"/>
      <c r="M331" s="262" t="s">
        <v>1</v>
      </c>
      <c r="N331" s="263" t="s">
        <v>48</v>
      </c>
      <c r="O331" s="90"/>
      <c r="P331" s="228">
        <f>O331*H331</f>
        <v>0</v>
      </c>
      <c r="Q331" s="228">
        <v>0.00046000000000000001</v>
      </c>
      <c r="R331" s="228">
        <f>Q331*H331</f>
        <v>0.00092000000000000003</v>
      </c>
      <c r="S331" s="228">
        <v>0</v>
      </c>
      <c r="T331" s="229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30" t="s">
        <v>629</v>
      </c>
      <c r="AT331" s="230" t="s">
        <v>331</v>
      </c>
      <c r="AU331" s="230" t="s">
        <v>94</v>
      </c>
      <c r="AY331" s="15" t="s">
        <v>192</v>
      </c>
      <c r="BE331" s="231">
        <f>IF(N331="základní",J331,0)</f>
        <v>0</v>
      </c>
      <c r="BF331" s="231">
        <f>IF(N331="snížená",J331,0)</f>
        <v>0</v>
      </c>
      <c r="BG331" s="231">
        <f>IF(N331="zákl. přenesená",J331,0)</f>
        <v>0</v>
      </c>
      <c r="BH331" s="231">
        <f>IF(N331="sníž. přenesená",J331,0)</f>
        <v>0</v>
      </c>
      <c r="BI331" s="231">
        <f>IF(N331="nulová",J331,0)</f>
        <v>0</v>
      </c>
      <c r="BJ331" s="15" t="s">
        <v>91</v>
      </c>
      <c r="BK331" s="231">
        <f>ROUND(I331*H331,2)</f>
        <v>0</v>
      </c>
      <c r="BL331" s="15" t="s">
        <v>621</v>
      </c>
      <c r="BM331" s="230" t="s">
        <v>2040</v>
      </c>
    </row>
    <row r="332" s="2" customFormat="1">
      <c r="A332" s="37"/>
      <c r="B332" s="38"/>
      <c r="C332" s="39"/>
      <c r="D332" s="232" t="s">
        <v>199</v>
      </c>
      <c r="E332" s="39"/>
      <c r="F332" s="233" t="s">
        <v>1427</v>
      </c>
      <c r="G332" s="39"/>
      <c r="H332" s="39"/>
      <c r="I332" s="234"/>
      <c r="J332" s="39"/>
      <c r="K332" s="39"/>
      <c r="L332" s="43"/>
      <c r="M332" s="235"/>
      <c r="N332" s="236"/>
      <c r="O332" s="90"/>
      <c r="P332" s="90"/>
      <c r="Q332" s="90"/>
      <c r="R332" s="90"/>
      <c r="S332" s="90"/>
      <c r="T332" s="91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T332" s="15" t="s">
        <v>199</v>
      </c>
      <c r="AU332" s="15" t="s">
        <v>94</v>
      </c>
    </row>
    <row r="333" s="2" customFormat="1" ht="37.8" customHeight="1">
      <c r="A333" s="37"/>
      <c r="B333" s="38"/>
      <c r="C333" s="254" t="s">
        <v>613</v>
      </c>
      <c r="D333" s="254" t="s">
        <v>331</v>
      </c>
      <c r="E333" s="255" t="s">
        <v>1429</v>
      </c>
      <c r="F333" s="256" t="s">
        <v>1430</v>
      </c>
      <c r="G333" s="257" t="s">
        <v>316</v>
      </c>
      <c r="H333" s="258">
        <v>10</v>
      </c>
      <c r="I333" s="259"/>
      <c r="J333" s="260">
        <f>ROUND(I333*H333,2)</f>
        <v>0</v>
      </c>
      <c r="K333" s="256" t="s">
        <v>364</v>
      </c>
      <c r="L333" s="261"/>
      <c r="M333" s="262" t="s">
        <v>1</v>
      </c>
      <c r="N333" s="263" t="s">
        <v>48</v>
      </c>
      <c r="O333" s="90"/>
      <c r="P333" s="228">
        <f>O333*H333</f>
        <v>0</v>
      </c>
      <c r="Q333" s="228">
        <v>0.0077000000000000002</v>
      </c>
      <c r="R333" s="228">
        <f>Q333*H333</f>
        <v>0.076999999999999999</v>
      </c>
      <c r="S333" s="228">
        <v>0</v>
      </c>
      <c r="T333" s="229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30" t="s">
        <v>226</v>
      </c>
      <c r="AT333" s="230" t="s">
        <v>331</v>
      </c>
      <c r="AU333" s="230" t="s">
        <v>94</v>
      </c>
      <c r="AY333" s="15" t="s">
        <v>192</v>
      </c>
      <c r="BE333" s="231">
        <f>IF(N333="základní",J333,0)</f>
        <v>0</v>
      </c>
      <c r="BF333" s="231">
        <f>IF(N333="snížená",J333,0)</f>
        <v>0</v>
      </c>
      <c r="BG333" s="231">
        <f>IF(N333="zákl. přenesená",J333,0)</f>
        <v>0</v>
      </c>
      <c r="BH333" s="231">
        <f>IF(N333="sníž. přenesená",J333,0)</f>
        <v>0</v>
      </c>
      <c r="BI333" s="231">
        <f>IF(N333="nulová",J333,0)</f>
        <v>0</v>
      </c>
      <c r="BJ333" s="15" t="s">
        <v>91</v>
      </c>
      <c r="BK333" s="231">
        <f>ROUND(I333*H333,2)</f>
        <v>0</v>
      </c>
      <c r="BL333" s="15" t="s">
        <v>209</v>
      </c>
      <c r="BM333" s="230" t="s">
        <v>2041</v>
      </c>
    </row>
    <row r="334" s="2" customFormat="1">
      <c r="A334" s="37"/>
      <c r="B334" s="38"/>
      <c r="C334" s="39"/>
      <c r="D334" s="232" t="s">
        <v>199</v>
      </c>
      <c r="E334" s="39"/>
      <c r="F334" s="233" t="s">
        <v>1430</v>
      </c>
      <c r="G334" s="39"/>
      <c r="H334" s="39"/>
      <c r="I334" s="234"/>
      <c r="J334" s="39"/>
      <c r="K334" s="39"/>
      <c r="L334" s="43"/>
      <c r="M334" s="235"/>
      <c r="N334" s="236"/>
      <c r="O334" s="90"/>
      <c r="P334" s="90"/>
      <c r="Q334" s="90"/>
      <c r="R334" s="90"/>
      <c r="S334" s="90"/>
      <c r="T334" s="91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T334" s="15" t="s">
        <v>199</v>
      </c>
      <c r="AU334" s="15" t="s">
        <v>94</v>
      </c>
    </row>
    <row r="335" s="2" customFormat="1" ht="24.15" customHeight="1">
      <c r="A335" s="37"/>
      <c r="B335" s="38"/>
      <c r="C335" s="219" t="s">
        <v>325</v>
      </c>
      <c r="D335" s="219" t="s">
        <v>193</v>
      </c>
      <c r="E335" s="220" t="s">
        <v>686</v>
      </c>
      <c r="F335" s="221" t="s">
        <v>687</v>
      </c>
      <c r="G335" s="222" t="s">
        <v>316</v>
      </c>
      <c r="H335" s="223">
        <v>3</v>
      </c>
      <c r="I335" s="224"/>
      <c r="J335" s="225">
        <f>ROUND(I335*H335,2)</f>
        <v>0</v>
      </c>
      <c r="K335" s="221" t="s">
        <v>364</v>
      </c>
      <c r="L335" s="43"/>
      <c r="M335" s="226" t="s">
        <v>1</v>
      </c>
      <c r="N335" s="227" t="s">
        <v>48</v>
      </c>
      <c r="O335" s="90"/>
      <c r="P335" s="228">
        <f>O335*H335</f>
        <v>0</v>
      </c>
      <c r="Q335" s="228">
        <v>0</v>
      </c>
      <c r="R335" s="228">
        <f>Q335*H335</f>
        <v>0</v>
      </c>
      <c r="S335" s="228">
        <v>0</v>
      </c>
      <c r="T335" s="229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230" t="s">
        <v>209</v>
      </c>
      <c r="AT335" s="230" t="s">
        <v>193</v>
      </c>
      <c r="AU335" s="230" t="s">
        <v>94</v>
      </c>
      <c r="AY335" s="15" t="s">
        <v>192</v>
      </c>
      <c r="BE335" s="231">
        <f>IF(N335="základní",J335,0)</f>
        <v>0</v>
      </c>
      <c r="BF335" s="231">
        <f>IF(N335="snížená",J335,0)</f>
        <v>0</v>
      </c>
      <c r="BG335" s="231">
        <f>IF(N335="zákl. přenesená",J335,0)</f>
        <v>0</v>
      </c>
      <c r="BH335" s="231">
        <f>IF(N335="sníž. přenesená",J335,0)</f>
        <v>0</v>
      </c>
      <c r="BI335" s="231">
        <f>IF(N335="nulová",J335,0)</f>
        <v>0</v>
      </c>
      <c r="BJ335" s="15" t="s">
        <v>91</v>
      </c>
      <c r="BK335" s="231">
        <f>ROUND(I335*H335,2)</f>
        <v>0</v>
      </c>
      <c r="BL335" s="15" t="s">
        <v>209</v>
      </c>
      <c r="BM335" s="230" t="s">
        <v>1690</v>
      </c>
    </row>
    <row r="336" s="2" customFormat="1">
      <c r="A336" s="37"/>
      <c r="B336" s="38"/>
      <c r="C336" s="39"/>
      <c r="D336" s="232" t="s">
        <v>199</v>
      </c>
      <c r="E336" s="39"/>
      <c r="F336" s="233" t="s">
        <v>689</v>
      </c>
      <c r="G336" s="39"/>
      <c r="H336" s="39"/>
      <c r="I336" s="234"/>
      <c r="J336" s="39"/>
      <c r="K336" s="39"/>
      <c r="L336" s="43"/>
      <c r="M336" s="235"/>
      <c r="N336" s="236"/>
      <c r="O336" s="90"/>
      <c r="P336" s="90"/>
      <c r="Q336" s="90"/>
      <c r="R336" s="90"/>
      <c r="S336" s="90"/>
      <c r="T336" s="91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T336" s="15" t="s">
        <v>199</v>
      </c>
      <c r="AU336" s="15" t="s">
        <v>94</v>
      </c>
    </row>
    <row r="337" s="2" customFormat="1">
      <c r="A337" s="37"/>
      <c r="B337" s="38"/>
      <c r="C337" s="39"/>
      <c r="D337" s="248" t="s">
        <v>268</v>
      </c>
      <c r="E337" s="39"/>
      <c r="F337" s="249" t="s">
        <v>690</v>
      </c>
      <c r="G337" s="39"/>
      <c r="H337" s="39"/>
      <c r="I337" s="234"/>
      <c r="J337" s="39"/>
      <c r="K337" s="39"/>
      <c r="L337" s="43"/>
      <c r="M337" s="235"/>
      <c r="N337" s="236"/>
      <c r="O337" s="90"/>
      <c r="P337" s="90"/>
      <c r="Q337" s="90"/>
      <c r="R337" s="90"/>
      <c r="S337" s="90"/>
      <c r="T337" s="91"/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T337" s="15" t="s">
        <v>268</v>
      </c>
      <c r="AU337" s="15" t="s">
        <v>94</v>
      </c>
    </row>
    <row r="338" s="13" customFormat="1">
      <c r="A338" s="13"/>
      <c r="B338" s="237"/>
      <c r="C338" s="238"/>
      <c r="D338" s="232" t="s">
        <v>260</v>
      </c>
      <c r="E338" s="239" t="s">
        <v>1</v>
      </c>
      <c r="F338" s="240" t="s">
        <v>204</v>
      </c>
      <c r="G338" s="238"/>
      <c r="H338" s="241">
        <v>3</v>
      </c>
      <c r="I338" s="242"/>
      <c r="J338" s="238"/>
      <c r="K338" s="238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94</v>
      </c>
      <c r="AV338" s="13" t="s">
        <v>94</v>
      </c>
      <c r="AW338" s="13" t="s">
        <v>38</v>
      </c>
      <c r="AX338" s="13" t="s">
        <v>91</v>
      </c>
      <c r="AY338" s="247" t="s">
        <v>192</v>
      </c>
    </row>
    <row r="339" s="2" customFormat="1" ht="55.5" customHeight="1">
      <c r="A339" s="37"/>
      <c r="B339" s="38"/>
      <c r="C339" s="254" t="s">
        <v>625</v>
      </c>
      <c r="D339" s="254" t="s">
        <v>331</v>
      </c>
      <c r="E339" s="255" t="s">
        <v>692</v>
      </c>
      <c r="F339" s="256" t="s">
        <v>693</v>
      </c>
      <c r="G339" s="257" t="s">
        <v>316</v>
      </c>
      <c r="H339" s="258">
        <v>3</v>
      </c>
      <c r="I339" s="259"/>
      <c r="J339" s="260">
        <f>ROUND(I339*H339,2)</f>
        <v>0</v>
      </c>
      <c r="K339" s="256" t="s">
        <v>1</v>
      </c>
      <c r="L339" s="261"/>
      <c r="M339" s="262" t="s">
        <v>1</v>
      </c>
      <c r="N339" s="263" t="s">
        <v>48</v>
      </c>
      <c r="O339" s="90"/>
      <c r="P339" s="228">
        <f>O339*H339</f>
        <v>0</v>
      </c>
      <c r="Q339" s="228">
        <v>0.0014</v>
      </c>
      <c r="R339" s="228">
        <f>Q339*H339</f>
        <v>0.0041999999999999997</v>
      </c>
      <c r="S339" s="228">
        <v>0</v>
      </c>
      <c r="T339" s="229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30" t="s">
        <v>226</v>
      </c>
      <c r="AT339" s="230" t="s">
        <v>331</v>
      </c>
      <c r="AU339" s="230" t="s">
        <v>94</v>
      </c>
      <c r="AY339" s="15" t="s">
        <v>192</v>
      </c>
      <c r="BE339" s="231">
        <f>IF(N339="základní",J339,0)</f>
        <v>0</v>
      </c>
      <c r="BF339" s="231">
        <f>IF(N339="snížená",J339,0)</f>
        <v>0</v>
      </c>
      <c r="BG339" s="231">
        <f>IF(N339="zákl. přenesená",J339,0)</f>
        <v>0</v>
      </c>
      <c r="BH339" s="231">
        <f>IF(N339="sníž. přenesená",J339,0)</f>
        <v>0</v>
      </c>
      <c r="BI339" s="231">
        <f>IF(N339="nulová",J339,0)</f>
        <v>0</v>
      </c>
      <c r="BJ339" s="15" t="s">
        <v>91</v>
      </c>
      <c r="BK339" s="231">
        <f>ROUND(I339*H339,2)</f>
        <v>0</v>
      </c>
      <c r="BL339" s="15" t="s">
        <v>209</v>
      </c>
      <c r="BM339" s="230" t="s">
        <v>1691</v>
      </c>
    </row>
    <row r="340" s="2" customFormat="1">
      <c r="A340" s="37"/>
      <c r="B340" s="38"/>
      <c r="C340" s="39"/>
      <c r="D340" s="232" t="s">
        <v>199</v>
      </c>
      <c r="E340" s="39"/>
      <c r="F340" s="233" t="s">
        <v>1692</v>
      </c>
      <c r="G340" s="39"/>
      <c r="H340" s="39"/>
      <c r="I340" s="234"/>
      <c r="J340" s="39"/>
      <c r="K340" s="39"/>
      <c r="L340" s="43"/>
      <c r="M340" s="235"/>
      <c r="N340" s="236"/>
      <c r="O340" s="90"/>
      <c r="P340" s="90"/>
      <c r="Q340" s="90"/>
      <c r="R340" s="90"/>
      <c r="S340" s="90"/>
      <c r="T340" s="91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T340" s="15" t="s">
        <v>199</v>
      </c>
      <c r="AU340" s="15" t="s">
        <v>94</v>
      </c>
    </row>
    <row r="341" s="2" customFormat="1">
      <c r="A341" s="37"/>
      <c r="B341" s="38"/>
      <c r="C341" s="39"/>
      <c r="D341" s="232" t="s">
        <v>671</v>
      </c>
      <c r="E341" s="39"/>
      <c r="F341" s="264" t="s">
        <v>1693</v>
      </c>
      <c r="G341" s="39"/>
      <c r="H341" s="39"/>
      <c r="I341" s="234"/>
      <c r="J341" s="39"/>
      <c r="K341" s="39"/>
      <c r="L341" s="43"/>
      <c r="M341" s="235"/>
      <c r="N341" s="236"/>
      <c r="O341" s="90"/>
      <c r="P341" s="90"/>
      <c r="Q341" s="90"/>
      <c r="R341" s="90"/>
      <c r="S341" s="90"/>
      <c r="T341" s="91"/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T341" s="15" t="s">
        <v>671</v>
      </c>
      <c r="AU341" s="15" t="s">
        <v>94</v>
      </c>
    </row>
    <row r="342" s="13" customFormat="1">
      <c r="A342" s="13"/>
      <c r="B342" s="237"/>
      <c r="C342" s="238"/>
      <c r="D342" s="232" t="s">
        <v>260</v>
      </c>
      <c r="E342" s="239" t="s">
        <v>1</v>
      </c>
      <c r="F342" s="240" t="s">
        <v>204</v>
      </c>
      <c r="G342" s="238"/>
      <c r="H342" s="241">
        <v>3</v>
      </c>
      <c r="I342" s="242"/>
      <c r="J342" s="238"/>
      <c r="K342" s="238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94</v>
      </c>
      <c r="AV342" s="13" t="s">
        <v>94</v>
      </c>
      <c r="AW342" s="13" t="s">
        <v>38</v>
      </c>
      <c r="AX342" s="13" t="s">
        <v>91</v>
      </c>
      <c r="AY342" s="247" t="s">
        <v>192</v>
      </c>
    </row>
    <row r="343" s="2" customFormat="1" ht="16.5" customHeight="1">
      <c r="A343" s="37"/>
      <c r="B343" s="38"/>
      <c r="C343" s="219" t="s">
        <v>633</v>
      </c>
      <c r="D343" s="219" t="s">
        <v>193</v>
      </c>
      <c r="E343" s="220" t="s">
        <v>698</v>
      </c>
      <c r="F343" s="221" t="s">
        <v>699</v>
      </c>
      <c r="G343" s="222" t="s">
        <v>316</v>
      </c>
      <c r="H343" s="223">
        <v>341</v>
      </c>
      <c r="I343" s="224"/>
      <c r="J343" s="225">
        <f>ROUND(I343*H343,2)</f>
        <v>0</v>
      </c>
      <c r="K343" s="221" t="s">
        <v>266</v>
      </c>
      <c r="L343" s="43"/>
      <c r="M343" s="226" t="s">
        <v>1</v>
      </c>
      <c r="N343" s="227" t="s">
        <v>48</v>
      </c>
      <c r="O343" s="90"/>
      <c r="P343" s="228">
        <f>O343*H343</f>
        <v>0</v>
      </c>
      <c r="Q343" s="228">
        <v>0.00019000000000000001</v>
      </c>
      <c r="R343" s="228">
        <f>Q343*H343</f>
        <v>0.06479</v>
      </c>
      <c r="S343" s="228">
        <v>0</v>
      </c>
      <c r="T343" s="229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30" t="s">
        <v>209</v>
      </c>
      <c r="AT343" s="230" t="s">
        <v>193</v>
      </c>
      <c r="AU343" s="230" t="s">
        <v>94</v>
      </c>
      <c r="AY343" s="15" t="s">
        <v>192</v>
      </c>
      <c r="BE343" s="231">
        <f>IF(N343="základní",J343,0)</f>
        <v>0</v>
      </c>
      <c r="BF343" s="231">
        <f>IF(N343="snížená",J343,0)</f>
        <v>0</v>
      </c>
      <c r="BG343" s="231">
        <f>IF(N343="zákl. přenesená",J343,0)</f>
        <v>0</v>
      </c>
      <c r="BH343" s="231">
        <f>IF(N343="sníž. přenesená",J343,0)</f>
        <v>0</v>
      </c>
      <c r="BI343" s="231">
        <f>IF(N343="nulová",J343,0)</f>
        <v>0</v>
      </c>
      <c r="BJ343" s="15" t="s">
        <v>91</v>
      </c>
      <c r="BK343" s="231">
        <f>ROUND(I343*H343,2)</f>
        <v>0</v>
      </c>
      <c r="BL343" s="15" t="s">
        <v>209</v>
      </c>
      <c r="BM343" s="230" t="s">
        <v>700</v>
      </c>
    </row>
    <row r="344" s="2" customFormat="1">
      <c r="A344" s="37"/>
      <c r="B344" s="38"/>
      <c r="C344" s="39"/>
      <c r="D344" s="232" t="s">
        <v>199</v>
      </c>
      <c r="E344" s="39"/>
      <c r="F344" s="233" t="s">
        <v>701</v>
      </c>
      <c r="G344" s="39"/>
      <c r="H344" s="39"/>
      <c r="I344" s="234"/>
      <c r="J344" s="39"/>
      <c r="K344" s="39"/>
      <c r="L344" s="43"/>
      <c r="M344" s="235"/>
      <c r="N344" s="236"/>
      <c r="O344" s="90"/>
      <c r="P344" s="90"/>
      <c r="Q344" s="90"/>
      <c r="R344" s="90"/>
      <c r="S344" s="90"/>
      <c r="T344" s="91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T344" s="15" t="s">
        <v>199</v>
      </c>
      <c r="AU344" s="15" t="s">
        <v>94</v>
      </c>
    </row>
    <row r="345" s="2" customFormat="1">
      <c r="A345" s="37"/>
      <c r="B345" s="38"/>
      <c r="C345" s="39"/>
      <c r="D345" s="248" t="s">
        <v>268</v>
      </c>
      <c r="E345" s="39"/>
      <c r="F345" s="249" t="s">
        <v>702</v>
      </c>
      <c r="G345" s="39"/>
      <c r="H345" s="39"/>
      <c r="I345" s="234"/>
      <c r="J345" s="39"/>
      <c r="K345" s="39"/>
      <c r="L345" s="43"/>
      <c r="M345" s="235"/>
      <c r="N345" s="236"/>
      <c r="O345" s="90"/>
      <c r="P345" s="90"/>
      <c r="Q345" s="90"/>
      <c r="R345" s="90"/>
      <c r="S345" s="90"/>
      <c r="T345" s="91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T345" s="15" t="s">
        <v>268</v>
      </c>
      <c r="AU345" s="15" t="s">
        <v>94</v>
      </c>
    </row>
    <row r="346" s="13" customFormat="1">
      <c r="A346" s="13"/>
      <c r="B346" s="237"/>
      <c r="C346" s="238"/>
      <c r="D346" s="232" t="s">
        <v>260</v>
      </c>
      <c r="E346" s="239" t="s">
        <v>1</v>
      </c>
      <c r="F346" s="240" t="s">
        <v>2036</v>
      </c>
      <c r="G346" s="238"/>
      <c r="H346" s="241">
        <v>341</v>
      </c>
      <c r="I346" s="242"/>
      <c r="J346" s="238"/>
      <c r="K346" s="238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260</v>
      </c>
      <c r="AU346" s="247" t="s">
        <v>94</v>
      </c>
      <c r="AV346" s="13" t="s">
        <v>94</v>
      </c>
      <c r="AW346" s="13" t="s">
        <v>38</v>
      </c>
      <c r="AX346" s="13" t="s">
        <v>91</v>
      </c>
      <c r="AY346" s="247" t="s">
        <v>192</v>
      </c>
    </row>
    <row r="347" s="2" customFormat="1" ht="24.15" customHeight="1">
      <c r="A347" s="37"/>
      <c r="B347" s="38"/>
      <c r="C347" s="219" t="s">
        <v>637</v>
      </c>
      <c r="D347" s="219" t="s">
        <v>193</v>
      </c>
      <c r="E347" s="220" t="s">
        <v>760</v>
      </c>
      <c r="F347" s="221" t="s">
        <v>761</v>
      </c>
      <c r="G347" s="222" t="s">
        <v>628</v>
      </c>
      <c r="H347" s="223">
        <v>48</v>
      </c>
      <c r="I347" s="224"/>
      <c r="J347" s="225">
        <f>ROUND(I347*H347,2)</f>
        <v>0</v>
      </c>
      <c r="K347" s="221" t="s">
        <v>266</v>
      </c>
      <c r="L347" s="43"/>
      <c r="M347" s="226" t="s">
        <v>1</v>
      </c>
      <c r="N347" s="227" t="s">
        <v>48</v>
      </c>
      <c r="O347" s="90"/>
      <c r="P347" s="228">
        <f>O347*H347</f>
        <v>0</v>
      </c>
      <c r="Q347" s="228">
        <v>0</v>
      </c>
      <c r="R347" s="228">
        <f>Q347*H347</f>
        <v>0</v>
      </c>
      <c r="S347" s="228">
        <v>0</v>
      </c>
      <c r="T347" s="229">
        <f>S347*H347</f>
        <v>0</v>
      </c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R347" s="230" t="s">
        <v>209</v>
      </c>
      <c r="AT347" s="230" t="s">
        <v>193</v>
      </c>
      <c r="AU347" s="230" t="s">
        <v>94</v>
      </c>
      <c r="AY347" s="15" t="s">
        <v>192</v>
      </c>
      <c r="BE347" s="231">
        <f>IF(N347="základní",J347,0)</f>
        <v>0</v>
      </c>
      <c r="BF347" s="231">
        <f>IF(N347="snížená",J347,0)</f>
        <v>0</v>
      </c>
      <c r="BG347" s="231">
        <f>IF(N347="zákl. přenesená",J347,0)</f>
        <v>0</v>
      </c>
      <c r="BH347" s="231">
        <f>IF(N347="sníž. přenesená",J347,0)</f>
        <v>0</v>
      </c>
      <c r="BI347" s="231">
        <f>IF(N347="nulová",J347,0)</f>
        <v>0</v>
      </c>
      <c r="BJ347" s="15" t="s">
        <v>91</v>
      </c>
      <c r="BK347" s="231">
        <f>ROUND(I347*H347,2)</f>
        <v>0</v>
      </c>
      <c r="BL347" s="15" t="s">
        <v>209</v>
      </c>
      <c r="BM347" s="230" t="s">
        <v>762</v>
      </c>
    </row>
    <row r="348" s="2" customFormat="1">
      <c r="A348" s="37"/>
      <c r="B348" s="38"/>
      <c r="C348" s="39"/>
      <c r="D348" s="232" t="s">
        <v>199</v>
      </c>
      <c r="E348" s="39"/>
      <c r="F348" s="233" t="s">
        <v>763</v>
      </c>
      <c r="G348" s="39"/>
      <c r="H348" s="39"/>
      <c r="I348" s="234"/>
      <c r="J348" s="39"/>
      <c r="K348" s="39"/>
      <c r="L348" s="43"/>
      <c r="M348" s="235"/>
      <c r="N348" s="236"/>
      <c r="O348" s="90"/>
      <c r="P348" s="90"/>
      <c r="Q348" s="90"/>
      <c r="R348" s="90"/>
      <c r="S348" s="90"/>
      <c r="T348" s="91"/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T348" s="15" t="s">
        <v>199</v>
      </c>
      <c r="AU348" s="15" t="s">
        <v>94</v>
      </c>
    </row>
    <row r="349" s="2" customFormat="1">
      <c r="A349" s="37"/>
      <c r="B349" s="38"/>
      <c r="C349" s="39"/>
      <c r="D349" s="248" t="s">
        <v>268</v>
      </c>
      <c r="E349" s="39"/>
      <c r="F349" s="249" t="s">
        <v>764</v>
      </c>
      <c r="G349" s="39"/>
      <c r="H349" s="39"/>
      <c r="I349" s="234"/>
      <c r="J349" s="39"/>
      <c r="K349" s="39"/>
      <c r="L349" s="43"/>
      <c r="M349" s="235"/>
      <c r="N349" s="236"/>
      <c r="O349" s="90"/>
      <c r="P349" s="90"/>
      <c r="Q349" s="90"/>
      <c r="R349" s="90"/>
      <c r="S349" s="90"/>
      <c r="T349" s="91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T349" s="15" t="s">
        <v>268</v>
      </c>
      <c r="AU349" s="15" t="s">
        <v>94</v>
      </c>
    </row>
    <row r="350" s="13" customFormat="1">
      <c r="A350" s="13"/>
      <c r="B350" s="237"/>
      <c r="C350" s="238"/>
      <c r="D350" s="232" t="s">
        <v>260</v>
      </c>
      <c r="E350" s="239" t="s">
        <v>1</v>
      </c>
      <c r="F350" s="240" t="s">
        <v>2042</v>
      </c>
      <c r="G350" s="238"/>
      <c r="H350" s="241">
        <v>48</v>
      </c>
      <c r="I350" s="242"/>
      <c r="J350" s="238"/>
      <c r="K350" s="238"/>
      <c r="L350" s="243"/>
      <c r="M350" s="244"/>
      <c r="N350" s="245"/>
      <c r="O350" s="245"/>
      <c r="P350" s="245"/>
      <c r="Q350" s="245"/>
      <c r="R350" s="245"/>
      <c r="S350" s="245"/>
      <c r="T350" s="24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7" t="s">
        <v>260</v>
      </c>
      <c r="AU350" s="247" t="s">
        <v>94</v>
      </c>
      <c r="AV350" s="13" t="s">
        <v>94</v>
      </c>
      <c r="AW350" s="13" t="s">
        <v>38</v>
      </c>
      <c r="AX350" s="13" t="s">
        <v>91</v>
      </c>
      <c r="AY350" s="247" t="s">
        <v>192</v>
      </c>
    </row>
    <row r="351" s="2" customFormat="1" ht="16.5" customHeight="1">
      <c r="A351" s="37"/>
      <c r="B351" s="38"/>
      <c r="C351" s="254" t="s">
        <v>642</v>
      </c>
      <c r="D351" s="254" t="s">
        <v>331</v>
      </c>
      <c r="E351" s="255" t="s">
        <v>766</v>
      </c>
      <c r="F351" s="256" t="s">
        <v>767</v>
      </c>
      <c r="G351" s="257" t="s">
        <v>628</v>
      </c>
      <c r="H351" s="258">
        <v>48</v>
      </c>
      <c r="I351" s="259"/>
      <c r="J351" s="260">
        <f>ROUND(I351*H351,2)</f>
        <v>0</v>
      </c>
      <c r="K351" s="256" t="s">
        <v>266</v>
      </c>
      <c r="L351" s="261"/>
      <c r="M351" s="262" t="s">
        <v>1</v>
      </c>
      <c r="N351" s="263" t="s">
        <v>48</v>
      </c>
      <c r="O351" s="90"/>
      <c r="P351" s="228">
        <f>O351*H351</f>
        <v>0</v>
      </c>
      <c r="Q351" s="228">
        <v>0.00038999999999999999</v>
      </c>
      <c r="R351" s="228">
        <f>Q351*H351</f>
        <v>0.018720000000000001</v>
      </c>
      <c r="S351" s="228">
        <v>0</v>
      </c>
      <c r="T351" s="229">
        <f>S351*H351</f>
        <v>0</v>
      </c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R351" s="230" t="s">
        <v>226</v>
      </c>
      <c r="AT351" s="230" t="s">
        <v>331</v>
      </c>
      <c r="AU351" s="230" t="s">
        <v>94</v>
      </c>
      <c r="AY351" s="15" t="s">
        <v>192</v>
      </c>
      <c r="BE351" s="231">
        <f>IF(N351="základní",J351,0)</f>
        <v>0</v>
      </c>
      <c r="BF351" s="231">
        <f>IF(N351="snížená",J351,0)</f>
        <v>0</v>
      </c>
      <c r="BG351" s="231">
        <f>IF(N351="zákl. přenesená",J351,0)</f>
        <v>0</v>
      </c>
      <c r="BH351" s="231">
        <f>IF(N351="sníž. přenesená",J351,0)</f>
        <v>0</v>
      </c>
      <c r="BI351" s="231">
        <f>IF(N351="nulová",J351,0)</f>
        <v>0</v>
      </c>
      <c r="BJ351" s="15" t="s">
        <v>91</v>
      </c>
      <c r="BK351" s="231">
        <f>ROUND(I351*H351,2)</f>
        <v>0</v>
      </c>
      <c r="BL351" s="15" t="s">
        <v>209</v>
      </c>
      <c r="BM351" s="230" t="s">
        <v>768</v>
      </c>
    </row>
    <row r="352" s="2" customFormat="1">
      <c r="A352" s="37"/>
      <c r="B352" s="38"/>
      <c r="C352" s="39"/>
      <c r="D352" s="232" t="s">
        <v>199</v>
      </c>
      <c r="E352" s="39"/>
      <c r="F352" s="233" t="s">
        <v>767</v>
      </c>
      <c r="G352" s="39"/>
      <c r="H352" s="39"/>
      <c r="I352" s="234"/>
      <c r="J352" s="39"/>
      <c r="K352" s="39"/>
      <c r="L352" s="43"/>
      <c r="M352" s="235"/>
      <c r="N352" s="236"/>
      <c r="O352" s="90"/>
      <c r="P352" s="90"/>
      <c r="Q352" s="90"/>
      <c r="R352" s="90"/>
      <c r="S352" s="90"/>
      <c r="T352" s="91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T352" s="15" t="s">
        <v>199</v>
      </c>
      <c r="AU352" s="15" t="s">
        <v>94</v>
      </c>
    </row>
    <row r="353" s="13" customFormat="1">
      <c r="A353" s="13"/>
      <c r="B353" s="237"/>
      <c r="C353" s="238"/>
      <c r="D353" s="232" t="s">
        <v>260</v>
      </c>
      <c r="E353" s="239" t="s">
        <v>1</v>
      </c>
      <c r="F353" s="240" t="s">
        <v>2042</v>
      </c>
      <c r="G353" s="238"/>
      <c r="H353" s="241">
        <v>48</v>
      </c>
      <c r="I353" s="242"/>
      <c r="J353" s="238"/>
      <c r="K353" s="238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94</v>
      </c>
      <c r="AV353" s="13" t="s">
        <v>94</v>
      </c>
      <c r="AW353" s="13" t="s">
        <v>38</v>
      </c>
      <c r="AX353" s="13" t="s">
        <v>91</v>
      </c>
      <c r="AY353" s="247" t="s">
        <v>192</v>
      </c>
    </row>
    <row r="354" s="2" customFormat="1" ht="24.15" customHeight="1">
      <c r="A354" s="37"/>
      <c r="B354" s="38"/>
      <c r="C354" s="219" t="s">
        <v>649</v>
      </c>
      <c r="D354" s="219" t="s">
        <v>193</v>
      </c>
      <c r="E354" s="220" t="s">
        <v>724</v>
      </c>
      <c r="F354" s="221" t="s">
        <v>725</v>
      </c>
      <c r="G354" s="222" t="s">
        <v>628</v>
      </c>
      <c r="H354" s="223">
        <v>1</v>
      </c>
      <c r="I354" s="224"/>
      <c r="J354" s="225">
        <f>ROUND(I354*H354,2)</f>
        <v>0</v>
      </c>
      <c r="K354" s="221" t="s">
        <v>364</v>
      </c>
      <c r="L354" s="43"/>
      <c r="M354" s="226" t="s">
        <v>1</v>
      </c>
      <c r="N354" s="227" t="s">
        <v>48</v>
      </c>
      <c r="O354" s="90"/>
      <c r="P354" s="228">
        <f>O354*H354</f>
        <v>0</v>
      </c>
      <c r="Q354" s="228">
        <v>0</v>
      </c>
      <c r="R354" s="228">
        <f>Q354*H354</f>
        <v>0</v>
      </c>
      <c r="S354" s="228">
        <v>0</v>
      </c>
      <c r="T354" s="229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30" t="s">
        <v>209</v>
      </c>
      <c r="AT354" s="230" t="s">
        <v>193</v>
      </c>
      <c r="AU354" s="230" t="s">
        <v>94</v>
      </c>
      <c r="AY354" s="15" t="s">
        <v>192</v>
      </c>
      <c r="BE354" s="231">
        <f>IF(N354="základní",J354,0)</f>
        <v>0</v>
      </c>
      <c r="BF354" s="231">
        <f>IF(N354="snížená",J354,0)</f>
        <v>0</v>
      </c>
      <c r="BG354" s="231">
        <f>IF(N354="zákl. přenesená",J354,0)</f>
        <v>0</v>
      </c>
      <c r="BH354" s="231">
        <f>IF(N354="sníž. přenesená",J354,0)</f>
        <v>0</v>
      </c>
      <c r="BI354" s="231">
        <f>IF(N354="nulová",J354,0)</f>
        <v>0</v>
      </c>
      <c r="BJ354" s="15" t="s">
        <v>91</v>
      </c>
      <c r="BK354" s="231">
        <f>ROUND(I354*H354,2)</f>
        <v>0</v>
      </c>
      <c r="BL354" s="15" t="s">
        <v>209</v>
      </c>
      <c r="BM354" s="230" t="s">
        <v>1784</v>
      </c>
    </row>
    <row r="355" s="2" customFormat="1">
      <c r="A355" s="37"/>
      <c r="B355" s="38"/>
      <c r="C355" s="39"/>
      <c r="D355" s="232" t="s">
        <v>199</v>
      </c>
      <c r="E355" s="39"/>
      <c r="F355" s="233" t="s">
        <v>727</v>
      </c>
      <c r="G355" s="39"/>
      <c r="H355" s="39"/>
      <c r="I355" s="234"/>
      <c r="J355" s="39"/>
      <c r="K355" s="39"/>
      <c r="L355" s="43"/>
      <c r="M355" s="235"/>
      <c r="N355" s="236"/>
      <c r="O355" s="90"/>
      <c r="P355" s="90"/>
      <c r="Q355" s="90"/>
      <c r="R355" s="90"/>
      <c r="S355" s="90"/>
      <c r="T355" s="91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T355" s="15" t="s">
        <v>199</v>
      </c>
      <c r="AU355" s="15" t="s">
        <v>94</v>
      </c>
    </row>
    <row r="356" s="2" customFormat="1">
      <c r="A356" s="37"/>
      <c r="B356" s="38"/>
      <c r="C356" s="39"/>
      <c r="D356" s="248" t="s">
        <v>268</v>
      </c>
      <c r="E356" s="39"/>
      <c r="F356" s="249" t="s">
        <v>728</v>
      </c>
      <c r="G356" s="39"/>
      <c r="H356" s="39"/>
      <c r="I356" s="234"/>
      <c r="J356" s="39"/>
      <c r="K356" s="39"/>
      <c r="L356" s="43"/>
      <c r="M356" s="235"/>
      <c r="N356" s="236"/>
      <c r="O356" s="90"/>
      <c r="P356" s="90"/>
      <c r="Q356" s="90"/>
      <c r="R356" s="90"/>
      <c r="S356" s="90"/>
      <c r="T356" s="91"/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T356" s="15" t="s">
        <v>268</v>
      </c>
      <c r="AU356" s="15" t="s">
        <v>94</v>
      </c>
    </row>
    <row r="357" s="2" customFormat="1" ht="16.5" customHeight="1">
      <c r="A357" s="37"/>
      <c r="B357" s="38"/>
      <c r="C357" s="254" t="s">
        <v>654</v>
      </c>
      <c r="D357" s="254" t="s">
        <v>331</v>
      </c>
      <c r="E357" s="255" t="s">
        <v>730</v>
      </c>
      <c r="F357" s="256" t="s">
        <v>731</v>
      </c>
      <c r="G357" s="257" t="s">
        <v>628</v>
      </c>
      <c r="H357" s="258">
        <v>1</v>
      </c>
      <c r="I357" s="259"/>
      <c r="J357" s="260">
        <f>ROUND(I357*H357,2)</f>
        <v>0</v>
      </c>
      <c r="K357" s="256" t="s">
        <v>364</v>
      </c>
      <c r="L357" s="261"/>
      <c r="M357" s="262" t="s">
        <v>1</v>
      </c>
      <c r="N357" s="263" t="s">
        <v>48</v>
      </c>
      <c r="O357" s="90"/>
      <c r="P357" s="228">
        <f>O357*H357</f>
        <v>0</v>
      </c>
      <c r="Q357" s="228">
        <v>0.00022000000000000001</v>
      </c>
      <c r="R357" s="228">
        <f>Q357*H357</f>
        <v>0.00022000000000000001</v>
      </c>
      <c r="S357" s="228">
        <v>0</v>
      </c>
      <c r="T357" s="229">
        <f>S357*H357</f>
        <v>0</v>
      </c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R357" s="230" t="s">
        <v>226</v>
      </c>
      <c r="AT357" s="230" t="s">
        <v>331</v>
      </c>
      <c r="AU357" s="230" t="s">
        <v>94</v>
      </c>
      <c r="AY357" s="15" t="s">
        <v>192</v>
      </c>
      <c r="BE357" s="231">
        <f>IF(N357="základní",J357,0)</f>
        <v>0</v>
      </c>
      <c r="BF357" s="231">
        <f>IF(N357="snížená",J357,0)</f>
        <v>0</v>
      </c>
      <c r="BG357" s="231">
        <f>IF(N357="zákl. přenesená",J357,0)</f>
        <v>0</v>
      </c>
      <c r="BH357" s="231">
        <f>IF(N357="sníž. přenesená",J357,0)</f>
        <v>0</v>
      </c>
      <c r="BI357" s="231">
        <f>IF(N357="nulová",J357,0)</f>
        <v>0</v>
      </c>
      <c r="BJ357" s="15" t="s">
        <v>91</v>
      </c>
      <c r="BK357" s="231">
        <f>ROUND(I357*H357,2)</f>
        <v>0</v>
      </c>
      <c r="BL357" s="15" t="s">
        <v>209</v>
      </c>
      <c r="BM357" s="230" t="s">
        <v>1785</v>
      </c>
    </row>
    <row r="358" s="2" customFormat="1">
      <c r="A358" s="37"/>
      <c r="B358" s="38"/>
      <c r="C358" s="39"/>
      <c r="D358" s="232" t="s">
        <v>199</v>
      </c>
      <c r="E358" s="39"/>
      <c r="F358" s="233" t="s">
        <v>731</v>
      </c>
      <c r="G358" s="39"/>
      <c r="H358" s="39"/>
      <c r="I358" s="234"/>
      <c r="J358" s="39"/>
      <c r="K358" s="39"/>
      <c r="L358" s="43"/>
      <c r="M358" s="235"/>
      <c r="N358" s="236"/>
      <c r="O358" s="90"/>
      <c r="P358" s="90"/>
      <c r="Q358" s="90"/>
      <c r="R358" s="90"/>
      <c r="S358" s="90"/>
      <c r="T358" s="91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T358" s="15" t="s">
        <v>199</v>
      </c>
      <c r="AU358" s="15" t="s">
        <v>94</v>
      </c>
    </row>
    <row r="359" s="2" customFormat="1" ht="24.15" customHeight="1">
      <c r="A359" s="37"/>
      <c r="B359" s="38"/>
      <c r="C359" s="219" t="s">
        <v>660</v>
      </c>
      <c r="D359" s="219" t="s">
        <v>193</v>
      </c>
      <c r="E359" s="220" t="s">
        <v>1432</v>
      </c>
      <c r="F359" s="221" t="s">
        <v>1433</v>
      </c>
      <c r="G359" s="222" t="s">
        <v>628</v>
      </c>
      <c r="H359" s="223">
        <v>1</v>
      </c>
      <c r="I359" s="224"/>
      <c r="J359" s="225">
        <f>ROUND(I359*H359,2)</f>
        <v>0</v>
      </c>
      <c r="K359" s="221" t="s">
        <v>364</v>
      </c>
      <c r="L359" s="43"/>
      <c r="M359" s="226" t="s">
        <v>1</v>
      </c>
      <c r="N359" s="227" t="s">
        <v>48</v>
      </c>
      <c r="O359" s="90"/>
      <c r="P359" s="228">
        <f>O359*H359</f>
        <v>0</v>
      </c>
      <c r="Q359" s="228">
        <v>0</v>
      </c>
      <c r="R359" s="228">
        <f>Q359*H359</f>
        <v>0</v>
      </c>
      <c r="S359" s="228">
        <v>0</v>
      </c>
      <c r="T359" s="229">
        <f>S359*H359</f>
        <v>0</v>
      </c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R359" s="230" t="s">
        <v>209</v>
      </c>
      <c r="AT359" s="230" t="s">
        <v>193</v>
      </c>
      <c r="AU359" s="230" t="s">
        <v>94</v>
      </c>
      <c r="AY359" s="15" t="s">
        <v>192</v>
      </c>
      <c r="BE359" s="231">
        <f>IF(N359="základní",J359,0)</f>
        <v>0</v>
      </c>
      <c r="BF359" s="231">
        <f>IF(N359="snížená",J359,0)</f>
        <v>0</v>
      </c>
      <c r="BG359" s="231">
        <f>IF(N359="zákl. přenesená",J359,0)</f>
        <v>0</v>
      </c>
      <c r="BH359" s="231">
        <f>IF(N359="sníž. přenesená",J359,0)</f>
        <v>0</v>
      </c>
      <c r="BI359" s="231">
        <f>IF(N359="nulová",J359,0)</f>
        <v>0</v>
      </c>
      <c r="BJ359" s="15" t="s">
        <v>91</v>
      </c>
      <c r="BK359" s="231">
        <f>ROUND(I359*H359,2)</f>
        <v>0</v>
      </c>
      <c r="BL359" s="15" t="s">
        <v>209</v>
      </c>
      <c r="BM359" s="230" t="s">
        <v>2043</v>
      </c>
    </row>
    <row r="360" s="2" customFormat="1">
      <c r="A360" s="37"/>
      <c r="B360" s="38"/>
      <c r="C360" s="39"/>
      <c r="D360" s="232" t="s">
        <v>199</v>
      </c>
      <c r="E360" s="39"/>
      <c r="F360" s="233" t="s">
        <v>1435</v>
      </c>
      <c r="G360" s="39"/>
      <c r="H360" s="39"/>
      <c r="I360" s="234"/>
      <c r="J360" s="39"/>
      <c r="K360" s="39"/>
      <c r="L360" s="43"/>
      <c r="M360" s="235"/>
      <c r="N360" s="236"/>
      <c r="O360" s="90"/>
      <c r="P360" s="90"/>
      <c r="Q360" s="90"/>
      <c r="R360" s="90"/>
      <c r="S360" s="90"/>
      <c r="T360" s="91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T360" s="15" t="s">
        <v>199</v>
      </c>
      <c r="AU360" s="15" t="s">
        <v>94</v>
      </c>
    </row>
    <row r="361" s="2" customFormat="1">
      <c r="A361" s="37"/>
      <c r="B361" s="38"/>
      <c r="C361" s="39"/>
      <c r="D361" s="248" t="s">
        <v>268</v>
      </c>
      <c r="E361" s="39"/>
      <c r="F361" s="249" t="s">
        <v>1436</v>
      </c>
      <c r="G361" s="39"/>
      <c r="H361" s="39"/>
      <c r="I361" s="234"/>
      <c r="J361" s="39"/>
      <c r="K361" s="39"/>
      <c r="L361" s="43"/>
      <c r="M361" s="235"/>
      <c r="N361" s="236"/>
      <c r="O361" s="90"/>
      <c r="P361" s="90"/>
      <c r="Q361" s="90"/>
      <c r="R361" s="90"/>
      <c r="S361" s="90"/>
      <c r="T361" s="91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T361" s="15" t="s">
        <v>268</v>
      </c>
      <c r="AU361" s="15" t="s">
        <v>94</v>
      </c>
    </row>
    <row r="362" s="2" customFormat="1" ht="16.5" customHeight="1">
      <c r="A362" s="37"/>
      <c r="B362" s="38"/>
      <c r="C362" s="254" t="s">
        <v>666</v>
      </c>
      <c r="D362" s="254" t="s">
        <v>331</v>
      </c>
      <c r="E362" s="255" t="s">
        <v>1437</v>
      </c>
      <c r="F362" s="256" t="s">
        <v>1438</v>
      </c>
      <c r="G362" s="257" t="s">
        <v>628</v>
      </c>
      <c r="H362" s="258">
        <v>1</v>
      </c>
      <c r="I362" s="259"/>
      <c r="J362" s="260">
        <f>ROUND(I362*H362,2)</f>
        <v>0</v>
      </c>
      <c r="K362" s="256" t="s">
        <v>364</v>
      </c>
      <c r="L362" s="261"/>
      <c r="M362" s="262" t="s">
        <v>1</v>
      </c>
      <c r="N362" s="263" t="s">
        <v>48</v>
      </c>
      <c r="O362" s="90"/>
      <c r="P362" s="228">
        <f>O362*H362</f>
        <v>0</v>
      </c>
      <c r="Q362" s="228">
        <v>0.00072000000000000005</v>
      </c>
      <c r="R362" s="228">
        <f>Q362*H362</f>
        <v>0.00072000000000000005</v>
      </c>
      <c r="S362" s="228">
        <v>0</v>
      </c>
      <c r="T362" s="229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230" t="s">
        <v>226</v>
      </c>
      <c r="AT362" s="230" t="s">
        <v>331</v>
      </c>
      <c r="AU362" s="230" t="s">
        <v>94</v>
      </c>
      <c r="AY362" s="15" t="s">
        <v>192</v>
      </c>
      <c r="BE362" s="231">
        <f>IF(N362="základní",J362,0)</f>
        <v>0</v>
      </c>
      <c r="BF362" s="231">
        <f>IF(N362="snížená",J362,0)</f>
        <v>0</v>
      </c>
      <c r="BG362" s="231">
        <f>IF(N362="zákl. přenesená",J362,0)</f>
        <v>0</v>
      </c>
      <c r="BH362" s="231">
        <f>IF(N362="sníž. přenesená",J362,0)</f>
        <v>0</v>
      </c>
      <c r="BI362" s="231">
        <f>IF(N362="nulová",J362,0)</f>
        <v>0</v>
      </c>
      <c r="BJ362" s="15" t="s">
        <v>91</v>
      </c>
      <c r="BK362" s="231">
        <f>ROUND(I362*H362,2)</f>
        <v>0</v>
      </c>
      <c r="BL362" s="15" t="s">
        <v>209</v>
      </c>
      <c r="BM362" s="230" t="s">
        <v>2044</v>
      </c>
    </row>
    <row r="363" s="2" customFormat="1">
      <c r="A363" s="37"/>
      <c r="B363" s="38"/>
      <c r="C363" s="39"/>
      <c r="D363" s="232" t="s">
        <v>199</v>
      </c>
      <c r="E363" s="39"/>
      <c r="F363" s="233" t="s">
        <v>1438</v>
      </c>
      <c r="G363" s="39"/>
      <c r="H363" s="39"/>
      <c r="I363" s="234"/>
      <c r="J363" s="39"/>
      <c r="K363" s="39"/>
      <c r="L363" s="43"/>
      <c r="M363" s="235"/>
      <c r="N363" s="236"/>
      <c r="O363" s="90"/>
      <c r="P363" s="90"/>
      <c r="Q363" s="90"/>
      <c r="R363" s="90"/>
      <c r="S363" s="90"/>
      <c r="T363" s="91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T363" s="15" t="s">
        <v>199</v>
      </c>
      <c r="AU363" s="15" t="s">
        <v>94</v>
      </c>
    </row>
    <row r="364" s="2" customFormat="1" ht="24.15" customHeight="1">
      <c r="A364" s="37"/>
      <c r="B364" s="38"/>
      <c r="C364" s="254" t="s">
        <v>674</v>
      </c>
      <c r="D364" s="254" t="s">
        <v>331</v>
      </c>
      <c r="E364" s="255" t="s">
        <v>1197</v>
      </c>
      <c r="F364" s="256" t="s">
        <v>1198</v>
      </c>
      <c r="G364" s="257" t="s">
        <v>628</v>
      </c>
      <c r="H364" s="258">
        <v>4</v>
      </c>
      <c r="I364" s="259"/>
      <c r="J364" s="260">
        <f>ROUND(I364*H364,2)</f>
        <v>0</v>
      </c>
      <c r="K364" s="256" t="s">
        <v>1</v>
      </c>
      <c r="L364" s="261"/>
      <c r="M364" s="262" t="s">
        <v>1</v>
      </c>
      <c r="N364" s="263" t="s">
        <v>48</v>
      </c>
      <c r="O364" s="90"/>
      <c r="P364" s="228">
        <f>O364*H364</f>
        <v>0</v>
      </c>
      <c r="Q364" s="228">
        <v>0.0011000000000000001</v>
      </c>
      <c r="R364" s="228">
        <f>Q364*H364</f>
        <v>0.0044000000000000003</v>
      </c>
      <c r="S364" s="228">
        <v>0</v>
      </c>
      <c r="T364" s="229">
        <f>S364*H364</f>
        <v>0</v>
      </c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R364" s="230" t="s">
        <v>226</v>
      </c>
      <c r="AT364" s="230" t="s">
        <v>331</v>
      </c>
      <c r="AU364" s="230" t="s">
        <v>94</v>
      </c>
      <c r="AY364" s="15" t="s">
        <v>192</v>
      </c>
      <c r="BE364" s="231">
        <f>IF(N364="základní",J364,0)</f>
        <v>0</v>
      </c>
      <c r="BF364" s="231">
        <f>IF(N364="snížená",J364,0)</f>
        <v>0</v>
      </c>
      <c r="BG364" s="231">
        <f>IF(N364="zákl. přenesená",J364,0)</f>
        <v>0</v>
      </c>
      <c r="BH364" s="231">
        <f>IF(N364="sníž. přenesená",J364,0)</f>
        <v>0</v>
      </c>
      <c r="BI364" s="231">
        <f>IF(N364="nulová",J364,0)</f>
        <v>0</v>
      </c>
      <c r="BJ364" s="15" t="s">
        <v>91</v>
      </c>
      <c r="BK364" s="231">
        <f>ROUND(I364*H364,2)</f>
        <v>0</v>
      </c>
      <c r="BL364" s="15" t="s">
        <v>209</v>
      </c>
      <c r="BM364" s="230" t="s">
        <v>2045</v>
      </c>
    </row>
    <row r="365" s="2" customFormat="1">
      <c r="A365" s="37"/>
      <c r="B365" s="38"/>
      <c r="C365" s="39"/>
      <c r="D365" s="232" t="s">
        <v>199</v>
      </c>
      <c r="E365" s="39"/>
      <c r="F365" s="233" t="s">
        <v>1198</v>
      </c>
      <c r="G365" s="39"/>
      <c r="H365" s="39"/>
      <c r="I365" s="234"/>
      <c r="J365" s="39"/>
      <c r="K365" s="39"/>
      <c r="L365" s="43"/>
      <c r="M365" s="235"/>
      <c r="N365" s="236"/>
      <c r="O365" s="90"/>
      <c r="P365" s="90"/>
      <c r="Q365" s="90"/>
      <c r="R365" s="90"/>
      <c r="S365" s="90"/>
      <c r="T365" s="91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T365" s="15" t="s">
        <v>199</v>
      </c>
      <c r="AU365" s="15" t="s">
        <v>94</v>
      </c>
    </row>
    <row r="366" s="2" customFormat="1">
      <c r="A366" s="37"/>
      <c r="B366" s="38"/>
      <c r="C366" s="39"/>
      <c r="D366" s="232" t="s">
        <v>671</v>
      </c>
      <c r="E366" s="39"/>
      <c r="F366" s="264" t="s">
        <v>1200</v>
      </c>
      <c r="G366" s="39"/>
      <c r="H366" s="39"/>
      <c r="I366" s="234"/>
      <c r="J366" s="39"/>
      <c r="K366" s="39"/>
      <c r="L366" s="43"/>
      <c r="M366" s="235"/>
      <c r="N366" s="236"/>
      <c r="O366" s="90"/>
      <c r="P366" s="90"/>
      <c r="Q366" s="90"/>
      <c r="R366" s="90"/>
      <c r="S366" s="90"/>
      <c r="T366" s="91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T366" s="15" t="s">
        <v>671</v>
      </c>
      <c r="AU366" s="15" t="s">
        <v>94</v>
      </c>
    </row>
    <row r="367" s="13" customFormat="1">
      <c r="A367" s="13"/>
      <c r="B367" s="237"/>
      <c r="C367" s="238"/>
      <c r="D367" s="232" t="s">
        <v>260</v>
      </c>
      <c r="E367" s="239" t="s">
        <v>1</v>
      </c>
      <c r="F367" s="240" t="s">
        <v>209</v>
      </c>
      <c r="G367" s="238"/>
      <c r="H367" s="241">
        <v>4</v>
      </c>
      <c r="I367" s="242"/>
      <c r="J367" s="238"/>
      <c r="K367" s="238"/>
      <c r="L367" s="243"/>
      <c r="M367" s="244"/>
      <c r="N367" s="245"/>
      <c r="O367" s="245"/>
      <c r="P367" s="245"/>
      <c r="Q367" s="245"/>
      <c r="R367" s="245"/>
      <c r="S367" s="245"/>
      <c r="T367" s="246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7" t="s">
        <v>260</v>
      </c>
      <c r="AU367" s="247" t="s">
        <v>94</v>
      </c>
      <c r="AV367" s="13" t="s">
        <v>94</v>
      </c>
      <c r="AW367" s="13" t="s">
        <v>38</v>
      </c>
      <c r="AX367" s="13" t="s">
        <v>91</v>
      </c>
      <c r="AY367" s="247" t="s">
        <v>192</v>
      </c>
    </row>
    <row r="368" s="2" customFormat="1" ht="24.15" customHeight="1">
      <c r="A368" s="37"/>
      <c r="B368" s="38"/>
      <c r="C368" s="254" t="s">
        <v>680</v>
      </c>
      <c r="D368" s="254" t="s">
        <v>331</v>
      </c>
      <c r="E368" s="255" t="s">
        <v>1139</v>
      </c>
      <c r="F368" s="256" t="s">
        <v>1140</v>
      </c>
      <c r="G368" s="257" t="s">
        <v>628</v>
      </c>
      <c r="H368" s="258">
        <v>3</v>
      </c>
      <c r="I368" s="259"/>
      <c r="J368" s="260">
        <f>ROUND(I368*H368,2)</f>
        <v>0</v>
      </c>
      <c r="K368" s="256" t="s">
        <v>1</v>
      </c>
      <c r="L368" s="261"/>
      <c r="M368" s="262" t="s">
        <v>1</v>
      </c>
      <c r="N368" s="263" t="s">
        <v>48</v>
      </c>
      <c r="O368" s="90"/>
      <c r="P368" s="228">
        <f>O368*H368</f>
        <v>0</v>
      </c>
      <c r="Q368" s="228">
        <v>0.0011999999999999999</v>
      </c>
      <c r="R368" s="228">
        <f>Q368*H368</f>
        <v>0.0035999999999999999</v>
      </c>
      <c r="S368" s="228">
        <v>0</v>
      </c>
      <c r="T368" s="229">
        <f>S368*H368</f>
        <v>0</v>
      </c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R368" s="230" t="s">
        <v>226</v>
      </c>
      <c r="AT368" s="230" t="s">
        <v>331</v>
      </c>
      <c r="AU368" s="230" t="s">
        <v>94</v>
      </c>
      <c r="AY368" s="15" t="s">
        <v>192</v>
      </c>
      <c r="BE368" s="231">
        <f>IF(N368="základní",J368,0)</f>
        <v>0</v>
      </c>
      <c r="BF368" s="231">
        <f>IF(N368="snížená",J368,0)</f>
        <v>0</v>
      </c>
      <c r="BG368" s="231">
        <f>IF(N368="zákl. přenesená",J368,0)</f>
        <v>0</v>
      </c>
      <c r="BH368" s="231">
        <f>IF(N368="sníž. přenesená",J368,0)</f>
        <v>0</v>
      </c>
      <c r="BI368" s="231">
        <f>IF(N368="nulová",J368,0)</f>
        <v>0</v>
      </c>
      <c r="BJ368" s="15" t="s">
        <v>91</v>
      </c>
      <c r="BK368" s="231">
        <f>ROUND(I368*H368,2)</f>
        <v>0</v>
      </c>
      <c r="BL368" s="15" t="s">
        <v>209</v>
      </c>
      <c r="BM368" s="230" t="s">
        <v>2046</v>
      </c>
    </row>
    <row r="369" s="2" customFormat="1">
      <c r="A369" s="37"/>
      <c r="B369" s="38"/>
      <c r="C369" s="39"/>
      <c r="D369" s="232" t="s">
        <v>199</v>
      </c>
      <c r="E369" s="39"/>
      <c r="F369" s="233" t="s">
        <v>1140</v>
      </c>
      <c r="G369" s="39"/>
      <c r="H369" s="39"/>
      <c r="I369" s="234"/>
      <c r="J369" s="39"/>
      <c r="K369" s="39"/>
      <c r="L369" s="43"/>
      <c r="M369" s="235"/>
      <c r="N369" s="236"/>
      <c r="O369" s="90"/>
      <c r="P369" s="90"/>
      <c r="Q369" s="90"/>
      <c r="R369" s="90"/>
      <c r="S369" s="90"/>
      <c r="T369" s="91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T369" s="15" t="s">
        <v>199</v>
      </c>
      <c r="AU369" s="15" t="s">
        <v>94</v>
      </c>
    </row>
    <row r="370" s="2" customFormat="1">
      <c r="A370" s="37"/>
      <c r="B370" s="38"/>
      <c r="C370" s="39"/>
      <c r="D370" s="232" t="s">
        <v>671</v>
      </c>
      <c r="E370" s="39"/>
      <c r="F370" s="264" t="s">
        <v>1142</v>
      </c>
      <c r="G370" s="39"/>
      <c r="H370" s="39"/>
      <c r="I370" s="234"/>
      <c r="J370" s="39"/>
      <c r="K370" s="39"/>
      <c r="L370" s="43"/>
      <c r="M370" s="235"/>
      <c r="N370" s="236"/>
      <c r="O370" s="90"/>
      <c r="P370" s="90"/>
      <c r="Q370" s="90"/>
      <c r="R370" s="90"/>
      <c r="S370" s="90"/>
      <c r="T370" s="91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T370" s="15" t="s">
        <v>671</v>
      </c>
      <c r="AU370" s="15" t="s">
        <v>94</v>
      </c>
    </row>
    <row r="371" s="13" customFormat="1">
      <c r="A371" s="13"/>
      <c r="B371" s="237"/>
      <c r="C371" s="238"/>
      <c r="D371" s="232" t="s">
        <v>260</v>
      </c>
      <c r="E371" s="239" t="s">
        <v>1</v>
      </c>
      <c r="F371" s="240" t="s">
        <v>204</v>
      </c>
      <c r="G371" s="238"/>
      <c r="H371" s="241">
        <v>3</v>
      </c>
      <c r="I371" s="242"/>
      <c r="J371" s="238"/>
      <c r="K371" s="238"/>
      <c r="L371" s="243"/>
      <c r="M371" s="244"/>
      <c r="N371" s="245"/>
      <c r="O371" s="245"/>
      <c r="P371" s="245"/>
      <c r="Q371" s="245"/>
      <c r="R371" s="245"/>
      <c r="S371" s="245"/>
      <c r="T371" s="246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7" t="s">
        <v>260</v>
      </c>
      <c r="AU371" s="247" t="s">
        <v>94</v>
      </c>
      <c r="AV371" s="13" t="s">
        <v>94</v>
      </c>
      <c r="AW371" s="13" t="s">
        <v>38</v>
      </c>
      <c r="AX371" s="13" t="s">
        <v>91</v>
      </c>
      <c r="AY371" s="247" t="s">
        <v>192</v>
      </c>
    </row>
    <row r="372" s="2" customFormat="1" ht="24.15" customHeight="1">
      <c r="A372" s="37"/>
      <c r="B372" s="38"/>
      <c r="C372" s="254" t="s">
        <v>685</v>
      </c>
      <c r="D372" s="254" t="s">
        <v>331</v>
      </c>
      <c r="E372" s="255" t="s">
        <v>1201</v>
      </c>
      <c r="F372" s="256" t="s">
        <v>1202</v>
      </c>
      <c r="G372" s="257" t="s">
        <v>628</v>
      </c>
      <c r="H372" s="258">
        <v>2</v>
      </c>
      <c r="I372" s="259"/>
      <c r="J372" s="260">
        <f>ROUND(I372*H372,2)</f>
        <v>0</v>
      </c>
      <c r="K372" s="256" t="s">
        <v>1</v>
      </c>
      <c r="L372" s="261"/>
      <c r="M372" s="262" t="s">
        <v>1</v>
      </c>
      <c r="N372" s="263" t="s">
        <v>48</v>
      </c>
      <c r="O372" s="90"/>
      <c r="P372" s="228">
        <f>O372*H372</f>
        <v>0</v>
      </c>
      <c r="Q372" s="228">
        <v>0.0014</v>
      </c>
      <c r="R372" s="228">
        <f>Q372*H372</f>
        <v>0.0028</v>
      </c>
      <c r="S372" s="228">
        <v>0</v>
      </c>
      <c r="T372" s="229">
        <f>S372*H372</f>
        <v>0</v>
      </c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R372" s="230" t="s">
        <v>226</v>
      </c>
      <c r="AT372" s="230" t="s">
        <v>331</v>
      </c>
      <c r="AU372" s="230" t="s">
        <v>94</v>
      </c>
      <c r="AY372" s="15" t="s">
        <v>192</v>
      </c>
      <c r="BE372" s="231">
        <f>IF(N372="základní",J372,0)</f>
        <v>0</v>
      </c>
      <c r="BF372" s="231">
        <f>IF(N372="snížená",J372,0)</f>
        <v>0</v>
      </c>
      <c r="BG372" s="231">
        <f>IF(N372="zákl. přenesená",J372,0)</f>
        <v>0</v>
      </c>
      <c r="BH372" s="231">
        <f>IF(N372="sníž. přenesená",J372,0)</f>
        <v>0</v>
      </c>
      <c r="BI372" s="231">
        <f>IF(N372="nulová",J372,0)</f>
        <v>0</v>
      </c>
      <c r="BJ372" s="15" t="s">
        <v>91</v>
      </c>
      <c r="BK372" s="231">
        <f>ROUND(I372*H372,2)</f>
        <v>0</v>
      </c>
      <c r="BL372" s="15" t="s">
        <v>209</v>
      </c>
      <c r="BM372" s="230" t="s">
        <v>2047</v>
      </c>
    </row>
    <row r="373" s="2" customFormat="1">
      <c r="A373" s="37"/>
      <c r="B373" s="38"/>
      <c r="C373" s="39"/>
      <c r="D373" s="232" t="s">
        <v>199</v>
      </c>
      <c r="E373" s="39"/>
      <c r="F373" s="233" t="s">
        <v>1202</v>
      </c>
      <c r="G373" s="39"/>
      <c r="H373" s="39"/>
      <c r="I373" s="234"/>
      <c r="J373" s="39"/>
      <c r="K373" s="39"/>
      <c r="L373" s="43"/>
      <c r="M373" s="235"/>
      <c r="N373" s="236"/>
      <c r="O373" s="90"/>
      <c r="P373" s="90"/>
      <c r="Q373" s="90"/>
      <c r="R373" s="90"/>
      <c r="S373" s="90"/>
      <c r="T373" s="91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T373" s="15" t="s">
        <v>199</v>
      </c>
      <c r="AU373" s="15" t="s">
        <v>94</v>
      </c>
    </row>
    <row r="374" s="2" customFormat="1">
      <c r="A374" s="37"/>
      <c r="B374" s="38"/>
      <c r="C374" s="39"/>
      <c r="D374" s="232" t="s">
        <v>671</v>
      </c>
      <c r="E374" s="39"/>
      <c r="F374" s="264" t="s">
        <v>1204</v>
      </c>
      <c r="G374" s="39"/>
      <c r="H374" s="39"/>
      <c r="I374" s="234"/>
      <c r="J374" s="39"/>
      <c r="K374" s="39"/>
      <c r="L374" s="43"/>
      <c r="M374" s="235"/>
      <c r="N374" s="236"/>
      <c r="O374" s="90"/>
      <c r="P374" s="90"/>
      <c r="Q374" s="90"/>
      <c r="R374" s="90"/>
      <c r="S374" s="90"/>
      <c r="T374" s="91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T374" s="15" t="s">
        <v>671</v>
      </c>
      <c r="AU374" s="15" t="s">
        <v>94</v>
      </c>
    </row>
    <row r="375" s="13" customFormat="1">
      <c r="A375" s="13"/>
      <c r="B375" s="237"/>
      <c r="C375" s="238"/>
      <c r="D375" s="232" t="s">
        <v>260</v>
      </c>
      <c r="E375" s="239" t="s">
        <v>1</v>
      </c>
      <c r="F375" s="240" t="s">
        <v>94</v>
      </c>
      <c r="G375" s="238"/>
      <c r="H375" s="241">
        <v>2</v>
      </c>
      <c r="I375" s="242"/>
      <c r="J375" s="238"/>
      <c r="K375" s="238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94</v>
      </c>
      <c r="AV375" s="13" t="s">
        <v>94</v>
      </c>
      <c r="AW375" s="13" t="s">
        <v>38</v>
      </c>
      <c r="AX375" s="13" t="s">
        <v>91</v>
      </c>
      <c r="AY375" s="247" t="s">
        <v>192</v>
      </c>
    </row>
    <row r="376" s="2" customFormat="1" ht="16.5" customHeight="1">
      <c r="A376" s="37"/>
      <c r="B376" s="38"/>
      <c r="C376" s="254" t="s">
        <v>691</v>
      </c>
      <c r="D376" s="254" t="s">
        <v>331</v>
      </c>
      <c r="E376" s="255" t="s">
        <v>770</v>
      </c>
      <c r="F376" s="256" t="s">
        <v>771</v>
      </c>
      <c r="G376" s="257" t="s">
        <v>628</v>
      </c>
      <c r="H376" s="258">
        <v>8</v>
      </c>
      <c r="I376" s="259"/>
      <c r="J376" s="260">
        <f>ROUND(I376*H376,2)</f>
        <v>0</v>
      </c>
      <c r="K376" s="256" t="s">
        <v>1</v>
      </c>
      <c r="L376" s="261"/>
      <c r="M376" s="262" t="s">
        <v>1</v>
      </c>
      <c r="N376" s="263" t="s">
        <v>48</v>
      </c>
      <c r="O376" s="90"/>
      <c r="P376" s="228">
        <f>O376*H376</f>
        <v>0</v>
      </c>
      <c r="Q376" s="228">
        <v>0.00139</v>
      </c>
      <c r="R376" s="228">
        <f>Q376*H376</f>
        <v>0.01112</v>
      </c>
      <c r="S376" s="228">
        <v>0</v>
      </c>
      <c r="T376" s="229">
        <f>S376*H376</f>
        <v>0</v>
      </c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R376" s="230" t="s">
        <v>226</v>
      </c>
      <c r="AT376" s="230" t="s">
        <v>331</v>
      </c>
      <c r="AU376" s="230" t="s">
        <v>94</v>
      </c>
      <c r="AY376" s="15" t="s">
        <v>192</v>
      </c>
      <c r="BE376" s="231">
        <f>IF(N376="základní",J376,0)</f>
        <v>0</v>
      </c>
      <c r="BF376" s="231">
        <f>IF(N376="snížená",J376,0)</f>
        <v>0</v>
      </c>
      <c r="BG376" s="231">
        <f>IF(N376="zákl. přenesená",J376,0)</f>
        <v>0</v>
      </c>
      <c r="BH376" s="231">
        <f>IF(N376="sníž. přenesená",J376,0)</f>
        <v>0</v>
      </c>
      <c r="BI376" s="231">
        <f>IF(N376="nulová",J376,0)</f>
        <v>0</v>
      </c>
      <c r="BJ376" s="15" t="s">
        <v>91</v>
      </c>
      <c r="BK376" s="231">
        <f>ROUND(I376*H376,2)</f>
        <v>0</v>
      </c>
      <c r="BL376" s="15" t="s">
        <v>209</v>
      </c>
      <c r="BM376" s="230" t="s">
        <v>772</v>
      </c>
    </row>
    <row r="377" s="2" customFormat="1">
      <c r="A377" s="37"/>
      <c r="B377" s="38"/>
      <c r="C377" s="39"/>
      <c r="D377" s="232" t="s">
        <v>199</v>
      </c>
      <c r="E377" s="39"/>
      <c r="F377" s="233" t="s">
        <v>771</v>
      </c>
      <c r="G377" s="39"/>
      <c r="H377" s="39"/>
      <c r="I377" s="234"/>
      <c r="J377" s="39"/>
      <c r="K377" s="39"/>
      <c r="L377" s="43"/>
      <c r="M377" s="235"/>
      <c r="N377" s="236"/>
      <c r="O377" s="90"/>
      <c r="P377" s="90"/>
      <c r="Q377" s="90"/>
      <c r="R377" s="90"/>
      <c r="S377" s="90"/>
      <c r="T377" s="91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T377" s="15" t="s">
        <v>199</v>
      </c>
      <c r="AU377" s="15" t="s">
        <v>94</v>
      </c>
    </row>
    <row r="378" s="2" customFormat="1">
      <c r="A378" s="37"/>
      <c r="B378" s="38"/>
      <c r="C378" s="39"/>
      <c r="D378" s="232" t="s">
        <v>671</v>
      </c>
      <c r="E378" s="39"/>
      <c r="F378" s="264" t="s">
        <v>773</v>
      </c>
      <c r="G378" s="39"/>
      <c r="H378" s="39"/>
      <c r="I378" s="234"/>
      <c r="J378" s="39"/>
      <c r="K378" s="39"/>
      <c r="L378" s="43"/>
      <c r="M378" s="235"/>
      <c r="N378" s="236"/>
      <c r="O378" s="90"/>
      <c r="P378" s="90"/>
      <c r="Q378" s="90"/>
      <c r="R378" s="90"/>
      <c r="S378" s="90"/>
      <c r="T378" s="91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T378" s="15" t="s">
        <v>671</v>
      </c>
      <c r="AU378" s="15" t="s">
        <v>94</v>
      </c>
    </row>
    <row r="379" s="13" customFormat="1">
      <c r="A379" s="13"/>
      <c r="B379" s="237"/>
      <c r="C379" s="238"/>
      <c r="D379" s="232" t="s">
        <v>260</v>
      </c>
      <c r="E379" s="239" t="s">
        <v>1</v>
      </c>
      <c r="F379" s="240" t="s">
        <v>226</v>
      </c>
      <c r="G379" s="238"/>
      <c r="H379" s="241">
        <v>8</v>
      </c>
      <c r="I379" s="242"/>
      <c r="J379" s="238"/>
      <c r="K379" s="238"/>
      <c r="L379" s="243"/>
      <c r="M379" s="244"/>
      <c r="N379" s="245"/>
      <c r="O379" s="245"/>
      <c r="P379" s="245"/>
      <c r="Q379" s="245"/>
      <c r="R379" s="245"/>
      <c r="S379" s="245"/>
      <c r="T379" s="246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7" t="s">
        <v>260</v>
      </c>
      <c r="AU379" s="247" t="s">
        <v>94</v>
      </c>
      <c r="AV379" s="13" t="s">
        <v>94</v>
      </c>
      <c r="AW379" s="13" t="s">
        <v>38</v>
      </c>
      <c r="AX379" s="13" t="s">
        <v>91</v>
      </c>
      <c r="AY379" s="247" t="s">
        <v>192</v>
      </c>
    </row>
    <row r="380" s="2" customFormat="1" ht="21.75" customHeight="1">
      <c r="A380" s="37"/>
      <c r="B380" s="38"/>
      <c r="C380" s="254" t="s">
        <v>697</v>
      </c>
      <c r="D380" s="254" t="s">
        <v>331</v>
      </c>
      <c r="E380" s="255" t="s">
        <v>734</v>
      </c>
      <c r="F380" s="256" t="s">
        <v>735</v>
      </c>
      <c r="G380" s="257" t="s">
        <v>628</v>
      </c>
      <c r="H380" s="258">
        <v>1</v>
      </c>
      <c r="I380" s="259"/>
      <c r="J380" s="260">
        <f>ROUND(I380*H380,2)</f>
        <v>0</v>
      </c>
      <c r="K380" s="256" t="s">
        <v>364</v>
      </c>
      <c r="L380" s="261"/>
      <c r="M380" s="262" t="s">
        <v>1</v>
      </c>
      <c r="N380" s="263" t="s">
        <v>48</v>
      </c>
      <c r="O380" s="90"/>
      <c r="P380" s="228">
        <f>O380*H380</f>
        <v>0</v>
      </c>
      <c r="Q380" s="228">
        <v>0.0022000000000000001</v>
      </c>
      <c r="R380" s="228">
        <f>Q380*H380</f>
        <v>0.0022000000000000001</v>
      </c>
      <c r="S380" s="228">
        <v>0</v>
      </c>
      <c r="T380" s="229">
        <f>S380*H380</f>
        <v>0</v>
      </c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R380" s="230" t="s">
        <v>226</v>
      </c>
      <c r="AT380" s="230" t="s">
        <v>331</v>
      </c>
      <c r="AU380" s="230" t="s">
        <v>94</v>
      </c>
      <c r="AY380" s="15" t="s">
        <v>192</v>
      </c>
      <c r="BE380" s="231">
        <f>IF(N380="základní",J380,0)</f>
        <v>0</v>
      </c>
      <c r="BF380" s="231">
        <f>IF(N380="snížená",J380,0)</f>
        <v>0</v>
      </c>
      <c r="BG380" s="231">
        <f>IF(N380="zákl. přenesená",J380,0)</f>
        <v>0</v>
      </c>
      <c r="BH380" s="231">
        <f>IF(N380="sníž. přenesená",J380,0)</f>
        <v>0</v>
      </c>
      <c r="BI380" s="231">
        <f>IF(N380="nulová",J380,0)</f>
        <v>0</v>
      </c>
      <c r="BJ380" s="15" t="s">
        <v>91</v>
      </c>
      <c r="BK380" s="231">
        <f>ROUND(I380*H380,2)</f>
        <v>0</v>
      </c>
      <c r="BL380" s="15" t="s">
        <v>209</v>
      </c>
      <c r="BM380" s="230" t="s">
        <v>1694</v>
      </c>
    </row>
    <row r="381" s="2" customFormat="1">
      <c r="A381" s="37"/>
      <c r="B381" s="38"/>
      <c r="C381" s="39"/>
      <c r="D381" s="232" t="s">
        <v>199</v>
      </c>
      <c r="E381" s="39"/>
      <c r="F381" s="233" t="s">
        <v>735</v>
      </c>
      <c r="G381" s="39"/>
      <c r="H381" s="39"/>
      <c r="I381" s="234"/>
      <c r="J381" s="39"/>
      <c r="K381" s="39"/>
      <c r="L381" s="43"/>
      <c r="M381" s="235"/>
      <c r="N381" s="236"/>
      <c r="O381" s="90"/>
      <c r="P381" s="90"/>
      <c r="Q381" s="90"/>
      <c r="R381" s="90"/>
      <c r="S381" s="90"/>
      <c r="T381" s="91"/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T381" s="15" t="s">
        <v>199</v>
      </c>
      <c r="AU381" s="15" t="s">
        <v>94</v>
      </c>
    </row>
    <row r="382" s="13" customFormat="1">
      <c r="A382" s="13"/>
      <c r="B382" s="237"/>
      <c r="C382" s="238"/>
      <c r="D382" s="232" t="s">
        <v>260</v>
      </c>
      <c r="E382" s="239" t="s">
        <v>1</v>
      </c>
      <c r="F382" s="240" t="s">
        <v>91</v>
      </c>
      <c r="G382" s="238"/>
      <c r="H382" s="241">
        <v>1</v>
      </c>
      <c r="I382" s="242"/>
      <c r="J382" s="238"/>
      <c r="K382" s="238"/>
      <c r="L382" s="243"/>
      <c r="M382" s="244"/>
      <c r="N382" s="245"/>
      <c r="O382" s="245"/>
      <c r="P382" s="245"/>
      <c r="Q382" s="245"/>
      <c r="R382" s="245"/>
      <c r="S382" s="245"/>
      <c r="T382" s="246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7" t="s">
        <v>260</v>
      </c>
      <c r="AU382" s="247" t="s">
        <v>94</v>
      </c>
      <c r="AV382" s="13" t="s">
        <v>94</v>
      </c>
      <c r="AW382" s="13" t="s">
        <v>38</v>
      </c>
      <c r="AX382" s="13" t="s">
        <v>91</v>
      </c>
      <c r="AY382" s="247" t="s">
        <v>192</v>
      </c>
    </row>
    <row r="383" s="2" customFormat="1" ht="16.5" customHeight="1">
      <c r="A383" s="37"/>
      <c r="B383" s="38"/>
      <c r="C383" s="254" t="s">
        <v>621</v>
      </c>
      <c r="D383" s="254" t="s">
        <v>331</v>
      </c>
      <c r="E383" s="255" t="s">
        <v>775</v>
      </c>
      <c r="F383" s="256" t="s">
        <v>776</v>
      </c>
      <c r="G383" s="257" t="s">
        <v>628</v>
      </c>
      <c r="H383" s="258">
        <v>8</v>
      </c>
      <c r="I383" s="259"/>
      <c r="J383" s="260">
        <f>ROUND(I383*H383,2)</f>
        <v>0</v>
      </c>
      <c r="K383" s="256" t="s">
        <v>266</v>
      </c>
      <c r="L383" s="261"/>
      <c r="M383" s="262" t="s">
        <v>1</v>
      </c>
      <c r="N383" s="263" t="s">
        <v>48</v>
      </c>
      <c r="O383" s="90"/>
      <c r="P383" s="228">
        <f>O383*H383</f>
        <v>0</v>
      </c>
      <c r="Q383" s="228">
        <v>0.00048000000000000001</v>
      </c>
      <c r="R383" s="228">
        <f>Q383*H383</f>
        <v>0.0038400000000000001</v>
      </c>
      <c r="S383" s="228">
        <v>0</v>
      </c>
      <c r="T383" s="229">
        <f>S383*H383</f>
        <v>0</v>
      </c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R383" s="230" t="s">
        <v>226</v>
      </c>
      <c r="AT383" s="230" t="s">
        <v>331</v>
      </c>
      <c r="AU383" s="230" t="s">
        <v>94</v>
      </c>
      <c r="AY383" s="15" t="s">
        <v>192</v>
      </c>
      <c r="BE383" s="231">
        <f>IF(N383="základní",J383,0)</f>
        <v>0</v>
      </c>
      <c r="BF383" s="231">
        <f>IF(N383="snížená",J383,0)</f>
        <v>0</v>
      </c>
      <c r="BG383" s="231">
        <f>IF(N383="zákl. přenesená",J383,0)</f>
        <v>0</v>
      </c>
      <c r="BH383" s="231">
        <f>IF(N383="sníž. přenesená",J383,0)</f>
        <v>0</v>
      </c>
      <c r="BI383" s="231">
        <f>IF(N383="nulová",J383,0)</f>
        <v>0</v>
      </c>
      <c r="BJ383" s="15" t="s">
        <v>91</v>
      </c>
      <c r="BK383" s="231">
        <f>ROUND(I383*H383,2)</f>
        <v>0</v>
      </c>
      <c r="BL383" s="15" t="s">
        <v>209</v>
      </c>
      <c r="BM383" s="230" t="s">
        <v>777</v>
      </c>
    </row>
    <row r="384" s="2" customFormat="1">
      <c r="A384" s="37"/>
      <c r="B384" s="38"/>
      <c r="C384" s="39"/>
      <c r="D384" s="232" t="s">
        <v>199</v>
      </c>
      <c r="E384" s="39"/>
      <c r="F384" s="233" t="s">
        <v>776</v>
      </c>
      <c r="G384" s="39"/>
      <c r="H384" s="39"/>
      <c r="I384" s="234"/>
      <c r="J384" s="39"/>
      <c r="K384" s="39"/>
      <c r="L384" s="43"/>
      <c r="M384" s="235"/>
      <c r="N384" s="236"/>
      <c r="O384" s="90"/>
      <c r="P384" s="90"/>
      <c r="Q384" s="90"/>
      <c r="R384" s="90"/>
      <c r="S384" s="90"/>
      <c r="T384" s="91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T384" s="15" t="s">
        <v>199</v>
      </c>
      <c r="AU384" s="15" t="s">
        <v>94</v>
      </c>
    </row>
    <row r="385" s="13" customFormat="1">
      <c r="A385" s="13"/>
      <c r="B385" s="237"/>
      <c r="C385" s="238"/>
      <c r="D385" s="232" t="s">
        <v>260</v>
      </c>
      <c r="E385" s="239" t="s">
        <v>1</v>
      </c>
      <c r="F385" s="240" t="s">
        <v>226</v>
      </c>
      <c r="G385" s="238"/>
      <c r="H385" s="241">
        <v>8</v>
      </c>
      <c r="I385" s="242"/>
      <c r="J385" s="238"/>
      <c r="K385" s="238"/>
      <c r="L385" s="243"/>
      <c r="M385" s="244"/>
      <c r="N385" s="245"/>
      <c r="O385" s="245"/>
      <c r="P385" s="245"/>
      <c r="Q385" s="245"/>
      <c r="R385" s="245"/>
      <c r="S385" s="245"/>
      <c r="T385" s="24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7" t="s">
        <v>260</v>
      </c>
      <c r="AU385" s="247" t="s">
        <v>94</v>
      </c>
      <c r="AV385" s="13" t="s">
        <v>94</v>
      </c>
      <c r="AW385" s="13" t="s">
        <v>38</v>
      </c>
      <c r="AX385" s="13" t="s">
        <v>91</v>
      </c>
      <c r="AY385" s="247" t="s">
        <v>192</v>
      </c>
    </row>
    <row r="386" s="2" customFormat="1" ht="16.5" customHeight="1">
      <c r="A386" s="37"/>
      <c r="B386" s="38"/>
      <c r="C386" s="254" t="s">
        <v>708</v>
      </c>
      <c r="D386" s="254" t="s">
        <v>331</v>
      </c>
      <c r="E386" s="255" t="s">
        <v>738</v>
      </c>
      <c r="F386" s="256" t="s">
        <v>739</v>
      </c>
      <c r="G386" s="257" t="s">
        <v>628</v>
      </c>
      <c r="H386" s="258">
        <v>1</v>
      </c>
      <c r="I386" s="259"/>
      <c r="J386" s="260">
        <f>ROUND(I386*H386,2)</f>
        <v>0</v>
      </c>
      <c r="K386" s="256" t="s">
        <v>364</v>
      </c>
      <c r="L386" s="261"/>
      <c r="M386" s="262" t="s">
        <v>1</v>
      </c>
      <c r="N386" s="263" t="s">
        <v>48</v>
      </c>
      <c r="O386" s="90"/>
      <c r="P386" s="228">
        <f>O386*H386</f>
        <v>0</v>
      </c>
      <c r="Q386" s="228">
        <v>0.00019000000000000001</v>
      </c>
      <c r="R386" s="228">
        <f>Q386*H386</f>
        <v>0.00019000000000000001</v>
      </c>
      <c r="S386" s="228">
        <v>0</v>
      </c>
      <c r="T386" s="229">
        <f>S386*H386</f>
        <v>0</v>
      </c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R386" s="230" t="s">
        <v>226</v>
      </c>
      <c r="AT386" s="230" t="s">
        <v>331</v>
      </c>
      <c r="AU386" s="230" t="s">
        <v>94</v>
      </c>
      <c r="AY386" s="15" t="s">
        <v>192</v>
      </c>
      <c r="BE386" s="231">
        <f>IF(N386="základní",J386,0)</f>
        <v>0</v>
      </c>
      <c r="BF386" s="231">
        <f>IF(N386="snížená",J386,0)</f>
        <v>0</v>
      </c>
      <c r="BG386" s="231">
        <f>IF(N386="zákl. přenesená",J386,0)</f>
        <v>0</v>
      </c>
      <c r="BH386" s="231">
        <f>IF(N386="sníž. přenesená",J386,0)</f>
        <v>0</v>
      </c>
      <c r="BI386" s="231">
        <f>IF(N386="nulová",J386,0)</f>
        <v>0</v>
      </c>
      <c r="BJ386" s="15" t="s">
        <v>91</v>
      </c>
      <c r="BK386" s="231">
        <f>ROUND(I386*H386,2)</f>
        <v>0</v>
      </c>
      <c r="BL386" s="15" t="s">
        <v>209</v>
      </c>
      <c r="BM386" s="230" t="s">
        <v>1695</v>
      </c>
    </row>
    <row r="387" s="2" customFormat="1">
      <c r="A387" s="37"/>
      <c r="B387" s="38"/>
      <c r="C387" s="39"/>
      <c r="D387" s="232" t="s">
        <v>199</v>
      </c>
      <c r="E387" s="39"/>
      <c r="F387" s="233" t="s">
        <v>739</v>
      </c>
      <c r="G387" s="39"/>
      <c r="H387" s="39"/>
      <c r="I387" s="234"/>
      <c r="J387" s="39"/>
      <c r="K387" s="39"/>
      <c r="L387" s="43"/>
      <c r="M387" s="235"/>
      <c r="N387" s="236"/>
      <c r="O387" s="90"/>
      <c r="P387" s="90"/>
      <c r="Q387" s="90"/>
      <c r="R387" s="90"/>
      <c r="S387" s="90"/>
      <c r="T387" s="91"/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T387" s="15" t="s">
        <v>199</v>
      </c>
      <c r="AU387" s="15" t="s">
        <v>94</v>
      </c>
    </row>
    <row r="388" s="13" customFormat="1">
      <c r="A388" s="13"/>
      <c r="B388" s="237"/>
      <c r="C388" s="238"/>
      <c r="D388" s="232" t="s">
        <v>260</v>
      </c>
      <c r="E388" s="239" t="s">
        <v>1</v>
      </c>
      <c r="F388" s="240" t="s">
        <v>91</v>
      </c>
      <c r="G388" s="238"/>
      <c r="H388" s="241">
        <v>1</v>
      </c>
      <c r="I388" s="242"/>
      <c r="J388" s="238"/>
      <c r="K388" s="238"/>
      <c r="L388" s="243"/>
      <c r="M388" s="244"/>
      <c r="N388" s="245"/>
      <c r="O388" s="245"/>
      <c r="P388" s="245"/>
      <c r="Q388" s="245"/>
      <c r="R388" s="245"/>
      <c r="S388" s="245"/>
      <c r="T388" s="24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7" t="s">
        <v>260</v>
      </c>
      <c r="AU388" s="247" t="s">
        <v>94</v>
      </c>
      <c r="AV388" s="13" t="s">
        <v>94</v>
      </c>
      <c r="AW388" s="13" t="s">
        <v>38</v>
      </c>
      <c r="AX388" s="13" t="s">
        <v>91</v>
      </c>
      <c r="AY388" s="247" t="s">
        <v>192</v>
      </c>
    </row>
    <row r="389" s="2" customFormat="1" ht="21.75" customHeight="1">
      <c r="A389" s="37"/>
      <c r="B389" s="38"/>
      <c r="C389" s="219" t="s">
        <v>713</v>
      </c>
      <c r="D389" s="219" t="s">
        <v>193</v>
      </c>
      <c r="E389" s="220" t="s">
        <v>794</v>
      </c>
      <c r="F389" s="221" t="s">
        <v>795</v>
      </c>
      <c r="G389" s="222" t="s">
        <v>628</v>
      </c>
      <c r="H389" s="223">
        <v>8</v>
      </c>
      <c r="I389" s="224"/>
      <c r="J389" s="225">
        <f>ROUND(I389*H389,2)</f>
        <v>0</v>
      </c>
      <c r="K389" s="221" t="s">
        <v>266</v>
      </c>
      <c r="L389" s="43"/>
      <c r="M389" s="226" t="s">
        <v>1</v>
      </c>
      <c r="N389" s="227" t="s">
        <v>48</v>
      </c>
      <c r="O389" s="90"/>
      <c r="P389" s="228">
        <f>O389*H389</f>
        <v>0</v>
      </c>
      <c r="Q389" s="228">
        <v>0.0016199999999999999</v>
      </c>
      <c r="R389" s="228">
        <f>Q389*H389</f>
        <v>0.012959999999999999</v>
      </c>
      <c r="S389" s="228">
        <v>0</v>
      </c>
      <c r="T389" s="229">
        <f>S389*H389</f>
        <v>0</v>
      </c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R389" s="230" t="s">
        <v>209</v>
      </c>
      <c r="AT389" s="230" t="s">
        <v>193</v>
      </c>
      <c r="AU389" s="230" t="s">
        <v>94</v>
      </c>
      <c r="AY389" s="15" t="s">
        <v>192</v>
      </c>
      <c r="BE389" s="231">
        <f>IF(N389="základní",J389,0)</f>
        <v>0</v>
      </c>
      <c r="BF389" s="231">
        <f>IF(N389="snížená",J389,0)</f>
        <v>0</v>
      </c>
      <c r="BG389" s="231">
        <f>IF(N389="zákl. přenesená",J389,0)</f>
        <v>0</v>
      </c>
      <c r="BH389" s="231">
        <f>IF(N389="sníž. přenesená",J389,0)</f>
        <v>0</v>
      </c>
      <c r="BI389" s="231">
        <f>IF(N389="nulová",J389,0)</f>
        <v>0</v>
      </c>
      <c r="BJ389" s="15" t="s">
        <v>91</v>
      </c>
      <c r="BK389" s="231">
        <f>ROUND(I389*H389,2)</f>
        <v>0</v>
      </c>
      <c r="BL389" s="15" t="s">
        <v>209</v>
      </c>
      <c r="BM389" s="230" t="s">
        <v>796</v>
      </c>
    </row>
    <row r="390" s="2" customFormat="1">
      <c r="A390" s="37"/>
      <c r="B390" s="38"/>
      <c r="C390" s="39"/>
      <c r="D390" s="232" t="s">
        <v>199</v>
      </c>
      <c r="E390" s="39"/>
      <c r="F390" s="233" t="s">
        <v>797</v>
      </c>
      <c r="G390" s="39"/>
      <c r="H390" s="39"/>
      <c r="I390" s="234"/>
      <c r="J390" s="39"/>
      <c r="K390" s="39"/>
      <c r="L390" s="43"/>
      <c r="M390" s="235"/>
      <c r="N390" s="236"/>
      <c r="O390" s="90"/>
      <c r="P390" s="90"/>
      <c r="Q390" s="90"/>
      <c r="R390" s="90"/>
      <c r="S390" s="90"/>
      <c r="T390" s="91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T390" s="15" t="s">
        <v>199</v>
      </c>
      <c r="AU390" s="15" t="s">
        <v>94</v>
      </c>
    </row>
    <row r="391" s="2" customFormat="1">
      <c r="A391" s="37"/>
      <c r="B391" s="38"/>
      <c r="C391" s="39"/>
      <c r="D391" s="248" t="s">
        <v>268</v>
      </c>
      <c r="E391" s="39"/>
      <c r="F391" s="249" t="s">
        <v>798</v>
      </c>
      <c r="G391" s="39"/>
      <c r="H391" s="39"/>
      <c r="I391" s="234"/>
      <c r="J391" s="39"/>
      <c r="K391" s="39"/>
      <c r="L391" s="43"/>
      <c r="M391" s="235"/>
      <c r="N391" s="236"/>
      <c r="O391" s="90"/>
      <c r="P391" s="90"/>
      <c r="Q391" s="90"/>
      <c r="R391" s="90"/>
      <c r="S391" s="90"/>
      <c r="T391" s="91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T391" s="15" t="s">
        <v>268</v>
      </c>
      <c r="AU391" s="15" t="s">
        <v>94</v>
      </c>
    </row>
    <row r="392" s="13" customFormat="1">
      <c r="A392" s="13"/>
      <c r="B392" s="237"/>
      <c r="C392" s="238"/>
      <c r="D392" s="232" t="s">
        <v>260</v>
      </c>
      <c r="E392" s="239" t="s">
        <v>1</v>
      </c>
      <c r="F392" s="240" t="s">
        <v>226</v>
      </c>
      <c r="G392" s="238"/>
      <c r="H392" s="241">
        <v>8</v>
      </c>
      <c r="I392" s="242"/>
      <c r="J392" s="238"/>
      <c r="K392" s="238"/>
      <c r="L392" s="243"/>
      <c r="M392" s="244"/>
      <c r="N392" s="245"/>
      <c r="O392" s="245"/>
      <c r="P392" s="245"/>
      <c r="Q392" s="245"/>
      <c r="R392" s="245"/>
      <c r="S392" s="245"/>
      <c r="T392" s="246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7" t="s">
        <v>260</v>
      </c>
      <c r="AU392" s="247" t="s">
        <v>94</v>
      </c>
      <c r="AV392" s="13" t="s">
        <v>94</v>
      </c>
      <c r="AW392" s="13" t="s">
        <v>38</v>
      </c>
      <c r="AX392" s="13" t="s">
        <v>91</v>
      </c>
      <c r="AY392" s="247" t="s">
        <v>192</v>
      </c>
    </row>
    <row r="393" s="2" customFormat="1" ht="24.15" customHeight="1">
      <c r="A393" s="37"/>
      <c r="B393" s="38"/>
      <c r="C393" s="254" t="s">
        <v>719</v>
      </c>
      <c r="D393" s="254" t="s">
        <v>331</v>
      </c>
      <c r="E393" s="255" t="s">
        <v>800</v>
      </c>
      <c r="F393" s="256" t="s">
        <v>801</v>
      </c>
      <c r="G393" s="257" t="s">
        <v>628</v>
      </c>
      <c r="H393" s="258">
        <v>8</v>
      </c>
      <c r="I393" s="259"/>
      <c r="J393" s="260">
        <f>ROUND(I393*H393,2)</f>
        <v>0</v>
      </c>
      <c r="K393" s="256" t="s">
        <v>266</v>
      </c>
      <c r="L393" s="261"/>
      <c r="M393" s="262" t="s">
        <v>1</v>
      </c>
      <c r="N393" s="263" t="s">
        <v>48</v>
      </c>
      <c r="O393" s="90"/>
      <c r="P393" s="228">
        <f>O393*H393</f>
        <v>0</v>
      </c>
      <c r="Q393" s="228">
        <v>0.017999999999999999</v>
      </c>
      <c r="R393" s="228">
        <f>Q393*H393</f>
        <v>0.14399999999999999</v>
      </c>
      <c r="S393" s="228">
        <v>0</v>
      </c>
      <c r="T393" s="229">
        <f>S393*H393</f>
        <v>0</v>
      </c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R393" s="230" t="s">
        <v>226</v>
      </c>
      <c r="AT393" s="230" t="s">
        <v>331</v>
      </c>
      <c r="AU393" s="230" t="s">
        <v>94</v>
      </c>
      <c r="AY393" s="15" t="s">
        <v>192</v>
      </c>
      <c r="BE393" s="231">
        <f>IF(N393="základní",J393,0)</f>
        <v>0</v>
      </c>
      <c r="BF393" s="231">
        <f>IF(N393="snížená",J393,0)</f>
        <v>0</v>
      </c>
      <c r="BG393" s="231">
        <f>IF(N393="zákl. přenesená",J393,0)</f>
        <v>0</v>
      </c>
      <c r="BH393" s="231">
        <f>IF(N393="sníž. přenesená",J393,0)</f>
        <v>0</v>
      </c>
      <c r="BI393" s="231">
        <f>IF(N393="nulová",J393,0)</f>
        <v>0</v>
      </c>
      <c r="BJ393" s="15" t="s">
        <v>91</v>
      </c>
      <c r="BK393" s="231">
        <f>ROUND(I393*H393,2)</f>
        <v>0</v>
      </c>
      <c r="BL393" s="15" t="s">
        <v>209</v>
      </c>
      <c r="BM393" s="230" t="s">
        <v>802</v>
      </c>
    </row>
    <row r="394" s="2" customFormat="1">
      <c r="A394" s="37"/>
      <c r="B394" s="38"/>
      <c r="C394" s="39"/>
      <c r="D394" s="232" t="s">
        <v>199</v>
      </c>
      <c r="E394" s="39"/>
      <c r="F394" s="233" t="s">
        <v>801</v>
      </c>
      <c r="G394" s="39"/>
      <c r="H394" s="39"/>
      <c r="I394" s="234"/>
      <c r="J394" s="39"/>
      <c r="K394" s="39"/>
      <c r="L394" s="43"/>
      <c r="M394" s="235"/>
      <c r="N394" s="236"/>
      <c r="O394" s="90"/>
      <c r="P394" s="90"/>
      <c r="Q394" s="90"/>
      <c r="R394" s="90"/>
      <c r="S394" s="90"/>
      <c r="T394" s="91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T394" s="15" t="s">
        <v>199</v>
      </c>
      <c r="AU394" s="15" t="s">
        <v>94</v>
      </c>
    </row>
    <row r="395" s="13" customFormat="1">
      <c r="A395" s="13"/>
      <c r="B395" s="237"/>
      <c r="C395" s="238"/>
      <c r="D395" s="232" t="s">
        <v>260</v>
      </c>
      <c r="E395" s="239" t="s">
        <v>1</v>
      </c>
      <c r="F395" s="240" t="s">
        <v>226</v>
      </c>
      <c r="G395" s="238"/>
      <c r="H395" s="241">
        <v>8</v>
      </c>
      <c r="I395" s="242"/>
      <c r="J395" s="238"/>
      <c r="K395" s="238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94</v>
      </c>
      <c r="AV395" s="13" t="s">
        <v>94</v>
      </c>
      <c r="AW395" s="13" t="s">
        <v>38</v>
      </c>
      <c r="AX395" s="13" t="s">
        <v>91</v>
      </c>
      <c r="AY395" s="247" t="s">
        <v>192</v>
      </c>
    </row>
    <row r="396" s="2" customFormat="1" ht="16.5" customHeight="1">
      <c r="A396" s="37"/>
      <c r="B396" s="38"/>
      <c r="C396" s="219" t="s">
        <v>723</v>
      </c>
      <c r="D396" s="219" t="s">
        <v>193</v>
      </c>
      <c r="E396" s="220" t="s">
        <v>836</v>
      </c>
      <c r="F396" s="221" t="s">
        <v>837</v>
      </c>
      <c r="G396" s="222" t="s">
        <v>628</v>
      </c>
      <c r="H396" s="223">
        <v>9</v>
      </c>
      <c r="I396" s="224"/>
      <c r="J396" s="225">
        <f>ROUND(I396*H396,2)</f>
        <v>0</v>
      </c>
      <c r="K396" s="221" t="s">
        <v>266</v>
      </c>
      <c r="L396" s="43"/>
      <c r="M396" s="226" t="s">
        <v>1</v>
      </c>
      <c r="N396" s="227" t="s">
        <v>48</v>
      </c>
      <c r="O396" s="90"/>
      <c r="P396" s="228">
        <f>O396*H396</f>
        <v>0</v>
      </c>
      <c r="Q396" s="228">
        <v>0.040000000000000001</v>
      </c>
      <c r="R396" s="228">
        <f>Q396*H396</f>
        <v>0.35999999999999999</v>
      </c>
      <c r="S396" s="228">
        <v>0</v>
      </c>
      <c r="T396" s="229">
        <f>S396*H396</f>
        <v>0</v>
      </c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R396" s="230" t="s">
        <v>209</v>
      </c>
      <c r="AT396" s="230" t="s">
        <v>193</v>
      </c>
      <c r="AU396" s="230" t="s">
        <v>94</v>
      </c>
      <c r="AY396" s="15" t="s">
        <v>192</v>
      </c>
      <c r="BE396" s="231">
        <f>IF(N396="základní",J396,0)</f>
        <v>0</v>
      </c>
      <c r="BF396" s="231">
        <f>IF(N396="snížená",J396,0)</f>
        <v>0</v>
      </c>
      <c r="BG396" s="231">
        <f>IF(N396="zákl. přenesená",J396,0)</f>
        <v>0</v>
      </c>
      <c r="BH396" s="231">
        <f>IF(N396="sníž. přenesená",J396,0)</f>
        <v>0</v>
      </c>
      <c r="BI396" s="231">
        <f>IF(N396="nulová",J396,0)</f>
        <v>0</v>
      </c>
      <c r="BJ396" s="15" t="s">
        <v>91</v>
      </c>
      <c r="BK396" s="231">
        <f>ROUND(I396*H396,2)</f>
        <v>0</v>
      </c>
      <c r="BL396" s="15" t="s">
        <v>209</v>
      </c>
      <c r="BM396" s="230" t="s">
        <v>838</v>
      </c>
    </row>
    <row r="397" s="2" customFormat="1">
      <c r="A397" s="37"/>
      <c r="B397" s="38"/>
      <c r="C397" s="39"/>
      <c r="D397" s="232" t="s">
        <v>199</v>
      </c>
      <c r="E397" s="39"/>
      <c r="F397" s="233" t="s">
        <v>837</v>
      </c>
      <c r="G397" s="39"/>
      <c r="H397" s="39"/>
      <c r="I397" s="234"/>
      <c r="J397" s="39"/>
      <c r="K397" s="39"/>
      <c r="L397" s="43"/>
      <c r="M397" s="235"/>
      <c r="N397" s="236"/>
      <c r="O397" s="90"/>
      <c r="P397" s="90"/>
      <c r="Q397" s="90"/>
      <c r="R397" s="90"/>
      <c r="S397" s="90"/>
      <c r="T397" s="91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T397" s="15" t="s">
        <v>199</v>
      </c>
      <c r="AU397" s="15" t="s">
        <v>94</v>
      </c>
    </row>
    <row r="398" s="2" customFormat="1">
      <c r="A398" s="37"/>
      <c r="B398" s="38"/>
      <c r="C398" s="39"/>
      <c r="D398" s="248" t="s">
        <v>268</v>
      </c>
      <c r="E398" s="39"/>
      <c r="F398" s="249" t="s">
        <v>839</v>
      </c>
      <c r="G398" s="39"/>
      <c r="H398" s="39"/>
      <c r="I398" s="234"/>
      <c r="J398" s="39"/>
      <c r="K398" s="39"/>
      <c r="L398" s="43"/>
      <c r="M398" s="235"/>
      <c r="N398" s="236"/>
      <c r="O398" s="90"/>
      <c r="P398" s="90"/>
      <c r="Q398" s="90"/>
      <c r="R398" s="90"/>
      <c r="S398" s="90"/>
      <c r="T398" s="91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T398" s="15" t="s">
        <v>268</v>
      </c>
      <c r="AU398" s="15" t="s">
        <v>94</v>
      </c>
    </row>
    <row r="399" s="13" customFormat="1">
      <c r="A399" s="13"/>
      <c r="B399" s="237"/>
      <c r="C399" s="238"/>
      <c r="D399" s="232" t="s">
        <v>260</v>
      </c>
      <c r="E399" s="239" t="s">
        <v>1</v>
      </c>
      <c r="F399" s="240" t="s">
        <v>231</v>
      </c>
      <c r="G399" s="238"/>
      <c r="H399" s="241">
        <v>9</v>
      </c>
      <c r="I399" s="242"/>
      <c r="J399" s="238"/>
      <c r="K399" s="238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260</v>
      </c>
      <c r="AU399" s="247" t="s">
        <v>94</v>
      </c>
      <c r="AV399" s="13" t="s">
        <v>94</v>
      </c>
      <c r="AW399" s="13" t="s">
        <v>38</v>
      </c>
      <c r="AX399" s="13" t="s">
        <v>91</v>
      </c>
      <c r="AY399" s="247" t="s">
        <v>192</v>
      </c>
    </row>
    <row r="400" s="2" customFormat="1" ht="24.15" customHeight="1">
      <c r="A400" s="37"/>
      <c r="B400" s="38"/>
      <c r="C400" s="254" t="s">
        <v>729</v>
      </c>
      <c r="D400" s="254" t="s">
        <v>331</v>
      </c>
      <c r="E400" s="255" t="s">
        <v>804</v>
      </c>
      <c r="F400" s="256" t="s">
        <v>805</v>
      </c>
      <c r="G400" s="257" t="s">
        <v>628</v>
      </c>
      <c r="H400" s="258">
        <v>7</v>
      </c>
      <c r="I400" s="259"/>
      <c r="J400" s="260">
        <f>ROUND(I400*H400,2)</f>
        <v>0</v>
      </c>
      <c r="K400" s="256" t="s">
        <v>1</v>
      </c>
      <c r="L400" s="261"/>
      <c r="M400" s="262" t="s">
        <v>1</v>
      </c>
      <c r="N400" s="263" t="s">
        <v>48</v>
      </c>
      <c r="O400" s="90"/>
      <c r="P400" s="228">
        <f>O400*H400</f>
        <v>0</v>
      </c>
      <c r="Q400" s="228">
        <v>0.0065399999999999998</v>
      </c>
      <c r="R400" s="228">
        <f>Q400*H400</f>
        <v>0.045780000000000001</v>
      </c>
      <c r="S400" s="228">
        <v>0</v>
      </c>
      <c r="T400" s="229">
        <f>S400*H400</f>
        <v>0</v>
      </c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R400" s="230" t="s">
        <v>226</v>
      </c>
      <c r="AT400" s="230" t="s">
        <v>331</v>
      </c>
      <c r="AU400" s="230" t="s">
        <v>94</v>
      </c>
      <c r="AY400" s="15" t="s">
        <v>192</v>
      </c>
      <c r="BE400" s="231">
        <f>IF(N400="základní",J400,0)</f>
        <v>0</v>
      </c>
      <c r="BF400" s="231">
        <f>IF(N400="snížená",J400,0)</f>
        <v>0</v>
      </c>
      <c r="BG400" s="231">
        <f>IF(N400="zákl. přenesená",J400,0)</f>
        <v>0</v>
      </c>
      <c r="BH400" s="231">
        <f>IF(N400="sníž. přenesená",J400,0)</f>
        <v>0</v>
      </c>
      <c r="BI400" s="231">
        <f>IF(N400="nulová",J400,0)</f>
        <v>0</v>
      </c>
      <c r="BJ400" s="15" t="s">
        <v>91</v>
      </c>
      <c r="BK400" s="231">
        <f>ROUND(I400*H400,2)</f>
        <v>0</v>
      </c>
      <c r="BL400" s="15" t="s">
        <v>209</v>
      </c>
      <c r="BM400" s="230" t="s">
        <v>806</v>
      </c>
    </row>
    <row r="401" s="2" customFormat="1">
      <c r="A401" s="37"/>
      <c r="B401" s="38"/>
      <c r="C401" s="39"/>
      <c r="D401" s="232" t="s">
        <v>199</v>
      </c>
      <c r="E401" s="39"/>
      <c r="F401" s="233" t="s">
        <v>805</v>
      </c>
      <c r="G401" s="39"/>
      <c r="H401" s="39"/>
      <c r="I401" s="234"/>
      <c r="J401" s="39"/>
      <c r="K401" s="39"/>
      <c r="L401" s="43"/>
      <c r="M401" s="235"/>
      <c r="N401" s="236"/>
      <c r="O401" s="90"/>
      <c r="P401" s="90"/>
      <c r="Q401" s="90"/>
      <c r="R401" s="90"/>
      <c r="S401" s="90"/>
      <c r="T401" s="91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T401" s="15" t="s">
        <v>199</v>
      </c>
      <c r="AU401" s="15" t="s">
        <v>94</v>
      </c>
    </row>
    <row r="402" s="13" customFormat="1">
      <c r="A402" s="13"/>
      <c r="B402" s="237"/>
      <c r="C402" s="238"/>
      <c r="D402" s="232" t="s">
        <v>260</v>
      </c>
      <c r="E402" s="239" t="s">
        <v>1</v>
      </c>
      <c r="F402" s="240" t="s">
        <v>221</v>
      </c>
      <c r="G402" s="238"/>
      <c r="H402" s="241">
        <v>7</v>
      </c>
      <c r="I402" s="242"/>
      <c r="J402" s="238"/>
      <c r="K402" s="238"/>
      <c r="L402" s="243"/>
      <c r="M402" s="244"/>
      <c r="N402" s="245"/>
      <c r="O402" s="245"/>
      <c r="P402" s="245"/>
      <c r="Q402" s="245"/>
      <c r="R402" s="245"/>
      <c r="S402" s="245"/>
      <c r="T402" s="24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7" t="s">
        <v>260</v>
      </c>
      <c r="AU402" s="247" t="s">
        <v>94</v>
      </c>
      <c r="AV402" s="13" t="s">
        <v>94</v>
      </c>
      <c r="AW402" s="13" t="s">
        <v>38</v>
      </c>
      <c r="AX402" s="13" t="s">
        <v>91</v>
      </c>
      <c r="AY402" s="247" t="s">
        <v>192</v>
      </c>
    </row>
    <row r="403" s="2" customFormat="1" ht="24.15" customHeight="1">
      <c r="A403" s="37"/>
      <c r="B403" s="38"/>
      <c r="C403" s="254" t="s">
        <v>733</v>
      </c>
      <c r="D403" s="254" t="s">
        <v>331</v>
      </c>
      <c r="E403" s="255" t="s">
        <v>832</v>
      </c>
      <c r="F403" s="256" t="s">
        <v>833</v>
      </c>
      <c r="G403" s="257" t="s">
        <v>628</v>
      </c>
      <c r="H403" s="258">
        <v>1</v>
      </c>
      <c r="I403" s="259"/>
      <c r="J403" s="260">
        <f>ROUND(I403*H403,2)</f>
        <v>0</v>
      </c>
      <c r="K403" s="256" t="s">
        <v>1</v>
      </c>
      <c r="L403" s="261"/>
      <c r="M403" s="262" t="s">
        <v>1</v>
      </c>
      <c r="N403" s="263" t="s">
        <v>48</v>
      </c>
      <c r="O403" s="90"/>
      <c r="P403" s="228">
        <f>O403*H403</f>
        <v>0</v>
      </c>
      <c r="Q403" s="228">
        <v>0.0063800000000000003</v>
      </c>
      <c r="R403" s="228">
        <f>Q403*H403</f>
        <v>0.0063800000000000003</v>
      </c>
      <c r="S403" s="228">
        <v>0</v>
      </c>
      <c r="T403" s="229">
        <f>S403*H403</f>
        <v>0</v>
      </c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R403" s="230" t="s">
        <v>226</v>
      </c>
      <c r="AT403" s="230" t="s">
        <v>331</v>
      </c>
      <c r="AU403" s="230" t="s">
        <v>94</v>
      </c>
      <c r="AY403" s="15" t="s">
        <v>192</v>
      </c>
      <c r="BE403" s="231">
        <f>IF(N403="základní",J403,0)</f>
        <v>0</v>
      </c>
      <c r="BF403" s="231">
        <f>IF(N403="snížená",J403,0)</f>
        <v>0</v>
      </c>
      <c r="BG403" s="231">
        <f>IF(N403="zákl. přenesená",J403,0)</f>
        <v>0</v>
      </c>
      <c r="BH403" s="231">
        <f>IF(N403="sníž. přenesená",J403,0)</f>
        <v>0</v>
      </c>
      <c r="BI403" s="231">
        <f>IF(N403="nulová",J403,0)</f>
        <v>0</v>
      </c>
      <c r="BJ403" s="15" t="s">
        <v>91</v>
      </c>
      <c r="BK403" s="231">
        <f>ROUND(I403*H403,2)</f>
        <v>0</v>
      </c>
      <c r="BL403" s="15" t="s">
        <v>209</v>
      </c>
      <c r="BM403" s="230" t="s">
        <v>1697</v>
      </c>
    </row>
    <row r="404" s="2" customFormat="1">
      <c r="A404" s="37"/>
      <c r="B404" s="38"/>
      <c r="C404" s="39"/>
      <c r="D404" s="232" t="s">
        <v>199</v>
      </c>
      <c r="E404" s="39"/>
      <c r="F404" s="233" t="s">
        <v>833</v>
      </c>
      <c r="G404" s="39"/>
      <c r="H404" s="39"/>
      <c r="I404" s="234"/>
      <c r="J404" s="39"/>
      <c r="K404" s="39"/>
      <c r="L404" s="43"/>
      <c r="M404" s="235"/>
      <c r="N404" s="236"/>
      <c r="O404" s="90"/>
      <c r="P404" s="90"/>
      <c r="Q404" s="90"/>
      <c r="R404" s="90"/>
      <c r="S404" s="90"/>
      <c r="T404" s="91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T404" s="15" t="s">
        <v>199</v>
      </c>
      <c r="AU404" s="15" t="s">
        <v>94</v>
      </c>
    </row>
    <row r="405" s="13" customFormat="1">
      <c r="A405" s="13"/>
      <c r="B405" s="237"/>
      <c r="C405" s="238"/>
      <c r="D405" s="232" t="s">
        <v>260</v>
      </c>
      <c r="E405" s="239" t="s">
        <v>1</v>
      </c>
      <c r="F405" s="240" t="s">
        <v>91</v>
      </c>
      <c r="G405" s="238"/>
      <c r="H405" s="241">
        <v>1</v>
      </c>
      <c r="I405" s="242"/>
      <c r="J405" s="238"/>
      <c r="K405" s="238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94</v>
      </c>
      <c r="AV405" s="13" t="s">
        <v>94</v>
      </c>
      <c r="AW405" s="13" t="s">
        <v>38</v>
      </c>
      <c r="AX405" s="13" t="s">
        <v>91</v>
      </c>
      <c r="AY405" s="247" t="s">
        <v>192</v>
      </c>
    </row>
    <row r="406" s="2" customFormat="1" ht="16.5" customHeight="1">
      <c r="A406" s="37"/>
      <c r="B406" s="38"/>
      <c r="C406" s="254" t="s">
        <v>737</v>
      </c>
      <c r="D406" s="254" t="s">
        <v>331</v>
      </c>
      <c r="E406" s="255" t="s">
        <v>842</v>
      </c>
      <c r="F406" s="256" t="s">
        <v>843</v>
      </c>
      <c r="G406" s="257" t="s">
        <v>628</v>
      </c>
      <c r="H406" s="258">
        <v>8</v>
      </c>
      <c r="I406" s="259"/>
      <c r="J406" s="260">
        <f>ROUND(I406*H406,2)</f>
        <v>0</v>
      </c>
      <c r="K406" s="256" t="s">
        <v>1</v>
      </c>
      <c r="L406" s="261"/>
      <c r="M406" s="262" t="s">
        <v>1</v>
      </c>
      <c r="N406" s="263" t="s">
        <v>48</v>
      </c>
      <c r="O406" s="90"/>
      <c r="P406" s="228">
        <f>O406*H406</f>
        <v>0</v>
      </c>
      <c r="Q406" s="228">
        <v>0.013299999999999999</v>
      </c>
      <c r="R406" s="228">
        <f>Q406*H406</f>
        <v>0.1064</v>
      </c>
      <c r="S406" s="228">
        <v>0</v>
      </c>
      <c r="T406" s="229">
        <f>S406*H406</f>
        <v>0</v>
      </c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R406" s="230" t="s">
        <v>226</v>
      </c>
      <c r="AT406" s="230" t="s">
        <v>331</v>
      </c>
      <c r="AU406" s="230" t="s">
        <v>94</v>
      </c>
      <c r="AY406" s="15" t="s">
        <v>192</v>
      </c>
      <c r="BE406" s="231">
        <f>IF(N406="základní",J406,0)</f>
        <v>0</v>
      </c>
      <c r="BF406" s="231">
        <f>IF(N406="snížená",J406,0)</f>
        <v>0</v>
      </c>
      <c r="BG406" s="231">
        <f>IF(N406="zákl. přenesená",J406,0)</f>
        <v>0</v>
      </c>
      <c r="BH406" s="231">
        <f>IF(N406="sníž. přenesená",J406,0)</f>
        <v>0</v>
      </c>
      <c r="BI406" s="231">
        <f>IF(N406="nulová",J406,0)</f>
        <v>0</v>
      </c>
      <c r="BJ406" s="15" t="s">
        <v>91</v>
      </c>
      <c r="BK406" s="231">
        <f>ROUND(I406*H406,2)</f>
        <v>0</v>
      </c>
      <c r="BL406" s="15" t="s">
        <v>209</v>
      </c>
      <c r="BM406" s="230" t="s">
        <v>844</v>
      </c>
    </row>
    <row r="407" s="2" customFormat="1">
      <c r="A407" s="37"/>
      <c r="B407" s="38"/>
      <c r="C407" s="39"/>
      <c r="D407" s="232" t="s">
        <v>199</v>
      </c>
      <c r="E407" s="39"/>
      <c r="F407" s="233" t="s">
        <v>843</v>
      </c>
      <c r="G407" s="39"/>
      <c r="H407" s="39"/>
      <c r="I407" s="234"/>
      <c r="J407" s="39"/>
      <c r="K407" s="39"/>
      <c r="L407" s="43"/>
      <c r="M407" s="235"/>
      <c r="N407" s="236"/>
      <c r="O407" s="90"/>
      <c r="P407" s="90"/>
      <c r="Q407" s="90"/>
      <c r="R407" s="90"/>
      <c r="S407" s="90"/>
      <c r="T407" s="91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T407" s="15" t="s">
        <v>199</v>
      </c>
      <c r="AU407" s="15" t="s">
        <v>94</v>
      </c>
    </row>
    <row r="408" s="13" customFormat="1">
      <c r="A408" s="13"/>
      <c r="B408" s="237"/>
      <c r="C408" s="238"/>
      <c r="D408" s="232" t="s">
        <v>260</v>
      </c>
      <c r="E408" s="239" t="s">
        <v>1</v>
      </c>
      <c r="F408" s="240" t="s">
        <v>1794</v>
      </c>
      <c r="G408" s="238"/>
      <c r="H408" s="241">
        <v>8</v>
      </c>
      <c r="I408" s="242"/>
      <c r="J408" s="238"/>
      <c r="K408" s="238"/>
      <c r="L408" s="243"/>
      <c r="M408" s="244"/>
      <c r="N408" s="245"/>
      <c r="O408" s="245"/>
      <c r="P408" s="245"/>
      <c r="Q408" s="245"/>
      <c r="R408" s="245"/>
      <c r="S408" s="245"/>
      <c r="T408" s="246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7" t="s">
        <v>260</v>
      </c>
      <c r="AU408" s="247" t="s">
        <v>94</v>
      </c>
      <c r="AV408" s="13" t="s">
        <v>94</v>
      </c>
      <c r="AW408" s="13" t="s">
        <v>38</v>
      </c>
      <c r="AX408" s="13" t="s">
        <v>91</v>
      </c>
      <c r="AY408" s="247" t="s">
        <v>192</v>
      </c>
    </row>
    <row r="409" s="2" customFormat="1" ht="21.75" customHeight="1">
      <c r="A409" s="37"/>
      <c r="B409" s="38"/>
      <c r="C409" s="219" t="s">
        <v>741</v>
      </c>
      <c r="D409" s="219" t="s">
        <v>193</v>
      </c>
      <c r="E409" s="220" t="s">
        <v>822</v>
      </c>
      <c r="F409" s="221" t="s">
        <v>823</v>
      </c>
      <c r="G409" s="222" t="s">
        <v>628</v>
      </c>
      <c r="H409" s="223">
        <v>1</v>
      </c>
      <c r="I409" s="224"/>
      <c r="J409" s="225">
        <f>ROUND(I409*H409,2)</f>
        <v>0</v>
      </c>
      <c r="K409" s="221" t="s">
        <v>364</v>
      </c>
      <c r="L409" s="43"/>
      <c r="M409" s="226" t="s">
        <v>1</v>
      </c>
      <c r="N409" s="227" t="s">
        <v>48</v>
      </c>
      <c r="O409" s="90"/>
      <c r="P409" s="228">
        <f>O409*H409</f>
        <v>0</v>
      </c>
      <c r="Q409" s="228">
        <v>0.00072000000000000005</v>
      </c>
      <c r="R409" s="228">
        <f>Q409*H409</f>
        <v>0.00072000000000000005</v>
      </c>
      <c r="S409" s="228">
        <v>0</v>
      </c>
      <c r="T409" s="229">
        <f>S409*H409</f>
        <v>0</v>
      </c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R409" s="230" t="s">
        <v>209</v>
      </c>
      <c r="AT409" s="230" t="s">
        <v>193</v>
      </c>
      <c r="AU409" s="230" t="s">
        <v>94</v>
      </c>
      <c r="AY409" s="15" t="s">
        <v>192</v>
      </c>
      <c r="BE409" s="231">
        <f>IF(N409="základní",J409,0)</f>
        <v>0</v>
      </c>
      <c r="BF409" s="231">
        <f>IF(N409="snížená",J409,0)</f>
        <v>0</v>
      </c>
      <c r="BG409" s="231">
        <f>IF(N409="zákl. přenesená",J409,0)</f>
        <v>0</v>
      </c>
      <c r="BH409" s="231">
        <f>IF(N409="sníž. přenesená",J409,0)</f>
        <v>0</v>
      </c>
      <c r="BI409" s="231">
        <f>IF(N409="nulová",J409,0)</f>
        <v>0</v>
      </c>
      <c r="BJ409" s="15" t="s">
        <v>91</v>
      </c>
      <c r="BK409" s="231">
        <f>ROUND(I409*H409,2)</f>
        <v>0</v>
      </c>
      <c r="BL409" s="15" t="s">
        <v>209</v>
      </c>
      <c r="BM409" s="230" t="s">
        <v>1698</v>
      </c>
    </row>
    <row r="410" s="2" customFormat="1">
      <c r="A410" s="37"/>
      <c r="B410" s="38"/>
      <c r="C410" s="39"/>
      <c r="D410" s="232" t="s">
        <v>199</v>
      </c>
      <c r="E410" s="39"/>
      <c r="F410" s="233" t="s">
        <v>825</v>
      </c>
      <c r="G410" s="39"/>
      <c r="H410" s="39"/>
      <c r="I410" s="234"/>
      <c r="J410" s="39"/>
      <c r="K410" s="39"/>
      <c r="L410" s="43"/>
      <c r="M410" s="235"/>
      <c r="N410" s="236"/>
      <c r="O410" s="90"/>
      <c r="P410" s="90"/>
      <c r="Q410" s="90"/>
      <c r="R410" s="90"/>
      <c r="S410" s="90"/>
      <c r="T410" s="91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T410" s="15" t="s">
        <v>199</v>
      </c>
      <c r="AU410" s="15" t="s">
        <v>94</v>
      </c>
    </row>
    <row r="411" s="2" customFormat="1">
      <c r="A411" s="37"/>
      <c r="B411" s="38"/>
      <c r="C411" s="39"/>
      <c r="D411" s="248" t="s">
        <v>268</v>
      </c>
      <c r="E411" s="39"/>
      <c r="F411" s="249" t="s">
        <v>826</v>
      </c>
      <c r="G411" s="39"/>
      <c r="H411" s="39"/>
      <c r="I411" s="234"/>
      <c r="J411" s="39"/>
      <c r="K411" s="39"/>
      <c r="L411" s="43"/>
      <c r="M411" s="235"/>
      <c r="N411" s="236"/>
      <c r="O411" s="90"/>
      <c r="P411" s="90"/>
      <c r="Q411" s="90"/>
      <c r="R411" s="90"/>
      <c r="S411" s="90"/>
      <c r="T411" s="91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T411" s="15" t="s">
        <v>268</v>
      </c>
      <c r="AU411" s="15" t="s">
        <v>94</v>
      </c>
    </row>
    <row r="412" s="13" customFormat="1">
      <c r="A412" s="13"/>
      <c r="B412" s="237"/>
      <c r="C412" s="238"/>
      <c r="D412" s="232" t="s">
        <v>260</v>
      </c>
      <c r="E412" s="239" t="s">
        <v>1</v>
      </c>
      <c r="F412" s="240" t="s">
        <v>91</v>
      </c>
      <c r="G412" s="238"/>
      <c r="H412" s="241">
        <v>1</v>
      </c>
      <c r="I412" s="242"/>
      <c r="J412" s="238"/>
      <c r="K412" s="238"/>
      <c r="L412" s="243"/>
      <c r="M412" s="244"/>
      <c r="N412" s="245"/>
      <c r="O412" s="245"/>
      <c r="P412" s="245"/>
      <c r="Q412" s="245"/>
      <c r="R412" s="245"/>
      <c r="S412" s="245"/>
      <c r="T412" s="24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7" t="s">
        <v>260</v>
      </c>
      <c r="AU412" s="247" t="s">
        <v>94</v>
      </c>
      <c r="AV412" s="13" t="s">
        <v>94</v>
      </c>
      <c r="AW412" s="13" t="s">
        <v>38</v>
      </c>
      <c r="AX412" s="13" t="s">
        <v>91</v>
      </c>
      <c r="AY412" s="247" t="s">
        <v>192</v>
      </c>
    </row>
    <row r="413" s="2" customFormat="1" ht="24.15" customHeight="1">
      <c r="A413" s="37"/>
      <c r="B413" s="38"/>
      <c r="C413" s="254" t="s">
        <v>747</v>
      </c>
      <c r="D413" s="254" t="s">
        <v>331</v>
      </c>
      <c r="E413" s="255" t="s">
        <v>828</v>
      </c>
      <c r="F413" s="256" t="s">
        <v>829</v>
      </c>
      <c r="G413" s="257" t="s">
        <v>628</v>
      </c>
      <c r="H413" s="258">
        <v>1</v>
      </c>
      <c r="I413" s="259"/>
      <c r="J413" s="260">
        <f>ROUND(I413*H413,2)</f>
        <v>0</v>
      </c>
      <c r="K413" s="256" t="s">
        <v>364</v>
      </c>
      <c r="L413" s="261"/>
      <c r="M413" s="262" t="s">
        <v>1</v>
      </c>
      <c r="N413" s="263" t="s">
        <v>48</v>
      </c>
      <c r="O413" s="90"/>
      <c r="P413" s="228">
        <f>O413*H413</f>
        <v>0</v>
      </c>
      <c r="Q413" s="228">
        <v>0.012</v>
      </c>
      <c r="R413" s="228">
        <f>Q413*H413</f>
        <v>0.012</v>
      </c>
      <c r="S413" s="228">
        <v>0</v>
      </c>
      <c r="T413" s="229">
        <f>S413*H413</f>
        <v>0</v>
      </c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R413" s="230" t="s">
        <v>226</v>
      </c>
      <c r="AT413" s="230" t="s">
        <v>331</v>
      </c>
      <c r="AU413" s="230" t="s">
        <v>94</v>
      </c>
      <c r="AY413" s="15" t="s">
        <v>192</v>
      </c>
      <c r="BE413" s="231">
        <f>IF(N413="základní",J413,0)</f>
        <v>0</v>
      </c>
      <c r="BF413" s="231">
        <f>IF(N413="snížená",J413,0)</f>
        <v>0</v>
      </c>
      <c r="BG413" s="231">
        <f>IF(N413="zákl. přenesená",J413,0)</f>
        <v>0</v>
      </c>
      <c r="BH413" s="231">
        <f>IF(N413="sníž. přenesená",J413,0)</f>
        <v>0</v>
      </c>
      <c r="BI413" s="231">
        <f>IF(N413="nulová",J413,0)</f>
        <v>0</v>
      </c>
      <c r="BJ413" s="15" t="s">
        <v>91</v>
      </c>
      <c r="BK413" s="231">
        <f>ROUND(I413*H413,2)</f>
        <v>0</v>
      </c>
      <c r="BL413" s="15" t="s">
        <v>209</v>
      </c>
      <c r="BM413" s="230" t="s">
        <v>1699</v>
      </c>
    </row>
    <row r="414" s="2" customFormat="1">
      <c r="A414" s="37"/>
      <c r="B414" s="38"/>
      <c r="C414" s="39"/>
      <c r="D414" s="232" t="s">
        <v>199</v>
      </c>
      <c r="E414" s="39"/>
      <c r="F414" s="233" t="s">
        <v>829</v>
      </c>
      <c r="G414" s="39"/>
      <c r="H414" s="39"/>
      <c r="I414" s="234"/>
      <c r="J414" s="39"/>
      <c r="K414" s="39"/>
      <c r="L414" s="43"/>
      <c r="M414" s="235"/>
      <c r="N414" s="236"/>
      <c r="O414" s="90"/>
      <c r="P414" s="90"/>
      <c r="Q414" s="90"/>
      <c r="R414" s="90"/>
      <c r="S414" s="90"/>
      <c r="T414" s="91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T414" s="15" t="s">
        <v>199</v>
      </c>
      <c r="AU414" s="15" t="s">
        <v>94</v>
      </c>
    </row>
    <row r="415" s="2" customFormat="1" ht="16.5" customHeight="1">
      <c r="A415" s="37"/>
      <c r="B415" s="38"/>
      <c r="C415" s="219" t="s">
        <v>751</v>
      </c>
      <c r="D415" s="219" t="s">
        <v>193</v>
      </c>
      <c r="E415" s="220" t="s">
        <v>846</v>
      </c>
      <c r="F415" s="221" t="s">
        <v>847</v>
      </c>
      <c r="G415" s="222" t="s">
        <v>628</v>
      </c>
      <c r="H415" s="223">
        <v>1</v>
      </c>
      <c r="I415" s="224"/>
      <c r="J415" s="225">
        <f>ROUND(I415*H415,2)</f>
        <v>0</v>
      </c>
      <c r="K415" s="221" t="s">
        <v>266</v>
      </c>
      <c r="L415" s="43"/>
      <c r="M415" s="226" t="s">
        <v>1</v>
      </c>
      <c r="N415" s="227" t="s">
        <v>48</v>
      </c>
      <c r="O415" s="90"/>
      <c r="P415" s="228">
        <f>O415*H415</f>
        <v>0</v>
      </c>
      <c r="Q415" s="228">
        <v>0.0013600000000000001</v>
      </c>
      <c r="R415" s="228">
        <f>Q415*H415</f>
        <v>0.0013600000000000001</v>
      </c>
      <c r="S415" s="228">
        <v>0</v>
      </c>
      <c r="T415" s="229">
        <f>S415*H415</f>
        <v>0</v>
      </c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R415" s="230" t="s">
        <v>209</v>
      </c>
      <c r="AT415" s="230" t="s">
        <v>193</v>
      </c>
      <c r="AU415" s="230" t="s">
        <v>94</v>
      </c>
      <c r="AY415" s="15" t="s">
        <v>192</v>
      </c>
      <c r="BE415" s="231">
        <f>IF(N415="základní",J415,0)</f>
        <v>0</v>
      </c>
      <c r="BF415" s="231">
        <f>IF(N415="snížená",J415,0)</f>
        <v>0</v>
      </c>
      <c r="BG415" s="231">
        <f>IF(N415="zákl. přenesená",J415,0)</f>
        <v>0</v>
      </c>
      <c r="BH415" s="231">
        <f>IF(N415="sníž. přenesená",J415,0)</f>
        <v>0</v>
      </c>
      <c r="BI415" s="231">
        <f>IF(N415="nulová",J415,0)</f>
        <v>0</v>
      </c>
      <c r="BJ415" s="15" t="s">
        <v>91</v>
      </c>
      <c r="BK415" s="231">
        <f>ROUND(I415*H415,2)</f>
        <v>0</v>
      </c>
      <c r="BL415" s="15" t="s">
        <v>209</v>
      </c>
      <c r="BM415" s="230" t="s">
        <v>2048</v>
      </c>
    </row>
    <row r="416" s="2" customFormat="1">
      <c r="A416" s="37"/>
      <c r="B416" s="38"/>
      <c r="C416" s="39"/>
      <c r="D416" s="232" t="s">
        <v>199</v>
      </c>
      <c r="E416" s="39"/>
      <c r="F416" s="233" t="s">
        <v>847</v>
      </c>
      <c r="G416" s="39"/>
      <c r="H416" s="39"/>
      <c r="I416" s="234"/>
      <c r="J416" s="39"/>
      <c r="K416" s="39"/>
      <c r="L416" s="43"/>
      <c r="M416" s="235"/>
      <c r="N416" s="236"/>
      <c r="O416" s="90"/>
      <c r="P416" s="90"/>
      <c r="Q416" s="90"/>
      <c r="R416" s="90"/>
      <c r="S416" s="90"/>
      <c r="T416" s="91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T416" s="15" t="s">
        <v>199</v>
      </c>
      <c r="AU416" s="15" t="s">
        <v>94</v>
      </c>
    </row>
    <row r="417" s="2" customFormat="1">
      <c r="A417" s="37"/>
      <c r="B417" s="38"/>
      <c r="C417" s="39"/>
      <c r="D417" s="248" t="s">
        <v>268</v>
      </c>
      <c r="E417" s="39"/>
      <c r="F417" s="249" t="s">
        <v>849</v>
      </c>
      <c r="G417" s="39"/>
      <c r="H417" s="39"/>
      <c r="I417" s="234"/>
      <c r="J417" s="39"/>
      <c r="K417" s="39"/>
      <c r="L417" s="43"/>
      <c r="M417" s="235"/>
      <c r="N417" s="236"/>
      <c r="O417" s="90"/>
      <c r="P417" s="90"/>
      <c r="Q417" s="90"/>
      <c r="R417" s="90"/>
      <c r="S417" s="90"/>
      <c r="T417" s="91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T417" s="15" t="s">
        <v>268</v>
      </c>
      <c r="AU417" s="15" t="s">
        <v>94</v>
      </c>
    </row>
    <row r="418" s="13" customFormat="1">
      <c r="A418" s="13"/>
      <c r="B418" s="237"/>
      <c r="C418" s="238"/>
      <c r="D418" s="232" t="s">
        <v>260</v>
      </c>
      <c r="E418" s="239" t="s">
        <v>1</v>
      </c>
      <c r="F418" s="240" t="s">
        <v>91</v>
      </c>
      <c r="G418" s="238"/>
      <c r="H418" s="241">
        <v>1</v>
      </c>
      <c r="I418" s="242"/>
      <c r="J418" s="238"/>
      <c r="K418" s="238"/>
      <c r="L418" s="243"/>
      <c r="M418" s="244"/>
      <c r="N418" s="245"/>
      <c r="O418" s="245"/>
      <c r="P418" s="245"/>
      <c r="Q418" s="245"/>
      <c r="R418" s="245"/>
      <c r="S418" s="245"/>
      <c r="T418" s="246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7" t="s">
        <v>260</v>
      </c>
      <c r="AU418" s="247" t="s">
        <v>94</v>
      </c>
      <c r="AV418" s="13" t="s">
        <v>94</v>
      </c>
      <c r="AW418" s="13" t="s">
        <v>38</v>
      </c>
      <c r="AX418" s="13" t="s">
        <v>91</v>
      </c>
      <c r="AY418" s="247" t="s">
        <v>192</v>
      </c>
    </row>
    <row r="419" s="2" customFormat="1" ht="21.75" customHeight="1">
      <c r="A419" s="37"/>
      <c r="B419" s="38"/>
      <c r="C419" s="254" t="s">
        <v>755</v>
      </c>
      <c r="D419" s="254" t="s">
        <v>331</v>
      </c>
      <c r="E419" s="255" t="s">
        <v>851</v>
      </c>
      <c r="F419" s="256" t="s">
        <v>852</v>
      </c>
      <c r="G419" s="257" t="s">
        <v>853</v>
      </c>
      <c r="H419" s="258">
        <v>1</v>
      </c>
      <c r="I419" s="259"/>
      <c r="J419" s="260">
        <f>ROUND(I419*H419,2)</f>
        <v>0</v>
      </c>
      <c r="K419" s="256" t="s">
        <v>1</v>
      </c>
      <c r="L419" s="261"/>
      <c r="M419" s="262" t="s">
        <v>1</v>
      </c>
      <c r="N419" s="263" t="s">
        <v>48</v>
      </c>
      <c r="O419" s="90"/>
      <c r="P419" s="228">
        <f>O419*H419</f>
        <v>0</v>
      </c>
      <c r="Q419" s="228">
        <v>0.0015</v>
      </c>
      <c r="R419" s="228">
        <f>Q419*H419</f>
        <v>0.0015</v>
      </c>
      <c r="S419" s="228">
        <v>0</v>
      </c>
      <c r="T419" s="229">
        <f>S419*H419</f>
        <v>0</v>
      </c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R419" s="230" t="s">
        <v>226</v>
      </c>
      <c r="AT419" s="230" t="s">
        <v>331</v>
      </c>
      <c r="AU419" s="230" t="s">
        <v>94</v>
      </c>
      <c r="AY419" s="15" t="s">
        <v>192</v>
      </c>
      <c r="BE419" s="231">
        <f>IF(N419="základní",J419,0)</f>
        <v>0</v>
      </c>
      <c r="BF419" s="231">
        <f>IF(N419="snížená",J419,0)</f>
        <v>0</v>
      </c>
      <c r="BG419" s="231">
        <f>IF(N419="zákl. přenesená",J419,0)</f>
        <v>0</v>
      </c>
      <c r="BH419" s="231">
        <f>IF(N419="sníž. přenesená",J419,0)</f>
        <v>0</v>
      </c>
      <c r="BI419" s="231">
        <f>IF(N419="nulová",J419,0)</f>
        <v>0</v>
      </c>
      <c r="BJ419" s="15" t="s">
        <v>91</v>
      </c>
      <c r="BK419" s="231">
        <f>ROUND(I419*H419,2)</f>
        <v>0</v>
      </c>
      <c r="BL419" s="15" t="s">
        <v>209</v>
      </c>
      <c r="BM419" s="230" t="s">
        <v>2049</v>
      </c>
    </row>
    <row r="420" s="2" customFormat="1">
      <c r="A420" s="37"/>
      <c r="B420" s="38"/>
      <c r="C420" s="39"/>
      <c r="D420" s="232" t="s">
        <v>199</v>
      </c>
      <c r="E420" s="39"/>
      <c r="F420" s="233" t="s">
        <v>852</v>
      </c>
      <c r="G420" s="39"/>
      <c r="H420" s="39"/>
      <c r="I420" s="234"/>
      <c r="J420" s="39"/>
      <c r="K420" s="39"/>
      <c r="L420" s="43"/>
      <c r="M420" s="235"/>
      <c r="N420" s="236"/>
      <c r="O420" s="90"/>
      <c r="P420" s="90"/>
      <c r="Q420" s="90"/>
      <c r="R420" s="90"/>
      <c r="S420" s="90"/>
      <c r="T420" s="91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T420" s="15" t="s">
        <v>199</v>
      </c>
      <c r="AU420" s="15" t="s">
        <v>94</v>
      </c>
    </row>
    <row r="421" s="13" customFormat="1">
      <c r="A421" s="13"/>
      <c r="B421" s="237"/>
      <c r="C421" s="238"/>
      <c r="D421" s="232" t="s">
        <v>260</v>
      </c>
      <c r="E421" s="239" t="s">
        <v>1</v>
      </c>
      <c r="F421" s="240" t="s">
        <v>91</v>
      </c>
      <c r="G421" s="238"/>
      <c r="H421" s="241">
        <v>1</v>
      </c>
      <c r="I421" s="242"/>
      <c r="J421" s="238"/>
      <c r="K421" s="238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94</v>
      </c>
      <c r="AV421" s="13" t="s">
        <v>94</v>
      </c>
      <c r="AW421" s="13" t="s">
        <v>38</v>
      </c>
      <c r="AX421" s="13" t="s">
        <v>91</v>
      </c>
      <c r="AY421" s="247" t="s">
        <v>192</v>
      </c>
    </row>
    <row r="422" s="2" customFormat="1" ht="24.15" customHeight="1">
      <c r="A422" s="37"/>
      <c r="B422" s="38"/>
      <c r="C422" s="254" t="s">
        <v>759</v>
      </c>
      <c r="D422" s="254" t="s">
        <v>331</v>
      </c>
      <c r="E422" s="255" t="s">
        <v>856</v>
      </c>
      <c r="F422" s="256" t="s">
        <v>857</v>
      </c>
      <c r="G422" s="257" t="s">
        <v>628</v>
      </c>
      <c r="H422" s="258">
        <v>1</v>
      </c>
      <c r="I422" s="259"/>
      <c r="J422" s="260">
        <f>ROUND(I422*H422,2)</f>
        <v>0</v>
      </c>
      <c r="K422" s="256" t="s">
        <v>1</v>
      </c>
      <c r="L422" s="261"/>
      <c r="M422" s="262" t="s">
        <v>1</v>
      </c>
      <c r="N422" s="263" t="s">
        <v>48</v>
      </c>
      <c r="O422" s="90"/>
      <c r="P422" s="228">
        <f>O422*H422</f>
        <v>0</v>
      </c>
      <c r="Q422" s="228">
        <v>0.0395</v>
      </c>
      <c r="R422" s="228">
        <f>Q422*H422</f>
        <v>0.0395</v>
      </c>
      <c r="S422" s="228">
        <v>0</v>
      </c>
      <c r="T422" s="229">
        <f>S422*H422</f>
        <v>0</v>
      </c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R422" s="230" t="s">
        <v>226</v>
      </c>
      <c r="AT422" s="230" t="s">
        <v>331</v>
      </c>
      <c r="AU422" s="230" t="s">
        <v>94</v>
      </c>
      <c r="AY422" s="15" t="s">
        <v>192</v>
      </c>
      <c r="BE422" s="231">
        <f>IF(N422="základní",J422,0)</f>
        <v>0</v>
      </c>
      <c r="BF422" s="231">
        <f>IF(N422="snížená",J422,0)</f>
        <v>0</v>
      </c>
      <c r="BG422" s="231">
        <f>IF(N422="zákl. přenesená",J422,0)</f>
        <v>0</v>
      </c>
      <c r="BH422" s="231">
        <f>IF(N422="sníž. přenesená",J422,0)</f>
        <v>0</v>
      </c>
      <c r="BI422" s="231">
        <f>IF(N422="nulová",J422,0)</f>
        <v>0</v>
      </c>
      <c r="BJ422" s="15" t="s">
        <v>91</v>
      </c>
      <c r="BK422" s="231">
        <f>ROUND(I422*H422,2)</f>
        <v>0</v>
      </c>
      <c r="BL422" s="15" t="s">
        <v>209</v>
      </c>
      <c r="BM422" s="230" t="s">
        <v>2050</v>
      </c>
    </row>
    <row r="423" s="2" customFormat="1">
      <c r="A423" s="37"/>
      <c r="B423" s="38"/>
      <c r="C423" s="39"/>
      <c r="D423" s="232" t="s">
        <v>199</v>
      </c>
      <c r="E423" s="39"/>
      <c r="F423" s="233" t="s">
        <v>857</v>
      </c>
      <c r="G423" s="39"/>
      <c r="H423" s="39"/>
      <c r="I423" s="234"/>
      <c r="J423" s="39"/>
      <c r="K423" s="39"/>
      <c r="L423" s="43"/>
      <c r="M423" s="235"/>
      <c r="N423" s="236"/>
      <c r="O423" s="90"/>
      <c r="P423" s="90"/>
      <c r="Q423" s="90"/>
      <c r="R423" s="90"/>
      <c r="S423" s="90"/>
      <c r="T423" s="91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T423" s="15" t="s">
        <v>199</v>
      </c>
      <c r="AU423" s="15" t="s">
        <v>94</v>
      </c>
    </row>
    <row r="424" s="13" customFormat="1">
      <c r="A424" s="13"/>
      <c r="B424" s="237"/>
      <c r="C424" s="238"/>
      <c r="D424" s="232" t="s">
        <v>260</v>
      </c>
      <c r="E424" s="239" t="s">
        <v>1</v>
      </c>
      <c r="F424" s="240" t="s">
        <v>91</v>
      </c>
      <c r="G424" s="238"/>
      <c r="H424" s="241">
        <v>1</v>
      </c>
      <c r="I424" s="242"/>
      <c r="J424" s="238"/>
      <c r="K424" s="238"/>
      <c r="L424" s="243"/>
      <c r="M424" s="244"/>
      <c r="N424" s="245"/>
      <c r="O424" s="245"/>
      <c r="P424" s="245"/>
      <c r="Q424" s="245"/>
      <c r="R424" s="245"/>
      <c r="S424" s="245"/>
      <c r="T424" s="246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7" t="s">
        <v>260</v>
      </c>
      <c r="AU424" s="247" t="s">
        <v>94</v>
      </c>
      <c r="AV424" s="13" t="s">
        <v>94</v>
      </c>
      <c r="AW424" s="13" t="s">
        <v>38</v>
      </c>
      <c r="AX424" s="13" t="s">
        <v>91</v>
      </c>
      <c r="AY424" s="247" t="s">
        <v>192</v>
      </c>
    </row>
    <row r="425" s="2" customFormat="1" ht="24.15" customHeight="1">
      <c r="A425" s="37"/>
      <c r="B425" s="38"/>
      <c r="C425" s="254" t="s">
        <v>765</v>
      </c>
      <c r="D425" s="254" t="s">
        <v>331</v>
      </c>
      <c r="E425" s="255" t="s">
        <v>860</v>
      </c>
      <c r="F425" s="256" t="s">
        <v>861</v>
      </c>
      <c r="G425" s="257" t="s">
        <v>628</v>
      </c>
      <c r="H425" s="258">
        <v>1</v>
      </c>
      <c r="I425" s="259"/>
      <c r="J425" s="260">
        <f>ROUND(I425*H425,2)</f>
        <v>0</v>
      </c>
      <c r="K425" s="256" t="s">
        <v>1</v>
      </c>
      <c r="L425" s="261"/>
      <c r="M425" s="262" t="s">
        <v>1</v>
      </c>
      <c r="N425" s="263" t="s">
        <v>48</v>
      </c>
      <c r="O425" s="90"/>
      <c r="P425" s="228">
        <f>O425*H425</f>
        <v>0</v>
      </c>
      <c r="Q425" s="228">
        <v>0.001</v>
      </c>
      <c r="R425" s="228">
        <f>Q425*H425</f>
        <v>0.001</v>
      </c>
      <c r="S425" s="228">
        <v>0</v>
      </c>
      <c r="T425" s="229">
        <f>S425*H425</f>
        <v>0</v>
      </c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R425" s="230" t="s">
        <v>226</v>
      </c>
      <c r="AT425" s="230" t="s">
        <v>331</v>
      </c>
      <c r="AU425" s="230" t="s">
        <v>94</v>
      </c>
      <c r="AY425" s="15" t="s">
        <v>192</v>
      </c>
      <c r="BE425" s="231">
        <f>IF(N425="základní",J425,0)</f>
        <v>0</v>
      </c>
      <c r="BF425" s="231">
        <f>IF(N425="snížená",J425,0)</f>
        <v>0</v>
      </c>
      <c r="BG425" s="231">
        <f>IF(N425="zákl. přenesená",J425,0)</f>
        <v>0</v>
      </c>
      <c r="BH425" s="231">
        <f>IF(N425="sníž. přenesená",J425,0)</f>
        <v>0</v>
      </c>
      <c r="BI425" s="231">
        <f>IF(N425="nulová",J425,0)</f>
        <v>0</v>
      </c>
      <c r="BJ425" s="15" t="s">
        <v>91</v>
      </c>
      <c r="BK425" s="231">
        <f>ROUND(I425*H425,2)</f>
        <v>0</v>
      </c>
      <c r="BL425" s="15" t="s">
        <v>209</v>
      </c>
      <c r="BM425" s="230" t="s">
        <v>2051</v>
      </c>
    </row>
    <row r="426" s="2" customFormat="1">
      <c r="A426" s="37"/>
      <c r="B426" s="38"/>
      <c r="C426" s="39"/>
      <c r="D426" s="232" t="s">
        <v>199</v>
      </c>
      <c r="E426" s="39"/>
      <c r="F426" s="233" t="s">
        <v>861</v>
      </c>
      <c r="G426" s="39"/>
      <c r="H426" s="39"/>
      <c r="I426" s="234"/>
      <c r="J426" s="39"/>
      <c r="K426" s="39"/>
      <c r="L426" s="43"/>
      <c r="M426" s="235"/>
      <c r="N426" s="236"/>
      <c r="O426" s="90"/>
      <c r="P426" s="90"/>
      <c r="Q426" s="90"/>
      <c r="R426" s="90"/>
      <c r="S426" s="90"/>
      <c r="T426" s="91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T426" s="15" t="s">
        <v>199</v>
      </c>
      <c r="AU426" s="15" t="s">
        <v>94</v>
      </c>
    </row>
    <row r="427" s="13" customFormat="1">
      <c r="A427" s="13"/>
      <c r="B427" s="237"/>
      <c r="C427" s="238"/>
      <c r="D427" s="232" t="s">
        <v>260</v>
      </c>
      <c r="E427" s="239" t="s">
        <v>1</v>
      </c>
      <c r="F427" s="240" t="s">
        <v>91</v>
      </c>
      <c r="G427" s="238"/>
      <c r="H427" s="241">
        <v>1</v>
      </c>
      <c r="I427" s="242"/>
      <c r="J427" s="238"/>
      <c r="K427" s="238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94</v>
      </c>
      <c r="AV427" s="13" t="s">
        <v>94</v>
      </c>
      <c r="AW427" s="13" t="s">
        <v>38</v>
      </c>
      <c r="AX427" s="13" t="s">
        <v>91</v>
      </c>
      <c r="AY427" s="247" t="s">
        <v>192</v>
      </c>
    </row>
    <row r="428" s="2" customFormat="1" ht="16.5" customHeight="1">
      <c r="A428" s="37"/>
      <c r="B428" s="38"/>
      <c r="C428" s="219" t="s">
        <v>769</v>
      </c>
      <c r="D428" s="219" t="s">
        <v>193</v>
      </c>
      <c r="E428" s="220" t="s">
        <v>864</v>
      </c>
      <c r="F428" s="221" t="s">
        <v>865</v>
      </c>
      <c r="G428" s="222" t="s">
        <v>628</v>
      </c>
      <c r="H428" s="223">
        <v>1</v>
      </c>
      <c r="I428" s="224"/>
      <c r="J428" s="225">
        <f>ROUND(I428*H428,2)</f>
        <v>0</v>
      </c>
      <c r="K428" s="221" t="s">
        <v>266</v>
      </c>
      <c r="L428" s="43"/>
      <c r="M428" s="226" t="s">
        <v>1</v>
      </c>
      <c r="N428" s="227" t="s">
        <v>48</v>
      </c>
      <c r="O428" s="90"/>
      <c r="P428" s="228">
        <f>O428*H428</f>
        <v>0</v>
      </c>
      <c r="Q428" s="228">
        <v>0.050000000000000003</v>
      </c>
      <c r="R428" s="228">
        <f>Q428*H428</f>
        <v>0.050000000000000003</v>
      </c>
      <c r="S428" s="228">
        <v>0</v>
      </c>
      <c r="T428" s="229">
        <f>S428*H428</f>
        <v>0</v>
      </c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R428" s="230" t="s">
        <v>209</v>
      </c>
      <c r="AT428" s="230" t="s">
        <v>193</v>
      </c>
      <c r="AU428" s="230" t="s">
        <v>94</v>
      </c>
      <c r="AY428" s="15" t="s">
        <v>192</v>
      </c>
      <c r="BE428" s="231">
        <f>IF(N428="základní",J428,0)</f>
        <v>0</v>
      </c>
      <c r="BF428" s="231">
        <f>IF(N428="snížená",J428,0)</f>
        <v>0</v>
      </c>
      <c r="BG428" s="231">
        <f>IF(N428="zákl. přenesená",J428,0)</f>
        <v>0</v>
      </c>
      <c r="BH428" s="231">
        <f>IF(N428="sníž. přenesená",J428,0)</f>
        <v>0</v>
      </c>
      <c r="BI428" s="231">
        <f>IF(N428="nulová",J428,0)</f>
        <v>0</v>
      </c>
      <c r="BJ428" s="15" t="s">
        <v>91</v>
      </c>
      <c r="BK428" s="231">
        <f>ROUND(I428*H428,2)</f>
        <v>0</v>
      </c>
      <c r="BL428" s="15" t="s">
        <v>209</v>
      </c>
      <c r="BM428" s="230" t="s">
        <v>2052</v>
      </c>
    </row>
    <row r="429" s="2" customFormat="1">
      <c r="A429" s="37"/>
      <c r="B429" s="38"/>
      <c r="C429" s="39"/>
      <c r="D429" s="232" t="s">
        <v>199</v>
      </c>
      <c r="E429" s="39"/>
      <c r="F429" s="233" t="s">
        <v>865</v>
      </c>
      <c r="G429" s="39"/>
      <c r="H429" s="39"/>
      <c r="I429" s="234"/>
      <c r="J429" s="39"/>
      <c r="K429" s="39"/>
      <c r="L429" s="43"/>
      <c r="M429" s="235"/>
      <c r="N429" s="236"/>
      <c r="O429" s="90"/>
      <c r="P429" s="90"/>
      <c r="Q429" s="90"/>
      <c r="R429" s="90"/>
      <c r="S429" s="90"/>
      <c r="T429" s="91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T429" s="15" t="s">
        <v>199</v>
      </c>
      <c r="AU429" s="15" t="s">
        <v>94</v>
      </c>
    </row>
    <row r="430" s="2" customFormat="1">
      <c r="A430" s="37"/>
      <c r="B430" s="38"/>
      <c r="C430" s="39"/>
      <c r="D430" s="248" t="s">
        <v>268</v>
      </c>
      <c r="E430" s="39"/>
      <c r="F430" s="249" t="s">
        <v>867</v>
      </c>
      <c r="G430" s="39"/>
      <c r="H430" s="39"/>
      <c r="I430" s="234"/>
      <c r="J430" s="39"/>
      <c r="K430" s="39"/>
      <c r="L430" s="43"/>
      <c r="M430" s="235"/>
      <c r="N430" s="236"/>
      <c r="O430" s="90"/>
      <c r="P430" s="90"/>
      <c r="Q430" s="90"/>
      <c r="R430" s="90"/>
      <c r="S430" s="90"/>
      <c r="T430" s="91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T430" s="15" t="s">
        <v>268</v>
      </c>
      <c r="AU430" s="15" t="s">
        <v>94</v>
      </c>
    </row>
    <row r="431" s="2" customFormat="1" ht="16.5" customHeight="1">
      <c r="A431" s="37"/>
      <c r="B431" s="38"/>
      <c r="C431" s="254" t="s">
        <v>774</v>
      </c>
      <c r="D431" s="254" t="s">
        <v>331</v>
      </c>
      <c r="E431" s="255" t="s">
        <v>869</v>
      </c>
      <c r="F431" s="256" t="s">
        <v>870</v>
      </c>
      <c r="G431" s="257" t="s">
        <v>628</v>
      </c>
      <c r="H431" s="258">
        <v>1</v>
      </c>
      <c r="I431" s="259"/>
      <c r="J431" s="260">
        <f>ROUND(I431*H431,2)</f>
        <v>0</v>
      </c>
      <c r="K431" s="256" t="s">
        <v>266</v>
      </c>
      <c r="L431" s="261"/>
      <c r="M431" s="262" t="s">
        <v>1</v>
      </c>
      <c r="N431" s="263" t="s">
        <v>48</v>
      </c>
      <c r="O431" s="90"/>
      <c r="P431" s="228">
        <f>O431*H431</f>
        <v>0</v>
      </c>
      <c r="Q431" s="228">
        <v>0.029499999999999998</v>
      </c>
      <c r="R431" s="228">
        <f>Q431*H431</f>
        <v>0.029499999999999998</v>
      </c>
      <c r="S431" s="228">
        <v>0</v>
      </c>
      <c r="T431" s="229">
        <f>S431*H431</f>
        <v>0</v>
      </c>
      <c r="U431" s="37"/>
      <c r="V431" s="37"/>
      <c r="W431" s="37"/>
      <c r="X431" s="37"/>
      <c r="Y431" s="37"/>
      <c r="Z431" s="37"/>
      <c r="AA431" s="37"/>
      <c r="AB431" s="37"/>
      <c r="AC431" s="37"/>
      <c r="AD431" s="37"/>
      <c r="AE431" s="37"/>
      <c r="AR431" s="230" t="s">
        <v>226</v>
      </c>
      <c r="AT431" s="230" t="s">
        <v>331</v>
      </c>
      <c r="AU431" s="230" t="s">
        <v>94</v>
      </c>
      <c r="AY431" s="15" t="s">
        <v>192</v>
      </c>
      <c r="BE431" s="231">
        <f>IF(N431="základní",J431,0)</f>
        <v>0</v>
      </c>
      <c r="BF431" s="231">
        <f>IF(N431="snížená",J431,0)</f>
        <v>0</v>
      </c>
      <c r="BG431" s="231">
        <f>IF(N431="zákl. přenesená",J431,0)</f>
        <v>0</v>
      </c>
      <c r="BH431" s="231">
        <f>IF(N431="sníž. přenesená",J431,0)</f>
        <v>0</v>
      </c>
      <c r="BI431" s="231">
        <f>IF(N431="nulová",J431,0)</f>
        <v>0</v>
      </c>
      <c r="BJ431" s="15" t="s">
        <v>91</v>
      </c>
      <c r="BK431" s="231">
        <f>ROUND(I431*H431,2)</f>
        <v>0</v>
      </c>
      <c r="BL431" s="15" t="s">
        <v>209</v>
      </c>
      <c r="BM431" s="230" t="s">
        <v>2053</v>
      </c>
    </row>
    <row r="432" s="2" customFormat="1">
      <c r="A432" s="37"/>
      <c r="B432" s="38"/>
      <c r="C432" s="39"/>
      <c r="D432" s="232" t="s">
        <v>199</v>
      </c>
      <c r="E432" s="39"/>
      <c r="F432" s="233" t="s">
        <v>870</v>
      </c>
      <c r="G432" s="39"/>
      <c r="H432" s="39"/>
      <c r="I432" s="234"/>
      <c r="J432" s="39"/>
      <c r="K432" s="39"/>
      <c r="L432" s="43"/>
      <c r="M432" s="235"/>
      <c r="N432" s="236"/>
      <c r="O432" s="90"/>
      <c r="P432" s="90"/>
      <c r="Q432" s="90"/>
      <c r="R432" s="90"/>
      <c r="S432" s="90"/>
      <c r="T432" s="91"/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T432" s="15" t="s">
        <v>199</v>
      </c>
      <c r="AU432" s="15" t="s">
        <v>94</v>
      </c>
    </row>
    <row r="433" s="13" customFormat="1">
      <c r="A433" s="13"/>
      <c r="B433" s="237"/>
      <c r="C433" s="238"/>
      <c r="D433" s="232" t="s">
        <v>260</v>
      </c>
      <c r="E433" s="239" t="s">
        <v>1</v>
      </c>
      <c r="F433" s="240" t="s">
        <v>91</v>
      </c>
      <c r="G433" s="238"/>
      <c r="H433" s="241">
        <v>1</v>
      </c>
      <c r="I433" s="242"/>
      <c r="J433" s="238"/>
      <c r="K433" s="238"/>
      <c r="L433" s="243"/>
      <c r="M433" s="244"/>
      <c r="N433" s="245"/>
      <c r="O433" s="245"/>
      <c r="P433" s="245"/>
      <c r="Q433" s="245"/>
      <c r="R433" s="245"/>
      <c r="S433" s="245"/>
      <c r="T433" s="246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7" t="s">
        <v>260</v>
      </c>
      <c r="AU433" s="247" t="s">
        <v>94</v>
      </c>
      <c r="AV433" s="13" t="s">
        <v>94</v>
      </c>
      <c r="AW433" s="13" t="s">
        <v>38</v>
      </c>
      <c r="AX433" s="13" t="s">
        <v>91</v>
      </c>
      <c r="AY433" s="247" t="s">
        <v>192</v>
      </c>
    </row>
    <row r="434" s="2" customFormat="1" ht="24.15" customHeight="1">
      <c r="A434" s="37"/>
      <c r="B434" s="38"/>
      <c r="C434" s="219" t="s">
        <v>778</v>
      </c>
      <c r="D434" s="219" t="s">
        <v>193</v>
      </c>
      <c r="E434" s="220" t="s">
        <v>899</v>
      </c>
      <c r="F434" s="221" t="s">
        <v>900</v>
      </c>
      <c r="G434" s="222" t="s">
        <v>628</v>
      </c>
      <c r="H434" s="223">
        <v>20</v>
      </c>
      <c r="I434" s="224"/>
      <c r="J434" s="225">
        <f>ROUND(I434*H434,2)</f>
        <v>0</v>
      </c>
      <c r="K434" s="221" t="s">
        <v>266</v>
      </c>
      <c r="L434" s="43"/>
      <c r="M434" s="226" t="s">
        <v>1</v>
      </c>
      <c r="N434" s="227" t="s">
        <v>48</v>
      </c>
      <c r="O434" s="90"/>
      <c r="P434" s="228">
        <f>O434*H434</f>
        <v>0</v>
      </c>
      <c r="Q434" s="228">
        <v>0.42080000000000001</v>
      </c>
      <c r="R434" s="228">
        <f>Q434*H434</f>
        <v>8.4160000000000004</v>
      </c>
      <c r="S434" s="228">
        <v>0</v>
      </c>
      <c r="T434" s="229">
        <f>S434*H434</f>
        <v>0</v>
      </c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R434" s="230" t="s">
        <v>209</v>
      </c>
      <c r="AT434" s="230" t="s">
        <v>193</v>
      </c>
      <c r="AU434" s="230" t="s">
        <v>94</v>
      </c>
      <c r="AY434" s="15" t="s">
        <v>192</v>
      </c>
      <c r="BE434" s="231">
        <f>IF(N434="základní",J434,0)</f>
        <v>0</v>
      </c>
      <c r="BF434" s="231">
        <f>IF(N434="snížená",J434,0)</f>
        <v>0</v>
      </c>
      <c r="BG434" s="231">
        <f>IF(N434="zákl. přenesená",J434,0)</f>
        <v>0</v>
      </c>
      <c r="BH434" s="231">
        <f>IF(N434="sníž. přenesená",J434,0)</f>
        <v>0</v>
      </c>
      <c r="BI434" s="231">
        <f>IF(N434="nulová",J434,0)</f>
        <v>0</v>
      </c>
      <c r="BJ434" s="15" t="s">
        <v>91</v>
      </c>
      <c r="BK434" s="231">
        <f>ROUND(I434*H434,2)</f>
        <v>0</v>
      </c>
      <c r="BL434" s="15" t="s">
        <v>209</v>
      </c>
      <c r="BM434" s="230" t="s">
        <v>901</v>
      </c>
    </row>
    <row r="435" s="2" customFormat="1">
      <c r="A435" s="37"/>
      <c r="B435" s="38"/>
      <c r="C435" s="39"/>
      <c r="D435" s="232" t="s">
        <v>199</v>
      </c>
      <c r="E435" s="39"/>
      <c r="F435" s="233" t="s">
        <v>902</v>
      </c>
      <c r="G435" s="39"/>
      <c r="H435" s="39"/>
      <c r="I435" s="234"/>
      <c r="J435" s="39"/>
      <c r="K435" s="39"/>
      <c r="L435" s="43"/>
      <c r="M435" s="235"/>
      <c r="N435" s="236"/>
      <c r="O435" s="90"/>
      <c r="P435" s="90"/>
      <c r="Q435" s="90"/>
      <c r="R435" s="90"/>
      <c r="S435" s="90"/>
      <c r="T435" s="91"/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T435" s="15" t="s">
        <v>199</v>
      </c>
      <c r="AU435" s="15" t="s">
        <v>94</v>
      </c>
    </row>
    <row r="436" s="2" customFormat="1">
      <c r="A436" s="37"/>
      <c r="B436" s="38"/>
      <c r="C436" s="39"/>
      <c r="D436" s="248" t="s">
        <v>268</v>
      </c>
      <c r="E436" s="39"/>
      <c r="F436" s="249" t="s">
        <v>903</v>
      </c>
      <c r="G436" s="39"/>
      <c r="H436" s="39"/>
      <c r="I436" s="234"/>
      <c r="J436" s="39"/>
      <c r="K436" s="39"/>
      <c r="L436" s="43"/>
      <c r="M436" s="235"/>
      <c r="N436" s="236"/>
      <c r="O436" s="90"/>
      <c r="P436" s="90"/>
      <c r="Q436" s="90"/>
      <c r="R436" s="90"/>
      <c r="S436" s="90"/>
      <c r="T436" s="91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T436" s="15" t="s">
        <v>268</v>
      </c>
      <c r="AU436" s="15" t="s">
        <v>94</v>
      </c>
    </row>
    <row r="437" s="13" customFormat="1">
      <c r="A437" s="13"/>
      <c r="B437" s="237"/>
      <c r="C437" s="238"/>
      <c r="D437" s="232" t="s">
        <v>260</v>
      </c>
      <c r="E437" s="239" t="s">
        <v>1</v>
      </c>
      <c r="F437" s="240" t="s">
        <v>2054</v>
      </c>
      <c r="G437" s="238"/>
      <c r="H437" s="241">
        <v>20</v>
      </c>
      <c r="I437" s="242"/>
      <c r="J437" s="238"/>
      <c r="K437" s="238"/>
      <c r="L437" s="243"/>
      <c r="M437" s="244"/>
      <c r="N437" s="245"/>
      <c r="O437" s="245"/>
      <c r="P437" s="245"/>
      <c r="Q437" s="245"/>
      <c r="R437" s="245"/>
      <c r="S437" s="245"/>
      <c r="T437" s="24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7" t="s">
        <v>260</v>
      </c>
      <c r="AU437" s="247" t="s">
        <v>94</v>
      </c>
      <c r="AV437" s="13" t="s">
        <v>94</v>
      </c>
      <c r="AW437" s="13" t="s">
        <v>38</v>
      </c>
      <c r="AX437" s="13" t="s">
        <v>91</v>
      </c>
      <c r="AY437" s="247" t="s">
        <v>192</v>
      </c>
    </row>
    <row r="438" s="2" customFormat="1" ht="16.5" customHeight="1">
      <c r="A438" s="37"/>
      <c r="B438" s="38"/>
      <c r="C438" s="219" t="s">
        <v>783</v>
      </c>
      <c r="D438" s="219" t="s">
        <v>193</v>
      </c>
      <c r="E438" s="220" t="s">
        <v>906</v>
      </c>
      <c r="F438" s="221" t="s">
        <v>907</v>
      </c>
      <c r="G438" s="222" t="s">
        <v>628</v>
      </c>
      <c r="H438" s="223">
        <v>20</v>
      </c>
      <c r="I438" s="224"/>
      <c r="J438" s="225">
        <f>ROUND(I438*H438,2)</f>
        <v>0</v>
      </c>
      <c r="K438" s="221" t="s">
        <v>266</v>
      </c>
      <c r="L438" s="43"/>
      <c r="M438" s="226" t="s">
        <v>1</v>
      </c>
      <c r="N438" s="227" t="s">
        <v>48</v>
      </c>
      <c r="O438" s="90"/>
      <c r="P438" s="228">
        <f>O438*H438</f>
        <v>0</v>
      </c>
      <c r="Q438" s="228">
        <v>0.00031</v>
      </c>
      <c r="R438" s="228">
        <f>Q438*H438</f>
        <v>0.0061999999999999998</v>
      </c>
      <c r="S438" s="228">
        <v>0</v>
      </c>
      <c r="T438" s="229">
        <f>S438*H438</f>
        <v>0</v>
      </c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R438" s="230" t="s">
        <v>209</v>
      </c>
      <c r="AT438" s="230" t="s">
        <v>193</v>
      </c>
      <c r="AU438" s="230" t="s">
        <v>94</v>
      </c>
      <c r="AY438" s="15" t="s">
        <v>192</v>
      </c>
      <c r="BE438" s="231">
        <f>IF(N438="základní",J438,0)</f>
        <v>0</v>
      </c>
      <c r="BF438" s="231">
        <f>IF(N438="snížená",J438,0)</f>
        <v>0</v>
      </c>
      <c r="BG438" s="231">
        <f>IF(N438="zákl. přenesená",J438,0)</f>
        <v>0</v>
      </c>
      <c r="BH438" s="231">
        <f>IF(N438="sníž. přenesená",J438,0)</f>
        <v>0</v>
      </c>
      <c r="BI438" s="231">
        <f>IF(N438="nulová",J438,0)</f>
        <v>0</v>
      </c>
      <c r="BJ438" s="15" t="s">
        <v>91</v>
      </c>
      <c r="BK438" s="231">
        <f>ROUND(I438*H438,2)</f>
        <v>0</v>
      </c>
      <c r="BL438" s="15" t="s">
        <v>209</v>
      </c>
      <c r="BM438" s="230" t="s">
        <v>908</v>
      </c>
    </row>
    <row r="439" s="2" customFormat="1">
      <c r="A439" s="37"/>
      <c r="B439" s="38"/>
      <c r="C439" s="39"/>
      <c r="D439" s="232" t="s">
        <v>199</v>
      </c>
      <c r="E439" s="39"/>
      <c r="F439" s="233" t="s">
        <v>909</v>
      </c>
      <c r="G439" s="39"/>
      <c r="H439" s="39"/>
      <c r="I439" s="234"/>
      <c r="J439" s="39"/>
      <c r="K439" s="39"/>
      <c r="L439" s="43"/>
      <c r="M439" s="235"/>
      <c r="N439" s="236"/>
      <c r="O439" s="90"/>
      <c r="P439" s="90"/>
      <c r="Q439" s="90"/>
      <c r="R439" s="90"/>
      <c r="S439" s="90"/>
      <c r="T439" s="91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T439" s="15" t="s">
        <v>199</v>
      </c>
      <c r="AU439" s="15" t="s">
        <v>94</v>
      </c>
    </row>
    <row r="440" s="2" customFormat="1">
      <c r="A440" s="37"/>
      <c r="B440" s="38"/>
      <c r="C440" s="39"/>
      <c r="D440" s="248" t="s">
        <v>268</v>
      </c>
      <c r="E440" s="39"/>
      <c r="F440" s="249" t="s">
        <v>910</v>
      </c>
      <c r="G440" s="39"/>
      <c r="H440" s="39"/>
      <c r="I440" s="234"/>
      <c r="J440" s="39"/>
      <c r="K440" s="39"/>
      <c r="L440" s="43"/>
      <c r="M440" s="235"/>
      <c r="N440" s="236"/>
      <c r="O440" s="90"/>
      <c r="P440" s="90"/>
      <c r="Q440" s="90"/>
      <c r="R440" s="90"/>
      <c r="S440" s="90"/>
      <c r="T440" s="91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T440" s="15" t="s">
        <v>268</v>
      </c>
      <c r="AU440" s="15" t="s">
        <v>94</v>
      </c>
    </row>
    <row r="441" s="13" customFormat="1">
      <c r="A441" s="13"/>
      <c r="B441" s="237"/>
      <c r="C441" s="238"/>
      <c r="D441" s="232" t="s">
        <v>260</v>
      </c>
      <c r="E441" s="239" t="s">
        <v>1</v>
      </c>
      <c r="F441" s="240" t="s">
        <v>2054</v>
      </c>
      <c r="G441" s="238"/>
      <c r="H441" s="241">
        <v>20</v>
      </c>
      <c r="I441" s="242"/>
      <c r="J441" s="238"/>
      <c r="K441" s="238"/>
      <c r="L441" s="243"/>
      <c r="M441" s="244"/>
      <c r="N441" s="245"/>
      <c r="O441" s="245"/>
      <c r="P441" s="245"/>
      <c r="Q441" s="245"/>
      <c r="R441" s="245"/>
      <c r="S441" s="245"/>
      <c r="T441" s="246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7" t="s">
        <v>260</v>
      </c>
      <c r="AU441" s="247" t="s">
        <v>94</v>
      </c>
      <c r="AV441" s="13" t="s">
        <v>94</v>
      </c>
      <c r="AW441" s="13" t="s">
        <v>38</v>
      </c>
      <c r="AX441" s="13" t="s">
        <v>91</v>
      </c>
      <c r="AY441" s="247" t="s">
        <v>192</v>
      </c>
    </row>
    <row r="442" s="2" customFormat="1" ht="24.15" customHeight="1">
      <c r="A442" s="37"/>
      <c r="B442" s="38"/>
      <c r="C442" s="254" t="s">
        <v>788</v>
      </c>
      <c r="D442" s="254" t="s">
        <v>331</v>
      </c>
      <c r="E442" s="255" t="s">
        <v>912</v>
      </c>
      <c r="F442" s="256" t="s">
        <v>913</v>
      </c>
      <c r="G442" s="257" t="s">
        <v>628</v>
      </c>
      <c r="H442" s="258">
        <v>10</v>
      </c>
      <c r="I442" s="259"/>
      <c r="J442" s="260">
        <f>ROUND(I442*H442,2)</f>
        <v>0</v>
      </c>
      <c r="K442" s="256" t="s">
        <v>1</v>
      </c>
      <c r="L442" s="261"/>
      <c r="M442" s="262" t="s">
        <v>1</v>
      </c>
      <c r="N442" s="263" t="s">
        <v>48</v>
      </c>
      <c r="O442" s="90"/>
      <c r="P442" s="228">
        <f>O442*H442</f>
        <v>0</v>
      </c>
      <c r="Q442" s="228">
        <v>0.00064999999999999997</v>
      </c>
      <c r="R442" s="228">
        <f>Q442*H442</f>
        <v>0.0064999999999999997</v>
      </c>
      <c r="S442" s="228">
        <v>0</v>
      </c>
      <c r="T442" s="229">
        <f>S442*H442</f>
        <v>0</v>
      </c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R442" s="230" t="s">
        <v>226</v>
      </c>
      <c r="AT442" s="230" t="s">
        <v>331</v>
      </c>
      <c r="AU442" s="230" t="s">
        <v>94</v>
      </c>
      <c r="AY442" s="15" t="s">
        <v>192</v>
      </c>
      <c r="BE442" s="231">
        <f>IF(N442="základní",J442,0)</f>
        <v>0</v>
      </c>
      <c r="BF442" s="231">
        <f>IF(N442="snížená",J442,0)</f>
        <v>0</v>
      </c>
      <c r="BG442" s="231">
        <f>IF(N442="zákl. přenesená",J442,0)</f>
        <v>0</v>
      </c>
      <c r="BH442" s="231">
        <f>IF(N442="sníž. přenesená",J442,0)</f>
        <v>0</v>
      </c>
      <c r="BI442" s="231">
        <f>IF(N442="nulová",J442,0)</f>
        <v>0</v>
      </c>
      <c r="BJ442" s="15" t="s">
        <v>91</v>
      </c>
      <c r="BK442" s="231">
        <f>ROUND(I442*H442,2)</f>
        <v>0</v>
      </c>
      <c r="BL442" s="15" t="s">
        <v>209</v>
      </c>
      <c r="BM442" s="230" t="s">
        <v>914</v>
      </c>
    </row>
    <row r="443" s="2" customFormat="1">
      <c r="A443" s="37"/>
      <c r="B443" s="38"/>
      <c r="C443" s="39"/>
      <c r="D443" s="232" t="s">
        <v>199</v>
      </c>
      <c r="E443" s="39"/>
      <c r="F443" s="233" t="s">
        <v>913</v>
      </c>
      <c r="G443" s="39"/>
      <c r="H443" s="39"/>
      <c r="I443" s="234"/>
      <c r="J443" s="39"/>
      <c r="K443" s="39"/>
      <c r="L443" s="43"/>
      <c r="M443" s="235"/>
      <c r="N443" s="236"/>
      <c r="O443" s="90"/>
      <c r="P443" s="90"/>
      <c r="Q443" s="90"/>
      <c r="R443" s="90"/>
      <c r="S443" s="90"/>
      <c r="T443" s="91"/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T443" s="15" t="s">
        <v>199</v>
      </c>
      <c r="AU443" s="15" t="s">
        <v>94</v>
      </c>
    </row>
    <row r="444" s="13" customFormat="1">
      <c r="A444" s="13"/>
      <c r="B444" s="237"/>
      <c r="C444" s="238"/>
      <c r="D444" s="232" t="s">
        <v>260</v>
      </c>
      <c r="E444" s="239" t="s">
        <v>1</v>
      </c>
      <c r="F444" s="240" t="s">
        <v>2055</v>
      </c>
      <c r="G444" s="238"/>
      <c r="H444" s="241">
        <v>10</v>
      </c>
      <c r="I444" s="242"/>
      <c r="J444" s="238"/>
      <c r="K444" s="238"/>
      <c r="L444" s="243"/>
      <c r="M444" s="244"/>
      <c r="N444" s="245"/>
      <c r="O444" s="245"/>
      <c r="P444" s="245"/>
      <c r="Q444" s="245"/>
      <c r="R444" s="245"/>
      <c r="S444" s="245"/>
      <c r="T444" s="24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7" t="s">
        <v>260</v>
      </c>
      <c r="AU444" s="247" t="s">
        <v>94</v>
      </c>
      <c r="AV444" s="13" t="s">
        <v>94</v>
      </c>
      <c r="AW444" s="13" t="s">
        <v>38</v>
      </c>
      <c r="AX444" s="13" t="s">
        <v>91</v>
      </c>
      <c r="AY444" s="247" t="s">
        <v>192</v>
      </c>
    </row>
    <row r="445" s="2" customFormat="1" ht="16.5" customHeight="1">
      <c r="A445" s="37"/>
      <c r="B445" s="38"/>
      <c r="C445" s="254" t="s">
        <v>793</v>
      </c>
      <c r="D445" s="254" t="s">
        <v>331</v>
      </c>
      <c r="E445" s="255" t="s">
        <v>916</v>
      </c>
      <c r="F445" s="256" t="s">
        <v>917</v>
      </c>
      <c r="G445" s="257" t="s">
        <v>250</v>
      </c>
      <c r="H445" s="258">
        <v>1</v>
      </c>
      <c r="I445" s="259"/>
      <c r="J445" s="260">
        <f>ROUND(I445*H445,2)</f>
        <v>0</v>
      </c>
      <c r="K445" s="256" t="s">
        <v>1</v>
      </c>
      <c r="L445" s="261"/>
      <c r="M445" s="262" t="s">
        <v>1</v>
      </c>
      <c r="N445" s="263" t="s">
        <v>48</v>
      </c>
      <c r="O445" s="90"/>
      <c r="P445" s="228">
        <f>O445*H445</f>
        <v>0</v>
      </c>
      <c r="Q445" s="228">
        <v>0.0042500000000000003</v>
      </c>
      <c r="R445" s="228">
        <f>Q445*H445</f>
        <v>0.0042500000000000003</v>
      </c>
      <c r="S445" s="228">
        <v>0</v>
      </c>
      <c r="T445" s="229">
        <f>S445*H445</f>
        <v>0</v>
      </c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R445" s="230" t="s">
        <v>226</v>
      </c>
      <c r="AT445" s="230" t="s">
        <v>331</v>
      </c>
      <c r="AU445" s="230" t="s">
        <v>94</v>
      </c>
      <c r="AY445" s="15" t="s">
        <v>192</v>
      </c>
      <c r="BE445" s="231">
        <f>IF(N445="základní",J445,0)</f>
        <v>0</v>
      </c>
      <c r="BF445" s="231">
        <f>IF(N445="snížená",J445,0)</f>
        <v>0</v>
      </c>
      <c r="BG445" s="231">
        <f>IF(N445="zákl. přenesená",J445,0)</f>
        <v>0</v>
      </c>
      <c r="BH445" s="231">
        <f>IF(N445="sníž. přenesená",J445,0)</f>
        <v>0</v>
      </c>
      <c r="BI445" s="231">
        <f>IF(N445="nulová",J445,0)</f>
        <v>0</v>
      </c>
      <c r="BJ445" s="15" t="s">
        <v>91</v>
      </c>
      <c r="BK445" s="231">
        <f>ROUND(I445*H445,2)</f>
        <v>0</v>
      </c>
      <c r="BL445" s="15" t="s">
        <v>209</v>
      </c>
      <c r="BM445" s="230" t="s">
        <v>918</v>
      </c>
    </row>
    <row r="446" s="2" customFormat="1">
      <c r="A446" s="37"/>
      <c r="B446" s="38"/>
      <c r="C446" s="39"/>
      <c r="D446" s="232" t="s">
        <v>199</v>
      </c>
      <c r="E446" s="39"/>
      <c r="F446" s="233" t="s">
        <v>917</v>
      </c>
      <c r="G446" s="39"/>
      <c r="H446" s="39"/>
      <c r="I446" s="234"/>
      <c r="J446" s="39"/>
      <c r="K446" s="39"/>
      <c r="L446" s="43"/>
      <c r="M446" s="235"/>
      <c r="N446" s="236"/>
      <c r="O446" s="90"/>
      <c r="P446" s="90"/>
      <c r="Q446" s="90"/>
      <c r="R446" s="90"/>
      <c r="S446" s="90"/>
      <c r="T446" s="91"/>
      <c r="U446" s="37"/>
      <c r="V446" s="37"/>
      <c r="W446" s="37"/>
      <c r="X446" s="37"/>
      <c r="Y446" s="37"/>
      <c r="Z446" s="37"/>
      <c r="AA446" s="37"/>
      <c r="AB446" s="37"/>
      <c r="AC446" s="37"/>
      <c r="AD446" s="37"/>
      <c r="AE446" s="37"/>
      <c r="AT446" s="15" t="s">
        <v>199</v>
      </c>
      <c r="AU446" s="15" t="s">
        <v>94</v>
      </c>
    </row>
    <row r="447" s="13" customFormat="1">
      <c r="A447" s="13"/>
      <c r="B447" s="237"/>
      <c r="C447" s="238"/>
      <c r="D447" s="232" t="s">
        <v>260</v>
      </c>
      <c r="E447" s="239" t="s">
        <v>1</v>
      </c>
      <c r="F447" s="240" t="s">
        <v>91</v>
      </c>
      <c r="G447" s="238"/>
      <c r="H447" s="241">
        <v>1</v>
      </c>
      <c r="I447" s="242"/>
      <c r="J447" s="238"/>
      <c r="K447" s="238"/>
      <c r="L447" s="243"/>
      <c r="M447" s="244"/>
      <c r="N447" s="245"/>
      <c r="O447" s="245"/>
      <c r="P447" s="245"/>
      <c r="Q447" s="245"/>
      <c r="R447" s="245"/>
      <c r="S447" s="245"/>
      <c r="T447" s="246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7" t="s">
        <v>260</v>
      </c>
      <c r="AU447" s="247" t="s">
        <v>94</v>
      </c>
      <c r="AV447" s="13" t="s">
        <v>94</v>
      </c>
      <c r="AW447" s="13" t="s">
        <v>38</v>
      </c>
      <c r="AX447" s="13" t="s">
        <v>91</v>
      </c>
      <c r="AY447" s="247" t="s">
        <v>192</v>
      </c>
    </row>
    <row r="448" s="2" customFormat="1" ht="24.15" customHeight="1">
      <c r="A448" s="37"/>
      <c r="B448" s="38"/>
      <c r="C448" s="254" t="s">
        <v>799</v>
      </c>
      <c r="D448" s="254" t="s">
        <v>331</v>
      </c>
      <c r="E448" s="255" t="s">
        <v>1143</v>
      </c>
      <c r="F448" s="256" t="s">
        <v>1144</v>
      </c>
      <c r="G448" s="257" t="s">
        <v>628</v>
      </c>
      <c r="H448" s="258">
        <v>10</v>
      </c>
      <c r="I448" s="259"/>
      <c r="J448" s="260">
        <f>ROUND(I448*H448,2)</f>
        <v>0</v>
      </c>
      <c r="K448" s="256" t="s">
        <v>266</v>
      </c>
      <c r="L448" s="261"/>
      <c r="M448" s="262" t="s">
        <v>1</v>
      </c>
      <c r="N448" s="263" t="s">
        <v>48</v>
      </c>
      <c r="O448" s="90"/>
      <c r="P448" s="228">
        <f>O448*H448</f>
        <v>0</v>
      </c>
      <c r="Q448" s="228">
        <v>0.0025999999999999999</v>
      </c>
      <c r="R448" s="228">
        <f>Q448*H448</f>
        <v>0.025999999999999999</v>
      </c>
      <c r="S448" s="228">
        <v>0</v>
      </c>
      <c r="T448" s="229">
        <f>S448*H448</f>
        <v>0</v>
      </c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R448" s="230" t="s">
        <v>226</v>
      </c>
      <c r="AT448" s="230" t="s">
        <v>331</v>
      </c>
      <c r="AU448" s="230" t="s">
        <v>94</v>
      </c>
      <c r="AY448" s="15" t="s">
        <v>192</v>
      </c>
      <c r="BE448" s="231">
        <f>IF(N448="základní",J448,0)</f>
        <v>0</v>
      </c>
      <c r="BF448" s="231">
        <f>IF(N448="snížená",J448,0)</f>
        <v>0</v>
      </c>
      <c r="BG448" s="231">
        <f>IF(N448="zákl. přenesená",J448,0)</f>
        <v>0</v>
      </c>
      <c r="BH448" s="231">
        <f>IF(N448="sníž. přenesená",J448,0)</f>
        <v>0</v>
      </c>
      <c r="BI448" s="231">
        <f>IF(N448="nulová",J448,0)</f>
        <v>0</v>
      </c>
      <c r="BJ448" s="15" t="s">
        <v>91</v>
      </c>
      <c r="BK448" s="231">
        <f>ROUND(I448*H448,2)</f>
        <v>0</v>
      </c>
      <c r="BL448" s="15" t="s">
        <v>209</v>
      </c>
      <c r="BM448" s="230" t="s">
        <v>2056</v>
      </c>
    </row>
    <row r="449" s="2" customFormat="1">
      <c r="A449" s="37"/>
      <c r="B449" s="38"/>
      <c r="C449" s="39"/>
      <c r="D449" s="232" t="s">
        <v>199</v>
      </c>
      <c r="E449" s="39"/>
      <c r="F449" s="233" t="s">
        <v>1144</v>
      </c>
      <c r="G449" s="39"/>
      <c r="H449" s="39"/>
      <c r="I449" s="234"/>
      <c r="J449" s="39"/>
      <c r="K449" s="39"/>
      <c r="L449" s="43"/>
      <c r="M449" s="235"/>
      <c r="N449" s="236"/>
      <c r="O449" s="90"/>
      <c r="P449" s="90"/>
      <c r="Q449" s="90"/>
      <c r="R449" s="90"/>
      <c r="S449" s="90"/>
      <c r="T449" s="91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T449" s="15" t="s">
        <v>199</v>
      </c>
      <c r="AU449" s="15" t="s">
        <v>94</v>
      </c>
    </row>
    <row r="450" s="13" customFormat="1">
      <c r="A450" s="13"/>
      <c r="B450" s="237"/>
      <c r="C450" s="238"/>
      <c r="D450" s="232" t="s">
        <v>260</v>
      </c>
      <c r="E450" s="239" t="s">
        <v>1</v>
      </c>
      <c r="F450" s="240" t="s">
        <v>236</v>
      </c>
      <c r="G450" s="238"/>
      <c r="H450" s="241">
        <v>10</v>
      </c>
      <c r="I450" s="242"/>
      <c r="J450" s="238"/>
      <c r="K450" s="238"/>
      <c r="L450" s="243"/>
      <c r="M450" s="244"/>
      <c r="N450" s="245"/>
      <c r="O450" s="245"/>
      <c r="P450" s="245"/>
      <c r="Q450" s="245"/>
      <c r="R450" s="245"/>
      <c r="S450" s="245"/>
      <c r="T450" s="246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7" t="s">
        <v>260</v>
      </c>
      <c r="AU450" s="247" t="s">
        <v>94</v>
      </c>
      <c r="AV450" s="13" t="s">
        <v>94</v>
      </c>
      <c r="AW450" s="13" t="s">
        <v>38</v>
      </c>
      <c r="AX450" s="13" t="s">
        <v>91</v>
      </c>
      <c r="AY450" s="247" t="s">
        <v>192</v>
      </c>
    </row>
    <row r="451" s="2" customFormat="1" ht="24.15" customHeight="1">
      <c r="A451" s="37"/>
      <c r="B451" s="38"/>
      <c r="C451" s="219" t="s">
        <v>803</v>
      </c>
      <c r="D451" s="219" t="s">
        <v>193</v>
      </c>
      <c r="E451" s="220" t="s">
        <v>1146</v>
      </c>
      <c r="F451" s="221" t="s">
        <v>1147</v>
      </c>
      <c r="G451" s="222" t="s">
        <v>628</v>
      </c>
      <c r="H451" s="223">
        <v>10</v>
      </c>
      <c r="I451" s="224"/>
      <c r="J451" s="225">
        <f>ROUND(I451*H451,2)</f>
        <v>0</v>
      </c>
      <c r="K451" s="221" t="s">
        <v>266</v>
      </c>
      <c r="L451" s="43"/>
      <c r="M451" s="226" t="s">
        <v>1</v>
      </c>
      <c r="N451" s="227" t="s">
        <v>48</v>
      </c>
      <c r="O451" s="90"/>
      <c r="P451" s="228">
        <f>O451*H451</f>
        <v>0</v>
      </c>
      <c r="Q451" s="228">
        <v>0</v>
      </c>
      <c r="R451" s="228">
        <f>Q451*H451</f>
        <v>0</v>
      </c>
      <c r="S451" s="228">
        <v>0</v>
      </c>
      <c r="T451" s="229">
        <f>S451*H451</f>
        <v>0</v>
      </c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R451" s="230" t="s">
        <v>209</v>
      </c>
      <c r="AT451" s="230" t="s">
        <v>193</v>
      </c>
      <c r="AU451" s="230" t="s">
        <v>94</v>
      </c>
      <c r="AY451" s="15" t="s">
        <v>192</v>
      </c>
      <c r="BE451" s="231">
        <f>IF(N451="základní",J451,0)</f>
        <v>0</v>
      </c>
      <c r="BF451" s="231">
        <f>IF(N451="snížená",J451,0)</f>
        <v>0</v>
      </c>
      <c r="BG451" s="231">
        <f>IF(N451="zákl. přenesená",J451,0)</f>
        <v>0</v>
      </c>
      <c r="BH451" s="231">
        <f>IF(N451="sníž. přenesená",J451,0)</f>
        <v>0</v>
      </c>
      <c r="BI451" s="231">
        <f>IF(N451="nulová",J451,0)</f>
        <v>0</v>
      </c>
      <c r="BJ451" s="15" t="s">
        <v>91</v>
      </c>
      <c r="BK451" s="231">
        <f>ROUND(I451*H451,2)</f>
        <v>0</v>
      </c>
      <c r="BL451" s="15" t="s">
        <v>209</v>
      </c>
      <c r="BM451" s="230" t="s">
        <v>2057</v>
      </c>
    </row>
    <row r="452" s="2" customFormat="1">
      <c r="A452" s="37"/>
      <c r="B452" s="38"/>
      <c r="C452" s="39"/>
      <c r="D452" s="232" t="s">
        <v>199</v>
      </c>
      <c r="E452" s="39"/>
      <c r="F452" s="233" t="s">
        <v>1149</v>
      </c>
      <c r="G452" s="39"/>
      <c r="H452" s="39"/>
      <c r="I452" s="234"/>
      <c r="J452" s="39"/>
      <c r="K452" s="39"/>
      <c r="L452" s="43"/>
      <c r="M452" s="235"/>
      <c r="N452" s="236"/>
      <c r="O452" s="90"/>
      <c r="P452" s="90"/>
      <c r="Q452" s="90"/>
      <c r="R452" s="90"/>
      <c r="S452" s="90"/>
      <c r="T452" s="91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T452" s="15" t="s">
        <v>199</v>
      </c>
      <c r="AU452" s="15" t="s">
        <v>94</v>
      </c>
    </row>
    <row r="453" s="2" customFormat="1">
      <c r="A453" s="37"/>
      <c r="B453" s="38"/>
      <c r="C453" s="39"/>
      <c r="D453" s="248" t="s">
        <v>268</v>
      </c>
      <c r="E453" s="39"/>
      <c r="F453" s="249" t="s">
        <v>1150</v>
      </c>
      <c r="G453" s="39"/>
      <c r="H453" s="39"/>
      <c r="I453" s="234"/>
      <c r="J453" s="39"/>
      <c r="K453" s="39"/>
      <c r="L453" s="43"/>
      <c r="M453" s="235"/>
      <c r="N453" s="236"/>
      <c r="O453" s="90"/>
      <c r="P453" s="90"/>
      <c r="Q453" s="90"/>
      <c r="R453" s="90"/>
      <c r="S453" s="90"/>
      <c r="T453" s="91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T453" s="15" t="s">
        <v>268</v>
      </c>
      <c r="AU453" s="15" t="s">
        <v>94</v>
      </c>
    </row>
    <row r="454" s="2" customFormat="1" ht="16.5" customHeight="1">
      <c r="A454" s="37"/>
      <c r="B454" s="38"/>
      <c r="C454" s="219" t="s">
        <v>807</v>
      </c>
      <c r="D454" s="219" t="s">
        <v>193</v>
      </c>
      <c r="E454" s="220" t="s">
        <v>882</v>
      </c>
      <c r="F454" s="221" t="s">
        <v>883</v>
      </c>
      <c r="G454" s="222" t="s">
        <v>628</v>
      </c>
      <c r="H454" s="223">
        <v>10</v>
      </c>
      <c r="I454" s="224"/>
      <c r="J454" s="225">
        <f>ROUND(I454*H454,2)</f>
        <v>0</v>
      </c>
      <c r="K454" s="221" t="s">
        <v>266</v>
      </c>
      <c r="L454" s="43"/>
      <c r="M454" s="226" t="s">
        <v>1</v>
      </c>
      <c r="N454" s="227" t="s">
        <v>48</v>
      </c>
      <c r="O454" s="90"/>
      <c r="P454" s="228">
        <f>O454*H454</f>
        <v>0</v>
      </c>
      <c r="Q454" s="228">
        <v>0.040000000000000001</v>
      </c>
      <c r="R454" s="228">
        <f>Q454*H454</f>
        <v>0.40000000000000002</v>
      </c>
      <c r="S454" s="228">
        <v>0</v>
      </c>
      <c r="T454" s="229">
        <f>S454*H454</f>
        <v>0</v>
      </c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R454" s="230" t="s">
        <v>209</v>
      </c>
      <c r="AT454" s="230" t="s">
        <v>193</v>
      </c>
      <c r="AU454" s="230" t="s">
        <v>94</v>
      </c>
      <c r="AY454" s="15" t="s">
        <v>192</v>
      </c>
      <c r="BE454" s="231">
        <f>IF(N454="základní",J454,0)</f>
        <v>0</v>
      </c>
      <c r="BF454" s="231">
        <f>IF(N454="snížená",J454,0)</f>
        <v>0</v>
      </c>
      <c r="BG454" s="231">
        <f>IF(N454="zákl. přenesená",J454,0)</f>
        <v>0</v>
      </c>
      <c r="BH454" s="231">
        <f>IF(N454="sníž. přenesená",J454,0)</f>
        <v>0</v>
      </c>
      <c r="BI454" s="231">
        <f>IF(N454="nulová",J454,0)</f>
        <v>0</v>
      </c>
      <c r="BJ454" s="15" t="s">
        <v>91</v>
      </c>
      <c r="BK454" s="231">
        <f>ROUND(I454*H454,2)</f>
        <v>0</v>
      </c>
      <c r="BL454" s="15" t="s">
        <v>209</v>
      </c>
      <c r="BM454" s="230" t="s">
        <v>2058</v>
      </c>
    </row>
    <row r="455" s="2" customFormat="1">
      <c r="A455" s="37"/>
      <c r="B455" s="38"/>
      <c r="C455" s="39"/>
      <c r="D455" s="232" t="s">
        <v>199</v>
      </c>
      <c r="E455" s="39"/>
      <c r="F455" s="233" t="s">
        <v>883</v>
      </c>
      <c r="G455" s="39"/>
      <c r="H455" s="39"/>
      <c r="I455" s="234"/>
      <c r="J455" s="39"/>
      <c r="K455" s="39"/>
      <c r="L455" s="43"/>
      <c r="M455" s="235"/>
      <c r="N455" s="236"/>
      <c r="O455" s="90"/>
      <c r="P455" s="90"/>
      <c r="Q455" s="90"/>
      <c r="R455" s="90"/>
      <c r="S455" s="90"/>
      <c r="T455" s="91"/>
      <c r="U455" s="37"/>
      <c r="V455" s="37"/>
      <c r="W455" s="37"/>
      <c r="X455" s="37"/>
      <c r="Y455" s="37"/>
      <c r="Z455" s="37"/>
      <c r="AA455" s="37"/>
      <c r="AB455" s="37"/>
      <c r="AC455" s="37"/>
      <c r="AD455" s="37"/>
      <c r="AE455" s="37"/>
      <c r="AT455" s="15" t="s">
        <v>199</v>
      </c>
      <c r="AU455" s="15" t="s">
        <v>94</v>
      </c>
    </row>
    <row r="456" s="2" customFormat="1">
      <c r="A456" s="37"/>
      <c r="B456" s="38"/>
      <c r="C456" s="39"/>
      <c r="D456" s="248" t="s">
        <v>268</v>
      </c>
      <c r="E456" s="39"/>
      <c r="F456" s="249" t="s">
        <v>885</v>
      </c>
      <c r="G456" s="39"/>
      <c r="H456" s="39"/>
      <c r="I456" s="234"/>
      <c r="J456" s="39"/>
      <c r="K456" s="39"/>
      <c r="L456" s="43"/>
      <c r="M456" s="235"/>
      <c r="N456" s="236"/>
      <c r="O456" s="90"/>
      <c r="P456" s="90"/>
      <c r="Q456" s="90"/>
      <c r="R456" s="90"/>
      <c r="S456" s="90"/>
      <c r="T456" s="91"/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T456" s="15" t="s">
        <v>268</v>
      </c>
      <c r="AU456" s="15" t="s">
        <v>94</v>
      </c>
    </row>
    <row r="457" s="2" customFormat="1" ht="24.15" customHeight="1">
      <c r="A457" s="37"/>
      <c r="B457" s="38"/>
      <c r="C457" s="254" t="s">
        <v>813</v>
      </c>
      <c r="D457" s="254" t="s">
        <v>331</v>
      </c>
      <c r="E457" s="255" t="s">
        <v>887</v>
      </c>
      <c r="F457" s="256" t="s">
        <v>888</v>
      </c>
      <c r="G457" s="257" t="s">
        <v>628</v>
      </c>
      <c r="H457" s="258">
        <v>10</v>
      </c>
      <c r="I457" s="259"/>
      <c r="J457" s="260">
        <f>ROUND(I457*H457,2)</f>
        <v>0</v>
      </c>
      <c r="K457" s="256" t="s">
        <v>266</v>
      </c>
      <c r="L457" s="261"/>
      <c r="M457" s="262" t="s">
        <v>1</v>
      </c>
      <c r="N457" s="263" t="s">
        <v>48</v>
      </c>
      <c r="O457" s="90"/>
      <c r="P457" s="228">
        <f>O457*H457</f>
        <v>0</v>
      </c>
      <c r="Q457" s="228">
        <v>0.0030500000000000002</v>
      </c>
      <c r="R457" s="228">
        <f>Q457*H457</f>
        <v>0.030500000000000003</v>
      </c>
      <c r="S457" s="228">
        <v>0</v>
      </c>
      <c r="T457" s="229">
        <f>S457*H457</f>
        <v>0</v>
      </c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R457" s="230" t="s">
        <v>226</v>
      </c>
      <c r="AT457" s="230" t="s">
        <v>331</v>
      </c>
      <c r="AU457" s="230" t="s">
        <v>94</v>
      </c>
      <c r="AY457" s="15" t="s">
        <v>192</v>
      </c>
      <c r="BE457" s="231">
        <f>IF(N457="základní",J457,0)</f>
        <v>0</v>
      </c>
      <c r="BF457" s="231">
        <f>IF(N457="snížená",J457,0)</f>
        <v>0</v>
      </c>
      <c r="BG457" s="231">
        <f>IF(N457="zákl. přenesená",J457,0)</f>
        <v>0</v>
      </c>
      <c r="BH457" s="231">
        <f>IF(N457="sníž. přenesená",J457,0)</f>
        <v>0</v>
      </c>
      <c r="BI457" s="231">
        <f>IF(N457="nulová",J457,0)</f>
        <v>0</v>
      </c>
      <c r="BJ457" s="15" t="s">
        <v>91</v>
      </c>
      <c r="BK457" s="231">
        <f>ROUND(I457*H457,2)</f>
        <v>0</v>
      </c>
      <c r="BL457" s="15" t="s">
        <v>209</v>
      </c>
      <c r="BM457" s="230" t="s">
        <v>2059</v>
      </c>
    </row>
    <row r="458" s="2" customFormat="1">
      <c r="A458" s="37"/>
      <c r="B458" s="38"/>
      <c r="C458" s="39"/>
      <c r="D458" s="232" t="s">
        <v>199</v>
      </c>
      <c r="E458" s="39"/>
      <c r="F458" s="233" t="s">
        <v>888</v>
      </c>
      <c r="G458" s="39"/>
      <c r="H458" s="39"/>
      <c r="I458" s="234"/>
      <c r="J458" s="39"/>
      <c r="K458" s="39"/>
      <c r="L458" s="43"/>
      <c r="M458" s="235"/>
      <c r="N458" s="236"/>
      <c r="O458" s="90"/>
      <c r="P458" s="90"/>
      <c r="Q458" s="90"/>
      <c r="R458" s="90"/>
      <c r="S458" s="90"/>
      <c r="T458" s="91"/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T458" s="15" t="s">
        <v>199</v>
      </c>
      <c r="AU458" s="15" t="s">
        <v>94</v>
      </c>
    </row>
    <row r="459" s="2" customFormat="1" ht="16.5" customHeight="1">
      <c r="A459" s="37"/>
      <c r="B459" s="38"/>
      <c r="C459" s="254" t="s">
        <v>817</v>
      </c>
      <c r="D459" s="254" t="s">
        <v>331</v>
      </c>
      <c r="E459" s="255" t="s">
        <v>891</v>
      </c>
      <c r="F459" s="256" t="s">
        <v>892</v>
      </c>
      <c r="G459" s="257" t="s">
        <v>628</v>
      </c>
      <c r="H459" s="258">
        <v>10</v>
      </c>
      <c r="I459" s="259"/>
      <c r="J459" s="260">
        <f>ROUND(I459*H459,2)</f>
        <v>0</v>
      </c>
      <c r="K459" s="256" t="s">
        <v>266</v>
      </c>
      <c r="L459" s="261"/>
      <c r="M459" s="262" t="s">
        <v>1</v>
      </c>
      <c r="N459" s="263" t="s">
        <v>48</v>
      </c>
      <c r="O459" s="90"/>
      <c r="P459" s="228">
        <f>O459*H459</f>
        <v>0</v>
      </c>
      <c r="Q459" s="228">
        <v>0.0030000000000000001</v>
      </c>
      <c r="R459" s="228">
        <f>Q459*H459</f>
        <v>0.029999999999999999</v>
      </c>
      <c r="S459" s="228">
        <v>0</v>
      </c>
      <c r="T459" s="229">
        <f>S459*H459</f>
        <v>0</v>
      </c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R459" s="230" t="s">
        <v>226</v>
      </c>
      <c r="AT459" s="230" t="s">
        <v>331</v>
      </c>
      <c r="AU459" s="230" t="s">
        <v>94</v>
      </c>
      <c r="AY459" s="15" t="s">
        <v>192</v>
      </c>
      <c r="BE459" s="231">
        <f>IF(N459="základní",J459,0)</f>
        <v>0</v>
      </c>
      <c r="BF459" s="231">
        <f>IF(N459="snížená",J459,0)</f>
        <v>0</v>
      </c>
      <c r="BG459" s="231">
        <f>IF(N459="zákl. přenesená",J459,0)</f>
        <v>0</v>
      </c>
      <c r="BH459" s="231">
        <f>IF(N459="sníž. přenesená",J459,0)</f>
        <v>0</v>
      </c>
      <c r="BI459" s="231">
        <f>IF(N459="nulová",J459,0)</f>
        <v>0</v>
      </c>
      <c r="BJ459" s="15" t="s">
        <v>91</v>
      </c>
      <c r="BK459" s="231">
        <f>ROUND(I459*H459,2)</f>
        <v>0</v>
      </c>
      <c r="BL459" s="15" t="s">
        <v>209</v>
      </c>
      <c r="BM459" s="230" t="s">
        <v>2060</v>
      </c>
    </row>
    <row r="460" s="2" customFormat="1">
      <c r="A460" s="37"/>
      <c r="B460" s="38"/>
      <c r="C460" s="39"/>
      <c r="D460" s="232" t="s">
        <v>199</v>
      </c>
      <c r="E460" s="39"/>
      <c r="F460" s="233" t="s">
        <v>892</v>
      </c>
      <c r="G460" s="39"/>
      <c r="H460" s="39"/>
      <c r="I460" s="234"/>
      <c r="J460" s="39"/>
      <c r="K460" s="39"/>
      <c r="L460" s="43"/>
      <c r="M460" s="235"/>
      <c r="N460" s="236"/>
      <c r="O460" s="90"/>
      <c r="P460" s="90"/>
      <c r="Q460" s="90"/>
      <c r="R460" s="90"/>
      <c r="S460" s="90"/>
      <c r="T460" s="91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T460" s="15" t="s">
        <v>199</v>
      </c>
      <c r="AU460" s="15" t="s">
        <v>94</v>
      </c>
    </row>
    <row r="461" s="2" customFormat="1" ht="24.15" customHeight="1">
      <c r="A461" s="37"/>
      <c r="B461" s="38"/>
      <c r="C461" s="254" t="s">
        <v>821</v>
      </c>
      <c r="D461" s="254" t="s">
        <v>331</v>
      </c>
      <c r="E461" s="255" t="s">
        <v>895</v>
      </c>
      <c r="F461" s="256" t="s">
        <v>896</v>
      </c>
      <c r="G461" s="257" t="s">
        <v>628</v>
      </c>
      <c r="H461" s="258">
        <v>10</v>
      </c>
      <c r="I461" s="259"/>
      <c r="J461" s="260">
        <f>ROUND(I461*H461,2)</f>
        <v>0</v>
      </c>
      <c r="K461" s="256" t="s">
        <v>1</v>
      </c>
      <c r="L461" s="261"/>
      <c r="M461" s="262" t="s">
        <v>1</v>
      </c>
      <c r="N461" s="263" t="s">
        <v>48</v>
      </c>
      <c r="O461" s="90"/>
      <c r="P461" s="228">
        <f>O461*H461</f>
        <v>0</v>
      </c>
      <c r="Q461" s="228">
        <v>0.0033</v>
      </c>
      <c r="R461" s="228">
        <f>Q461*H461</f>
        <v>0.033000000000000002</v>
      </c>
      <c r="S461" s="228">
        <v>0</v>
      </c>
      <c r="T461" s="229">
        <f>S461*H461</f>
        <v>0</v>
      </c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R461" s="230" t="s">
        <v>226</v>
      </c>
      <c r="AT461" s="230" t="s">
        <v>331</v>
      </c>
      <c r="AU461" s="230" t="s">
        <v>94</v>
      </c>
      <c r="AY461" s="15" t="s">
        <v>192</v>
      </c>
      <c r="BE461" s="231">
        <f>IF(N461="základní",J461,0)</f>
        <v>0</v>
      </c>
      <c r="BF461" s="231">
        <f>IF(N461="snížená",J461,0)</f>
        <v>0</v>
      </c>
      <c r="BG461" s="231">
        <f>IF(N461="zákl. přenesená",J461,0)</f>
        <v>0</v>
      </c>
      <c r="BH461" s="231">
        <f>IF(N461="sníž. přenesená",J461,0)</f>
        <v>0</v>
      </c>
      <c r="BI461" s="231">
        <f>IF(N461="nulová",J461,0)</f>
        <v>0</v>
      </c>
      <c r="BJ461" s="15" t="s">
        <v>91</v>
      </c>
      <c r="BK461" s="231">
        <f>ROUND(I461*H461,2)</f>
        <v>0</v>
      </c>
      <c r="BL461" s="15" t="s">
        <v>209</v>
      </c>
      <c r="BM461" s="230" t="s">
        <v>2061</v>
      </c>
    </row>
    <row r="462" s="2" customFormat="1">
      <c r="A462" s="37"/>
      <c r="B462" s="38"/>
      <c r="C462" s="39"/>
      <c r="D462" s="232" t="s">
        <v>199</v>
      </c>
      <c r="E462" s="39"/>
      <c r="F462" s="233" t="s">
        <v>896</v>
      </c>
      <c r="G462" s="39"/>
      <c r="H462" s="39"/>
      <c r="I462" s="234"/>
      <c r="J462" s="39"/>
      <c r="K462" s="39"/>
      <c r="L462" s="43"/>
      <c r="M462" s="235"/>
      <c r="N462" s="236"/>
      <c r="O462" s="90"/>
      <c r="P462" s="90"/>
      <c r="Q462" s="90"/>
      <c r="R462" s="90"/>
      <c r="S462" s="90"/>
      <c r="T462" s="91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T462" s="15" t="s">
        <v>199</v>
      </c>
      <c r="AU462" s="15" t="s">
        <v>94</v>
      </c>
    </row>
    <row r="463" s="2" customFormat="1" ht="24.15" customHeight="1">
      <c r="A463" s="37"/>
      <c r="B463" s="38"/>
      <c r="C463" s="219" t="s">
        <v>827</v>
      </c>
      <c r="D463" s="219" t="s">
        <v>193</v>
      </c>
      <c r="E463" s="220" t="s">
        <v>946</v>
      </c>
      <c r="F463" s="221" t="s">
        <v>947</v>
      </c>
      <c r="G463" s="222" t="s">
        <v>628</v>
      </c>
      <c r="H463" s="223">
        <v>9</v>
      </c>
      <c r="I463" s="224"/>
      <c r="J463" s="225">
        <f>ROUND(I463*H463,2)</f>
        <v>0</v>
      </c>
      <c r="K463" s="221" t="s">
        <v>266</v>
      </c>
      <c r="L463" s="43"/>
      <c r="M463" s="226" t="s">
        <v>1</v>
      </c>
      <c r="N463" s="227" t="s">
        <v>48</v>
      </c>
      <c r="O463" s="90"/>
      <c r="P463" s="228">
        <f>O463*H463</f>
        <v>0</v>
      </c>
      <c r="Q463" s="228">
        <v>0.00167</v>
      </c>
      <c r="R463" s="228">
        <f>Q463*H463</f>
        <v>0.01503</v>
      </c>
      <c r="S463" s="228">
        <v>0</v>
      </c>
      <c r="T463" s="229">
        <f>S463*H463</f>
        <v>0</v>
      </c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R463" s="230" t="s">
        <v>209</v>
      </c>
      <c r="AT463" s="230" t="s">
        <v>193</v>
      </c>
      <c r="AU463" s="230" t="s">
        <v>94</v>
      </c>
      <c r="AY463" s="15" t="s">
        <v>192</v>
      </c>
      <c r="BE463" s="231">
        <f>IF(N463="základní",J463,0)</f>
        <v>0</v>
      </c>
      <c r="BF463" s="231">
        <f>IF(N463="snížená",J463,0)</f>
        <v>0</v>
      </c>
      <c r="BG463" s="231">
        <f>IF(N463="zákl. přenesená",J463,0)</f>
        <v>0</v>
      </c>
      <c r="BH463" s="231">
        <f>IF(N463="sníž. přenesená",J463,0)</f>
        <v>0</v>
      </c>
      <c r="BI463" s="231">
        <f>IF(N463="nulová",J463,0)</f>
        <v>0</v>
      </c>
      <c r="BJ463" s="15" t="s">
        <v>91</v>
      </c>
      <c r="BK463" s="231">
        <f>ROUND(I463*H463,2)</f>
        <v>0</v>
      </c>
      <c r="BL463" s="15" t="s">
        <v>209</v>
      </c>
      <c r="BM463" s="230" t="s">
        <v>948</v>
      </c>
    </row>
    <row r="464" s="2" customFormat="1">
      <c r="A464" s="37"/>
      <c r="B464" s="38"/>
      <c r="C464" s="39"/>
      <c r="D464" s="232" t="s">
        <v>199</v>
      </c>
      <c r="E464" s="39"/>
      <c r="F464" s="233" t="s">
        <v>947</v>
      </c>
      <c r="G464" s="39"/>
      <c r="H464" s="39"/>
      <c r="I464" s="234"/>
      <c r="J464" s="39"/>
      <c r="K464" s="39"/>
      <c r="L464" s="43"/>
      <c r="M464" s="235"/>
      <c r="N464" s="236"/>
      <c r="O464" s="90"/>
      <c r="P464" s="90"/>
      <c r="Q464" s="90"/>
      <c r="R464" s="90"/>
      <c r="S464" s="90"/>
      <c r="T464" s="91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T464" s="15" t="s">
        <v>199</v>
      </c>
      <c r="AU464" s="15" t="s">
        <v>94</v>
      </c>
    </row>
    <row r="465" s="2" customFormat="1">
      <c r="A465" s="37"/>
      <c r="B465" s="38"/>
      <c r="C465" s="39"/>
      <c r="D465" s="248" t="s">
        <v>268</v>
      </c>
      <c r="E465" s="39"/>
      <c r="F465" s="249" t="s">
        <v>949</v>
      </c>
      <c r="G465" s="39"/>
      <c r="H465" s="39"/>
      <c r="I465" s="234"/>
      <c r="J465" s="39"/>
      <c r="K465" s="39"/>
      <c r="L465" s="43"/>
      <c r="M465" s="235"/>
      <c r="N465" s="236"/>
      <c r="O465" s="90"/>
      <c r="P465" s="90"/>
      <c r="Q465" s="90"/>
      <c r="R465" s="90"/>
      <c r="S465" s="90"/>
      <c r="T465" s="91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T465" s="15" t="s">
        <v>268</v>
      </c>
      <c r="AU465" s="15" t="s">
        <v>94</v>
      </c>
    </row>
    <row r="466" s="2" customFormat="1" ht="24.15" customHeight="1">
      <c r="A466" s="37"/>
      <c r="B466" s="38"/>
      <c r="C466" s="254" t="s">
        <v>831</v>
      </c>
      <c r="D466" s="254" t="s">
        <v>331</v>
      </c>
      <c r="E466" s="255" t="s">
        <v>971</v>
      </c>
      <c r="F466" s="256" t="s">
        <v>972</v>
      </c>
      <c r="G466" s="257" t="s">
        <v>628</v>
      </c>
      <c r="H466" s="258">
        <v>1</v>
      </c>
      <c r="I466" s="259"/>
      <c r="J466" s="260">
        <f>ROUND(I466*H466,2)</f>
        <v>0</v>
      </c>
      <c r="K466" s="256" t="s">
        <v>364</v>
      </c>
      <c r="L466" s="261"/>
      <c r="M466" s="262" t="s">
        <v>1</v>
      </c>
      <c r="N466" s="263" t="s">
        <v>48</v>
      </c>
      <c r="O466" s="90"/>
      <c r="P466" s="228">
        <f>O466*H466</f>
        <v>0</v>
      </c>
      <c r="Q466" s="228">
        <v>0.0038</v>
      </c>
      <c r="R466" s="228">
        <f>Q466*H466</f>
        <v>0.0038</v>
      </c>
      <c r="S466" s="228">
        <v>0</v>
      </c>
      <c r="T466" s="229">
        <f>S466*H466</f>
        <v>0</v>
      </c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R466" s="230" t="s">
        <v>616</v>
      </c>
      <c r="AT466" s="230" t="s">
        <v>331</v>
      </c>
      <c r="AU466" s="230" t="s">
        <v>94</v>
      </c>
      <c r="AY466" s="15" t="s">
        <v>192</v>
      </c>
      <c r="BE466" s="231">
        <f>IF(N466="základní",J466,0)</f>
        <v>0</v>
      </c>
      <c r="BF466" s="231">
        <f>IF(N466="snížená",J466,0)</f>
        <v>0</v>
      </c>
      <c r="BG466" s="231">
        <f>IF(N466="zákl. přenesená",J466,0)</f>
        <v>0</v>
      </c>
      <c r="BH466" s="231">
        <f>IF(N466="sníž. přenesená",J466,0)</f>
        <v>0</v>
      </c>
      <c r="BI466" s="231">
        <f>IF(N466="nulová",J466,0)</f>
        <v>0</v>
      </c>
      <c r="BJ466" s="15" t="s">
        <v>91</v>
      </c>
      <c r="BK466" s="231">
        <f>ROUND(I466*H466,2)</f>
        <v>0</v>
      </c>
      <c r="BL466" s="15" t="s">
        <v>616</v>
      </c>
      <c r="BM466" s="230" t="s">
        <v>1702</v>
      </c>
    </row>
    <row r="467" s="2" customFormat="1">
      <c r="A467" s="37"/>
      <c r="B467" s="38"/>
      <c r="C467" s="39"/>
      <c r="D467" s="232" t="s">
        <v>199</v>
      </c>
      <c r="E467" s="39"/>
      <c r="F467" s="233" t="s">
        <v>972</v>
      </c>
      <c r="G467" s="39"/>
      <c r="H467" s="39"/>
      <c r="I467" s="234"/>
      <c r="J467" s="39"/>
      <c r="K467" s="39"/>
      <c r="L467" s="43"/>
      <c r="M467" s="235"/>
      <c r="N467" s="236"/>
      <c r="O467" s="90"/>
      <c r="P467" s="90"/>
      <c r="Q467" s="90"/>
      <c r="R467" s="90"/>
      <c r="S467" s="90"/>
      <c r="T467" s="91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T467" s="15" t="s">
        <v>199</v>
      </c>
      <c r="AU467" s="15" t="s">
        <v>94</v>
      </c>
    </row>
    <row r="468" s="2" customFormat="1" ht="21.75" customHeight="1">
      <c r="A468" s="37"/>
      <c r="B468" s="38"/>
      <c r="C468" s="254" t="s">
        <v>835</v>
      </c>
      <c r="D468" s="254" t="s">
        <v>331</v>
      </c>
      <c r="E468" s="255" t="s">
        <v>979</v>
      </c>
      <c r="F468" s="256" t="s">
        <v>980</v>
      </c>
      <c r="G468" s="257" t="s">
        <v>628</v>
      </c>
      <c r="H468" s="258">
        <v>1</v>
      </c>
      <c r="I468" s="259"/>
      <c r="J468" s="260">
        <f>ROUND(I468*H468,2)</f>
        <v>0</v>
      </c>
      <c r="K468" s="256" t="s">
        <v>364</v>
      </c>
      <c r="L468" s="261"/>
      <c r="M468" s="262" t="s">
        <v>1</v>
      </c>
      <c r="N468" s="263" t="s">
        <v>48</v>
      </c>
      <c r="O468" s="90"/>
      <c r="P468" s="228">
        <f>O468*H468</f>
        <v>0</v>
      </c>
      <c r="Q468" s="228">
        <v>0.0060000000000000001</v>
      </c>
      <c r="R468" s="228">
        <f>Q468*H468</f>
        <v>0.0060000000000000001</v>
      </c>
      <c r="S468" s="228">
        <v>0</v>
      </c>
      <c r="T468" s="229">
        <f>S468*H468</f>
        <v>0</v>
      </c>
      <c r="U468" s="37"/>
      <c r="V468" s="37"/>
      <c r="W468" s="37"/>
      <c r="X468" s="37"/>
      <c r="Y468" s="37"/>
      <c r="Z468" s="37"/>
      <c r="AA468" s="37"/>
      <c r="AB468" s="37"/>
      <c r="AC468" s="37"/>
      <c r="AD468" s="37"/>
      <c r="AE468" s="37"/>
      <c r="AR468" s="230" t="s">
        <v>616</v>
      </c>
      <c r="AT468" s="230" t="s">
        <v>331</v>
      </c>
      <c r="AU468" s="230" t="s">
        <v>94</v>
      </c>
      <c r="AY468" s="15" t="s">
        <v>192</v>
      </c>
      <c r="BE468" s="231">
        <f>IF(N468="základní",J468,0)</f>
        <v>0</v>
      </c>
      <c r="BF468" s="231">
        <f>IF(N468="snížená",J468,0)</f>
        <v>0</v>
      </c>
      <c r="BG468" s="231">
        <f>IF(N468="zákl. přenesená",J468,0)</f>
        <v>0</v>
      </c>
      <c r="BH468" s="231">
        <f>IF(N468="sníž. přenesená",J468,0)</f>
        <v>0</v>
      </c>
      <c r="BI468" s="231">
        <f>IF(N468="nulová",J468,0)</f>
        <v>0</v>
      </c>
      <c r="BJ468" s="15" t="s">
        <v>91</v>
      </c>
      <c r="BK468" s="231">
        <f>ROUND(I468*H468,2)</f>
        <v>0</v>
      </c>
      <c r="BL468" s="15" t="s">
        <v>616</v>
      </c>
      <c r="BM468" s="230" t="s">
        <v>1701</v>
      </c>
    </row>
    <row r="469" s="2" customFormat="1">
      <c r="A469" s="37"/>
      <c r="B469" s="38"/>
      <c r="C469" s="39"/>
      <c r="D469" s="232" t="s">
        <v>199</v>
      </c>
      <c r="E469" s="39"/>
      <c r="F469" s="233" t="s">
        <v>980</v>
      </c>
      <c r="G469" s="39"/>
      <c r="H469" s="39"/>
      <c r="I469" s="234"/>
      <c r="J469" s="39"/>
      <c r="K469" s="39"/>
      <c r="L469" s="43"/>
      <c r="M469" s="235"/>
      <c r="N469" s="236"/>
      <c r="O469" s="90"/>
      <c r="P469" s="90"/>
      <c r="Q469" s="90"/>
      <c r="R469" s="90"/>
      <c r="S469" s="90"/>
      <c r="T469" s="91"/>
      <c r="U469" s="37"/>
      <c r="V469" s="37"/>
      <c r="W469" s="37"/>
      <c r="X469" s="37"/>
      <c r="Y469" s="37"/>
      <c r="Z469" s="37"/>
      <c r="AA469" s="37"/>
      <c r="AB469" s="37"/>
      <c r="AC469" s="37"/>
      <c r="AD469" s="37"/>
      <c r="AE469" s="37"/>
      <c r="AT469" s="15" t="s">
        <v>199</v>
      </c>
      <c r="AU469" s="15" t="s">
        <v>94</v>
      </c>
    </row>
    <row r="470" s="2" customFormat="1" ht="24.15" customHeight="1">
      <c r="A470" s="37"/>
      <c r="B470" s="38"/>
      <c r="C470" s="254" t="s">
        <v>841</v>
      </c>
      <c r="D470" s="254" t="s">
        <v>331</v>
      </c>
      <c r="E470" s="255" t="s">
        <v>951</v>
      </c>
      <c r="F470" s="256" t="s">
        <v>952</v>
      </c>
      <c r="G470" s="257" t="s">
        <v>628</v>
      </c>
      <c r="H470" s="258">
        <v>1</v>
      </c>
      <c r="I470" s="259"/>
      <c r="J470" s="260">
        <f>ROUND(I470*H470,2)</f>
        <v>0</v>
      </c>
      <c r="K470" s="256" t="s">
        <v>1</v>
      </c>
      <c r="L470" s="261"/>
      <c r="M470" s="262" t="s">
        <v>1</v>
      </c>
      <c r="N470" s="263" t="s">
        <v>48</v>
      </c>
      <c r="O470" s="90"/>
      <c r="P470" s="228">
        <f>O470*H470</f>
        <v>0</v>
      </c>
      <c r="Q470" s="228">
        <v>0.016</v>
      </c>
      <c r="R470" s="228">
        <f>Q470*H470</f>
        <v>0.016</v>
      </c>
      <c r="S470" s="228">
        <v>0</v>
      </c>
      <c r="T470" s="229">
        <f>S470*H470</f>
        <v>0</v>
      </c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R470" s="230" t="s">
        <v>226</v>
      </c>
      <c r="AT470" s="230" t="s">
        <v>331</v>
      </c>
      <c r="AU470" s="230" t="s">
        <v>94</v>
      </c>
      <c r="AY470" s="15" t="s">
        <v>192</v>
      </c>
      <c r="BE470" s="231">
        <f>IF(N470="základní",J470,0)</f>
        <v>0</v>
      </c>
      <c r="BF470" s="231">
        <f>IF(N470="snížená",J470,0)</f>
        <v>0</v>
      </c>
      <c r="BG470" s="231">
        <f>IF(N470="zákl. přenesená",J470,0)</f>
        <v>0</v>
      </c>
      <c r="BH470" s="231">
        <f>IF(N470="sníž. přenesená",J470,0)</f>
        <v>0</v>
      </c>
      <c r="BI470" s="231">
        <f>IF(N470="nulová",J470,0)</f>
        <v>0</v>
      </c>
      <c r="BJ470" s="15" t="s">
        <v>91</v>
      </c>
      <c r="BK470" s="231">
        <f>ROUND(I470*H470,2)</f>
        <v>0</v>
      </c>
      <c r="BL470" s="15" t="s">
        <v>209</v>
      </c>
      <c r="BM470" s="230" t="s">
        <v>2062</v>
      </c>
    </row>
    <row r="471" s="2" customFormat="1">
      <c r="A471" s="37"/>
      <c r="B471" s="38"/>
      <c r="C471" s="39"/>
      <c r="D471" s="232" t="s">
        <v>199</v>
      </c>
      <c r="E471" s="39"/>
      <c r="F471" s="233" t="s">
        <v>952</v>
      </c>
      <c r="G471" s="39"/>
      <c r="H471" s="39"/>
      <c r="I471" s="234"/>
      <c r="J471" s="39"/>
      <c r="K471" s="39"/>
      <c r="L471" s="43"/>
      <c r="M471" s="235"/>
      <c r="N471" s="236"/>
      <c r="O471" s="90"/>
      <c r="P471" s="90"/>
      <c r="Q471" s="90"/>
      <c r="R471" s="90"/>
      <c r="S471" s="90"/>
      <c r="T471" s="91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T471" s="15" t="s">
        <v>199</v>
      </c>
      <c r="AU471" s="15" t="s">
        <v>94</v>
      </c>
    </row>
    <row r="472" s="13" customFormat="1">
      <c r="A472" s="13"/>
      <c r="B472" s="237"/>
      <c r="C472" s="238"/>
      <c r="D472" s="232" t="s">
        <v>260</v>
      </c>
      <c r="E472" s="239" t="s">
        <v>1</v>
      </c>
      <c r="F472" s="240" t="s">
        <v>91</v>
      </c>
      <c r="G472" s="238"/>
      <c r="H472" s="241">
        <v>1</v>
      </c>
      <c r="I472" s="242"/>
      <c r="J472" s="238"/>
      <c r="K472" s="238"/>
      <c r="L472" s="243"/>
      <c r="M472" s="244"/>
      <c r="N472" s="245"/>
      <c r="O472" s="245"/>
      <c r="P472" s="245"/>
      <c r="Q472" s="245"/>
      <c r="R472" s="245"/>
      <c r="S472" s="245"/>
      <c r="T472" s="246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7" t="s">
        <v>260</v>
      </c>
      <c r="AU472" s="247" t="s">
        <v>94</v>
      </c>
      <c r="AV472" s="13" t="s">
        <v>94</v>
      </c>
      <c r="AW472" s="13" t="s">
        <v>38</v>
      </c>
      <c r="AX472" s="13" t="s">
        <v>91</v>
      </c>
      <c r="AY472" s="247" t="s">
        <v>192</v>
      </c>
    </row>
    <row r="473" s="2" customFormat="1" ht="24.15" customHeight="1">
      <c r="A473" s="37"/>
      <c r="B473" s="38"/>
      <c r="C473" s="254" t="s">
        <v>845</v>
      </c>
      <c r="D473" s="254" t="s">
        <v>331</v>
      </c>
      <c r="E473" s="255" t="s">
        <v>959</v>
      </c>
      <c r="F473" s="256" t="s">
        <v>960</v>
      </c>
      <c r="G473" s="257" t="s">
        <v>628</v>
      </c>
      <c r="H473" s="258">
        <v>1</v>
      </c>
      <c r="I473" s="259"/>
      <c r="J473" s="260">
        <f>ROUND(I473*H473,2)</f>
        <v>0</v>
      </c>
      <c r="K473" s="256" t="s">
        <v>364</v>
      </c>
      <c r="L473" s="261"/>
      <c r="M473" s="262" t="s">
        <v>1</v>
      </c>
      <c r="N473" s="263" t="s">
        <v>48</v>
      </c>
      <c r="O473" s="90"/>
      <c r="P473" s="228">
        <f>O473*H473</f>
        <v>0</v>
      </c>
      <c r="Q473" s="228">
        <v>0.0095999999999999992</v>
      </c>
      <c r="R473" s="228">
        <f>Q473*H473</f>
        <v>0.0095999999999999992</v>
      </c>
      <c r="S473" s="228">
        <v>0</v>
      </c>
      <c r="T473" s="229">
        <f>S473*H473</f>
        <v>0</v>
      </c>
      <c r="U473" s="37"/>
      <c r="V473" s="37"/>
      <c r="W473" s="37"/>
      <c r="X473" s="37"/>
      <c r="Y473" s="37"/>
      <c r="Z473" s="37"/>
      <c r="AA473" s="37"/>
      <c r="AB473" s="37"/>
      <c r="AC473" s="37"/>
      <c r="AD473" s="37"/>
      <c r="AE473" s="37"/>
      <c r="AR473" s="230" t="s">
        <v>226</v>
      </c>
      <c r="AT473" s="230" t="s">
        <v>331</v>
      </c>
      <c r="AU473" s="230" t="s">
        <v>94</v>
      </c>
      <c r="AY473" s="15" t="s">
        <v>192</v>
      </c>
      <c r="BE473" s="231">
        <f>IF(N473="základní",J473,0)</f>
        <v>0</v>
      </c>
      <c r="BF473" s="231">
        <f>IF(N473="snížená",J473,0)</f>
        <v>0</v>
      </c>
      <c r="BG473" s="231">
        <f>IF(N473="zákl. přenesená",J473,0)</f>
        <v>0</v>
      </c>
      <c r="BH473" s="231">
        <f>IF(N473="sníž. přenesená",J473,0)</f>
        <v>0</v>
      </c>
      <c r="BI473" s="231">
        <f>IF(N473="nulová",J473,0)</f>
        <v>0</v>
      </c>
      <c r="BJ473" s="15" t="s">
        <v>91</v>
      </c>
      <c r="BK473" s="231">
        <f>ROUND(I473*H473,2)</f>
        <v>0</v>
      </c>
      <c r="BL473" s="15" t="s">
        <v>209</v>
      </c>
      <c r="BM473" s="230" t="s">
        <v>2063</v>
      </c>
    </row>
    <row r="474" s="2" customFormat="1">
      <c r="A474" s="37"/>
      <c r="B474" s="38"/>
      <c r="C474" s="39"/>
      <c r="D474" s="232" t="s">
        <v>199</v>
      </c>
      <c r="E474" s="39"/>
      <c r="F474" s="233" t="s">
        <v>960</v>
      </c>
      <c r="G474" s="39"/>
      <c r="H474" s="39"/>
      <c r="I474" s="234"/>
      <c r="J474" s="39"/>
      <c r="K474" s="39"/>
      <c r="L474" s="43"/>
      <c r="M474" s="235"/>
      <c r="N474" s="236"/>
      <c r="O474" s="90"/>
      <c r="P474" s="90"/>
      <c r="Q474" s="90"/>
      <c r="R474" s="90"/>
      <c r="S474" s="90"/>
      <c r="T474" s="91"/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T474" s="15" t="s">
        <v>199</v>
      </c>
      <c r="AU474" s="15" t="s">
        <v>94</v>
      </c>
    </row>
    <row r="475" s="13" customFormat="1">
      <c r="A475" s="13"/>
      <c r="B475" s="237"/>
      <c r="C475" s="238"/>
      <c r="D475" s="232" t="s">
        <v>260</v>
      </c>
      <c r="E475" s="239" t="s">
        <v>1</v>
      </c>
      <c r="F475" s="240" t="s">
        <v>91</v>
      </c>
      <c r="G475" s="238"/>
      <c r="H475" s="241">
        <v>1</v>
      </c>
      <c r="I475" s="242"/>
      <c r="J475" s="238"/>
      <c r="K475" s="238"/>
      <c r="L475" s="243"/>
      <c r="M475" s="244"/>
      <c r="N475" s="245"/>
      <c r="O475" s="245"/>
      <c r="P475" s="245"/>
      <c r="Q475" s="245"/>
      <c r="R475" s="245"/>
      <c r="S475" s="245"/>
      <c r="T475" s="246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7" t="s">
        <v>260</v>
      </c>
      <c r="AU475" s="247" t="s">
        <v>94</v>
      </c>
      <c r="AV475" s="13" t="s">
        <v>94</v>
      </c>
      <c r="AW475" s="13" t="s">
        <v>38</v>
      </c>
      <c r="AX475" s="13" t="s">
        <v>91</v>
      </c>
      <c r="AY475" s="247" t="s">
        <v>192</v>
      </c>
    </row>
    <row r="476" s="2" customFormat="1" ht="16.5" customHeight="1">
      <c r="A476" s="37"/>
      <c r="B476" s="38"/>
      <c r="C476" s="254" t="s">
        <v>850</v>
      </c>
      <c r="D476" s="254" t="s">
        <v>331</v>
      </c>
      <c r="E476" s="255" t="s">
        <v>955</v>
      </c>
      <c r="F476" s="256" t="s">
        <v>956</v>
      </c>
      <c r="G476" s="257" t="s">
        <v>628</v>
      </c>
      <c r="H476" s="258">
        <v>1</v>
      </c>
      <c r="I476" s="259"/>
      <c r="J476" s="260">
        <f>ROUND(I476*H476,2)</f>
        <v>0</v>
      </c>
      <c r="K476" s="256" t="s">
        <v>364</v>
      </c>
      <c r="L476" s="261"/>
      <c r="M476" s="262" t="s">
        <v>1</v>
      </c>
      <c r="N476" s="263" t="s">
        <v>48</v>
      </c>
      <c r="O476" s="90"/>
      <c r="P476" s="228">
        <f>O476*H476</f>
        <v>0</v>
      </c>
      <c r="Q476" s="228">
        <v>0.0112</v>
      </c>
      <c r="R476" s="228">
        <f>Q476*H476</f>
        <v>0.0112</v>
      </c>
      <c r="S476" s="228">
        <v>0</v>
      </c>
      <c r="T476" s="229">
        <f>S476*H476</f>
        <v>0</v>
      </c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R476" s="230" t="s">
        <v>226</v>
      </c>
      <c r="AT476" s="230" t="s">
        <v>331</v>
      </c>
      <c r="AU476" s="230" t="s">
        <v>94</v>
      </c>
      <c r="AY476" s="15" t="s">
        <v>192</v>
      </c>
      <c r="BE476" s="231">
        <f>IF(N476="základní",J476,0)</f>
        <v>0</v>
      </c>
      <c r="BF476" s="231">
        <f>IF(N476="snížená",J476,0)</f>
        <v>0</v>
      </c>
      <c r="BG476" s="231">
        <f>IF(N476="zákl. přenesená",J476,0)</f>
        <v>0</v>
      </c>
      <c r="BH476" s="231">
        <f>IF(N476="sníž. přenesená",J476,0)</f>
        <v>0</v>
      </c>
      <c r="BI476" s="231">
        <f>IF(N476="nulová",J476,0)</f>
        <v>0</v>
      </c>
      <c r="BJ476" s="15" t="s">
        <v>91</v>
      </c>
      <c r="BK476" s="231">
        <f>ROUND(I476*H476,2)</f>
        <v>0</v>
      </c>
      <c r="BL476" s="15" t="s">
        <v>209</v>
      </c>
      <c r="BM476" s="230" t="s">
        <v>2064</v>
      </c>
    </row>
    <row r="477" s="2" customFormat="1">
      <c r="A477" s="37"/>
      <c r="B477" s="38"/>
      <c r="C477" s="39"/>
      <c r="D477" s="232" t="s">
        <v>199</v>
      </c>
      <c r="E477" s="39"/>
      <c r="F477" s="233" t="s">
        <v>956</v>
      </c>
      <c r="G477" s="39"/>
      <c r="H477" s="39"/>
      <c r="I477" s="234"/>
      <c r="J477" s="39"/>
      <c r="K477" s="39"/>
      <c r="L477" s="43"/>
      <c r="M477" s="235"/>
      <c r="N477" s="236"/>
      <c r="O477" s="90"/>
      <c r="P477" s="90"/>
      <c r="Q477" s="90"/>
      <c r="R477" s="90"/>
      <c r="S477" s="90"/>
      <c r="T477" s="91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T477" s="15" t="s">
        <v>199</v>
      </c>
      <c r="AU477" s="15" t="s">
        <v>94</v>
      </c>
    </row>
    <row r="478" s="13" customFormat="1">
      <c r="A478" s="13"/>
      <c r="B478" s="237"/>
      <c r="C478" s="238"/>
      <c r="D478" s="232" t="s">
        <v>260</v>
      </c>
      <c r="E478" s="239" t="s">
        <v>1</v>
      </c>
      <c r="F478" s="240" t="s">
        <v>91</v>
      </c>
      <c r="G478" s="238"/>
      <c r="H478" s="241">
        <v>1</v>
      </c>
      <c r="I478" s="242"/>
      <c r="J478" s="238"/>
      <c r="K478" s="238"/>
      <c r="L478" s="243"/>
      <c r="M478" s="244"/>
      <c r="N478" s="245"/>
      <c r="O478" s="245"/>
      <c r="P478" s="245"/>
      <c r="Q478" s="245"/>
      <c r="R478" s="245"/>
      <c r="S478" s="245"/>
      <c r="T478" s="246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7" t="s">
        <v>260</v>
      </c>
      <c r="AU478" s="247" t="s">
        <v>94</v>
      </c>
      <c r="AV478" s="13" t="s">
        <v>94</v>
      </c>
      <c r="AW478" s="13" t="s">
        <v>38</v>
      </c>
      <c r="AX478" s="13" t="s">
        <v>91</v>
      </c>
      <c r="AY478" s="247" t="s">
        <v>192</v>
      </c>
    </row>
    <row r="479" s="2" customFormat="1" ht="24.15" customHeight="1">
      <c r="A479" s="37"/>
      <c r="B479" s="38"/>
      <c r="C479" s="254" t="s">
        <v>855</v>
      </c>
      <c r="D479" s="254" t="s">
        <v>331</v>
      </c>
      <c r="E479" s="255" t="s">
        <v>963</v>
      </c>
      <c r="F479" s="256" t="s">
        <v>964</v>
      </c>
      <c r="G479" s="257" t="s">
        <v>628</v>
      </c>
      <c r="H479" s="258">
        <v>1</v>
      </c>
      <c r="I479" s="259"/>
      <c r="J479" s="260">
        <f>ROUND(I479*H479,2)</f>
        <v>0</v>
      </c>
      <c r="K479" s="256" t="s">
        <v>364</v>
      </c>
      <c r="L479" s="261"/>
      <c r="M479" s="262" t="s">
        <v>1</v>
      </c>
      <c r="N479" s="263" t="s">
        <v>48</v>
      </c>
      <c r="O479" s="90"/>
      <c r="P479" s="228">
        <f>O479*H479</f>
        <v>0</v>
      </c>
      <c r="Q479" s="228">
        <v>0.0109</v>
      </c>
      <c r="R479" s="228">
        <f>Q479*H479</f>
        <v>0.0109</v>
      </c>
      <c r="S479" s="228">
        <v>0</v>
      </c>
      <c r="T479" s="229">
        <f>S479*H479</f>
        <v>0</v>
      </c>
      <c r="U479" s="37"/>
      <c r="V479" s="37"/>
      <c r="W479" s="37"/>
      <c r="X479" s="37"/>
      <c r="Y479" s="37"/>
      <c r="Z479" s="37"/>
      <c r="AA479" s="37"/>
      <c r="AB479" s="37"/>
      <c r="AC479" s="37"/>
      <c r="AD479" s="37"/>
      <c r="AE479" s="37"/>
      <c r="AR479" s="230" t="s">
        <v>226</v>
      </c>
      <c r="AT479" s="230" t="s">
        <v>331</v>
      </c>
      <c r="AU479" s="230" t="s">
        <v>94</v>
      </c>
      <c r="AY479" s="15" t="s">
        <v>192</v>
      </c>
      <c r="BE479" s="231">
        <f>IF(N479="základní",J479,0)</f>
        <v>0</v>
      </c>
      <c r="BF479" s="231">
        <f>IF(N479="snížená",J479,0)</f>
        <v>0</v>
      </c>
      <c r="BG479" s="231">
        <f>IF(N479="zákl. přenesená",J479,0)</f>
        <v>0</v>
      </c>
      <c r="BH479" s="231">
        <f>IF(N479="sníž. přenesená",J479,0)</f>
        <v>0</v>
      </c>
      <c r="BI479" s="231">
        <f>IF(N479="nulová",J479,0)</f>
        <v>0</v>
      </c>
      <c r="BJ479" s="15" t="s">
        <v>91</v>
      </c>
      <c r="BK479" s="231">
        <f>ROUND(I479*H479,2)</f>
        <v>0</v>
      </c>
      <c r="BL479" s="15" t="s">
        <v>209</v>
      </c>
      <c r="BM479" s="230" t="s">
        <v>2065</v>
      </c>
    </row>
    <row r="480" s="2" customFormat="1">
      <c r="A480" s="37"/>
      <c r="B480" s="38"/>
      <c r="C480" s="39"/>
      <c r="D480" s="232" t="s">
        <v>199</v>
      </c>
      <c r="E480" s="39"/>
      <c r="F480" s="233" t="s">
        <v>964</v>
      </c>
      <c r="G480" s="39"/>
      <c r="H480" s="39"/>
      <c r="I480" s="234"/>
      <c r="J480" s="39"/>
      <c r="K480" s="39"/>
      <c r="L480" s="43"/>
      <c r="M480" s="235"/>
      <c r="N480" s="236"/>
      <c r="O480" s="90"/>
      <c r="P480" s="90"/>
      <c r="Q480" s="90"/>
      <c r="R480" s="90"/>
      <c r="S480" s="90"/>
      <c r="T480" s="91"/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T480" s="15" t="s">
        <v>199</v>
      </c>
      <c r="AU480" s="15" t="s">
        <v>94</v>
      </c>
    </row>
    <row r="481" s="13" customFormat="1">
      <c r="A481" s="13"/>
      <c r="B481" s="237"/>
      <c r="C481" s="238"/>
      <c r="D481" s="232" t="s">
        <v>260</v>
      </c>
      <c r="E481" s="239" t="s">
        <v>1</v>
      </c>
      <c r="F481" s="240" t="s">
        <v>91</v>
      </c>
      <c r="G481" s="238"/>
      <c r="H481" s="241">
        <v>1</v>
      </c>
      <c r="I481" s="242"/>
      <c r="J481" s="238"/>
      <c r="K481" s="238"/>
      <c r="L481" s="243"/>
      <c r="M481" s="244"/>
      <c r="N481" s="245"/>
      <c r="O481" s="245"/>
      <c r="P481" s="245"/>
      <c r="Q481" s="245"/>
      <c r="R481" s="245"/>
      <c r="S481" s="245"/>
      <c r="T481" s="24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7" t="s">
        <v>260</v>
      </c>
      <c r="AU481" s="247" t="s">
        <v>94</v>
      </c>
      <c r="AV481" s="13" t="s">
        <v>94</v>
      </c>
      <c r="AW481" s="13" t="s">
        <v>38</v>
      </c>
      <c r="AX481" s="13" t="s">
        <v>91</v>
      </c>
      <c r="AY481" s="247" t="s">
        <v>192</v>
      </c>
    </row>
    <row r="482" s="2" customFormat="1" ht="21.75" customHeight="1">
      <c r="A482" s="37"/>
      <c r="B482" s="38"/>
      <c r="C482" s="254" t="s">
        <v>859</v>
      </c>
      <c r="D482" s="254" t="s">
        <v>331</v>
      </c>
      <c r="E482" s="255" t="s">
        <v>1256</v>
      </c>
      <c r="F482" s="256" t="s">
        <v>1257</v>
      </c>
      <c r="G482" s="257" t="s">
        <v>628</v>
      </c>
      <c r="H482" s="258">
        <v>2</v>
      </c>
      <c r="I482" s="259"/>
      <c r="J482" s="260">
        <f>ROUND(I482*H482,2)</f>
        <v>0</v>
      </c>
      <c r="K482" s="256" t="s">
        <v>364</v>
      </c>
      <c r="L482" s="261"/>
      <c r="M482" s="262" t="s">
        <v>1</v>
      </c>
      <c r="N482" s="263" t="s">
        <v>48</v>
      </c>
      <c r="O482" s="90"/>
      <c r="P482" s="228">
        <f>O482*H482</f>
        <v>0</v>
      </c>
      <c r="Q482" s="228">
        <v>0.010699999999999999</v>
      </c>
      <c r="R482" s="228">
        <f>Q482*H482</f>
        <v>0.021399999999999999</v>
      </c>
      <c r="S482" s="228">
        <v>0</v>
      </c>
      <c r="T482" s="229">
        <f>S482*H482</f>
        <v>0</v>
      </c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R482" s="230" t="s">
        <v>226</v>
      </c>
      <c r="AT482" s="230" t="s">
        <v>331</v>
      </c>
      <c r="AU482" s="230" t="s">
        <v>94</v>
      </c>
      <c r="AY482" s="15" t="s">
        <v>192</v>
      </c>
      <c r="BE482" s="231">
        <f>IF(N482="základní",J482,0)</f>
        <v>0</v>
      </c>
      <c r="BF482" s="231">
        <f>IF(N482="snížená",J482,0)</f>
        <v>0</v>
      </c>
      <c r="BG482" s="231">
        <f>IF(N482="zákl. přenesená",J482,0)</f>
        <v>0</v>
      </c>
      <c r="BH482" s="231">
        <f>IF(N482="sníž. přenesená",J482,0)</f>
        <v>0</v>
      </c>
      <c r="BI482" s="231">
        <f>IF(N482="nulová",J482,0)</f>
        <v>0</v>
      </c>
      <c r="BJ482" s="15" t="s">
        <v>91</v>
      </c>
      <c r="BK482" s="231">
        <f>ROUND(I482*H482,2)</f>
        <v>0</v>
      </c>
      <c r="BL482" s="15" t="s">
        <v>209</v>
      </c>
      <c r="BM482" s="230" t="s">
        <v>2066</v>
      </c>
    </row>
    <row r="483" s="2" customFormat="1">
      <c r="A483" s="37"/>
      <c r="B483" s="38"/>
      <c r="C483" s="39"/>
      <c r="D483" s="232" t="s">
        <v>199</v>
      </c>
      <c r="E483" s="39"/>
      <c r="F483" s="233" t="s">
        <v>1257</v>
      </c>
      <c r="G483" s="39"/>
      <c r="H483" s="39"/>
      <c r="I483" s="234"/>
      <c r="J483" s="39"/>
      <c r="K483" s="39"/>
      <c r="L483" s="43"/>
      <c r="M483" s="235"/>
      <c r="N483" s="236"/>
      <c r="O483" s="90"/>
      <c r="P483" s="90"/>
      <c r="Q483" s="90"/>
      <c r="R483" s="90"/>
      <c r="S483" s="90"/>
      <c r="T483" s="91"/>
      <c r="U483" s="37"/>
      <c r="V483" s="37"/>
      <c r="W483" s="37"/>
      <c r="X483" s="37"/>
      <c r="Y483" s="37"/>
      <c r="Z483" s="37"/>
      <c r="AA483" s="37"/>
      <c r="AB483" s="37"/>
      <c r="AC483" s="37"/>
      <c r="AD483" s="37"/>
      <c r="AE483" s="37"/>
      <c r="AT483" s="15" t="s">
        <v>199</v>
      </c>
      <c r="AU483" s="15" t="s">
        <v>94</v>
      </c>
    </row>
    <row r="484" s="2" customFormat="1" ht="24.15" customHeight="1">
      <c r="A484" s="37"/>
      <c r="B484" s="38"/>
      <c r="C484" s="254" t="s">
        <v>863</v>
      </c>
      <c r="D484" s="254" t="s">
        <v>331</v>
      </c>
      <c r="E484" s="255" t="s">
        <v>967</v>
      </c>
      <c r="F484" s="256" t="s">
        <v>968</v>
      </c>
      <c r="G484" s="257" t="s">
        <v>628</v>
      </c>
      <c r="H484" s="258">
        <v>1</v>
      </c>
      <c r="I484" s="259"/>
      <c r="J484" s="260">
        <f>ROUND(I484*H484,2)</f>
        <v>0</v>
      </c>
      <c r="K484" s="256" t="s">
        <v>364</v>
      </c>
      <c r="L484" s="261"/>
      <c r="M484" s="262" t="s">
        <v>1</v>
      </c>
      <c r="N484" s="263" t="s">
        <v>48</v>
      </c>
      <c r="O484" s="90"/>
      <c r="P484" s="228">
        <f>O484*H484</f>
        <v>0</v>
      </c>
      <c r="Q484" s="228">
        <v>0.014200000000000001</v>
      </c>
      <c r="R484" s="228">
        <f>Q484*H484</f>
        <v>0.014200000000000001</v>
      </c>
      <c r="S484" s="228">
        <v>0</v>
      </c>
      <c r="T484" s="229">
        <f>S484*H484</f>
        <v>0</v>
      </c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R484" s="230" t="s">
        <v>226</v>
      </c>
      <c r="AT484" s="230" t="s">
        <v>331</v>
      </c>
      <c r="AU484" s="230" t="s">
        <v>94</v>
      </c>
      <c r="AY484" s="15" t="s">
        <v>192</v>
      </c>
      <c r="BE484" s="231">
        <f>IF(N484="základní",J484,0)</f>
        <v>0</v>
      </c>
      <c r="BF484" s="231">
        <f>IF(N484="snížená",J484,0)</f>
        <v>0</v>
      </c>
      <c r="BG484" s="231">
        <f>IF(N484="zákl. přenesená",J484,0)</f>
        <v>0</v>
      </c>
      <c r="BH484" s="231">
        <f>IF(N484="sníž. přenesená",J484,0)</f>
        <v>0</v>
      </c>
      <c r="BI484" s="231">
        <f>IF(N484="nulová",J484,0)</f>
        <v>0</v>
      </c>
      <c r="BJ484" s="15" t="s">
        <v>91</v>
      </c>
      <c r="BK484" s="231">
        <f>ROUND(I484*H484,2)</f>
        <v>0</v>
      </c>
      <c r="BL484" s="15" t="s">
        <v>209</v>
      </c>
      <c r="BM484" s="230" t="s">
        <v>2067</v>
      </c>
    </row>
    <row r="485" s="2" customFormat="1">
      <c r="A485" s="37"/>
      <c r="B485" s="38"/>
      <c r="C485" s="39"/>
      <c r="D485" s="232" t="s">
        <v>199</v>
      </c>
      <c r="E485" s="39"/>
      <c r="F485" s="233" t="s">
        <v>968</v>
      </c>
      <c r="G485" s="39"/>
      <c r="H485" s="39"/>
      <c r="I485" s="234"/>
      <c r="J485" s="39"/>
      <c r="K485" s="39"/>
      <c r="L485" s="43"/>
      <c r="M485" s="235"/>
      <c r="N485" s="236"/>
      <c r="O485" s="90"/>
      <c r="P485" s="90"/>
      <c r="Q485" s="90"/>
      <c r="R485" s="90"/>
      <c r="S485" s="90"/>
      <c r="T485" s="91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T485" s="15" t="s">
        <v>199</v>
      </c>
      <c r="AU485" s="15" t="s">
        <v>94</v>
      </c>
    </row>
    <row r="486" s="13" customFormat="1">
      <c r="A486" s="13"/>
      <c r="B486" s="237"/>
      <c r="C486" s="238"/>
      <c r="D486" s="232" t="s">
        <v>260</v>
      </c>
      <c r="E486" s="239" t="s">
        <v>1</v>
      </c>
      <c r="F486" s="240" t="s">
        <v>91</v>
      </c>
      <c r="G486" s="238"/>
      <c r="H486" s="241">
        <v>1</v>
      </c>
      <c r="I486" s="242"/>
      <c r="J486" s="238"/>
      <c r="K486" s="238"/>
      <c r="L486" s="243"/>
      <c r="M486" s="244"/>
      <c r="N486" s="245"/>
      <c r="O486" s="245"/>
      <c r="P486" s="245"/>
      <c r="Q486" s="245"/>
      <c r="R486" s="245"/>
      <c r="S486" s="245"/>
      <c r="T486" s="246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7" t="s">
        <v>260</v>
      </c>
      <c r="AU486" s="247" t="s">
        <v>94</v>
      </c>
      <c r="AV486" s="13" t="s">
        <v>94</v>
      </c>
      <c r="AW486" s="13" t="s">
        <v>38</v>
      </c>
      <c r="AX486" s="13" t="s">
        <v>91</v>
      </c>
      <c r="AY486" s="247" t="s">
        <v>192</v>
      </c>
    </row>
    <row r="487" s="2" customFormat="1" ht="24.15" customHeight="1">
      <c r="A487" s="37"/>
      <c r="B487" s="38"/>
      <c r="C487" s="219" t="s">
        <v>868</v>
      </c>
      <c r="D487" s="219" t="s">
        <v>193</v>
      </c>
      <c r="E487" s="220" t="s">
        <v>1205</v>
      </c>
      <c r="F487" s="221" t="s">
        <v>1206</v>
      </c>
      <c r="G487" s="222" t="s">
        <v>628</v>
      </c>
      <c r="H487" s="223">
        <v>3</v>
      </c>
      <c r="I487" s="224"/>
      <c r="J487" s="225">
        <f>ROUND(I487*H487,2)</f>
        <v>0</v>
      </c>
      <c r="K487" s="221" t="s">
        <v>266</v>
      </c>
      <c r="L487" s="43"/>
      <c r="M487" s="226" t="s">
        <v>1</v>
      </c>
      <c r="N487" s="227" t="s">
        <v>48</v>
      </c>
      <c r="O487" s="90"/>
      <c r="P487" s="228">
        <f>O487*H487</f>
        <v>0</v>
      </c>
      <c r="Q487" s="228">
        <v>0.0017099999999999999</v>
      </c>
      <c r="R487" s="228">
        <f>Q487*H487</f>
        <v>0.00513</v>
      </c>
      <c r="S487" s="228">
        <v>0</v>
      </c>
      <c r="T487" s="229">
        <f>S487*H487</f>
        <v>0</v>
      </c>
      <c r="U487" s="37"/>
      <c r="V487" s="37"/>
      <c r="W487" s="37"/>
      <c r="X487" s="37"/>
      <c r="Y487" s="37"/>
      <c r="Z487" s="37"/>
      <c r="AA487" s="37"/>
      <c r="AB487" s="37"/>
      <c r="AC487" s="37"/>
      <c r="AD487" s="37"/>
      <c r="AE487" s="37"/>
      <c r="AR487" s="230" t="s">
        <v>209</v>
      </c>
      <c r="AT487" s="230" t="s">
        <v>193</v>
      </c>
      <c r="AU487" s="230" t="s">
        <v>94</v>
      </c>
      <c r="AY487" s="15" t="s">
        <v>192</v>
      </c>
      <c r="BE487" s="231">
        <f>IF(N487="základní",J487,0)</f>
        <v>0</v>
      </c>
      <c r="BF487" s="231">
        <f>IF(N487="snížená",J487,0)</f>
        <v>0</v>
      </c>
      <c r="BG487" s="231">
        <f>IF(N487="zákl. přenesená",J487,0)</f>
        <v>0</v>
      </c>
      <c r="BH487" s="231">
        <f>IF(N487="sníž. přenesená",J487,0)</f>
        <v>0</v>
      </c>
      <c r="BI487" s="231">
        <f>IF(N487="nulová",J487,0)</f>
        <v>0</v>
      </c>
      <c r="BJ487" s="15" t="s">
        <v>91</v>
      </c>
      <c r="BK487" s="231">
        <f>ROUND(I487*H487,2)</f>
        <v>0</v>
      </c>
      <c r="BL487" s="15" t="s">
        <v>209</v>
      </c>
      <c r="BM487" s="230" t="s">
        <v>1364</v>
      </c>
    </row>
    <row r="488" s="2" customFormat="1">
      <c r="A488" s="37"/>
      <c r="B488" s="38"/>
      <c r="C488" s="39"/>
      <c r="D488" s="232" t="s">
        <v>199</v>
      </c>
      <c r="E488" s="39"/>
      <c r="F488" s="233" t="s">
        <v>1208</v>
      </c>
      <c r="G488" s="39"/>
      <c r="H488" s="39"/>
      <c r="I488" s="234"/>
      <c r="J488" s="39"/>
      <c r="K488" s="39"/>
      <c r="L488" s="43"/>
      <c r="M488" s="235"/>
      <c r="N488" s="236"/>
      <c r="O488" s="90"/>
      <c r="P488" s="90"/>
      <c r="Q488" s="90"/>
      <c r="R488" s="90"/>
      <c r="S488" s="90"/>
      <c r="T488" s="91"/>
      <c r="U488" s="37"/>
      <c r="V488" s="37"/>
      <c r="W488" s="37"/>
      <c r="X488" s="37"/>
      <c r="Y488" s="37"/>
      <c r="Z488" s="37"/>
      <c r="AA488" s="37"/>
      <c r="AB488" s="37"/>
      <c r="AC488" s="37"/>
      <c r="AD488" s="37"/>
      <c r="AE488" s="37"/>
      <c r="AT488" s="15" t="s">
        <v>199</v>
      </c>
      <c r="AU488" s="15" t="s">
        <v>94</v>
      </c>
    </row>
    <row r="489" s="2" customFormat="1">
      <c r="A489" s="37"/>
      <c r="B489" s="38"/>
      <c r="C489" s="39"/>
      <c r="D489" s="248" t="s">
        <v>268</v>
      </c>
      <c r="E489" s="39"/>
      <c r="F489" s="249" t="s">
        <v>1209</v>
      </c>
      <c r="G489" s="39"/>
      <c r="H489" s="39"/>
      <c r="I489" s="234"/>
      <c r="J489" s="39"/>
      <c r="K489" s="39"/>
      <c r="L489" s="43"/>
      <c r="M489" s="235"/>
      <c r="N489" s="236"/>
      <c r="O489" s="90"/>
      <c r="P489" s="90"/>
      <c r="Q489" s="90"/>
      <c r="R489" s="90"/>
      <c r="S489" s="90"/>
      <c r="T489" s="91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T489" s="15" t="s">
        <v>268</v>
      </c>
      <c r="AU489" s="15" t="s">
        <v>94</v>
      </c>
    </row>
    <row r="490" s="13" customFormat="1">
      <c r="A490" s="13"/>
      <c r="B490" s="237"/>
      <c r="C490" s="238"/>
      <c r="D490" s="232" t="s">
        <v>260</v>
      </c>
      <c r="E490" s="239" t="s">
        <v>1</v>
      </c>
      <c r="F490" s="240" t="s">
        <v>204</v>
      </c>
      <c r="G490" s="238"/>
      <c r="H490" s="241">
        <v>3</v>
      </c>
      <c r="I490" s="242"/>
      <c r="J490" s="238"/>
      <c r="K490" s="238"/>
      <c r="L490" s="243"/>
      <c r="M490" s="244"/>
      <c r="N490" s="245"/>
      <c r="O490" s="245"/>
      <c r="P490" s="245"/>
      <c r="Q490" s="245"/>
      <c r="R490" s="245"/>
      <c r="S490" s="245"/>
      <c r="T490" s="246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7" t="s">
        <v>260</v>
      </c>
      <c r="AU490" s="247" t="s">
        <v>94</v>
      </c>
      <c r="AV490" s="13" t="s">
        <v>94</v>
      </c>
      <c r="AW490" s="13" t="s">
        <v>38</v>
      </c>
      <c r="AX490" s="13" t="s">
        <v>91</v>
      </c>
      <c r="AY490" s="247" t="s">
        <v>192</v>
      </c>
    </row>
    <row r="491" s="2" customFormat="1" ht="33" customHeight="1">
      <c r="A491" s="37"/>
      <c r="B491" s="38"/>
      <c r="C491" s="254" t="s">
        <v>342</v>
      </c>
      <c r="D491" s="254" t="s">
        <v>331</v>
      </c>
      <c r="E491" s="255" t="s">
        <v>1703</v>
      </c>
      <c r="F491" s="256" t="s">
        <v>1704</v>
      </c>
      <c r="G491" s="257" t="s">
        <v>628</v>
      </c>
      <c r="H491" s="258">
        <v>1</v>
      </c>
      <c r="I491" s="259"/>
      <c r="J491" s="260">
        <f>ROUND(I491*H491,2)</f>
        <v>0</v>
      </c>
      <c r="K491" s="256" t="s">
        <v>364</v>
      </c>
      <c r="L491" s="261"/>
      <c r="M491" s="262" t="s">
        <v>1</v>
      </c>
      <c r="N491" s="263" t="s">
        <v>48</v>
      </c>
      <c r="O491" s="90"/>
      <c r="P491" s="228">
        <f>O491*H491</f>
        <v>0</v>
      </c>
      <c r="Q491" s="228">
        <v>0.014</v>
      </c>
      <c r="R491" s="228">
        <f>Q491*H491</f>
        <v>0.014</v>
      </c>
      <c r="S491" s="228">
        <v>0</v>
      </c>
      <c r="T491" s="229">
        <f>S491*H491</f>
        <v>0</v>
      </c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R491" s="230" t="s">
        <v>616</v>
      </c>
      <c r="AT491" s="230" t="s">
        <v>331</v>
      </c>
      <c r="AU491" s="230" t="s">
        <v>94</v>
      </c>
      <c r="AY491" s="15" t="s">
        <v>192</v>
      </c>
      <c r="BE491" s="231">
        <f>IF(N491="základní",J491,0)</f>
        <v>0</v>
      </c>
      <c r="BF491" s="231">
        <f>IF(N491="snížená",J491,0)</f>
        <v>0</v>
      </c>
      <c r="BG491" s="231">
        <f>IF(N491="zákl. přenesená",J491,0)</f>
        <v>0</v>
      </c>
      <c r="BH491" s="231">
        <f>IF(N491="sníž. přenesená",J491,0)</f>
        <v>0</v>
      </c>
      <c r="BI491" s="231">
        <f>IF(N491="nulová",J491,0)</f>
        <v>0</v>
      </c>
      <c r="BJ491" s="15" t="s">
        <v>91</v>
      </c>
      <c r="BK491" s="231">
        <f>ROUND(I491*H491,2)</f>
        <v>0</v>
      </c>
      <c r="BL491" s="15" t="s">
        <v>616</v>
      </c>
      <c r="BM491" s="230" t="s">
        <v>1705</v>
      </c>
    </row>
    <row r="492" s="2" customFormat="1">
      <c r="A492" s="37"/>
      <c r="B492" s="38"/>
      <c r="C492" s="39"/>
      <c r="D492" s="232" t="s">
        <v>199</v>
      </c>
      <c r="E492" s="39"/>
      <c r="F492" s="233" t="s">
        <v>1704</v>
      </c>
      <c r="G492" s="39"/>
      <c r="H492" s="39"/>
      <c r="I492" s="234"/>
      <c r="J492" s="39"/>
      <c r="K492" s="39"/>
      <c r="L492" s="43"/>
      <c r="M492" s="235"/>
      <c r="N492" s="236"/>
      <c r="O492" s="90"/>
      <c r="P492" s="90"/>
      <c r="Q492" s="90"/>
      <c r="R492" s="90"/>
      <c r="S492" s="90"/>
      <c r="T492" s="91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T492" s="15" t="s">
        <v>199</v>
      </c>
      <c r="AU492" s="15" t="s">
        <v>94</v>
      </c>
    </row>
    <row r="493" s="13" customFormat="1">
      <c r="A493" s="13"/>
      <c r="B493" s="237"/>
      <c r="C493" s="238"/>
      <c r="D493" s="232" t="s">
        <v>260</v>
      </c>
      <c r="E493" s="239" t="s">
        <v>1</v>
      </c>
      <c r="F493" s="240" t="s">
        <v>91</v>
      </c>
      <c r="G493" s="238"/>
      <c r="H493" s="241">
        <v>1</v>
      </c>
      <c r="I493" s="242"/>
      <c r="J493" s="238"/>
      <c r="K493" s="238"/>
      <c r="L493" s="243"/>
      <c r="M493" s="244"/>
      <c r="N493" s="245"/>
      <c r="O493" s="245"/>
      <c r="P493" s="245"/>
      <c r="Q493" s="245"/>
      <c r="R493" s="245"/>
      <c r="S493" s="245"/>
      <c r="T493" s="246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7" t="s">
        <v>260</v>
      </c>
      <c r="AU493" s="247" t="s">
        <v>94</v>
      </c>
      <c r="AV493" s="13" t="s">
        <v>94</v>
      </c>
      <c r="AW493" s="13" t="s">
        <v>38</v>
      </c>
      <c r="AX493" s="13" t="s">
        <v>91</v>
      </c>
      <c r="AY493" s="247" t="s">
        <v>192</v>
      </c>
    </row>
    <row r="494" s="2" customFormat="1" ht="24.15" customHeight="1">
      <c r="A494" s="37"/>
      <c r="B494" s="38"/>
      <c r="C494" s="254" t="s">
        <v>875</v>
      </c>
      <c r="D494" s="254" t="s">
        <v>331</v>
      </c>
      <c r="E494" s="255" t="s">
        <v>1210</v>
      </c>
      <c r="F494" s="256" t="s">
        <v>1211</v>
      </c>
      <c r="G494" s="257" t="s">
        <v>628</v>
      </c>
      <c r="H494" s="258">
        <v>2</v>
      </c>
      <c r="I494" s="259"/>
      <c r="J494" s="260">
        <f>ROUND(I494*H494,2)</f>
        <v>0</v>
      </c>
      <c r="K494" s="256" t="s">
        <v>266</v>
      </c>
      <c r="L494" s="261"/>
      <c r="M494" s="262" t="s">
        <v>1</v>
      </c>
      <c r="N494" s="263" t="s">
        <v>48</v>
      </c>
      <c r="O494" s="90"/>
      <c r="P494" s="228">
        <f>O494*H494</f>
        <v>0</v>
      </c>
      <c r="Q494" s="228">
        <v>0.0149</v>
      </c>
      <c r="R494" s="228">
        <f>Q494*H494</f>
        <v>0.0298</v>
      </c>
      <c r="S494" s="228">
        <v>0</v>
      </c>
      <c r="T494" s="229">
        <f>S494*H494</f>
        <v>0</v>
      </c>
      <c r="U494" s="37"/>
      <c r="V494" s="37"/>
      <c r="W494" s="37"/>
      <c r="X494" s="37"/>
      <c r="Y494" s="37"/>
      <c r="Z494" s="37"/>
      <c r="AA494" s="37"/>
      <c r="AB494" s="37"/>
      <c r="AC494" s="37"/>
      <c r="AD494" s="37"/>
      <c r="AE494" s="37"/>
      <c r="AR494" s="230" t="s">
        <v>616</v>
      </c>
      <c r="AT494" s="230" t="s">
        <v>331</v>
      </c>
      <c r="AU494" s="230" t="s">
        <v>94</v>
      </c>
      <c r="AY494" s="15" t="s">
        <v>192</v>
      </c>
      <c r="BE494" s="231">
        <f>IF(N494="základní",J494,0)</f>
        <v>0</v>
      </c>
      <c r="BF494" s="231">
        <f>IF(N494="snížená",J494,0)</f>
        <v>0</v>
      </c>
      <c r="BG494" s="231">
        <f>IF(N494="zákl. přenesená",J494,0)</f>
        <v>0</v>
      </c>
      <c r="BH494" s="231">
        <f>IF(N494="sníž. přenesená",J494,0)</f>
        <v>0</v>
      </c>
      <c r="BI494" s="231">
        <f>IF(N494="nulová",J494,0)</f>
        <v>0</v>
      </c>
      <c r="BJ494" s="15" t="s">
        <v>91</v>
      </c>
      <c r="BK494" s="231">
        <f>ROUND(I494*H494,2)</f>
        <v>0</v>
      </c>
      <c r="BL494" s="15" t="s">
        <v>616</v>
      </c>
      <c r="BM494" s="230" t="s">
        <v>2068</v>
      </c>
    </row>
    <row r="495" s="2" customFormat="1">
      <c r="A495" s="37"/>
      <c r="B495" s="38"/>
      <c r="C495" s="39"/>
      <c r="D495" s="232" t="s">
        <v>199</v>
      </c>
      <c r="E495" s="39"/>
      <c r="F495" s="233" t="s">
        <v>1211</v>
      </c>
      <c r="G495" s="39"/>
      <c r="H495" s="39"/>
      <c r="I495" s="234"/>
      <c r="J495" s="39"/>
      <c r="K495" s="39"/>
      <c r="L495" s="43"/>
      <c r="M495" s="235"/>
      <c r="N495" s="236"/>
      <c r="O495" s="90"/>
      <c r="P495" s="90"/>
      <c r="Q495" s="90"/>
      <c r="R495" s="90"/>
      <c r="S495" s="90"/>
      <c r="T495" s="91"/>
      <c r="U495" s="37"/>
      <c r="V495" s="37"/>
      <c r="W495" s="37"/>
      <c r="X495" s="37"/>
      <c r="Y495" s="37"/>
      <c r="Z495" s="37"/>
      <c r="AA495" s="37"/>
      <c r="AB495" s="37"/>
      <c r="AC495" s="37"/>
      <c r="AD495" s="37"/>
      <c r="AE495" s="37"/>
      <c r="AT495" s="15" t="s">
        <v>199</v>
      </c>
      <c r="AU495" s="15" t="s">
        <v>94</v>
      </c>
    </row>
    <row r="496" s="13" customFormat="1">
      <c r="A496" s="13"/>
      <c r="B496" s="237"/>
      <c r="C496" s="238"/>
      <c r="D496" s="232" t="s">
        <v>260</v>
      </c>
      <c r="E496" s="239" t="s">
        <v>1</v>
      </c>
      <c r="F496" s="240" t="s">
        <v>94</v>
      </c>
      <c r="G496" s="238"/>
      <c r="H496" s="241">
        <v>2</v>
      </c>
      <c r="I496" s="242"/>
      <c r="J496" s="238"/>
      <c r="K496" s="238"/>
      <c r="L496" s="243"/>
      <c r="M496" s="244"/>
      <c r="N496" s="245"/>
      <c r="O496" s="245"/>
      <c r="P496" s="245"/>
      <c r="Q496" s="245"/>
      <c r="R496" s="245"/>
      <c r="S496" s="245"/>
      <c r="T496" s="246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7" t="s">
        <v>260</v>
      </c>
      <c r="AU496" s="247" t="s">
        <v>94</v>
      </c>
      <c r="AV496" s="13" t="s">
        <v>94</v>
      </c>
      <c r="AW496" s="13" t="s">
        <v>38</v>
      </c>
      <c r="AX496" s="13" t="s">
        <v>91</v>
      </c>
      <c r="AY496" s="247" t="s">
        <v>192</v>
      </c>
    </row>
    <row r="497" s="2" customFormat="1" ht="24.15" customHeight="1">
      <c r="A497" s="37"/>
      <c r="B497" s="38"/>
      <c r="C497" s="219" t="s">
        <v>881</v>
      </c>
      <c r="D497" s="219" t="s">
        <v>193</v>
      </c>
      <c r="E497" s="220" t="s">
        <v>1000</v>
      </c>
      <c r="F497" s="221" t="s">
        <v>1001</v>
      </c>
      <c r="G497" s="222" t="s">
        <v>628</v>
      </c>
      <c r="H497" s="223">
        <v>2</v>
      </c>
      <c r="I497" s="224"/>
      <c r="J497" s="225">
        <f>ROUND(I497*H497,2)</f>
        <v>0</v>
      </c>
      <c r="K497" s="221" t="s">
        <v>266</v>
      </c>
      <c r="L497" s="43"/>
      <c r="M497" s="226" t="s">
        <v>1</v>
      </c>
      <c r="N497" s="227" t="s">
        <v>48</v>
      </c>
      <c r="O497" s="90"/>
      <c r="P497" s="228">
        <f>O497*H497</f>
        <v>0</v>
      </c>
      <c r="Q497" s="228">
        <v>0.45937</v>
      </c>
      <c r="R497" s="228">
        <f>Q497*H497</f>
        <v>0.91874</v>
      </c>
      <c r="S497" s="228">
        <v>0</v>
      </c>
      <c r="T497" s="229">
        <f>S497*H497</f>
        <v>0</v>
      </c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R497" s="230" t="s">
        <v>209</v>
      </c>
      <c r="AT497" s="230" t="s">
        <v>193</v>
      </c>
      <c r="AU497" s="230" t="s">
        <v>94</v>
      </c>
      <c r="AY497" s="15" t="s">
        <v>192</v>
      </c>
      <c r="BE497" s="231">
        <f>IF(N497="základní",J497,0)</f>
        <v>0</v>
      </c>
      <c r="BF497" s="231">
        <f>IF(N497="snížená",J497,0)</f>
        <v>0</v>
      </c>
      <c r="BG497" s="231">
        <f>IF(N497="zákl. přenesená",J497,0)</f>
        <v>0</v>
      </c>
      <c r="BH497" s="231">
        <f>IF(N497="sníž. přenesená",J497,0)</f>
        <v>0</v>
      </c>
      <c r="BI497" s="231">
        <f>IF(N497="nulová",J497,0)</f>
        <v>0</v>
      </c>
      <c r="BJ497" s="15" t="s">
        <v>91</v>
      </c>
      <c r="BK497" s="231">
        <f>ROUND(I497*H497,2)</f>
        <v>0</v>
      </c>
      <c r="BL497" s="15" t="s">
        <v>209</v>
      </c>
      <c r="BM497" s="230" t="s">
        <v>1002</v>
      </c>
    </row>
    <row r="498" s="2" customFormat="1">
      <c r="A498" s="37"/>
      <c r="B498" s="38"/>
      <c r="C498" s="39"/>
      <c r="D498" s="232" t="s">
        <v>199</v>
      </c>
      <c r="E498" s="39"/>
      <c r="F498" s="233" t="s">
        <v>1003</v>
      </c>
      <c r="G498" s="39"/>
      <c r="H498" s="39"/>
      <c r="I498" s="234"/>
      <c r="J498" s="39"/>
      <c r="K498" s="39"/>
      <c r="L498" s="43"/>
      <c r="M498" s="235"/>
      <c r="N498" s="236"/>
      <c r="O498" s="90"/>
      <c r="P498" s="90"/>
      <c r="Q498" s="90"/>
      <c r="R498" s="90"/>
      <c r="S498" s="90"/>
      <c r="T498" s="91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T498" s="15" t="s">
        <v>199</v>
      </c>
      <c r="AU498" s="15" t="s">
        <v>94</v>
      </c>
    </row>
    <row r="499" s="2" customFormat="1">
      <c r="A499" s="37"/>
      <c r="B499" s="38"/>
      <c r="C499" s="39"/>
      <c r="D499" s="248" t="s">
        <v>268</v>
      </c>
      <c r="E499" s="39"/>
      <c r="F499" s="249" t="s">
        <v>1004</v>
      </c>
      <c r="G499" s="39"/>
      <c r="H499" s="39"/>
      <c r="I499" s="234"/>
      <c r="J499" s="39"/>
      <c r="K499" s="39"/>
      <c r="L499" s="43"/>
      <c r="M499" s="235"/>
      <c r="N499" s="236"/>
      <c r="O499" s="90"/>
      <c r="P499" s="90"/>
      <c r="Q499" s="90"/>
      <c r="R499" s="90"/>
      <c r="S499" s="90"/>
      <c r="T499" s="91"/>
      <c r="U499" s="37"/>
      <c r="V499" s="37"/>
      <c r="W499" s="37"/>
      <c r="X499" s="37"/>
      <c r="Y499" s="37"/>
      <c r="Z499" s="37"/>
      <c r="AA499" s="37"/>
      <c r="AB499" s="37"/>
      <c r="AC499" s="37"/>
      <c r="AD499" s="37"/>
      <c r="AE499" s="37"/>
      <c r="AT499" s="15" t="s">
        <v>268</v>
      </c>
      <c r="AU499" s="15" t="s">
        <v>94</v>
      </c>
    </row>
    <row r="500" s="13" customFormat="1">
      <c r="A500" s="13"/>
      <c r="B500" s="237"/>
      <c r="C500" s="238"/>
      <c r="D500" s="232" t="s">
        <v>260</v>
      </c>
      <c r="E500" s="239" t="s">
        <v>1</v>
      </c>
      <c r="F500" s="240" t="s">
        <v>94</v>
      </c>
      <c r="G500" s="238"/>
      <c r="H500" s="241">
        <v>2</v>
      </c>
      <c r="I500" s="242"/>
      <c r="J500" s="238"/>
      <c r="K500" s="238"/>
      <c r="L500" s="243"/>
      <c r="M500" s="244"/>
      <c r="N500" s="245"/>
      <c r="O500" s="245"/>
      <c r="P500" s="245"/>
      <c r="Q500" s="245"/>
      <c r="R500" s="245"/>
      <c r="S500" s="245"/>
      <c r="T500" s="24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7" t="s">
        <v>260</v>
      </c>
      <c r="AU500" s="247" t="s">
        <v>94</v>
      </c>
      <c r="AV500" s="13" t="s">
        <v>94</v>
      </c>
      <c r="AW500" s="13" t="s">
        <v>38</v>
      </c>
      <c r="AX500" s="13" t="s">
        <v>91</v>
      </c>
      <c r="AY500" s="247" t="s">
        <v>192</v>
      </c>
    </row>
    <row r="501" s="12" customFormat="1" ht="20.88" customHeight="1">
      <c r="A501" s="12"/>
      <c r="B501" s="203"/>
      <c r="C501" s="204"/>
      <c r="D501" s="205" t="s">
        <v>82</v>
      </c>
      <c r="E501" s="217" t="s">
        <v>868</v>
      </c>
      <c r="F501" s="217" t="s">
        <v>1005</v>
      </c>
      <c r="G501" s="204"/>
      <c r="H501" s="204"/>
      <c r="I501" s="207"/>
      <c r="J501" s="218">
        <f>BK501</f>
        <v>0</v>
      </c>
      <c r="K501" s="204"/>
      <c r="L501" s="209"/>
      <c r="M501" s="210"/>
      <c r="N501" s="211"/>
      <c r="O501" s="211"/>
      <c r="P501" s="212">
        <f>SUM(P502:P533)</f>
        <v>0</v>
      </c>
      <c r="Q501" s="211"/>
      <c r="R501" s="212">
        <f>SUM(R502:R533)</f>
        <v>0</v>
      </c>
      <c r="S501" s="211"/>
      <c r="T501" s="213">
        <f>SUM(T502:T533)</f>
        <v>0</v>
      </c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R501" s="214" t="s">
        <v>91</v>
      </c>
      <c r="AT501" s="215" t="s">
        <v>82</v>
      </c>
      <c r="AU501" s="215" t="s">
        <v>94</v>
      </c>
      <c r="AY501" s="214" t="s">
        <v>192</v>
      </c>
      <c r="BK501" s="216">
        <f>SUM(BK502:BK533)</f>
        <v>0</v>
      </c>
    </row>
    <row r="502" s="2" customFormat="1" ht="21.75" customHeight="1">
      <c r="A502" s="37"/>
      <c r="B502" s="38"/>
      <c r="C502" s="219" t="s">
        <v>886</v>
      </c>
      <c r="D502" s="219" t="s">
        <v>193</v>
      </c>
      <c r="E502" s="220" t="s">
        <v>1007</v>
      </c>
      <c r="F502" s="221" t="s">
        <v>1008</v>
      </c>
      <c r="G502" s="222" t="s">
        <v>316</v>
      </c>
      <c r="H502" s="223">
        <v>160</v>
      </c>
      <c r="I502" s="224"/>
      <c r="J502" s="225">
        <f>ROUND(I502*H502,2)</f>
        <v>0</v>
      </c>
      <c r="K502" s="221" t="s">
        <v>266</v>
      </c>
      <c r="L502" s="43"/>
      <c r="M502" s="226" t="s">
        <v>1</v>
      </c>
      <c r="N502" s="227" t="s">
        <v>48</v>
      </c>
      <c r="O502" s="90"/>
      <c r="P502" s="228">
        <f>O502*H502</f>
        <v>0</v>
      </c>
      <c r="Q502" s="228">
        <v>0</v>
      </c>
      <c r="R502" s="228">
        <f>Q502*H502</f>
        <v>0</v>
      </c>
      <c r="S502" s="228">
        <v>0</v>
      </c>
      <c r="T502" s="229">
        <f>S502*H502</f>
        <v>0</v>
      </c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R502" s="230" t="s">
        <v>209</v>
      </c>
      <c r="AT502" s="230" t="s">
        <v>193</v>
      </c>
      <c r="AU502" s="230" t="s">
        <v>204</v>
      </c>
      <c r="AY502" s="15" t="s">
        <v>192</v>
      </c>
      <c r="BE502" s="231">
        <f>IF(N502="základní",J502,0)</f>
        <v>0</v>
      </c>
      <c r="BF502" s="231">
        <f>IF(N502="snížená",J502,0)</f>
        <v>0</v>
      </c>
      <c r="BG502" s="231">
        <f>IF(N502="zákl. přenesená",J502,0)</f>
        <v>0</v>
      </c>
      <c r="BH502" s="231">
        <f>IF(N502="sníž. přenesená",J502,0)</f>
        <v>0</v>
      </c>
      <c r="BI502" s="231">
        <f>IF(N502="nulová",J502,0)</f>
        <v>0</v>
      </c>
      <c r="BJ502" s="15" t="s">
        <v>91</v>
      </c>
      <c r="BK502" s="231">
        <f>ROUND(I502*H502,2)</f>
        <v>0</v>
      </c>
      <c r="BL502" s="15" t="s">
        <v>209</v>
      </c>
      <c r="BM502" s="230" t="s">
        <v>1009</v>
      </c>
    </row>
    <row r="503" s="2" customFormat="1">
      <c r="A503" s="37"/>
      <c r="B503" s="38"/>
      <c r="C503" s="39"/>
      <c r="D503" s="232" t="s">
        <v>199</v>
      </c>
      <c r="E503" s="39"/>
      <c r="F503" s="233" t="s">
        <v>1010</v>
      </c>
      <c r="G503" s="39"/>
      <c r="H503" s="39"/>
      <c r="I503" s="234"/>
      <c r="J503" s="39"/>
      <c r="K503" s="39"/>
      <c r="L503" s="43"/>
      <c r="M503" s="235"/>
      <c r="N503" s="236"/>
      <c r="O503" s="90"/>
      <c r="P503" s="90"/>
      <c r="Q503" s="90"/>
      <c r="R503" s="90"/>
      <c r="S503" s="90"/>
      <c r="T503" s="91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T503" s="15" t="s">
        <v>199</v>
      </c>
      <c r="AU503" s="15" t="s">
        <v>204</v>
      </c>
    </row>
    <row r="504" s="2" customFormat="1">
      <c r="A504" s="37"/>
      <c r="B504" s="38"/>
      <c r="C504" s="39"/>
      <c r="D504" s="248" t="s">
        <v>268</v>
      </c>
      <c r="E504" s="39"/>
      <c r="F504" s="249" t="s">
        <v>1011</v>
      </c>
      <c r="G504" s="39"/>
      <c r="H504" s="39"/>
      <c r="I504" s="234"/>
      <c r="J504" s="39"/>
      <c r="K504" s="39"/>
      <c r="L504" s="43"/>
      <c r="M504" s="235"/>
      <c r="N504" s="236"/>
      <c r="O504" s="90"/>
      <c r="P504" s="90"/>
      <c r="Q504" s="90"/>
      <c r="R504" s="90"/>
      <c r="S504" s="90"/>
      <c r="T504" s="91"/>
      <c r="U504" s="37"/>
      <c r="V504" s="37"/>
      <c r="W504" s="37"/>
      <c r="X504" s="37"/>
      <c r="Y504" s="37"/>
      <c r="Z504" s="37"/>
      <c r="AA504" s="37"/>
      <c r="AB504" s="37"/>
      <c r="AC504" s="37"/>
      <c r="AD504" s="37"/>
      <c r="AE504" s="37"/>
      <c r="AT504" s="15" t="s">
        <v>268</v>
      </c>
      <c r="AU504" s="15" t="s">
        <v>204</v>
      </c>
    </row>
    <row r="505" s="13" customFormat="1">
      <c r="A505" s="13"/>
      <c r="B505" s="237"/>
      <c r="C505" s="238"/>
      <c r="D505" s="232" t="s">
        <v>260</v>
      </c>
      <c r="E505" s="239" t="s">
        <v>1</v>
      </c>
      <c r="F505" s="240" t="s">
        <v>2035</v>
      </c>
      <c r="G505" s="238"/>
      <c r="H505" s="241">
        <v>160</v>
      </c>
      <c r="I505" s="242"/>
      <c r="J505" s="238"/>
      <c r="K505" s="238"/>
      <c r="L505" s="243"/>
      <c r="M505" s="244"/>
      <c r="N505" s="245"/>
      <c r="O505" s="245"/>
      <c r="P505" s="245"/>
      <c r="Q505" s="245"/>
      <c r="R505" s="245"/>
      <c r="S505" s="245"/>
      <c r="T505" s="246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7" t="s">
        <v>260</v>
      </c>
      <c r="AU505" s="247" t="s">
        <v>204</v>
      </c>
      <c r="AV505" s="13" t="s">
        <v>94</v>
      </c>
      <c r="AW505" s="13" t="s">
        <v>38</v>
      </c>
      <c r="AX505" s="13" t="s">
        <v>83</v>
      </c>
      <c r="AY505" s="247" t="s">
        <v>192</v>
      </c>
    </row>
    <row r="506" s="2" customFormat="1" ht="24.15" customHeight="1">
      <c r="A506" s="37"/>
      <c r="B506" s="38"/>
      <c r="C506" s="219" t="s">
        <v>890</v>
      </c>
      <c r="D506" s="219" t="s">
        <v>193</v>
      </c>
      <c r="E506" s="220" t="s">
        <v>1013</v>
      </c>
      <c r="F506" s="221" t="s">
        <v>1014</v>
      </c>
      <c r="G506" s="222" t="s">
        <v>334</v>
      </c>
      <c r="H506" s="223">
        <v>130.36000000000001</v>
      </c>
      <c r="I506" s="224"/>
      <c r="J506" s="225">
        <f>ROUND(I506*H506,2)</f>
        <v>0</v>
      </c>
      <c r="K506" s="221" t="s">
        <v>266</v>
      </c>
      <c r="L506" s="43"/>
      <c r="M506" s="226" t="s">
        <v>1</v>
      </c>
      <c r="N506" s="227" t="s">
        <v>48</v>
      </c>
      <c r="O506" s="90"/>
      <c r="P506" s="228">
        <f>O506*H506</f>
        <v>0</v>
      </c>
      <c r="Q506" s="228">
        <v>0</v>
      </c>
      <c r="R506" s="228">
        <f>Q506*H506</f>
        <v>0</v>
      </c>
      <c r="S506" s="228">
        <v>0</v>
      </c>
      <c r="T506" s="229">
        <f>S506*H506</f>
        <v>0</v>
      </c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R506" s="230" t="s">
        <v>209</v>
      </c>
      <c r="AT506" s="230" t="s">
        <v>193</v>
      </c>
      <c r="AU506" s="230" t="s">
        <v>204</v>
      </c>
      <c r="AY506" s="15" t="s">
        <v>192</v>
      </c>
      <c r="BE506" s="231">
        <f>IF(N506="základní",J506,0)</f>
        <v>0</v>
      </c>
      <c r="BF506" s="231">
        <f>IF(N506="snížená",J506,0)</f>
        <v>0</v>
      </c>
      <c r="BG506" s="231">
        <f>IF(N506="zákl. přenesená",J506,0)</f>
        <v>0</v>
      </c>
      <c r="BH506" s="231">
        <f>IF(N506="sníž. přenesená",J506,0)</f>
        <v>0</v>
      </c>
      <c r="BI506" s="231">
        <f>IF(N506="nulová",J506,0)</f>
        <v>0</v>
      </c>
      <c r="BJ506" s="15" t="s">
        <v>91</v>
      </c>
      <c r="BK506" s="231">
        <f>ROUND(I506*H506,2)</f>
        <v>0</v>
      </c>
      <c r="BL506" s="15" t="s">
        <v>209</v>
      </c>
      <c r="BM506" s="230" t="s">
        <v>1015</v>
      </c>
    </row>
    <row r="507" s="2" customFormat="1">
      <c r="A507" s="37"/>
      <c r="B507" s="38"/>
      <c r="C507" s="39"/>
      <c r="D507" s="232" t="s">
        <v>199</v>
      </c>
      <c r="E507" s="39"/>
      <c r="F507" s="233" t="s">
        <v>1016</v>
      </c>
      <c r="G507" s="39"/>
      <c r="H507" s="39"/>
      <c r="I507" s="234"/>
      <c r="J507" s="39"/>
      <c r="K507" s="39"/>
      <c r="L507" s="43"/>
      <c r="M507" s="235"/>
      <c r="N507" s="236"/>
      <c r="O507" s="90"/>
      <c r="P507" s="90"/>
      <c r="Q507" s="90"/>
      <c r="R507" s="90"/>
      <c r="S507" s="90"/>
      <c r="T507" s="91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T507" s="15" t="s">
        <v>199</v>
      </c>
      <c r="AU507" s="15" t="s">
        <v>204</v>
      </c>
    </row>
    <row r="508" s="2" customFormat="1">
      <c r="A508" s="37"/>
      <c r="B508" s="38"/>
      <c r="C508" s="39"/>
      <c r="D508" s="248" t="s">
        <v>268</v>
      </c>
      <c r="E508" s="39"/>
      <c r="F508" s="249" t="s">
        <v>1017</v>
      </c>
      <c r="G508" s="39"/>
      <c r="H508" s="39"/>
      <c r="I508" s="234"/>
      <c r="J508" s="39"/>
      <c r="K508" s="39"/>
      <c r="L508" s="43"/>
      <c r="M508" s="235"/>
      <c r="N508" s="236"/>
      <c r="O508" s="90"/>
      <c r="P508" s="90"/>
      <c r="Q508" s="90"/>
      <c r="R508" s="90"/>
      <c r="S508" s="90"/>
      <c r="T508" s="91"/>
      <c r="U508" s="37"/>
      <c r="V508" s="37"/>
      <c r="W508" s="37"/>
      <c r="X508" s="37"/>
      <c r="Y508" s="37"/>
      <c r="Z508" s="37"/>
      <c r="AA508" s="37"/>
      <c r="AB508" s="37"/>
      <c r="AC508" s="37"/>
      <c r="AD508" s="37"/>
      <c r="AE508" s="37"/>
      <c r="AT508" s="15" t="s">
        <v>268</v>
      </c>
      <c r="AU508" s="15" t="s">
        <v>204</v>
      </c>
    </row>
    <row r="509" s="13" customFormat="1">
      <c r="A509" s="13"/>
      <c r="B509" s="237"/>
      <c r="C509" s="238"/>
      <c r="D509" s="232" t="s">
        <v>260</v>
      </c>
      <c r="E509" s="239" t="s">
        <v>1</v>
      </c>
      <c r="F509" s="240" t="s">
        <v>2069</v>
      </c>
      <c r="G509" s="238"/>
      <c r="H509" s="241">
        <v>40.799999999999997</v>
      </c>
      <c r="I509" s="242"/>
      <c r="J509" s="238"/>
      <c r="K509" s="238"/>
      <c r="L509" s="243"/>
      <c r="M509" s="244"/>
      <c r="N509" s="245"/>
      <c r="O509" s="245"/>
      <c r="P509" s="245"/>
      <c r="Q509" s="245"/>
      <c r="R509" s="245"/>
      <c r="S509" s="245"/>
      <c r="T509" s="246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7" t="s">
        <v>260</v>
      </c>
      <c r="AU509" s="247" t="s">
        <v>204</v>
      </c>
      <c r="AV509" s="13" t="s">
        <v>94</v>
      </c>
      <c r="AW509" s="13" t="s">
        <v>38</v>
      </c>
      <c r="AX509" s="13" t="s">
        <v>83</v>
      </c>
      <c r="AY509" s="247" t="s">
        <v>192</v>
      </c>
    </row>
    <row r="510" s="13" customFormat="1">
      <c r="A510" s="13"/>
      <c r="B510" s="237"/>
      <c r="C510" s="238"/>
      <c r="D510" s="232" t="s">
        <v>260</v>
      </c>
      <c r="E510" s="239" t="s">
        <v>1</v>
      </c>
      <c r="F510" s="240" t="s">
        <v>2070</v>
      </c>
      <c r="G510" s="238"/>
      <c r="H510" s="241">
        <v>13.6</v>
      </c>
      <c r="I510" s="242"/>
      <c r="J510" s="238"/>
      <c r="K510" s="238"/>
      <c r="L510" s="243"/>
      <c r="M510" s="244"/>
      <c r="N510" s="245"/>
      <c r="O510" s="245"/>
      <c r="P510" s="245"/>
      <c r="Q510" s="245"/>
      <c r="R510" s="245"/>
      <c r="S510" s="245"/>
      <c r="T510" s="24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7" t="s">
        <v>260</v>
      </c>
      <c r="AU510" s="247" t="s">
        <v>204</v>
      </c>
      <c r="AV510" s="13" t="s">
        <v>94</v>
      </c>
      <c r="AW510" s="13" t="s">
        <v>38</v>
      </c>
      <c r="AX510" s="13" t="s">
        <v>83</v>
      </c>
      <c r="AY510" s="247" t="s">
        <v>192</v>
      </c>
    </row>
    <row r="511" s="13" customFormat="1">
      <c r="A511" s="13"/>
      <c r="B511" s="237"/>
      <c r="C511" s="238"/>
      <c r="D511" s="232" t="s">
        <v>260</v>
      </c>
      <c r="E511" s="239" t="s">
        <v>1</v>
      </c>
      <c r="F511" s="240" t="s">
        <v>2071</v>
      </c>
      <c r="G511" s="238"/>
      <c r="H511" s="241">
        <v>75.959999999999994</v>
      </c>
      <c r="I511" s="242"/>
      <c r="J511" s="238"/>
      <c r="K511" s="238"/>
      <c r="L511" s="243"/>
      <c r="M511" s="244"/>
      <c r="N511" s="245"/>
      <c r="O511" s="245"/>
      <c r="P511" s="245"/>
      <c r="Q511" s="245"/>
      <c r="R511" s="245"/>
      <c r="S511" s="245"/>
      <c r="T511" s="246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7" t="s">
        <v>260</v>
      </c>
      <c r="AU511" s="247" t="s">
        <v>204</v>
      </c>
      <c r="AV511" s="13" t="s">
        <v>94</v>
      </c>
      <c r="AW511" s="13" t="s">
        <v>38</v>
      </c>
      <c r="AX511" s="13" t="s">
        <v>83</v>
      </c>
      <c r="AY511" s="247" t="s">
        <v>192</v>
      </c>
    </row>
    <row r="512" s="2" customFormat="1" ht="24.15" customHeight="1">
      <c r="A512" s="37"/>
      <c r="B512" s="38"/>
      <c r="C512" s="219" t="s">
        <v>894</v>
      </c>
      <c r="D512" s="219" t="s">
        <v>193</v>
      </c>
      <c r="E512" s="220" t="s">
        <v>1022</v>
      </c>
      <c r="F512" s="221" t="s">
        <v>1023</v>
      </c>
      <c r="G512" s="222" t="s">
        <v>334</v>
      </c>
      <c r="H512" s="223">
        <v>1433.96</v>
      </c>
      <c r="I512" s="224"/>
      <c r="J512" s="225">
        <f>ROUND(I512*H512,2)</f>
        <v>0</v>
      </c>
      <c r="K512" s="221" t="s">
        <v>266</v>
      </c>
      <c r="L512" s="43"/>
      <c r="M512" s="226" t="s">
        <v>1</v>
      </c>
      <c r="N512" s="227" t="s">
        <v>48</v>
      </c>
      <c r="O512" s="90"/>
      <c r="P512" s="228">
        <f>O512*H512</f>
        <v>0</v>
      </c>
      <c r="Q512" s="228">
        <v>0</v>
      </c>
      <c r="R512" s="228">
        <f>Q512*H512</f>
        <v>0</v>
      </c>
      <c r="S512" s="228">
        <v>0</v>
      </c>
      <c r="T512" s="229">
        <f>S512*H512</f>
        <v>0</v>
      </c>
      <c r="U512" s="37"/>
      <c r="V512" s="37"/>
      <c r="W512" s="37"/>
      <c r="X512" s="37"/>
      <c r="Y512" s="37"/>
      <c r="Z512" s="37"/>
      <c r="AA512" s="37"/>
      <c r="AB512" s="37"/>
      <c r="AC512" s="37"/>
      <c r="AD512" s="37"/>
      <c r="AE512" s="37"/>
      <c r="AR512" s="230" t="s">
        <v>209</v>
      </c>
      <c r="AT512" s="230" t="s">
        <v>193</v>
      </c>
      <c r="AU512" s="230" t="s">
        <v>204</v>
      </c>
      <c r="AY512" s="15" t="s">
        <v>192</v>
      </c>
      <c r="BE512" s="231">
        <f>IF(N512="základní",J512,0)</f>
        <v>0</v>
      </c>
      <c r="BF512" s="231">
        <f>IF(N512="snížená",J512,0)</f>
        <v>0</v>
      </c>
      <c r="BG512" s="231">
        <f>IF(N512="zákl. přenesená",J512,0)</f>
        <v>0</v>
      </c>
      <c r="BH512" s="231">
        <f>IF(N512="sníž. přenesená",J512,0)</f>
        <v>0</v>
      </c>
      <c r="BI512" s="231">
        <f>IF(N512="nulová",J512,0)</f>
        <v>0</v>
      </c>
      <c r="BJ512" s="15" t="s">
        <v>91</v>
      </c>
      <c r="BK512" s="231">
        <f>ROUND(I512*H512,2)</f>
        <v>0</v>
      </c>
      <c r="BL512" s="15" t="s">
        <v>209</v>
      </c>
      <c r="BM512" s="230" t="s">
        <v>1024</v>
      </c>
    </row>
    <row r="513" s="2" customFormat="1">
      <c r="A513" s="37"/>
      <c r="B513" s="38"/>
      <c r="C513" s="39"/>
      <c r="D513" s="232" t="s">
        <v>199</v>
      </c>
      <c r="E513" s="39"/>
      <c r="F513" s="233" t="s">
        <v>1023</v>
      </c>
      <c r="G513" s="39"/>
      <c r="H513" s="39"/>
      <c r="I513" s="234"/>
      <c r="J513" s="39"/>
      <c r="K513" s="39"/>
      <c r="L513" s="43"/>
      <c r="M513" s="235"/>
      <c r="N513" s="236"/>
      <c r="O513" s="90"/>
      <c r="P513" s="90"/>
      <c r="Q513" s="90"/>
      <c r="R513" s="90"/>
      <c r="S513" s="90"/>
      <c r="T513" s="91"/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T513" s="15" t="s">
        <v>199</v>
      </c>
      <c r="AU513" s="15" t="s">
        <v>204</v>
      </c>
    </row>
    <row r="514" s="2" customFormat="1">
      <c r="A514" s="37"/>
      <c r="B514" s="38"/>
      <c r="C514" s="39"/>
      <c r="D514" s="248" t="s">
        <v>268</v>
      </c>
      <c r="E514" s="39"/>
      <c r="F514" s="249" t="s">
        <v>1025</v>
      </c>
      <c r="G514" s="39"/>
      <c r="H514" s="39"/>
      <c r="I514" s="234"/>
      <c r="J514" s="39"/>
      <c r="K514" s="39"/>
      <c r="L514" s="43"/>
      <c r="M514" s="235"/>
      <c r="N514" s="236"/>
      <c r="O514" s="90"/>
      <c r="P514" s="90"/>
      <c r="Q514" s="90"/>
      <c r="R514" s="90"/>
      <c r="S514" s="90"/>
      <c r="T514" s="91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T514" s="15" t="s">
        <v>268</v>
      </c>
      <c r="AU514" s="15" t="s">
        <v>204</v>
      </c>
    </row>
    <row r="515" s="13" customFormat="1">
      <c r="A515" s="13"/>
      <c r="B515" s="237"/>
      <c r="C515" s="238"/>
      <c r="D515" s="232" t="s">
        <v>260</v>
      </c>
      <c r="E515" s="239" t="s">
        <v>1</v>
      </c>
      <c r="F515" s="240" t="s">
        <v>2072</v>
      </c>
      <c r="G515" s="238"/>
      <c r="H515" s="241">
        <v>448.80000000000001</v>
      </c>
      <c r="I515" s="242"/>
      <c r="J515" s="238"/>
      <c r="K515" s="238"/>
      <c r="L515" s="243"/>
      <c r="M515" s="244"/>
      <c r="N515" s="245"/>
      <c r="O515" s="245"/>
      <c r="P515" s="245"/>
      <c r="Q515" s="245"/>
      <c r="R515" s="245"/>
      <c r="S515" s="245"/>
      <c r="T515" s="246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7" t="s">
        <v>260</v>
      </c>
      <c r="AU515" s="247" t="s">
        <v>204</v>
      </c>
      <c r="AV515" s="13" t="s">
        <v>94</v>
      </c>
      <c r="AW515" s="13" t="s">
        <v>38</v>
      </c>
      <c r="AX515" s="13" t="s">
        <v>83</v>
      </c>
      <c r="AY515" s="247" t="s">
        <v>192</v>
      </c>
    </row>
    <row r="516" s="13" customFormat="1">
      <c r="A516" s="13"/>
      <c r="B516" s="237"/>
      <c r="C516" s="238"/>
      <c r="D516" s="232" t="s">
        <v>260</v>
      </c>
      <c r="E516" s="239" t="s">
        <v>1</v>
      </c>
      <c r="F516" s="240" t="s">
        <v>2073</v>
      </c>
      <c r="G516" s="238"/>
      <c r="H516" s="241">
        <v>149.59999999999999</v>
      </c>
      <c r="I516" s="242"/>
      <c r="J516" s="238"/>
      <c r="K516" s="238"/>
      <c r="L516" s="243"/>
      <c r="M516" s="244"/>
      <c r="N516" s="245"/>
      <c r="O516" s="245"/>
      <c r="P516" s="245"/>
      <c r="Q516" s="245"/>
      <c r="R516" s="245"/>
      <c r="S516" s="245"/>
      <c r="T516" s="246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7" t="s">
        <v>260</v>
      </c>
      <c r="AU516" s="247" t="s">
        <v>204</v>
      </c>
      <c r="AV516" s="13" t="s">
        <v>94</v>
      </c>
      <c r="AW516" s="13" t="s">
        <v>38</v>
      </c>
      <c r="AX516" s="13" t="s">
        <v>83</v>
      </c>
      <c r="AY516" s="247" t="s">
        <v>192</v>
      </c>
    </row>
    <row r="517" s="13" customFormat="1">
      <c r="A517" s="13"/>
      <c r="B517" s="237"/>
      <c r="C517" s="238"/>
      <c r="D517" s="232" t="s">
        <v>260</v>
      </c>
      <c r="E517" s="239" t="s">
        <v>1</v>
      </c>
      <c r="F517" s="240" t="s">
        <v>2074</v>
      </c>
      <c r="G517" s="238"/>
      <c r="H517" s="241">
        <v>835.55999999999995</v>
      </c>
      <c r="I517" s="242"/>
      <c r="J517" s="238"/>
      <c r="K517" s="238"/>
      <c r="L517" s="243"/>
      <c r="M517" s="244"/>
      <c r="N517" s="245"/>
      <c r="O517" s="245"/>
      <c r="P517" s="245"/>
      <c r="Q517" s="245"/>
      <c r="R517" s="245"/>
      <c r="S517" s="245"/>
      <c r="T517" s="246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7" t="s">
        <v>260</v>
      </c>
      <c r="AU517" s="247" t="s">
        <v>204</v>
      </c>
      <c r="AV517" s="13" t="s">
        <v>94</v>
      </c>
      <c r="AW517" s="13" t="s">
        <v>38</v>
      </c>
      <c r="AX517" s="13" t="s">
        <v>83</v>
      </c>
      <c r="AY517" s="247" t="s">
        <v>192</v>
      </c>
    </row>
    <row r="518" s="2" customFormat="1" ht="24.15" customHeight="1">
      <c r="A518" s="37"/>
      <c r="B518" s="38"/>
      <c r="C518" s="219" t="s">
        <v>898</v>
      </c>
      <c r="D518" s="219" t="s">
        <v>193</v>
      </c>
      <c r="E518" s="220" t="s">
        <v>1028</v>
      </c>
      <c r="F518" s="221" t="s">
        <v>1029</v>
      </c>
      <c r="G518" s="222" t="s">
        <v>334</v>
      </c>
      <c r="H518" s="223">
        <v>130.36000000000001</v>
      </c>
      <c r="I518" s="224"/>
      <c r="J518" s="225">
        <f>ROUND(I518*H518,2)</f>
        <v>0</v>
      </c>
      <c r="K518" s="221" t="s">
        <v>266</v>
      </c>
      <c r="L518" s="43"/>
      <c r="M518" s="226" t="s">
        <v>1</v>
      </c>
      <c r="N518" s="227" t="s">
        <v>48</v>
      </c>
      <c r="O518" s="90"/>
      <c r="P518" s="228">
        <f>O518*H518</f>
        <v>0</v>
      </c>
      <c r="Q518" s="228">
        <v>0</v>
      </c>
      <c r="R518" s="228">
        <f>Q518*H518</f>
        <v>0</v>
      </c>
      <c r="S518" s="228">
        <v>0</v>
      </c>
      <c r="T518" s="229">
        <f>S518*H518</f>
        <v>0</v>
      </c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R518" s="230" t="s">
        <v>209</v>
      </c>
      <c r="AT518" s="230" t="s">
        <v>193</v>
      </c>
      <c r="AU518" s="230" t="s">
        <v>204</v>
      </c>
      <c r="AY518" s="15" t="s">
        <v>192</v>
      </c>
      <c r="BE518" s="231">
        <f>IF(N518="základní",J518,0)</f>
        <v>0</v>
      </c>
      <c r="BF518" s="231">
        <f>IF(N518="snížená",J518,0)</f>
        <v>0</v>
      </c>
      <c r="BG518" s="231">
        <f>IF(N518="zákl. přenesená",J518,0)</f>
        <v>0</v>
      </c>
      <c r="BH518" s="231">
        <f>IF(N518="sníž. přenesená",J518,0)</f>
        <v>0</v>
      </c>
      <c r="BI518" s="231">
        <f>IF(N518="nulová",J518,0)</f>
        <v>0</v>
      </c>
      <c r="BJ518" s="15" t="s">
        <v>91</v>
      </c>
      <c r="BK518" s="231">
        <f>ROUND(I518*H518,2)</f>
        <v>0</v>
      </c>
      <c r="BL518" s="15" t="s">
        <v>209</v>
      </c>
      <c r="BM518" s="230" t="s">
        <v>1030</v>
      </c>
    </row>
    <row r="519" s="2" customFormat="1">
      <c r="A519" s="37"/>
      <c r="B519" s="38"/>
      <c r="C519" s="39"/>
      <c r="D519" s="232" t="s">
        <v>199</v>
      </c>
      <c r="E519" s="39"/>
      <c r="F519" s="233" t="s">
        <v>1031</v>
      </c>
      <c r="G519" s="39"/>
      <c r="H519" s="39"/>
      <c r="I519" s="234"/>
      <c r="J519" s="39"/>
      <c r="K519" s="39"/>
      <c r="L519" s="43"/>
      <c r="M519" s="235"/>
      <c r="N519" s="236"/>
      <c r="O519" s="90"/>
      <c r="P519" s="90"/>
      <c r="Q519" s="90"/>
      <c r="R519" s="90"/>
      <c r="S519" s="90"/>
      <c r="T519" s="91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T519" s="15" t="s">
        <v>199</v>
      </c>
      <c r="AU519" s="15" t="s">
        <v>204</v>
      </c>
    </row>
    <row r="520" s="2" customFormat="1">
      <c r="A520" s="37"/>
      <c r="B520" s="38"/>
      <c r="C520" s="39"/>
      <c r="D520" s="248" t="s">
        <v>268</v>
      </c>
      <c r="E520" s="39"/>
      <c r="F520" s="249" t="s">
        <v>1032</v>
      </c>
      <c r="G520" s="39"/>
      <c r="H520" s="39"/>
      <c r="I520" s="234"/>
      <c r="J520" s="39"/>
      <c r="K520" s="39"/>
      <c r="L520" s="43"/>
      <c r="M520" s="235"/>
      <c r="N520" s="236"/>
      <c r="O520" s="90"/>
      <c r="P520" s="90"/>
      <c r="Q520" s="90"/>
      <c r="R520" s="90"/>
      <c r="S520" s="90"/>
      <c r="T520" s="91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T520" s="15" t="s">
        <v>268</v>
      </c>
      <c r="AU520" s="15" t="s">
        <v>204</v>
      </c>
    </row>
    <row r="521" s="13" customFormat="1">
      <c r="A521" s="13"/>
      <c r="B521" s="237"/>
      <c r="C521" s="238"/>
      <c r="D521" s="232" t="s">
        <v>260</v>
      </c>
      <c r="E521" s="239" t="s">
        <v>1</v>
      </c>
      <c r="F521" s="240" t="s">
        <v>2069</v>
      </c>
      <c r="G521" s="238"/>
      <c r="H521" s="241">
        <v>40.799999999999997</v>
      </c>
      <c r="I521" s="242"/>
      <c r="J521" s="238"/>
      <c r="K521" s="238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204</v>
      </c>
      <c r="AV521" s="13" t="s">
        <v>94</v>
      </c>
      <c r="AW521" s="13" t="s">
        <v>38</v>
      </c>
      <c r="AX521" s="13" t="s">
        <v>83</v>
      </c>
      <c r="AY521" s="247" t="s">
        <v>192</v>
      </c>
    </row>
    <row r="522" s="13" customFormat="1">
      <c r="A522" s="13"/>
      <c r="B522" s="237"/>
      <c r="C522" s="238"/>
      <c r="D522" s="232" t="s">
        <v>260</v>
      </c>
      <c r="E522" s="239" t="s">
        <v>1</v>
      </c>
      <c r="F522" s="240" t="s">
        <v>2070</v>
      </c>
      <c r="G522" s="238"/>
      <c r="H522" s="241">
        <v>13.6</v>
      </c>
      <c r="I522" s="242"/>
      <c r="J522" s="238"/>
      <c r="K522" s="238"/>
      <c r="L522" s="243"/>
      <c r="M522" s="244"/>
      <c r="N522" s="245"/>
      <c r="O522" s="245"/>
      <c r="P522" s="245"/>
      <c r="Q522" s="245"/>
      <c r="R522" s="245"/>
      <c r="S522" s="245"/>
      <c r="T522" s="246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7" t="s">
        <v>260</v>
      </c>
      <c r="AU522" s="247" t="s">
        <v>204</v>
      </c>
      <c r="AV522" s="13" t="s">
        <v>94</v>
      </c>
      <c r="AW522" s="13" t="s">
        <v>38</v>
      </c>
      <c r="AX522" s="13" t="s">
        <v>83</v>
      </c>
      <c r="AY522" s="247" t="s">
        <v>192</v>
      </c>
    </row>
    <row r="523" s="13" customFormat="1">
      <c r="A523" s="13"/>
      <c r="B523" s="237"/>
      <c r="C523" s="238"/>
      <c r="D523" s="232" t="s">
        <v>260</v>
      </c>
      <c r="E523" s="239" t="s">
        <v>1</v>
      </c>
      <c r="F523" s="240" t="s">
        <v>2071</v>
      </c>
      <c r="G523" s="238"/>
      <c r="H523" s="241">
        <v>75.959999999999994</v>
      </c>
      <c r="I523" s="242"/>
      <c r="J523" s="238"/>
      <c r="K523" s="238"/>
      <c r="L523" s="243"/>
      <c r="M523" s="244"/>
      <c r="N523" s="245"/>
      <c r="O523" s="245"/>
      <c r="P523" s="245"/>
      <c r="Q523" s="245"/>
      <c r="R523" s="245"/>
      <c r="S523" s="245"/>
      <c r="T523" s="246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7" t="s">
        <v>260</v>
      </c>
      <c r="AU523" s="247" t="s">
        <v>204</v>
      </c>
      <c r="AV523" s="13" t="s">
        <v>94</v>
      </c>
      <c r="AW523" s="13" t="s">
        <v>38</v>
      </c>
      <c r="AX523" s="13" t="s">
        <v>83</v>
      </c>
      <c r="AY523" s="247" t="s">
        <v>192</v>
      </c>
    </row>
    <row r="524" s="2" customFormat="1" ht="33" customHeight="1">
      <c r="A524" s="37"/>
      <c r="B524" s="38"/>
      <c r="C524" s="219" t="s">
        <v>905</v>
      </c>
      <c r="D524" s="219" t="s">
        <v>193</v>
      </c>
      <c r="E524" s="220" t="s">
        <v>1035</v>
      </c>
      <c r="F524" s="221" t="s">
        <v>1036</v>
      </c>
      <c r="G524" s="222" t="s">
        <v>334</v>
      </c>
      <c r="H524" s="223">
        <v>130.36000000000001</v>
      </c>
      <c r="I524" s="224"/>
      <c r="J524" s="225">
        <f>ROUND(I524*H524,2)</f>
        <v>0</v>
      </c>
      <c r="K524" s="221" t="s">
        <v>266</v>
      </c>
      <c r="L524" s="43"/>
      <c r="M524" s="226" t="s">
        <v>1</v>
      </c>
      <c r="N524" s="227" t="s">
        <v>48</v>
      </c>
      <c r="O524" s="90"/>
      <c r="P524" s="228">
        <f>O524*H524</f>
        <v>0</v>
      </c>
      <c r="Q524" s="228">
        <v>0</v>
      </c>
      <c r="R524" s="228">
        <f>Q524*H524</f>
        <v>0</v>
      </c>
      <c r="S524" s="228">
        <v>0</v>
      </c>
      <c r="T524" s="229">
        <f>S524*H524</f>
        <v>0</v>
      </c>
      <c r="U524" s="37"/>
      <c r="V524" s="37"/>
      <c r="W524" s="37"/>
      <c r="X524" s="37"/>
      <c r="Y524" s="37"/>
      <c r="Z524" s="37"/>
      <c r="AA524" s="37"/>
      <c r="AB524" s="37"/>
      <c r="AC524" s="37"/>
      <c r="AD524" s="37"/>
      <c r="AE524" s="37"/>
      <c r="AR524" s="230" t="s">
        <v>209</v>
      </c>
      <c r="AT524" s="230" t="s">
        <v>193</v>
      </c>
      <c r="AU524" s="230" t="s">
        <v>204</v>
      </c>
      <c r="AY524" s="15" t="s">
        <v>192</v>
      </c>
      <c r="BE524" s="231">
        <f>IF(N524="základní",J524,0)</f>
        <v>0</v>
      </c>
      <c r="BF524" s="231">
        <f>IF(N524="snížená",J524,0)</f>
        <v>0</v>
      </c>
      <c r="BG524" s="231">
        <f>IF(N524="zákl. přenesená",J524,0)</f>
        <v>0</v>
      </c>
      <c r="BH524" s="231">
        <f>IF(N524="sníž. přenesená",J524,0)</f>
        <v>0</v>
      </c>
      <c r="BI524" s="231">
        <f>IF(N524="nulová",J524,0)</f>
        <v>0</v>
      </c>
      <c r="BJ524" s="15" t="s">
        <v>91</v>
      </c>
      <c r="BK524" s="231">
        <f>ROUND(I524*H524,2)</f>
        <v>0</v>
      </c>
      <c r="BL524" s="15" t="s">
        <v>209</v>
      </c>
      <c r="BM524" s="230" t="s">
        <v>1037</v>
      </c>
    </row>
    <row r="525" s="2" customFormat="1">
      <c r="A525" s="37"/>
      <c r="B525" s="38"/>
      <c r="C525" s="39"/>
      <c r="D525" s="232" t="s">
        <v>199</v>
      </c>
      <c r="E525" s="39"/>
      <c r="F525" s="233" t="s">
        <v>1038</v>
      </c>
      <c r="G525" s="39"/>
      <c r="H525" s="39"/>
      <c r="I525" s="234"/>
      <c r="J525" s="39"/>
      <c r="K525" s="39"/>
      <c r="L525" s="43"/>
      <c r="M525" s="235"/>
      <c r="N525" s="236"/>
      <c r="O525" s="90"/>
      <c r="P525" s="90"/>
      <c r="Q525" s="90"/>
      <c r="R525" s="90"/>
      <c r="S525" s="90"/>
      <c r="T525" s="91"/>
      <c r="U525" s="37"/>
      <c r="V525" s="37"/>
      <c r="W525" s="37"/>
      <c r="X525" s="37"/>
      <c r="Y525" s="37"/>
      <c r="Z525" s="37"/>
      <c r="AA525" s="37"/>
      <c r="AB525" s="37"/>
      <c r="AC525" s="37"/>
      <c r="AD525" s="37"/>
      <c r="AE525" s="37"/>
      <c r="AT525" s="15" t="s">
        <v>199</v>
      </c>
      <c r="AU525" s="15" t="s">
        <v>204</v>
      </c>
    </row>
    <row r="526" s="2" customFormat="1">
      <c r="A526" s="37"/>
      <c r="B526" s="38"/>
      <c r="C526" s="39"/>
      <c r="D526" s="248" t="s">
        <v>268</v>
      </c>
      <c r="E526" s="39"/>
      <c r="F526" s="249" t="s">
        <v>1039</v>
      </c>
      <c r="G526" s="39"/>
      <c r="H526" s="39"/>
      <c r="I526" s="234"/>
      <c r="J526" s="39"/>
      <c r="K526" s="39"/>
      <c r="L526" s="43"/>
      <c r="M526" s="235"/>
      <c r="N526" s="236"/>
      <c r="O526" s="90"/>
      <c r="P526" s="90"/>
      <c r="Q526" s="90"/>
      <c r="R526" s="90"/>
      <c r="S526" s="90"/>
      <c r="T526" s="91"/>
      <c r="U526" s="37"/>
      <c r="V526" s="37"/>
      <c r="W526" s="37"/>
      <c r="X526" s="37"/>
      <c r="Y526" s="37"/>
      <c r="Z526" s="37"/>
      <c r="AA526" s="37"/>
      <c r="AB526" s="37"/>
      <c r="AC526" s="37"/>
      <c r="AD526" s="37"/>
      <c r="AE526" s="37"/>
      <c r="AT526" s="15" t="s">
        <v>268</v>
      </c>
      <c r="AU526" s="15" t="s">
        <v>204</v>
      </c>
    </row>
    <row r="527" s="13" customFormat="1">
      <c r="A527" s="13"/>
      <c r="B527" s="237"/>
      <c r="C527" s="238"/>
      <c r="D527" s="232" t="s">
        <v>260</v>
      </c>
      <c r="E527" s="239" t="s">
        <v>1</v>
      </c>
      <c r="F527" s="240" t="s">
        <v>2069</v>
      </c>
      <c r="G527" s="238"/>
      <c r="H527" s="241">
        <v>40.799999999999997</v>
      </c>
      <c r="I527" s="242"/>
      <c r="J527" s="238"/>
      <c r="K527" s="238"/>
      <c r="L527" s="243"/>
      <c r="M527" s="244"/>
      <c r="N527" s="245"/>
      <c r="O527" s="245"/>
      <c r="P527" s="245"/>
      <c r="Q527" s="245"/>
      <c r="R527" s="245"/>
      <c r="S527" s="245"/>
      <c r="T527" s="246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7" t="s">
        <v>260</v>
      </c>
      <c r="AU527" s="247" t="s">
        <v>204</v>
      </c>
      <c r="AV527" s="13" t="s">
        <v>94</v>
      </c>
      <c r="AW527" s="13" t="s">
        <v>38</v>
      </c>
      <c r="AX527" s="13" t="s">
        <v>83</v>
      </c>
      <c r="AY527" s="247" t="s">
        <v>192</v>
      </c>
    </row>
    <row r="528" s="13" customFormat="1">
      <c r="A528" s="13"/>
      <c r="B528" s="237"/>
      <c r="C528" s="238"/>
      <c r="D528" s="232" t="s">
        <v>260</v>
      </c>
      <c r="E528" s="239" t="s">
        <v>1</v>
      </c>
      <c r="F528" s="240" t="s">
        <v>2070</v>
      </c>
      <c r="G528" s="238"/>
      <c r="H528" s="241">
        <v>13.6</v>
      </c>
      <c r="I528" s="242"/>
      <c r="J528" s="238"/>
      <c r="K528" s="238"/>
      <c r="L528" s="243"/>
      <c r="M528" s="244"/>
      <c r="N528" s="245"/>
      <c r="O528" s="245"/>
      <c r="P528" s="245"/>
      <c r="Q528" s="245"/>
      <c r="R528" s="245"/>
      <c r="S528" s="245"/>
      <c r="T528" s="246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7" t="s">
        <v>260</v>
      </c>
      <c r="AU528" s="247" t="s">
        <v>204</v>
      </c>
      <c r="AV528" s="13" t="s">
        <v>94</v>
      </c>
      <c r="AW528" s="13" t="s">
        <v>38</v>
      </c>
      <c r="AX528" s="13" t="s">
        <v>83</v>
      </c>
      <c r="AY528" s="247" t="s">
        <v>192</v>
      </c>
    </row>
    <row r="529" s="13" customFormat="1">
      <c r="A529" s="13"/>
      <c r="B529" s="237"/>
      <c r="C529" s="238"/>
      <c r="D529" s="232" t="s">
        <v>260</v>
      </c>
      <c r="E529" s="239" t="s">
        <v>1</v>
      </c>
      <c r="F529" s="240" t="s">
        <v>2071</v>
      </c>
      <c r="G529" s="238"/>
      <c r="H529" s="241">
        <v>75.959999999999994</v>
      </c>
      <c r="I529" s="242"/>
      <c r="J529" s="238"/>
      <c r="K529" s="238"/>
      <c r="L529" s="243"/>
      <c r="M529" s="244"/>
      <c r="N529" s="245"/>
      <c r="O529" s="245"/>
      <c r="P529" s="245"/>
      <c r="Q529" s="245"/>
      <c r="R529" s="245"/>
      <c r="S529" s="245"/>
      <c r="T529" s="246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7" t="s">
        <v>260</v>
      </c>
      <c r="AU529" s="247" t="s">
        <v>204</v>
      </c>
      <c r="AV529" s="13" t="s">
        <v>94</v>
      </c>
      <c r="AW529" s="13" t="s">
        <v>38</v>
      </c>
      <c r="AX529" s="13" t="s">
        <v>83</v>
      </c>
      <c r="AY529" s="247" t="s">
        <v>192</v>
      </c>
    </row>
    <row r="530" s="2" customFormat="1" ht="24.15" customHeight="1">
      <c r="A530" s="37"/>
      <c r="B530" s="38"/>
      <c r="C530" s="219" t="s">
        <v>911</v>
      </c>
      <c r="D530" s="219" t="s">
        <v>193</v>
      </c>
      <c r="E530" s="220" t="s">
        <v>1042</v>
      </c>
      <c r="F530" s="221" t="s">
        <v>1043</v>
      </c>
      <c r="G530" s="222" t="s">
        <v>334</v>
      </c>
      <c r="H530" s="223">
        <v>5</v>
      </c>
      <c r="I530" s="224"/>
      <c r="J530" s="225">
        <f>ROUND(I530*H530,2)</f>
        <v>0</v>
      </c>
      <c r="K530" s="221" t="s">
        <v>266</v>
      </c>
      <c r="L530" s="43"/>
      <c r="M530" s="226" t="s">
        <v>1</v>
      </c>
      <c r="N530" s="227" t="s">
        <v>48</v>
      </c>
      <c r="O530" s="90"/>
      <c r="P530" s="228">
        <f>O530*H530</f>
        <v>0</v>
      </c>
      <c r="Q530" s="228">
        <v>0</v>
      </c>
      <c r="R530" s="228">
        <f>Q530*H530</f>
        <v>0</v>
      </c>
      <c r="S530" s="228">
        <v>0</v>
      </c>
      <c r="T530" s="229">
        <f>S530*H530</f>
        <v>0</v>
      </c>
      <c r="U530" s="37"/>
      <c r="V530" s="37"/>
      <c r="W530" s="37"/>
      <c r="X530" s="37"/>
      <c r="Y530" s="37"/>
      <c r="Z530" s="37"/>
      <c r="AA530" s="37"/>
      <c r="AB530" s="37"/>
      <c r="AC530" s="37"/>
      <c r="AD530" s="37"/>
      <c r="AE530" s="37"/>
      <c r="AR530" s="230" t="s">
        <v>209</v>
      </c>
      <c r="AT530" s="230" t="s">
        <v>193</v>
      </c>
      <c r="AU530" s="230" t="s">
        <v>204</v>
      </c>
      <c r="AY530" s="15" t="s">
        <v>192</v>
      </c>
      <c r="BE530" s="231">
        <f>IF(N530="základní",J530,0)</f>
        <v>0</v>
      </c>
      <c r="BF530" s="231">
        <f>IF(N530="snížená",J530,0)</f>
        <v>0</v>
      </c>
      <c r="BG530" s="231">
        <f>IF(N530="zákl. přenesená",J530,0)</f>
        <v>0</v>
      </c>
      <c r="BH530" s="231">
        <f>IF(N530="sníž. přenesená",J530,0)</f>
        <v>0</v>
      </c>
      <c r="BI530" s="231">
        <f>IF(N530="nulová",J530,0)</f>
        <v>0</v>
      </c>
      <c r="BJ530" s="15" t="s">
        <v>91</v>
      </c>
      <c r="BK530" s="231">
        <f>ROUND(I530*H530,2)</f>
        <v>0</v>
      </c>
      <c r="BL530" s="15" t="s">
        <v>209</v>
      </c>
      <c r="BM530" s="230" t="s">
        <v>1044</v>
      </c>
    </row>
    <row r="531" s="2" customFormat="1">
      <c r="A531" s="37"/>
      <c r="B531" s="38"/>
      <c r="C531" s="39"/>
      <c r="D531" s="232" t="s">
        <v>199</v>
      </c>
      <c r="E531" s="39"/>
      <c r="F531" s="233" t="s">
        <v>1045</v>
      </c>
      <c r="G531" s="39"/>
      <c r="H531" s="39"/>
      <c r="I531" s="234"/>
      <c r="J531" s="39"/>
      <c r="K531" s="39"/>
      <c r="L531" s="43"/>
      <c r="M531" s="235"/>
      <c r="N531" s="236"/>
      <c r="O531" s="90"/>
      <c r="P531" s="90"/>
      <c r="Q531" s="90"/>
      <c r="R531" s="90"/>
      <c r="S531" s="90"/>
      <c r="T531" s="91"/>
      <c r="U531" s="37"/>
      <c r="V531" s="37"/>
      <c r="W531" s="37"/>
      <c r="X531" s="37"/>
      <c r="Y531" s="37"/>
      <c r="Z531" s="37"/>
      <c r="AA531" s="37"/>
      <c r="AB531" s="37"/>
      <c r="AC531" s="37"/>
      <c r="AD531" s="37"/>
      <c r="AE531" s="37"/>
      <c r="AT531" s="15" t="s">
        <v>199</v>
      </c>
      <c r="AU531" s="15" t="s">
        <v>204</v>
      </c>
    </row>
    <row r="532" s="2" customFormat="1">
      <c r="A532" s="37"/>
      <c r="B532" s="38"/>
      <c r="C532" s="39"/>
      <c r="D532" s="248" t="s">
        <v>268</v>
      </c>
      <c r="E532" s="39"/>
      <c r="F532" s="249" t="s">
        <v>1046</v>
      </c>
      <c r="G532" s="39"/>
      <c r="H532" s="39"/>
      <c r="I532" s="234"/>
      <c r="J532" s="39"/>
      <c r="K532" s="39"/>
      <c r="L532" s="43"/>
      <c r="M532" s="235"/>
      <c r="N532" s="236"/>
      <c r="O532" s="90"/>
      <c r="P532" s="90"/>
      <c r="Q532" s="90"/>
      <c r="R532" s="90"/>
      <c r="S532" s="90"/>
      <c r="T532" s="91"/>
      <c r="U532" s="37"/>
      <c r="V532" s="37"/>
      <c r="W532" s="37"/>
      <c r="X532" s="37"/>
      <c r="Y532" s="37"/>
      <c r="Z532" s="37"/>
      <c r="AA532" s="37"/>
      <c r="AB532" s="37"/>
      <c r="AC532" s="37"/>
      <c r="AD532" s="37"/>
      <c r="AE532" s="37"/>
      <c r="AT532" s="15" t="s">
        <v>268</v>
      </c>
      <c r="AU532" s="15" t="s">
        <v>204</v>
      </c>
    </row>
    <row r="533" s="13" customFormat="1">
      <c r="A533" s="13"/>
      <c r="B533" s="237"/>
      <c r="C533" s="238"/>
      <c r="D533" s="232" t="s">
        <v>260</v>
      </c>
      <c r="E533" s="239" t="s">
        <v>1</v>
      </c>
      <c r="F533" s="240" t="s">
        <v>191</v>
      </c>
      <c r="G533" s="238"/>
      <c r="H533" s="241">
        <v>5</v>
      </c>
      <c r="I533" s="242"/>
      <c r="J533" s="238"/>
      <c r="K533" s="238"/>
      <c r="L533" s="243"/>
      <c r="M533" s="244"/>
      <c r="N533" s="245"/>
      <c r="O533" s="245"/>
      <c r="P533" s="245"/>
      <c r="Q533" s="245"/>
      <c r="R533" s="245"/>
      <c r="S533" s="245"/>
      <c r="T533" s="246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7" t="s">
        <v>260</v>
      </c>
      <c r="AU533" s="247" t="s">
        <v>204</v>
      </c>
      <c r="AV533" s="13" t="s">
        <v>94</v>
      </c>
      <c r="AW533" s="13" t="s">
        <v>38</v>
      </c>
      <c r="AX533" s="13" t="s">
        <v>91</v>
      </c>
      <c r="AY533" s="247" t="s">
        <v>192</v>
      </c>
    </row>
    <row r="534" s="12" customFormat="1" ht="22.8" customHeight="1">
      <c r="A534" s="12"/>
      <c r="B534" s="203"/>
      <c r="C534" s="204"/>
      <c r="D534" s="205" t="s">
        <v>82</v>
      </c>
      <c r="E534" s="217" t="s">
        <v>231</v>
      </c>
      <c r="F534" s="217" t="s">
        <v>1047</v>
      </c>
      <c r="G534" s="204"/>
      <c r="H534" s="204"/>
      <c r="I534" s="207"/>
      <c r="J534" s="218">
        <f>BK534</f>
        <v>0</v>
      </c>
      <c r="K534" s="204"/>
      <c r="L534" s="209"/>
      <c r="M534" s="210"/>
      <c r="N534" s="211"/>
      <c r="O534" s="211"/>
      <c r="P534" s="212">
        <f>SUM(P535:P550)</f>
        <v>0</v>
      </c>
      <c r="Q534" s="211"/>
      <c r="R534" s="212">
        <f>SUM(R535:R550)</f>
        <v>0.058939999999999999</v>
      </c>
      <c r="S534" s="211"/>
      <c r="T534" s="213">
        <f>SUM(T535:T550)</f>
        <v>3.2000000000000002</v>
      </c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R534" s="214" t="s">
        <v>91</v>
      </c>
      <c r="AT534" s="215" t="s">
        <v>82</v>
      </c>
      <c r="AU534" s="215" t="s">
        <v>91</v>
      </c>
      <c r="AY534" s="214" t="s">
        <v>192</v>
      </c>
      <c r="BK534" s="216">
        <f>SUM(BK535:BK550)</f>
        <v>0</v>
      </c>
    </row>
    <row r="535" s="2" customFormat="1" ht="24.15" customHeight="1">
      <c r="A535" s="37"/>
      <c r="B535" s="38"/>
      <c r="C535" s="219" t="s">
        <v>915</v>
      </c>
      <c r="D535" s="219" t="s">
        <v>193</v>
      </c>
      <c r="E535" s="220" t="s">
        <v>1049</v>
      </c>
      <c r="F535" s="221" t="s">
        <v>1050</v>
      </c>
      <c r="G535" s="222" t="s">
        <v>316</v>
      </c>
      <c r="H535" s="223">
        <v>589.39999999999998</v>
      </c>
      <c r="I535" s="224"/>
      <c r="J535" s="225">
        <f>ROUND(I535*H535,2)</f>
        <v>0</v>
      </c>
      <c r="K535" s="221" t="s">
        <v>266</v>
      </c>
      <c r="L535" s="43"/>
      <c r="M535" s="226" t="s">
        <v>1</v>
      </c>
      <c r="N535" s="227" t="s">
        <v>48</v>
      </c>
      <c r="O535" s="90"/>
      <c r="P535" s="228">
        <f>O535*H535</f>
        <v>0</v>
      </c>
      <c r="Q535" s="228">
        <v>0.00010000000000000001</v>
      </c>
      <c r="R535" s="228">
        <f>Q535*H535</f>
        <v>0.058939999999999999</v>
      </c>
      <c r="S535" s="228">
        <v>0</v>
      </c>
      <c r="T535" s="229">
        <f>S535*H535</f>
        <v>0</v>
      </c>
      <c r="U535" s="37"/>
      <c r="V535" s="37"/>
      <c r="W535" s="37"/>
      <c r="X535" s="37"/>
      <c r="Y535" s="37"/>
      <c r="Z535" s="37"/>
      <c r="AA535" s="37"/>
      <c r="AB535" s="37"/>
      <c r="AC535" s="37"/>
      <c r="AD535" s="37"/>
      <c r="AE535" s="37"/>
      <c r="AR535" s="230" t="s">
        <v>209</v>
      </c>
      <c r="AT535" s="230" t="s">
        <v>193</v>
      </c>
      <c r="AU535" s="230" t="s">
        <v>94</v>
      </c>
      <c r="AY535" s="15" t="s">
        <v>192</v>
      </c>
      <c r="BE535" s="231">
        <f>IF(N535="základní",J535,0)</f>
        <v>0</v>
      </c>
      <c r="BF535" s="231">
        <f>IF(N535="snížená",J535,0)</f>
        <v>0</v>
      </c>
      <c r="BG535" s="231">
        <f>IF(N535="zákl. přenesená",J535,0)</f>
        <v>0</v>
      </c>
      <c r="BH535" s="231">
        <f>IF(N535="sníž. přenesená",J535,0)</f>
        <v>0</v>
      </c>
      <c r="BI535" s="231">
        <f>IF(N535="nulová",J535,0)</f>
        <v>0</v>
      </c>
      <c r="BJ535" s="15" t="s">
        <v>91</v>
      </c>
      <c r="BK535" s="231">
        <f>ROUND(I535*H535,2)</f>
        <v>0</v>
      </c>
      <c r="BL535" s="15" t="s">
        <v>209</v>
      </c>
      <c r="BM535" s="230" t="s">
        <v>1051</v>
      </c>
    </row>
    <row r="536" s="2" customFormat="1">
      <c r="A536" s="37"/>
      <c r="B536" s="38"/>
      <c r="C536" s="39"/>
      <c r="D536" s="232" t="s">
        <v>199</v>
      </c>
      <c r="E536" s="39"/>
      <c r="F536" s="233" t="s">
        <v>1052</v>
      </c>
      <c r="G536" s="39"/>
      <c r="H536" s="39"/>
      <c r="I536" s="234"/>
      <c r="J536" s="39"/>
      <c r="K536" s="39"/>
      <c r="L536" s="43"/>
      <c r="M536" s="235"/>
      <c r="N536" s="236"/>
      <c r="O536" s="90"/>
      <c r="P536" s="90"/>
      <c r="Q536" s="90"/>
      <c r="R536" s="90"/>
      <c r="S536" s="90"/>
      <c r="T536" s="91"/>
      <c r="U536" s="37"/>
      <c r="V536" s="37"/>
      <c r="W536" s="37"/>
      <c r="X536" s="37"/>
      <c r="Y536" s="37"/>
      <c r="Z536" s="37"/>
      <c r="AA536" s="37"/>
      <c r="AB536" s="37"/>
      <c r="AC536" s="37"/>
      <c r="AD536" s="37"/>
      <c r="AE536" s="37"/>
      <c r="AT536" s="15" t="s">
        <v>199</v>
      </c>
      <c r="AU536" s="15" t="s">
        <v>94</v>
      </c>
    </row>
    <row r="537" s="2" customFormat="1">
      <c r="A537" s="37"/>
      <c r="B537" s="38"/>
      <c r="C537" s="39"/>
      <c r="D537" s="248" t="s">
        <v>268</v>
      </c>
      <c r="E537" s="39"/>
      <c r="F537" s="249" t="s">
        <v>1053</v>
      </c>
      <c r="G537" s="39"/>
      <c r="H537" s="39"/>
      <c r="I537" s="234"/>
      <c r="J537" s="39"/>
      <c r="K537" s="39"/>
      <c r="L537" s="43"/>
      <c r="M537" s="235"/>
      <c r="N537" s="236"/>
      <c r="O537" s="90"/>
      <c r="P537" s="90"/>
      <c r="Q537" s="90"/>
      <c r="R537" s="90"/>
      <c r="S537" s="90"/>
      <c r="T537" s="91"/>
      <c r="U537" s="37"/>
      <c r="V537" s="37"/>
      <c r="W537" s="37"/>
      <c r="X537" s="37"/>
      <c r="Y537" s="37"/>
      <c r="Z537" s="37"/>
      <c r="AA537" s="37"/>
      <c r="AB537" s="37"/>
      <c r="AC537" s="37"/>
      <c r="AD537" s="37"/>
      <c r="AE537" s="37"/>
      <c r="AT537" s="15" t="s">
        <v>268</v>
      </c>
      <c r="AU537" s="15" t="s">
        <v>94</v>
      </c>
    </row>
    <row r="538" s="13" customFormat="1">
      <c r="A538" s="13"/>
      <c r="B538" s="237"/>
      <c r="C538" s="238"/>
      <c r="D538" s="232" t="s">
        <v>260</v>
      </c>
      <c r="E538" s="239" t="s">
        <v>1</v>
      </c>
      <c r="F538" s="240" t="s">
        <v>2075</v>
      </c>
      <c r="G538" s="238"/>
      <c r="H538" s="241">
        <v>589.39999999999998</v>
      </c>
      <c r="I538" s="242"/>
      <c r="J538" s="238"/>
      <c r="K538" s="238"/>
      <c r="L538" s="243"/>
      <c r="M538" s="244"/>
      <c r="N538" s="245"/>
      <c r="O538" s="245"/>
      <c r="P538" s="245"/>
      <c r="Q538" s="245"/>
      <c r="R538" s="245"/>
      <c r="S538" s="245"/>
      <c r="T538" s="246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7" t="s">
        <v>260</v>
      </c>
      <c r="AU538" s="247" t="s">
        <v>94</v>
      </c>
      <c r="AV538" s="13" t="s">
        <v>94</v>
      </c>
      <c r="AW538" s="13" t="s">
        <v>38</v>
      </c>
      <c r="AX538" s="13" t="s">
        <v>91</v>
      </c>
      <c r="AY538" s="247" t="s">
        <v>192</v>
      </c>
    </row>
    <row r="539" s="2" customFormat="1" ht="24.15" customHeight="1">
      <c r="A539" s="37"/>
      <c r="B539" s="38"/>
      <c r="C539" s="219" t="s">
        <v>919</v>
      </c>
      <c r="D539" s="219" t="s">
        <v>193</v>
      </c>
      <c r="E539" s="220" t="s">
        <v>1056</v>
      </c>
      <c r="F539" s="221" t="s">
        <v>1057</v>
      </c>
      <c r="G539" s="222" t="s">
        <v>316</v>
      </c>
      <c r="H539" s="223">
        <v>589.39999999999998</v>
      </c>
      <c r="I539" s="224"/>
      <c r="J539" s="225">
        <f>ROUND(I539*H539,2)</f>
        <v>0</v>
      </c>
      <c r="K539" s="221" t="s">
        <v>266</v>
      </c>
      <c r="L539" s="43"/>
      <c r="M539" s="226" t="s">
        <v>1</v>
      </c>
      <c r="N539" s="227" t="s">
        <v>48</v>
      </c>
      <c r="O539" s="90"/>
      <c r="P539" s="228">
        <f>O539*H539</f>
        <v>0</v>
      </c>
      <c r="Q539" s="228">
        <v>0</v>
      </c>
      <c r="R539" s="228">
        <f>Q539*H539</f>
        <v>0</v>
      </c>
      <c r="S539" s="228">
        <v>0</v>
      </c>
      <c r="T539" s="229">
        <f>S539*H539</f>
        <v>0</v>
      </c>
      <c r="U539" s="37"/>
      <c r="V539" s="37"/>
      <c r="W539" s="37"/>
      <c r="X539" s="37"/>
      <c r="Y539" s="37"/>
      <c r="Z539" s="37"/>
      <c r="AA539" s="37"/>
      <c r="AB539" s="37"/>
      <c r="AC539" s="37"/>
      <c r="AD539" s="37"/>
      <c r="AE539" s="37"/>
      <c r="AR539" s="230" t="s">
        <v>209</v>
      </c>
      <c r="AT539" s="230" t="s">
        <v>193</v>
      </c>
      <c r="AU539" s="230" t="s">
        <v>94</v>
      </c>
      <c r="AY539" s="15" t="s">
        <v>192</v>
      </c>
      <c r="BE539" s="231">
        <f>IF(N539="základní",J539,0)</f>
        <v>0</v>
      </c>
      <c r="BF539" s="231">
        <f>IF(N539="snížená",J539,0)</f>
        <v>0</v>
      </c>
      <c r="BG539" s="231">
        <f>IF(N539="zákl. přenesená",J539,0)</f>
        <v>0</v>
      </c>
      <c r="BH539" s="231">
        <f>IF(N539="sníž. přenesená",J539,0)</f>
        <v>0</v>
      </c>
      <c r="BI539" s="231">
        <f>IF(N539="nulová",J539,0)</f>
        <v>0</v>
      </c>
      <c r="BJ539" s="15" t="s">
        <v>91</v>
      </c>
      <c r="BK539" s="231">
        <f>ROUND(I539*H539,2)</f>
        <v>0</v>
      </c>
      <c r="BL539" s="15" t="s">
        <v>209</v>
      </c>
      <c r="BM539" s="230" t="s">
        <v>1058</v>
      </c>
    </row>
    <row r="540" s="2" customFormat="1">
      <c r="A540" s="37"/>
      <c r="B540" s="38"/>
      <c r="C540" s="39"/>
      <c r="D540" s="232" t="s">
        <v>199</v>
      </c>
      <c r="E540" s="39"/>
      <c r="F540" s="233" t="s">
        <v>1059</v>
      </c>
      <c r="G540" s="39"/>
      <c r="H540" s="39"/>
      <c r="I540" s="234"/>
      <c r="J540" s="39"/>
      <c r="K540" s="39"/>
      <c r="L540" s="43"/>
      <c r="M540" s="235"/>
      <c r="N540" s="236"/>
      <c r="O540" s="90"/>
      <c r="P540" s="90"/>
      <c r="Q540" s="90"/>
      <c r="R540" s="90"/>
      <c r="S540" s="90"/>
      <c r="T540" s="91"/>
      <c r="U540" s="37"/>
      <c r="V540" s="37"/>
      <c r="W540" s="37"/>
      <c r="X540" s="37"/>
      <c r="Y540" s="37"/>
      <c r="Z540" s="37"/>
      <c r="AA540" s="37"/>
      <c r="AB540" s="37"/>
      <c r="AC540" s="37"/>
      <c r="AD540" s="37"/>
      <c r="AE540" s="37"/>
      <c r="AT540" s="15" t="s">
        <v>199</v>
      </c>
      <c r="AU540" s="15" t="s">
        <v>94</v>
      </c>
    </row>
    <row r="541" s="2" customFormat="1">
      <c r="A541" s="37"/>
      <c r="B541" s="38"/>
      <c r="C541" s="39"/>
      <c r="D541" s="248" t="s">
        <v>268</v>
      </c>
      <c r="E541" s="39"/>
      <c r="F541" s="249" t="s">
        <v>1060</v>
      </c>
      <c r="G541" s="39"/>
      <c r="H541" s="39"/>
      <c r="I541" s="234"/>
      <c r="J541" s="39"/>
      <c r="K541" s="39"/>
      <c r="L541" s="43"/>
      <c r="M541" s="235"/>
      <c r="N541" s="236"/>
      <c r="O541" s="90"/>
      <c r="P541" s="90"/>
      <c r="Q541" s="90"/>
      <c r="R541" s="90"/>
      <c r="S541" s="90"/>
      <c r="T541" s="91"/>
      <c r="U541" s="37"/>
      <c r="V541" s="37"/>
      <c r="W541" s="37"/>
      <c r="X541" s="37"/>
      <c r="Y541" s="37"/>
      <c r="Z541" s="37"/>
      <c r="AA541" s="37"/>
      <c r="AB541" s="37"/>
      <c r="AC541" s="37"/>
      <c r="AD541" s="37"/>
      <c r="AE541" s="37"/>
      <c r="AT541" s="15" t="s">
        <v>268</v>
      </c>
      <c r="AU541" s="15" t="s">
        <v>94</v>
      </c>
    </row>
    <row r="542" s="13" customFormat="1">
      <c r="A542" s="13"/>
      <c r="B542" s="237"/>
      <c r="C542" s="238"/>
      <c r="D542" s="232" t="s">
        <v>260</v>
      </c>
      <c r="E542" s="239" t="s">
        <v>1</v>
      </c>
      <c r="F542" s="240" t="s">
        <v>2075</v>
      </c>
      <c r="G542" s="238"/>
      <c r="H542" s="241">
        <v>589.39999999999998</v>
      </c>
      <c r="I542" s="242"/>
      <c r="J542" s="238"/>
      <c r="K542" s="238"/>
      <c r="L542" s="243"/>
      <c r="M542" s="244"/>
      <c r="N542" s="245"/>
      <c r="O542" s="245"/>
      <c r="P542" s="245"/>
      <c r="Q542" s="245"/>
      <c r="R542" s="245"/>
      <c r="S542" s="245"/>
      <c r="T542" s="246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7" t="s">
        <v>260</v>
      </c>
      <c r="AU542" s="247" t="s">
        <v>94</v>
      </c>
      <c r="AV542" s="13" t="s">
        <v>94</v>
      </c>
      <c r="AW542" s="13" t="s">
        <v>38</v>
      </c>
      <c r="AX542" s="13" t="s">
        <v>91</v>
      </c>
      <c r="AY542" s="247" t="s">
        <v>192</v>
      </c>
    </row>
    <row r="543" s="2" customFormat="1" ht="16.5" customHeight="1">
      <c r="A543" s="37"/>
      <c r="B543" s="38"/>
      <c r="C543" s="219" t="s">
        <v>925</v>
      </c>
      <c r="D543" s="219" t="s">
        <v>193</v>
      </c>
      <c r="E543" s="220" t="s">
        <v>1062</v>
      </c>
      <c r="F543" s="221" t="s">
        <v>1063</v>
      </c>
      <c r="G543" s="222" t="s">
        <v>316</v>
      </c>
      <c r="H543" s="223">
        <v>160</v>
      </c>
      <c r="I543" s="224"/>
      <c r="J543" s="225">
        <f>ROUND(I543*H543,2)</f>
        <v>0</v>
      </c>
      <c r="K543" s="221" t="s">
        <v>266</v>
      </c>
      <c r="L543" s="43"/>
      <c r="M543" s="226" t="s">
        <v>1</v>
      </c>
      <c r="N543" s="227" t="s">
        <v>48</v>
      </c>
      <c r="O543" s="90"/>
      <c r="P543" s="228">
        <f>O543*H543</f>
        <v>0</v>
      </c>
      <c r="Q543" s="228">
        <v>0</v>
      </c>
      <c r="R543" s="228">
        <f>Q543*H543</f>
        <v>0</v>
      </c>
      <c r="S543" s="228">
        <v>0</v>
      </c>
      <c r="T543" s="229">
        <f>S543*H543</f>
        <v>0</v>
      </c>
      <c r="U543" s="37"/>
      <c r="V543" s="37"/>
      <c r="W543" s="37"/>
      <c r="X543" s="37"/>
      <c r="Y543" s="37"/>
      <c r="Z543" s="37"/>
      <c r="AA543" s="37"/>
      <c r="AB543" s="37"/>
      <c r="AC543" s="37"/>
      <c r="AD543" s="37"/>
      <c r="AE543" s="37"/>
      <c r="AR543" s="230" t="s">
        <v>209</v>
      </c>
      <c r="AT543" s="230" t="s">
        <v>193</v>
      </c>
      <c r="AU543" s="230" t="s">
        <v>94</v>
      </c>
      <c r="AY543" s="15" t="s">
        <v>192</v>
      </c>
      <c r="BE543" s="231">
        <f>IF(N543="základní",J543,0)</f>
        <v>0</v>
      </c>
      <c r="BF543" s="231">
        <f>IF(N543="snížená",J543,0)</f>
        <v>0</v>
      </c>
      <c r="BG543" s="231">
        <f>IF(N543="zákl. přenesená",J543,0)</f>
        <v>0</v>
      </c>
      <c r="BH543" s="231">
        <f>IF(N543="sníž. přenesená",J543,0)</f>
        <v>0</v>
      </c>
      <c r="BI543" s="231">
        <f>IF(N543="nulová",J543,0)</f>
        <v>0</v>
      </c>
      <c r="BJ543" s="15" t="s">
        <v>91</v>
      </c>
      <c r="BK543" s="231">
        <f>ROUND(I543*H543,2)</f>
        <v>0</v>
      </c>
      <c r="BL543" s="15" t="s">
        <v>209</v>
      </c>
      <c r="BM543" s="230" t="s">
        <v>1064</v>
      </c>
    </row>
    <row r="544" s="2" customFormat="1">
      <c r="A544" s="37"/>
      <c r="B544" s="38"/>
      <c r="C544" s="39"/>
      <c r="D544" s="232" t="s">
        <v>199</v>
      </c>
      <c r="E544" s="39"/>
      <c r="F544" s="233" t="s">
        <v>1065</v>
      </c>
      <c r="G544" s="39"/>
      <c r="H544" s="39"/>
      <c r="I544" s="234"/>
      <c r="J544" s="39"/>
      <c r="K544" s="39"/>
      <c r="L544" s="43"/>
      <c r="M544" s="235"/>
      <c r="N544" s="236"/>
      <c r="O544" s="90"/>
      <c r="P544" s="90"/>
      <c r="Q544" s="90"/>
      <c r="R544" s="90"/>
      <c r="S544" s="90"/>
      <c r="T544" s="91"/>
      <c r="U544" s="37"/>
      <c r="V544" s="37"/>
      <c r="W544" s="37"/>
      <c r="X544" s="37"/>
      <c r="Y544" s="37"/>
      <c r="Z544" s="37"/>
      <c r="AA544" s="37"/>
      <c r="AB544" s="37"/>
      <c r="AC544" s="37"/>
      <c r="AD544" s="37"/>
      <c r="AE544" s="37"/>
      <c r="AT544" s="15" t="s">
        <v>199</v>
      </c>
      <c r="AU544" s="15" t="s">
        <v>94</v>
      </c>
    </row>
    <row r="545" s="2" customFormat="1">
      <c r="A545" s="37"/>
      <c r="B545" s="38"/>
      <c r="C545" s="39"/>
      <c r="D545" s="248" t="s">
        <v>268</v>
      </c>
      <c r="E545" s="39"/>
      <c r="F545" s="249" t="s">
        <v>1066</v>
      </c>
      <c r="G545" s="39"/>
      <c r="H545" s="39"/>
      <c r="I545" s="234"/>
      <c r="J545" s="39"/>
      <c r="K545" s="39"/>
      <c r="L545" s="43"/>
      <c r="M545" s="235"/>
      <c r="N545" s="236"/>
      <c r="O545" s="90"/>
      <c r="P545" s="90"/>
      <c r="Q545" s="90"/>
      <c r="R545" s="90"/>
      <c r="S545" s="90"/>
      <c r="T545" s="91"/>
      <c r="U545" s="37"/>
      <c r="V545" s="37"/>
      <c r="W545" s="37"/>
      <c r="X545" s="37"/>
      <c r="Y545" s="37"/>
      <c r="Z545" s="37"/>
      <c r="AA545" s="37"/>
      <c r="AB545" s="37"/>
      <c r="AC545" s="37"/>
      <c r="AD545" s="37"/>
      <c r="AE545" s="37"/>
      <c r="AT545" s="15" t="s">
        <v>268</v>
      </c>
      <c r="AU545" s="15" t="s">
        <v>94</v>
      </c>
    </row>
    <row r="546" s="13" customFormat="1">
      <c r="A546" s="13"/>
      <c r="B546" s="237"/>
      <c r="C546" s="238"/>
      <c r="D546" s="232" t="s">
        <v>260</v>
      </c>
      <c r="E546" s="239" t="s">
        <v>1</v>
      </c>
      <c r="F546" s="240" t="s">
        <v>2035</v>
      </c>
      <c r="G546" s="238"/>
      <c r="H546" s="241">
        <v>160</v>
      </c>
      <c r="I546" s="242"/>
      <c r="J546" s="238"/>
      <c r="K546" s="238"/>
      <c r="L546" s="243"/>
      <c r="M546" s="244"/>
      <c r="N546" s="245"/>
      <c r="O546" s="245"/>
      <c r="P546" s="245"/>
      <c r="Q546" s="245"/>
      <c r="R546" s="245"/>
      <c r="S546" s="245"/>
      <c r="T546" s="246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7" t="s">
        <v>260</v>
      </c>
      <c r="AU546" s="247" t="s">
        <v>94</v>
      </c>
      <c r="AV546" s="13" t="s">
        <v>94</v>
      </c>
      <c r="AW546" s="13" t="s">
        <v>38</v>
      </c>
      <c r="AX546" s="13" t="s">
        <v>83</v>
      </c>
      <c r="AY546" s="247" t="s">
        <v>192</v>
      </c>
    </row>
    <row r="547" s="2" customFormat="1" ht="16.5" customHeight="1">
      <c r="A547" s="37"/>
      <c r="B547" s="38"/>
      <c r="C547" s="219" t="s">
        <v>929</v>
      </c>
      <c r="D547" s="219" t="s">
        <v>193</v>
      </c>
      <c r="E547" s="220" t="s">
        <v>1068</v>
      </c>
      <c r="F547" s="221" t="s">
        <v>1069</v>
      </c>
      <c r="G547" s="222" t="s">
        <v>298</v>
      </c>
      <c r="H547" s="223">
        <v>320</v>
      </c>
      <c r="I547" s="224"/>
      <c r="J547" s="225">
        <f>ROUND(I547*H547,2)</f>
        <v>0</v>
      </c>
      <c r="K547" s="221" t="s">
        <v>266</v>
      </c>
      <c r="L547" s="43"/>
      <c r="M547" s="226" t="s">
        <v>1</v>
      </c>
      <c r="N547" s="227" t="s">
        <v>48</v>
      </c>
      <c r="O547" s="90"/>
      <c r="P547" s="228">
        <f>O547*H547</f>
        <v>0</v>
      </c>
      <c r="Q547" s="228">
        <v>0</v>
      </c>
      <c r="R547" s="228">
        <f>Q547*H547</f>
        <v>0</v>
      </c>
      <c r="S547" s="228">
        <v>0.01</v>
      </c>
      <c r="T547" s="229">
        <f>S547*H547</f>
        <v>3.2000000000000002</v>
      </c>
      <c r="U547" s="37"/>
      <c r="V547" s="37"/>
      <c r="W547" s="37"/>
      <c r="X547" s="37"/>
      <c r="Y547" s="37"/>
      <c r="Z547" s="37"/>
      <c r="AA547" s="37"/>
      <c r="AB547" s="37"/>
      <c r="AC547" s="37"/>
      <c r="AD547" s="37"/>
      <c r="AE547" s="37"/>
      <c r="AR547" s="230" t="s">
        <v>209</v>
      </c>
      <c r="AT547" s="230" t="s">
        <v>193</v>
      </c>
      <c r="AU547" s="230" t="s">
        <v>94</v>
      </c>
      <c r="AY547" s="15" t="s">
        <v>192</v>
      </c>
      <c r="BE547" s="231">
        <f>IF(N547="základní",J547,0)</f>
        <v>0</v>
      </c>
      <c r="BF547" s="231">
        <f>IF(N547="snížená",J547,0)</f>
        <v>0</v>
      </c>
      <c r="BG547" s="231">
        <f>IF(N547="zákl. přenesená",J547,0)</f>
        <v>0</v>
      </c>
      <c r="BH547" s="231">
        <f>IF(N547="sníž. přenesená",J547,0)</f>
        <v>0</v>
      </c>
      <c r="BI547" s="231">
        <f>IF(N547="nulová",J547,0)</f>
        <v>0</v>
      </c>
      <c r="BJ547" s="15" t="s">
        <v>91</v>
      </c>
      <c r="BK547" s="231">
        <f>ROUND(I547*H547,2)</f>
        <v>0</v>
      </c>
      <c r="BL547" s="15" t="s">
        <v>209</v>
      </c>
      <c r="BM547" s="230" t="s">
        <v>1070</v>
      </c>
    </row>
    <row r="548" s="2" customFormat="1">
      <c r="A548" s="37"/>
      <c r="B548" s="38"/>
      <c r="C548" s="39"/>
      <c r="D548" s="232" t="s">
        <v>199</v>
      </c>
      <c r="E548" s="39"/>
      <c r="F548" s="233" t="s">
        <v>1071</v>
      </c>
      <c r="G548" s="39"/>
      <c r="H548" s="39"/>
      <c r="I548" s="234"/>
      <c r="J548" s="39"/>
      <c r="K548" s="39"/>
      <c r="L548" s="43"/>
      <c r="M548" s="235"/>
      <c r="N548" s="236"/>
      <c r="O548" s="90"/>
      <c r="P548" s="90"/>
      <c r="Q548" s="90"/>
      <c r="R548" s="90"/>
      <c r="S548" s="90"/>
      <c r="T548" s="91"/>
      <c r="U548" s="37"/>
      <c r="V548" s="37"/>
      <c r="W548" s="37"/>
      <c r="X548" s="37"/>
      <c r="Y548" s="37"/>
      <c r="Z548" s="37"/>
      <c r="AA548" s="37"/>
      <c r="AB548" s="37"/>
      <c r="AC548" s="37"/>
      <c r="AD548" s="37"/>
      <c r="AE548" s="37"/>
      <c r="AT548" s="15" t="s">
        <v>199</v>
      </c>
      <c r="AU548" s="15" t="s">
        <v>94</v>
      </c>
    </row>
    <row r="549" s="2" customFormat="1">
      <c r="A549" s="37"/>
      <c r="B549" s="38"/>
      <c r="C549" s="39"/>
      <c r="D549" s="248" t="s">
        <v>268</v>
      </c>
      <c r="E549" s="39"/>
      <c r="F549" s="249" t="s">
        <v>1072</v>
      </c>
      <c r="G549" s="39"/>
      <c r="H549" s="39"/>
      <c r="I549" s="234"/>
      <c r="J549" s="39"/>
      <c r="K549" s="39"/>
      <c r="L549" s="43"/>
      <c r="M549" s="235"/>
      <c r="N549" s="236"/>
      <c r="O549" s="90"/>
      <c r="P549" s="90"/>
      <c r="Q549" s="90"/>
      <c r="R549" s="90"/>
      <c r="S549" s="90"/>
      <c r="T549" s="91"/>
      <c r="U549" s="37"/>
      <c r="V549" s="37"/>
      <c r="W549" s="37"/>
      <c r="X549" s="37"/>
      <c r="Y549" s="37"/>
      <c r="Z549" s="37"/>
      <c r="AA549" s="37"/>
      <c r="AB549" s="37"/>
      <c r="AC549" s="37"/>
      <c r="AD549" s="37"/>
      <c r="AE549" s="37"/>
      <c r="AT549" s="15" t="s">
        <v>268</v>
      </c>
      <c r="AU549" s="15" t="s">
        <v>94</v>
      </c>
    </row>
    <row r="550" s="13" customFormat="1">
      <c r="A550" s="13"/>
      <c r="B550" s="237"/>
      <c r="C550" s="238"/>
      <c r="D550" s="232" t="s">
        <v>260</v>
      </c>
      <c r="E550" s="239" t="s">
        <v>1</v>
      </c>
      <c r="F550" s="240" t="s">
        <v>2076</v>
      </c>
      <c r="G550" s="238"/>
      <c r="H550" s="241">
        <v>320</v>
      </c>
      <c r="I550" s="242"/>
      <c r="J550" s="238"/>
      <c r="K550" s="238"/>
      <c r="L550" s="243"/>
      <c r="M550" s="244"/>
      <c r="N550" s="245"/>
      <c r="O550" s="245"/>
      <c r="P550" s="245"/>
      <c r="Q550" s="245"/>
      <c r="R550" s="245"/>
      <c r="S550" s="245"/>
      <c r="T550" s="246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7" t="s">
        <v>260</v>
      </c>
      <c r="AU550" s="247" t="s">
        <v>94</v>
      </c>
      <c r="AV550" s="13" t="s">
        <v>94</v>
      </c>
      <c r="AW550" s="13" t="s">
        <v>38</v>
      </c>
      <c r="AX550" s="13" t="s">
        <v>91</v>
      </c>
      <c r="AY550" s="247" t="s">
        <v>192</v>
      </c>
    </row>
    <row r="551" s="12" customFormat="1" ht="22.8" customHeight="1">
      <c r="A551" s="12"/>
      <c r="B551" s="203"/>
      <c r="C551" s="204"/>
      <c r="D551" s="205" t="s">
        <v>82</v>
      </c>
      <c r="E551" s="217" t="s">
        <v>1074</v>
      </c>
      <c r="F551" s="217" t="s">
        <v>1075</v>
      </c>
      <c r="G551" s="204"/>
      <c r="H551" s="204"/>
      <c r="I551" s="207"/>
      <c r="J551" s="218">
        <f>BK551</f>
        <v>0</v>
      </c>
      <c r="K551" s="204"/>
      <c r="L551" s="209"/>
      <c r="M551" s="210"/>
      <c r="N551" s="211"/>
      <c r="O551" s="211"/>
      <c r="P551" s="212">
        <f>SUM(P552:P560)</f>
        <v>0</v>
      </c>
      <c r="Q551" s="211"/>
      <c r="R551" s="212">
        <f>SUM(R552:R560)</f>
        <v>0</v>
      </c>
      <c r="S551" s="211"/>
      <c r="T551" s="213">
        <f>SUM(T552:T560)</f>
        <v>0</v>
      </c>
      <c r="U551" s="12"/>
      <c r="V551" s="12"/>
      <c r="W551" s="12"/>
      <c r="X551" s="12"/>
      <c r="Y551" s="12"/>
      <c r="Z551" s="12"/>
      <c r="AA551" s="12"/>
      <c r="AB551" s="12"/>
      <c r="AC551" s="12"/>
      <c r="AD551" s="12"/>
      <c r="AE551" s="12"/>
      <c r="AR551" s="214" t="s">
        <v>91</v>
      </c>
      <c r="AT551" s="215" t="s">
        <v>82</v>
      </c>
      <c r="AU551" s="215" t="s">
        <v>91</v>
      </c>
      <c r="AY551" s="214" t="s">
        <v>192</v>
      </c>
      <c r="BK551" s="216">
        <f>SUM(BK552:BK560)</f>
        <v>0</v>
      </c>
    </row>
    <row r="552" s="2" customFormat="1" ht="44.25" customHeight="1">
      <c r="A552" s="37"/>
      <c r="B552" s="38"/>
      <c r="C552" s="219" t="s">
        <v>933</v>
      </c>
      <c r="D552" s="219" t="s">
        <v>193</v>
      </c>
      <c r="E552" s="220" t="s">
        <v>1077</v>
      </c>
      <c r="F552" s="221" t="s">
        <v>461</v>
      </c>
      <c r="G552" s="222" t="s">
        <v>334</v>
      </c>
      <c r="H552" s="223">
        <v>75.959999999999994</v>
      </c>
      <c r="I552" s="224"/>
      <c r="J552" s="225">
        <f>ROUND(I552*H552,2)</f>
        <v>0</v>
      </c>
      <c r="K552" s="221" t="s">
        <v>364</v>
      </c>
      <c r="L552" s="43"/>
      <c r="M552" s="226" t="s">
        <v>1</v>
      </c>
      <c r="N552" s="227" t="s">
        <v>48</v>
      </c>
      <c r="O552" s="90"/>
      <c r="P552" s="228">
        <f>O552*H552</f>
        <v>0</v>
      </c>
      <c r="Q552" s="228">
        <v>0</v>
      </c>
      <c r="R552" s="228">
        <f>Q552*H552</f>
        <v>0</v>
      </c>
      <c r="S552" s="228">
        <v>0</v>
      </c>
      <c r="T552" s="229">
        <f>S552*H552</f>
        <v>0</v>
      </c>
      <c r="U552" s="37"/>
      <c r="V552" s="37"/>
      <c r="W552" s="37"/>
      <c r="X552" s="37"/>
      <c r="Y552" s="37"/>
      <c r="Z552" s="37"/>
      <c r="AA552" s="37"/>
      <c r="AB552" s="37"/>
      <c r="AC552" s="37"/>
      <c r="AD552" s="37"/>
      <c r="AE552" s="37"/>
      <c r="AR552" s="230" t="s">
        <v>209</v>
      </c>
      <c r="AT552" s="230" t="s">
        <v>193</v>
      </c>
      <c r="AU552" s="230" t="s">
        <v>94</v>
      </c>
      <c r="AY552" s="15" t="s">
        <v>192</v>
      </c>
      <c r="BE552" s="231">
        <f>IF(N552="základní",J552,0)</f>
        <v>0</v>
      </c>
      <c r="BF552" s="231">
        <f>IF(N552="snížená",J552,0)</f>
        <v>0</v>
      </c>
      <c r="BG552" s="231">
        <f>IF(N552="zákl. přenesená",J552,0)</f>
        <v>0</v>
      </c>
      <c r="BH552" s="231">
        <f>IF(N552="sníž. přenesená",J552,0)</f>
        <v>0</v>
      </c>
      <c r="BI552" s="231">
        <f>IF(N552="nulová",J552,0)</f>
        <v>0</v>
      </c>
      <c r="BJ552" s="15" t="s">
        <v>91</v>
      </c>
      <c r="BK552" s="231">
        <f>ROUND(I552*H552,2)</f>
        <v>0</v>
      </c>
      <c r="BL552" s="15" t="s">
        <v>209</v>
      </c>
      <c r="BM552" s="230" t="s">
        <v>2077</v>
      </c>
    </row>
    <row r="553" s="2" customFormat="1">
      <c r="A553" s="37"/>
      <c r="B553" s="38"/>
      <c r="C553" s="39"/>
      <c r="D553" s="232" t="s">
        <v>199</v>
      </c>
      <c r="E553" s="39"/>
      <c r="F553" s="233" t="s">
        <v>461</v>
      </c>
      <c r="G553" s="39"/>
      <c r="H553" s="39"/>
      <c r="I553" s="234"/>
      <c r="J553" s="39"/>
      <c r="K553" s="39"/>
      <c r="L553" s="43"/>
      <c r="M553" s="235"/>
      <c r="N553" s="236"/>
      <c r="O553" s="90"/>
      <c r="P553" s="90"/>
      <c r="Q553" s="90"/>
      <c r="R553" s="90"/>
      <c r="S553" s="90"/>
      <c r="T553" s="91"/>
      <c r="U553" s="37"/>
      <c r="V553" s="37"/>
      <c r="W553" s="37"/>
      <c r="X553" s="37"/>
      <c r="Y553" s="37"/>
      <c r="Z553" s="37"/>
      <c r="AA553" s="37"/>
      <c r="AB553" s="37"/>
      <c r="AC553" s="37"/>
      <c r="AD553" s="37"/>
      <c r="AE553" s="37"/>
      <c r="AT553" s="15" t="s">
        <v>199</v>
      </c>
      <c r="AU553" s="15" t="s">
        <v>94</v>
      </c>
    </row>
    <row r="554" s="2" customFormat="1">
      <c r="A554" s="37"/>
      <c r="B554" s="38"/>
      <c r="C554" s="39"/>
      <c r="D554" s="248" t="s">
        <v>268</v>
      </c>
      <c r="E554" s="39"/>
      <c r="F554" s="249" t="s">
        <v>1079</v>
      </c>
      <c r="G554" s="39"/>
      <c r="H554" s="39"/>
      <c r="I554" s="234"/>
      <c r="J554" s="39"/>
      <c r="K554" s="39"/>
      <c r="L554" s="43"/>
      <c r="M554" s="235"/>
      <c r="N554" s="236"/>
      <c r="O554" s="90"/>
      <c r="P554" s="90"/>
      <c r="Q554" s="90"/>
      <c r="R554" s="90"/>
      <c r="S554" s="90"/>
      <c r="T554" s="91"/>
      <c r="U554" s="37"/>
      <c r="V554" s="37"/>
      <c r="W554" s="37"/>
      <c r="X554" s="37"/>
      <c r="Y554" s="37"/>
      <c r="Z554" s="37"/>
      <c r="AA554" s="37"/>
      <c r="AB554" s="37"/>
      <c r="AC554" s="37"/>
      <c r="AD554" s="37"/>
      <c r="AE554" s="37"/>
      <c r="AT554" s="15" t="s">
        <v>268</v>
      </c>
      <c r="AU554" s="15" t="s">
        <v>94</v>
      </c>
    </row>
    <row r="555" s="13" customFormat="1">
      <c r="A555" s="13"/>
      <c r="B555" s="237"/>
      <c r="C555" s="238"/>
      <c r="D555" s="232" t="s">
        <v>260</v>
      </c>
      <c r="E555" s="239" t="s">
        <v>1</v>
      </c>
      <c r="F555" s="240" t="s">
        <v>2071</v>
      </c>
      <c r="G555" s="238"/>
      <c r="H555" s="241">
        <v>75.959999999999994</v>
      </c>
      <c r="I555" s="242"/>
      <c r="J555" s="238"/>
      <c r="K555" s="238"/>
      <c r="L555" s="243"/>
      <c r="M555" s="244"/>
      <c r="N555" s="245"/>
      <c r="O555" s="245"/>
      <c r="P555" s="245"/>
      <c r="Q555" s="245"/>
      <c r="R555" s="245"/>
      <c r="S555" s="245"/>
      <c r="T555" s="246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7" t="s">
        <v>260</v>
      </c>
      <c r="AU555" s="247" t="s">
        <v>94</v>
      </c>
      <c r="AV555" s="13" t="s">
        <v>94</v>
      </c>
      <c r="AW555" s="13" t="s">
        <v>38</v>
      </c>
      <c r="AX555" s="13" t="s">
        <v>91</v>
      </c>
      <c r="AY555" s="247" t="s">
        <v>192</v>
      </c>
    </row>
    <row r="556" s="2" customFormat="1" ht="44.25" customHeight="1">
      <c r="A556" s="37"/>
      <c r="B556" s="38"/>
      <c r="C556" s="219" t="s">
        <v>937</v>
      </c>
      <c r="D556" s="219" t="s">
        <v>193</v>
      </c>
      <c r="E556" s="220" t="s">
        <v>1082</v>
      </c>
      <c r="F556" s="221" t="s">
        <v>1083</v>
      </c>
      <c r="G556" s="222" t="s">
        <v>334</v>
      </c>
      <c r="H556" s="223">
        <v>54.399999999999999</v>
      </c>
      <c r="I556" s="224"/>
      <c r="J556" s="225">
        <f>ROUND(I556*H556,2)</f>
        <v>0</v>
      </c>
      <c r="K556" s="221" t="s">
        <v>364</v>
      </c>
      <c r="L556" s="43"/>
      <c r="M556" s="226" t="s">
        <v>1</v>
      </c>
      <c r="N556" s="227" t="s">
        <v>48</v>
      </c>
      <c r="O556" s="90"/>
      <c r="P556" s="228">
        <f>O556*H556</f>
        <v>0</v>
      </c>
      <c r="Q556" s="228">
        <v>0</v>
      </c>
      <c r="R556" s="228">
        <f>Q556*H556</f>
        <v>0</v>
      </c>
      <c r="S556" s="228">
        <v>0</v>
      </c>
      <c r="T556" s="229">
        <f>S556*H556</f>
        <v>0</v>
      </c>
      <c r="U556" s="37"/>
      <c r="V556" s="37"/>
      <c r="W556" s="37"/>
      <c r="X556" s="37"/>
      <c r="Y556" s="37"/>
      <c r="Z556" s="37"/>
      <c r="AA556" s="37"/>
      <c r="AB556" s="37"/>
      <c r="AC556" s="37"/>
      <c r="AD556" s="37"/>
      <c r="AE556" s="37"/>
      <c r="AR556" s="230" t="s">
        <v>209</v>
      </c>
      <c r="AT556" s="230" t="s">
        <v>193</v>
      </c>
      <c r="AU556" s="230" t="s">
        <v>94</v>
      </c>
      <c r="AY556" s="15" t="s">
        <v>192</v>
      </c>
      <c r="BE556" s="231">
        <f>IF(N556="základní",J556,0)</f>
        <v>0</v>
      </c>
      <c r="BF556" s="231">
        <f>IF(N556="snížená",J556,0)</f>
        <v>0</v>
      </c>
      <c r="BG556" s="231">
        <f>IF(N556="zákl. přenesená",J556,0)</f>
        <v>0</v>
      </c>
      <c r="BH556" s="231">
        <f>IF(N556="sníž. přenesená",J556,0)</f>
        <v>0</v>
      </c>
      <c r="BI556" s="231">
        <f>IF(N556="nulová",J556,0)</f>
        <v>0</v>
      </c>
      <c r="BJ556" s="15" t="s">
        <v>91</v>
      </c>
      <c r="BK556" s="231">
        <f>ROUND(I556*H556,2)</f>
        <v>0</v>
      </c>
      <c r="BL556" s="15" t="s">
        <v>209</v>
      </c>
      <c r="BM556" s="230" t="s">
        <v>2078</v>
      </c>
    </row>
    <row r="557" s="2" customFormat="1">
      <c r="A557" s="37"/>
      <c r="B557" s="38"/>
      <c r="C557" s="39"/>
      <c r="D557" s="232" t="s">
        <v>199</v>
      </c>
      <c r="E557" s="39"/>
      <c r="F557" s="233" t="s">
        <v>1083</v>
      </c>
      <c r="G557" s="39"/>
      <c r="H557" s="39"/>
      <c r="I557" s="234"/>
      <c r="J557" s="39"/>
      <c r="K557" s="39"/>
      <c r="L557" s="43"/>
      <c r="M557" s="235"/>
      <c r="N557" s="236"/>
      <c r="O557" s="90"/>
      <c r="P557" s="90"/>
      <c r="Q557" s="90"/>
      <c r="R557" s="90"/>
      <c r="S557" s="90"/>
      <c r="T557" s="91"/>
      <c r="U557" s="37"/>
      <c r="V557" s="37"/>
      <c r="W557" s="37"/>
      <c r="X557" s="37"/>
      <c r="Y557" s="37"/>
      <c r="Z557" s="37"/>
      <c r="AA557" s="37"/>
      <c r="AB557" s="37"/>
      <c r="AC557" s="37"/>
      <c r="AD557" s="37"/>
      <c r="AE557" s="37"/>
      <c r="AT557" s="15" t="s">
        <v>199</v>
      </c>
      <c r="AU557" s="15" t="s">
        <v>94</v>
      </c>
    </row>
    <row r="558" s="2" customFormat="1">
      <c r="A558" s="37"/>
      <c r="B558" s="38"/>
      <c r="C558" s="39"/>
      <c r="D558" s="248" t="s">
        <v>268</v>
      </c>
      <c r="E558" s="39"/>
      <c r="F558" s="249" t="s">
        <v>1085</v>
      </c>
      <c r="G558" s="39"/>
      <c r="H558" s="39"/>
      <c r="I558" s="234"/>
      <c r="J558" s="39"/>
      <c r="K558" s="39"/>
      <c r="L558" s="43"/>
      <c r="M558" s="235"/>
      <c r="N558" s="236"/>
      <c r="O558" s="90"/>
      <c r="P558" s="90"/>
      <c r="Q558" s="90"/>
      <c r="R558" s="90"/>
      <c r="S558" s="90"/>
      <c r="T558" s="91"/>
      <c r="U558" s="37"/>
      <c r="V558" s="37"/>
      <c r="W558" s="37"/>
      <c r="X558" s="37"/>
      <c r="Y558" s="37"/>
      <c r="Z558" s="37"/>
      <c r="AA558" s="37"/>
      <c r="AB558" s="37"/>
      <c r="AC558" s="37"/>
      <c r="AD558" s="37"/>
      <c r="AE558" s="37"/>
      <c r="AT558" s="15" t="s">
        <v>268</v>
      </c>
      <c r="AU558" s="15" t="s">
        <v>94</v>
      </c>
    </row>
    <row r="559" s="13" customFormat="1">
      <c r="A559" s="13"/>
      <c r="B559" s="237"/>
      <c r="C559" s="238"/>
      <c r="D559" s="232" t="s">
        <v>260</v>
      </c>
      <c r="E559" s="239" t="s">
        <v>1</v>
      </c>
      <c r="F559" s="240" t="s">
        <v>2069</v>
      </c>
      <c r="G559" s="238"/>
      <c r="H559" s="241">
        <v>40.799999999999997</v>
      </c>
      <c r="I559" s="242"/>
      <c r="J559" s="238"/>
      <c r="K559" s="238"/>
      <c r="L559" s="243"/>
      <c r="M559" s="244"/>
      <c r="N559" s="245"/>
      <c r="O559" s="245"/>
      <c r="P559" s="245"/>
      <c r="Q559" s="245"/>
      <c r="R559" s="245"/>
      <c r="S559" s="245"/>
      <c r="T559" s="246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7" t="s">
        <v>260</v>
      </c>
      <c r="AU559" s="247" t="s">
        <v>94</v>
      </c>
      <c r="AV559" s="13" t="s">
        <v>94</v>
      </c>
      <c r="AW559" s="13" t="s">
        <v>38</v>
      </c>
      <c r="AX559" s="13" t="s">
        <v>83</v>
      </c>
      <c r="AY559" s="247" t="s">
        <v>192</v>
      </c>
    </row>
    <row r="560" s="13" customFormat="1">
      <c r="A560" s="13"/>
      <c r="B560" s="237"/>
      <c r="C560" s="238"/>
      <c r="D560" s="232" t="s">
        <v>260</v>
      </c>
      <c r="E560" s="239" t="s">
        <v>1</v>
      </c>
      <c r="F560" s="240" t="s">
        <v>2070</v>
      </c>
      <c r="G560" s="238"/>
      <c r="H560" s="241">
        <v>13.6</v>
      </c>
      <c r="I560" s="242"/>
      <c r="J560" s="238"/>
      <c r="K560" s="238"/>
      <c r="L560" s="243"/>
      <c r="M560" s="244"/>
      <c r="N560" s="245"/>
      <c r="O560" s="245"/>
      <c r="P560" s="245"/>
      <c r="Q560" s="245"/>
      <c r="R560" s="245"/>
      <c r="S560" s="245"/>
      <c r="T560" s="246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7" t="s">
        <v>260</v>
      </c>
      <c r="AU560" s="247" t="s">
        <v>94</v>
      </c>
      <c r="AV560" s="13" t="s">
        <v>94</v>
      </c>
      <c r="AW560" s="13" t="s">
        <v>38</v>
      </c>
      <c r="AX560" s="13" t="s">
        <v>83</v>
      </c>
      <c r="AY560" s="247" t="s">
        <v>192</v>
      </c>
    </row>
    <row r="561" s="12" customFormat="1" ht="25.92" customHeight="1">
      <c r="A561" s="12"/>
      <c r="B561" s="203"/>
      <c r="C561" s="204"/>
      <c r="D561" s="205" t="s">
        <v>82</v>
      </c>
      <c r="E561" s="206" t="s">
        <v>1088</v>
      </c>
      <c r="F561" s="206" t="s">
        <v>1089</v>
      </c>
      <c r="G561" s="204"/>
      <c r="H561" s="204"/>
      <c r="I561" s="207"/>
      <c r="J561" s="208">
        <f>BK561</f>
        <v>0</v>
      </c>
      <c r="K561" s="204"/>
      <c r="L561" s="209"/>
      <c r="M561" s="210"/>
      <c r="N561" s="211"/>
      <c r="O561" s="211"/>
      <c r="P561" s="212">
        <f>P562</f>
        <v>0</v>
      </c>
      <c r="Q561" s="211"/>
      <c r="R561" s="212">
        <f>R562</f>
        <v>0.00040000000000000002</v>
      </c>
      <c r="S561" s="211"/>
      <c r="T561" s="213">
        <f>T562</f>
        <v>0</v>
      </c>
      <c r="U561" s="12"/>
      <c r="V561" s="12"/>
      <c r="W561" s="12"/>
      <c r="X561" s="12"/>
      <c r="Y561" s="12"/>
      <c r="Z561" s="12"/>
      <c r="AA561" s="12"/>
      <c r="AB561" s="12"/>
      <c r="AC561" s="12"/>
      <c r="AD561" s="12"/>
      <c r="AE561" s="12"/>
      <c r="AR561" s="214" t="s">
        <v>94</v>
      </c>
      <c r="AT561" s="215" t="s">
        <v>82</v>
      </c>
      <c r="AU561" s="215" t="s">
        <v>83</v>
      </c>
      <c r="AY561" s="214" t="s">
        <v>192</v>
      </c>
      <c r="BK561" s="216">
        <f>BK562</f>
        <v>0</v>
      </c>
    </row>
    <row r="562" s="12" customFormat="1" ht="22.8" customHeight="1">
      <c r="A562" s="12"/>
      <c r="B562" s="203"/>
      <c r="C562" s="204"/>
      <c r="D562" s="205" t="s">
        <v>82</v>
      </c>
      <c r="E562" s="217" t="s">
        <v>1090</v>
      </c>
      <c r="F562" s="217" t="s">
        <v>1091</v>
      </c>
      <c r="G562" s="204"/>
      <c r="H562" s="204"/>
      <c r="I562" s="207"/>
      <c r="J562" s="218">
        <f>BK562</f>
        <v>0</v>
      </c>
      <c r="K562" s="204"/>
      <c r="L562" s="209"/>
      <c r="M562" s="210"/>
      <c r="N562" s="211"/>
      <c r="O562" s="211"/>
      <c r="P562" s="212">
        <f>SUM(P563:P565)</f>
        <v>0</v>
      </c>
      <c r="Q562" s="211"/>
      <c r="R562" s="212">
        <f>SUM(R563:R565)</f>
        <v>0.00040000000000000002</v>
      </c>
      <c r="S562" s="211"/>
      <c r="T562" s="213">
        <f>SUM(T563:T565)</f>
        <v>0</v>
      </c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  <c r="AR562" s="214" t="s">
        <v>94</v>
      </c>
      <c r="AT562" s="215" t="s">
        <v>82</v>
      </c>
      <c r="AU562" s="215" t="s">
        <v>91</v>
      </c>
      <c r="AY562" s="214" t="s">
        <v>192</v>
      </c>
      <c r="BK562" s="216">
        <f>SUM(BK563:BK565)</f>
        <v>0</v>
      </c>
    </row>
    <row r="563" s="2" customFormat="1" ht="37.8" customHeight="1">
      <c r="A563" s="37"/>
      <c r="B563" s="38"/>
      <c r="C563" s="219" t="s">
        <v>941</v>
      </c>
      <c r="D563" s="219" t="s">
        <v>193</v>
      </c>
      <c r="E563" s="220" t="s">
        <v>1093</v>
      </c>
      <c r="F563" s="221" t="s">
        <v>1094</v>
      </c>
      <c r="G563" s="222" t="s">
        <v>250</v>
      </c>
      <c r="H563" s="223">
        <v>1</v>
      </c>
      <c r="I563" s="224"/>
      <c r="J563" s="225">
        <f>ROUND(I563*H563,2)</f>
        <v>0</v>
      </c>
      <c r="K563" s="221" t="s">
        <v>1</v>
      </c>
      <c r="L563" s="43"/>
      <c r="M563" s="226" t="s">
        <v>1</v>
      </c>
      <c r="N563" s="227" t="s">
        <v>48</v>
      </c>
      <c r="O563" s="90"/>
      <c r="P563" s="228">
        <f>O563*H563</f>
        <v>0</v>
      </c>
      <c r="Q563" s="228">
        <v>0.00040000000000000002</v>
      </c>
      <c r="R563" s="228">
        <f>Q563*H563</f>
        <v>0.00040000000000000002</v>
      </c>
      <c r="S563" s="228">
        <v>0</v>
      </c>
      <c r="T563" s="229">
        <f>S563*H563</f>
        <v>0</v>
      </c>
      <c r="U563" s="37"/>
      <c r="V563" s="37"/>
      <c r="W563" s="37"/>
      <c r="X563" s="37"/>
      <c r="Y563" s="37"/>
      <c r="Z563" s="37"/>
      <c r="AA563" s="37"/>
      <c r="AB563" s="37"/>
      <c r="AC563" s="37"/>
      <c r="AD563" s="37"/>
      <c r="AE563" s="37"/>
      <c r="AR563" s="230" t="s">
        <v>276</v>
      </c>
      <c r="AT563" s="230" t="s">
        <v>193</v>
      </c>
      <c r="AU563" s="230" t="s">
        <v>94</v>
      </c>
      <c r="AY563" s="15" t="s">
        <v>192</v>
      </c>
      <c r="BE563" s="231">
        <f>IF(N563="základní",J563,0)</f>
        <v>0</v>
      </c>
      <c r="BF563" s="231">
        <f>IF(N563="snížená",J563,0)</f>
        <v>0</v>
      </c>
      <c r="BG563" s="231">
        <f>IF(N563="zákl. přenesená",J563,0)</f>
        <v>0</v>
      </c>
      <c r="BH563" s="231">
        <f>IF(N563="sníž. přenesená",J563,0)</f>
        <v>0</v>
      </c>
      <c r="BI563" s="231">
        <f>IF(N563="nulová",J563,0)</f>
        <v>0</v>
      </c>
      <c r="BJ563" s="15" t="s">
        <v>91</v>
      </c>
      <c r="BK563" s="231">
        <f>ROUND(I563*H563,2)</f>
        <v>0</v>
      </c>
      <c r="BL563" s="15" t="s">
        <v>276</v>
      </c>
      <c r="BM563" s="230" t="s">
        <v>2079</v>
      </c>
    </row>
    <row r="564" s="2" customFormat="1">
      <c r="A564" s="37"/>
      <c r="B564" s="38"/>
      <c r="C564" s="39"/>
      <c r="D564" s="232" t="s">
        <v>199</v>
      </c>
      <c r="E564" s="39"/>
      <c r="F564" s="233" t="s">
        <v>1094</v>
      </c>
      <c r="G564" s="39"/>
      <c r="H564" s="39"/>
      <c r="I564" s="234"/>
      <c r="J564" s="39"/>
      <c r="K564" s="39"/>
      <c r="L564" s="43"/>
      <c r="M564" s="235"/>
      <c r="N564" s="236"/>
      <c r="O564" s="90"/>
      <c r="P564" s="90"/>
      <c r="Q564" s="90"/>
      <c r="R564" s="90"/>
      <c r="S564" s="90"/>
      <c r="T564" s="91"/>
      <c r="U564" s="37"/>
      <c r="V564" s="37"/>
      <c r="W564" s="37"/>
      <c r="X564" s="37"/>
      <c r="Y564" s="37"/>
      <c r="Z564" s="37"/>
      <c r="AA564" s="37"/>
      <c r="AB564" s="37"/>
      <c r="AC564" s="37"/>
      <c r="AD564" s="37"/>
      <c r="AE564" s="37"/>
      <c r="AT564" s="15" t="s">
        <v>199</v>
      </c>
      <c r="AU564" s="15" t="s">
        <v>94</v>
      </c>
    </row>
    <row r="565" s="13" customFormat="1">
      <c r="A565" s="13"/>
      <c r="B565" s="237"/>
      <c r="C565" s="238"/>
      <c r="D565" s="232" t="s">
        <v>260</v>
      </c>
      <c r="E565" s="239" t="s">
        <v>1</v>
      </c>
      <c r="F565" s="240" t="s">
        <v>1096</v>
      </c>
      <c r="G565" s="238"/>
      <c r="H565" s="241">
        <v>1</v>
      </c>
      <c r="I565" s="242"/>
      <c r="J565" s="238"/>
      <c r="K565" s="238"/>
      <c r="L565" s="243"/>
      <c r="M565" s="265"/>
      <c r="N565" s="266"/>
      <c r="O565" s="266"/>
      <c r="P565" s="266"/>
      <c r="Q565" s="266"/>
      <c r="R565" s="266"/>
      <c r="S565" s="266"/>
      <c r="T565" s="267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7" t="s">
        <v>260</v>
      </c>
      <c r="AU565" s="247" t="s">
        <v>94</v>
      </c>
      <c r="AV565" s="13" t="s">
        <v>94</v>
      </c>
      <c r="AW565" s="13" t="s">
        <v>38</v>
      </c>
      <c r="AX565" s="13" t="s">
        <v>91</v>
      </c>
      <c r="AY565" s="247" t="s">
        <v>192</v>
      </c>
    </row>
    <row r="566" s="2" customFormat="1" ht="6.96" customHeight="1">
      <c r="A566" s="37"/>
      <c r="B566" s="65"/>
      <c r="C566" s="66"/>
      <c r="D566" s="66"/>
      <c r="E566" s="66"/>
      <c r="F566" s="66"/>
      <c r="G566" s="66"/>
      <c r="H566" s="66"/>
      <c r="I566" s="66"/>
      <c r="J566" s="66"/>
      <c r="K566" s="66"/>
      <c r="L566" s="43"/>
      <c r="M566" s="37"/>
      <c r="O566" s="37"/>
      <c r="P566" s="37"/>
      <c r="Q566" s="37"/>
      <c r="R566" s="37"/>
      <c r="S566" s="37"/>
      <c r="T566" s="37"/>
      <c r="U566" s="37"/>
      <c r="V566" s="37"/>
      <c r="W566" s="37"/>
      <c r="X566" s="37"/>
      <c r="Y566" s="37"/>
      <c r="Z566" s="37"/>
      <c r="AA566" s="37"/>
      <c r="AB566" s="37"/>
      <c r="AC566" s="37"/>
      <c r="AD566" s="37"/>
      <c r="AE566" s="37"/>
    </row>
  </sheetData>
  <sheetProtection sheet="1" autoFilter="0" formatColumns="0" formatRows="0" objects="1" scenarios="1" spinCount="100000" saltValue="FP8+bhIGojh2pKkmfX/XEnZ1r+WIHZMqD+3g8hb8r1UDxV2FzwHppvpyMSngliwEi5wxkyKl0g2MxEOGMKM0Lw==" hashValue="vYdA56LpcPa8ZB8ROWKCBOyxM2rKToj71hDj+IM5JEJO3Zr3EOdbK2yPyxCrhSw0WfBVATdxxEwVIpZx1vdLqw==" algorithmName="SHA-512" password="CC35"/>
  <autoFilter ref="C124:K565"/>
  <mergeCells count="9">
    <mergeCell ref="E7:H7"/>
    <mergeCell ref="E9:H9"/>
    <mergeCell ref="E18:H18"/>
    <mergeCell ref="E27:H27"/>
    <mergeCell ref="E84:H84"/>
    <mergeCell ref="E86:H86"/>
    <mergeCell ref="E115:H115"/>
    <mergeCell ref="E117:H117"/>
    <mergeCell ref="L2:V2"/>
  </mergeCells>
  <hyperlinks>
    <hyperlink ref="F130" r:id="rId1" display="https://podminky.urs.cz/item/CS_URS_2023_01/113107223"/>
    <hyperlink ref="F134" r:id="rId2" display="https://podminky.urs.cz/item/CS_URS_2023_01/113107243"/>
    <hyperlink ref="F138" r:id="rId3" display="https://podminky.urs.cz/item/CS_URS_2023_01/113154263"/>
    <hyperlink ref="F145" r:id="rId4" display="https://podminky.urs.cz/item/CS_URS_2023_01/119001421"/>
    <hyperlink ref="F149" r:id="rId5" display="https://podminky.urs.cz/item/CS_URS_2023_01/120001101"/>
    <hyperlink ref="F153" r:id="rId6" display="https://podminky.urs.cz/item/CS_URS_2023_02/121151103"/>
    <hyperlink ref="F157" r:id="rId7" display="https://podminky.urs.cz/item/CS_URS_2023_01/132212231"/>
    <hyperlink ref="F161" r:id="rId8" display="https://podminky.urs.cz/item/CS_URS_2023_02/132254204"/>
    <hyperlink ref="F167" r:id="rId9" display="https://podminky.urs.cz/item/CS_URS_2023_01/132312231"/>
    <hyperlink ref="F171" r:id="rId10" display="https://podminky.urs.cz/item/CS_URS_2023_01/132354204"/>
    <hyperlink ref="F177" r:id="rId11" display="https://podminky.urs.cz/item/CS_URS_2023_01/132454204"/>
    <hyperlink ref="F183" r:id="rId12" display="https://podminky.urs.cz/item/CS_URS_2023_01/151101101"/>
    <hyperlink ref="F187" r:id="rId13" display="https://podminky.urs.cz/item/CS_URS_2023_01/151101111"/>
    <hyperlink ref="F191" r:id="rId14" display="https://podminky.urs.cz/item/CS_URS_2023_01/162251101"/>
    <hyperlink ref="F197" r:id="rId15" display="https://podminky.urs.cz/item/CS_URS_2023_01/162251121"/>
    <hyperlink ref="F203" r:id="rId16" display="https://podminky.urs.cz/item/CS_URS_2023_01/162751137"/>
    <hyperlink ref="F207" r:id="rId17" display="https://podminky.urs.cz/item/CS_URS_2023_01/162751139"/>
    <hyperlink ref="F211" r:id="rId18" display="https://podminky.urs.cz/item/CS_URS_2023_01/167151111"/>
    <hyperlink ref="F217" r:id="rId19" display="https://podminky.urs.cz/item/CS_URS_2023_01/167151112"/>
    <hyperlink ref="F223" r:id="rId20" display="https://podminky.urs.cz/item/CS_URS_2023_01/171201231"/>
    <hyperlink ref="F227" r:id="rId21" display="https://podminky.urs.cz/item/CS_URS_2023_01/171251201"/>
    <hyperlink ref="F234" r:id="rId22" display="https://podminky.urs.cz/item/CS_URS_2023_01/174101101"/>
    <hyperlink ref="F238" r:id="rId23" display="https://podminky.urs.cz/item/CS_URS_2023_01/175151101"/>
    <hyperlink ref="F242" r:id="rId24" display="https://podminky.urs.cz/item/CS_URS_2023_02/181006113"/>
    <hyperlink ref="F250" r:id="rId25" display="https://podminky.urs.cz/item/CS_URS_2023_02/181411121"/>
    <hyperlink ref="F255" r:id="rId26" display="https://podminky.urs.cz/item/CS_URS_2023_01/451573111"/>
    <hyperlink ref="F259" r:id="rId27" display="https://podminky.urs.cz/item/CS_URS_2023_01/452313151"/>
    <hyperlink ref="F263" r:id="rId28" display="https://podminky.urs.cz/item/CS_URS_2023_01/452353101"/>
    <hyperlink ref="F268" r:id="rId29" display="https://podminky.urs.cz/item/CS_URS_2023_02/564851111"/>
    <hyperlink ref="F272" r:id="rId30" display="https://podminky.urs.cz/item/CS_URS_2023_02/564861111"/>
    <hyperlink ref="F276" r:id="rId31" display="https://podminky.urs.cz/item/CS_URS_2023_01/573111112"/>
    <hyperlink ref="F280" r:id="rId32" display="https://podminky.urs.cz/item/CS_URS_2023_01/573211111"/>
    <hyperlink ref="F284" r:id="rId33" display="https://podminky.urs.cz/item/CS_URS_2023_01/577144111"/>
    <hyperlink ref="F288" r:id="rId34" display="https://podminky.urs.cz/item/CS_URS_2023_01/577145112"/>
    <hyperlink ref="F292" r:id="rId35" display="https://podminky.urs.cz/item/CS_URS_2023_01/599141111"/>
    <hyperlink ref="F296" r:id="rId36" display="https://podminky.urs.cz/item/CS_URS_2023_01/919121212"/>
    <hyperlink ref="F300" r:id="rId37" display="https://podminky.urs.cz/item/CS_URS_2023_01/919731123"/>
    <hyperlink ref="F308" r:id="rId38" display="https://podminky.urs.cz/item/CS_URS_2023_01/892241111"/>
    <hyperlink ref="F312" r:id="rId39" display="https://podminky.urs.cz/item/CS_URS_2023_01/892273122"/>
    <hyperlink ref="F316" r:id="rId40" display="https://podminky.urs.cz/item/CS_URS_2023_01/899722114"/>
    <hyperlink ref="F320" r:id="rId41" display="https://podminky.urs.cz/item/CS_URS_2023_01/871241211"/>
    <hyperlink ref="F327" r:id="rId42" display="https://podminky.urs.cz/item/CS_URS_2023_02/460631214"/>
    <hyperlink ref="F337" r:id="rId43" display="https://podminky.urs.cz/item/CS_URS_2023_02/871211211"/>
    <hyperlink ref="F345" r:id="rId44" display="https://podminky.urs.cz/item/CS_URS_2023_01/899721111"/>
    <hyperlink ref="F349" r:id="rId45" display="https://podminky.urs.cz/item/CS_URS_2023_01/877241101"/>
    <hyperlink ref="F356" r:id="rId46" display="https://podminky.urs.cz/item/CS_URS_2023_02/877211101"/>
    <hyperlink ref="F361" r:id="rId47" display="https://podminky.urs.cz/item/CS_URS_2023_02/877241110"/>
    <hyperlink ref="F391" r:id="rId48" display="https://podminky.urs.cz/item/CS_URS_2023_01/891241112"/>
    <hyperlink ref="F398" r:id="rId49" display="https://podminky.urs.cz/item/CS_URS_2023_01/899401112"/>
    <hyperlink ref="F411" r:id="rId50" display="https://podminky.urs.cz/item/CS_URS_2023_02/891211112"/>
    <hyperlink ref="F417" r:id="rId51" display="https://podminky.urs.cz/item/CS_URS_2023_01/891247111"/>
    <hyperlink ref="F430" r:id="rId52" display="https://podminky.urs.cz/item/CS_URS_2023_01/899401113"/>
    <hyperlink ref="F436" r:id="rId53" display="https://podminky.urs.cz/item/CS_URS_2023_01/899331111"/>
    <hyperlink ref="F440" r:id="rId54" display="https://podminky.urs.cz/item/CS_URS_2023_01/899712111"/>
    <hyperlink ref="F453" r:id="rId55" display="https://podminky.urs.cz/item/CS_URS_2023_01/891249111"/>
    <hyperlink ref="F456" r:id="rId56" display="https://podminky.urs.cz/item/CS_URS_2023_01/899401111"/>
    <hyperlink ref="F465" r:id="rId57" display="https://podminky.urs.cz/item/CS_URS_2023_01/857242121"/>
    <hyperlink ref="F489" r:id="rId58" display="https://podminky.urs.cz/item/CS_URS_2023_01/857244122"/>
    <hyperlink ref="F499" r:id="rId59" display="https://podminky.urs.cz/item/CS_URS_2023_01/892372111"/>
    <hyperlink ref="F504" r:id="rId60" display="https://podminky.urs.cz/item/CS_URS_2023_01/919735112"/>
    <hyperlink ref="F508" r:id="rId61" display="https://podminky.urs.cz/item/CS_URS_2023_01/997013501"/>
    <hyperlink ref="F514" r:id="rId62" display="https://podminky.urs.cz/item/CS_URS_2023_01/997013509"/>
    <hyperlink ref="F520" r:id="rId63" display="https://podminky.urs.cz/item/CS_URS_2023_01/997221612"/>
    <hyperlink ref="F526" r:id="rId64" display="https://podminky.urs.cz/item/CS_URS_2023_01/998225111"/>
    <hyperlink ref="F532" r:id="rId65" display="https://podminky.urs.cz/item/CS_URS_2023_01/998276101"/>
    <hyperlink ref="F537" r:id="rId66" display="https://podminky.urs.cz/item/CS_URS_2023_01/119003217"/>
    <hyperlink ref="F541" r:id="rId67" display="https://podminky.urs.cz/item/CS_URS_2023_01/119003218"/>
    <hyperlink ref="F545" r:id="rId68" display="https://podminky.urs.cz/item/CS_URS_2023_01/919735111"/>
    <hyperlink ref="F549" r:id="rId69" display="https://podminky.urs.cz/item/CS_URS_2023_01/938908411"/>
    <hyperlink ref="F554" r:id="rId70" display="https://podminky.urs.cz/item/CS_URS_2023_02/997013873"/>
    <hyperlink ref="F558" r:id="rId71" display="https://podminky.urs.cz/item/CS_URS_2023_02/99701387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2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152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16.5" customHeight="1">
      <c r="A9" s="37"/>
      <c r="B9" s="43"/>
      <c r="C9" s="37"/>
      <c r="D9" s="37"/>
      <c r="E9" s="141" t="s">
        <v>2080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281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27</v>
      </c>
      <c r="G13" s="37"/>
      <c r="H13" s="37"/>
      <c r="I13" s="144" t="s">
        <v>28</v>
      </c>
      <c r="J13" s="145" t="s">
        <v>282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162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ROUND(J125,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ROUND((SUM(BE125:BE531)),  2)</f>
        <v>0</v>
      </c>
      <c r="G33" s="37"/>
      <c r="H33" s="37"/>
      <c r="I33" s="156">
        <v>0.20999999999999999</v>
      </c>
      <c r="J33" s="155">
        <f>ROUND(((SUM(BE125:BE531))*I33),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ROUND((SUM(BF125:BF531)),  2)</f>
        <v>0</v>
      </c>
      <c r="G34" s="37"/>
      <c r="H34" s="37"/>
      <c r="I34" s="156">
        <v>0.14999999999999999</v>
      </c>
      <c r="J34" s="155">
        <f>ROUND(((SUM(BF125:BF531))*I34),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ROUND((SUM(BG125:BG531)),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ROUND((SUM(BH125:BH531)),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ROUND((SUM(BI125:BI531)),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16.5" customHeight="1">
      <c r="A86" s="37"/>
      <c r="B86" s="38"/>
      <c r="C86" s="39"/>
      <c r="D86" s="39"/>
      <c r="E86" s="75" t="str">
        <f>E9</f>
        <v>2023_09_17. - Přiváděcí řad A, IO 04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J125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283</v>
      </c>
      <c r="E96" s="183"/>
      <c r="F96" s="183"/>
      <c r="G96" s="183"/>
      <c r="H96" s="183"/>
      <c r="I96" s="183"/>
      <c r="J96" s="184">
        <f>J126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284</v>
      </c>
      <c r="E97" s="189"/>
      <c r="F97" s="189"/>
      <c r="G97" s="189"/>
      <c r="H97" s="189"/>
      <c r="I97" s="189"/>
      <c r="J97" s="190">
        <f>J127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285</v>
      </c>
      <c r="E98" s="189"/>
      <c r="F98" s="189"/>
      <c r="G98" s="189"/>
      <c r="H98" s="189"/>
      <c r="I98" s="189"/>
      <c r="J98" s="190">
        <f>J268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286</v>
      </c>
      <c r="E99" s="189"/>
      <c r="F99" s="189"/>
      <c r="G99" s="189"/>
      <c r="H99" s="189"/>
      <c r="I99" s="189"/>
      <c r="J99" s="190">
        <f>J281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287</v>
      </c>
      <c r="E100" s="189"/>
      <c r="F100" s="189"/>
      <c r="G100" s="189"/>
      <c r="H100" s="189"/>
      <c r="I100" s="189"/>
      <c r="J100" s="190">
        <f>J319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6"/>
      <c r="C101" s="187"/>
      <c r="D101" s="188" t="s">
        <v>288</v>
      </c>
      <c r="E101" s="189"/>
      <c r="F101" s="189"/>
      <c r="G101" s="189"/>
      <c r="H101" s="189"/>
      <c r="I101" s="189"/>
      <c r="J101" s="190">
        <f>J469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6"/>
      <c r="C102" s="187"/>
      <c r="D102" s="188" t="s">
        <v>289</v>
      </c>
      <c r="E102" s="189"/>
      <c r="F102" s="189"/>
      <c r="G102" s="189"/>
      <c r="H102" s="189"/>
      <c r="I102" s="189"/>
      <c r="J102" s="190">
        <f>J500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6"/>
      <c r="C103" s="187"/>
      <c r="D103" s="188" t="s">
        <v>290</v>
      </c>
      <c r="E103" s="189"/>
      <c r="F103" s="189"/>
      <c r="G103" s="189"/>
      <c r="H103" s="189"/>
      <c r="I103" s="189"/>
      <c r="J103" s="190">
        <f>J517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9" customFormat="1" ht="24.96" customHeight="1">
      <c r="A104" s="9"/>
      <c r="B104" s="180"/>
      <c r="C104" s="181"/>
      <c r="D104" s="182" t="s">
        <v>291</v>
      </c>
      <c r="E104" s="183"/>
      <c r="F104" s="183"/>
      <c r="G104" s="183"/>
      <c r="H104" s="183"/>
      <c r="I104" s="183"/>
      <c r="J104" s="184">
        <f>J527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10" customFormat="1" ht="19.92" customHeight="1">
      <c r="A105" s="10"/>
      <c r="B105" s="186"/>
      <c r="C105" s="187"/>
      <c r="D105" s="188" t="s">
        <v>292</v>
      </c>
      <c r="E105" s="189"/>
      <c r="F105" s="189"/>
      <c r="G105" s="189"/>
      <c r="H105" s="189"/>
      <c r="I105" s="189"/>
      <c r="J105" s="190">
        <f>J528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39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hidden="1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hidden="1"/>
    <row r="109" hidden="1"/>
    <row r="110" hidden="1"/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1" t="s">
        <v>176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75" t="str">
        <f>E7</f>
        <v>Vodovod Přestavlky</v>
      </c>
      <c r="F115" s="30"/>
      <c r="G115" s="30"/>
      <c r="H115" s="30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0" t="s">
        <v>160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75" t="str">
        <f>E9</f>
        <v>2023_09_17. - Přiváděcí řad A, IO 04</v>
      </c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2" customHeight="1">
      <c r="A119" s="37"/>
      <c r="B119" s="38"/>
      <c r="C119" s="30" t="s">
        <v>22</v>
      </c>
      <c r="D119" s="39"/>
      <c r="E119" s="39"/>
      <c r="F119" s="25" t="str">
        <f>F12</f>
        <v>Přestavlky u Čerčan</v>
      </c>
      <c r="G119" s="39"/>
      <c r="H119" s="39"/>
      <c r="I119" s="30" t="s">
        <v>24</v>
      </c>
      <c r="J119" s="78" t="str">
        <f>IF(J12="","",J12)</f>
        <v>1. 9. 2023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6.96" customHeight="1">
      <c r="A120" s="37"/>
      <c r="B120" s="38"/>
      <c r="C120" s="39"/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25.65" customHeight="1">
      <c r="A121" s="37"/>
      <c r="B121" s="38"/>
      <c r="C121" s="30" t="s">
        <v>30</v>
      </c>
      <c r="D121" s="39"/>
      <c r="E121" s="39"/>
      <c r="F121" s="25" t="str">
        <f>E15</f>
        <v>Přestavlky u Čerčan</v>
      </c>
      <c r="G121" s="39"/>
      <c r="H121" s="39"/>
      <c r="I121" s="30" t="s">
        <v>35</v>
      </c>
      <c r="J121" s="35" t="str">
        <f>E21</f>
        <v>Vodohospodářský rozvoj a výstavba a.s.</v>
      </c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5.15" customHeight="1">
      <c r="A122" s="37"/>
      <c r="B122" s="38"/>
      <c r="C122" s="30" t="s">
        <v>33</v>
      </c>
      <c r="D122" s="39"/>
      <c r="E122" s="39"/>
      <c r="F122" s="25" t="str">
        <f>IF(E18="","",E18)</f>
        <v>Vyplň údaj</v>
      </c>
      <c r="G122" s="39"/>
      <c r="H122" s="39"/>
      <c r="I122" s="30" t="s">
        <v>39</v>
      </c>
      <c r="J122" s="35" t="str">
        <f>E24</f>
        <v>Dvořák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0.32" customHeight="1">
      <c r="A123" s="37"/>
      <c r="B123" s="38"/>
      <c r="C123" s="39"/>
      <c r="D123" s="39"/>
      <c r="E123" s="39"/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11" customFormat="1" ht="29.28" customHeight="1">
      <c r="A124" s="192"/>
      <c r="B124" s="193"/>
      <c r="C124" s="194" t="s">
        <v>177</v>
      </c>
      <c r="D124" s="195" t="s">
        <v>68</v>
      </c>
      <c r="E124" s="195" t="s">
        <v>64</v>
      </c>
      <c r="F124" s="195" t="s">
        <v>65</v>
      </c>
      <c r="G124" s="195" t="s">
        <v>178</v>
      </c>
      <c r="H124" s="195" t="s">
        <v>179</v>
      </c>
      <c r="I124" s="195" t="s">
        <v>180</v>
      </c>
      <c r="J124" s="195" t="s">
        <v>167</v>
      </c>
      <c r="K124" s="196" t="s">
        <v>181</v>
      </c>
      <c r="L124" s="197"/>
      <c r="M124" s="99" t="s">
        <v>1</v>
      </c>
      <c r="N124" s="100" t="s">
        <v>47</v>
      </c>
      <c r="O124" s="100" t="s">
        <v>182</v>
      </c>
      <c r="P124" s="100" t="s">
        <v>183</v>
      </c>
      <c r="Q124" s="100" t="s">
        <v>184</v>
      </c>
      <c r="R124" s="100" t="s">
        <v>185</v>
      </c>
      <c r="S124" s="100" t="s">
        <v>186</v>
      </c>
      <c r="T124" s="101" t="s">
        <v>187</v>
      </c>
      <c r="U124" s="192"/>
      <c r="V124" s="192"/>
      <c r="W124" s="192"/>
      <c r="X124" s="192"/>
      <c r="Y124" s="192"/>
      <c r="Z124" s="192"/>
      <c r="AA124" s="192"/>
      <c r="AB124" s="192"/>
      <c r="AC124" s="192"/>
      <c r="AD124" s="192"/>
      <c r="AE124" s="192"/>
    </row>
    <row r="125" s="2" customFormat="1" ht="22.8" customHeight="1">
      <c r="A125" s="37"/>
      <c r="B125" s="38"/>
      <c r="C125" s="106" t="s">
        <v>188</v>
      </c>
      <c r="D125" s="39"/>
      <c r="E125" s="39"/>
      <c r="F125" s="39"/>
      <c r="G125" s="39"/>
      <c r="H125" s="39"/>
      <c r="I125" s="39"/>
      <c r="J125" s="198">
        <f>BK125</f>
        <v>0</v>
      </c>
      <c r="K125" s="39"/>
      <c r="L125" s="43"/>
      <c r="M125" s="102"/>
      <c r="N125" s="199"/>
      <c r="O125" s="103"/>
      <c r="P125" s="200">
        <f>P126+P527</f>
        <v>0</v>
      </c>
      <c r="Q125" s="103"/>
      <c r="R125" s="200">
        <f>R126+R527</f>
        <v>982.3554873999999</v>
      </c>
      <c r="S125" s="103"/>
      <c r="T125" s="201">
        <f>T126+T527</f>
        <v>476.90859999999998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5" t="s">
        <v>82</v>
      </c>
      <c r="AU125" s="15" t="s">
        <v>169</v>
      </c>
      <c r="BK125" s="202">
        <f>BK126+BK527</f>
        <v>0</v>
      </c>
    </row>
    <row r="126" s="12" customFormat="1" ht="25.92" customHeight="1">
      <c r="A126" s="12"/>
      <c r="B126" s="203"/>
      <c r="C126" s="204"/>
      <c r="D126" s="205" t="s">
        <v>82</v>
      </c>
      <c r="E126" s="206" t="s">
        <v>293</v>
      </c>
      <c r="F126" s="206" t="s">
        <v>294</v>
      </c>
      <c r="G126" s="204"/>
      <c r="H126" s="204"/>
      <c r="I126" s="207"/>
      <c r="J126" s="208">
        <f>BK126</f>
        <v>0</v>
      </c>
      <c r="K126" s="204"/>
      <c r="L126" s="209"/>
      <c r="M126" s="210"/>
      <c r="N126" s="211"/>
      <c r="O126" s="211"/>
      <c r="P126" s="212">
        <f>P127+P268+P281+P319+P500+P517</f>
        <v>0</v>
      </c>
      <c r="Q126" s="211"/>
      <c r="R126" s="212">
        <f>R127+R268+R281+R319+R500+R517</f>
        <v>982.35508739999989</v>
      </c>
      <c r="S126" s="211"/>
      <c r="T126" s="213">
        <f>T127+T268+T281+T319+T500+T517</f>
        <v>476.90859999999998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4" t="s">
        <v>91</v>
      </c>
      <c r="AT126" s="215" t="s">
        <v>82</v>
      </c>
      <c r="AU126" s="215" t="s">
        <v>83</v>
      </c>
      <c r="AY126" s="214" t="s">
        <v>192</v>
      </c>
      <c r="BK126" s="216">
        <f>BK127+BK268+BK281+BK319+BK500+BK517</f>
        <v>0</v>
      </c>
    </row>
    <row r="127" s="12" customFormat="1" ht="22.8" customHeight="1">
      <c r="A127" s="12"/>
      <c r="B127" s="203"/>
      <c r="C127" s="204"/>
      <c r="D127" s="205" t="s">
        <v>82</v>
      </c>
      <c r="E127" s="217" t="s">
        <v>91</v>
      </c>
      <c r="F127" s="217" t="s">
        <v>295</v>
      </c>
      <c r="G127" s="204"/>
      <c r="H127" s="204"/>
      <c r="I127" s="207"/>
      <c r="J127" s="218">
        <f>BK127</f>
        <v>0</v>
      </c>
      <c r="K127" s="204"/>
      <c r="L127" s="209"/>
      <c r="M127" s="210"/>
      <c r="N127" s="211"/>
      <c r="O127" s="211"/>
      <c r="P127" s="212">
        <f>SUM(P128:P267)</f>
        <v>0</v>
      </c>
      <c r="Q127" s="211"/>
      <c r="R127" s="212">
        <f>SUM(R128:R267)</f>
        <v>813.98744499999998</v>
      </c>
      <c r="S127" s="211"/>
      <c r="T127" s="213">
        <f>SUM(T128:T267)</f>
        <v>462.54859999999996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4" t="s">
        <v>91</v>
      </c>
      <c r="AT127" s="215" t="s">
        <v>82</v>
      </c>
      <c r="AU127" s="215" t="s">
        <v>91</v>
      </c>
      <c r="AY127" s="214" t="s">
        <v>192</v>
      </c>
      <c r="BK127" s="216">
        <f>SUM(BK128:BK267)</f>
        <v>0</v>
      </c>
    </row>
    <row r="128" s="2" customFormat="1" ht="24.15" customHeight="1">
      <c r="A128" s="37"/>
      <c r="B128" s="38"/>
      <c r="C128" s="219" t="s">
        <v>91</v>
      </c>
      <c r="D128" s="219" t="s">
        <v>193</v>
      </c>
      <c r="E128" s="220" t="s">
        <v>296</v>
      </c>
      <c r="F128" s="221" t="s">
        <v>297</v>
      </c>
      <c r="G128" s="222" t="s">
        <v>298</v>
      </c>
      <c r="H128" s="223">
        <v>488.39999999999998</v>
      </c>
      <c r="I128" s="224"/>
      <c r="J128" s="225">
        <f>ROUND(I128*H128,2)</f>
        <v>0</v>
      </c>
      <c r="K128" s="221" t="s">
        <v>266</v>
      </c>
      <c r="L128" s="43"/>
      <c r="M128" s="226" t="s">
        <v>1</v>
      </c>
      <c r="N128" s="227" t="s">
        <v>48</v>
      </c>
      <c r="O128" s="90"/>
      <c r="P128" s="228">
        <f>O128*H128</f>
        <v>0</v>
      </c>
      <c r="Q128" s="228">
        <v>0</v>
      </c>
      <c r="R128" s="228">
        <f>Q128*H128</f>
        <v>0</v>
      </c>
      <c r="S128" s="228">
        <v>0.44</v>
      </c>
      <c r="T128" s="229">
        <f>S128*H128</f>
        <v>214.89599999999999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0" t="s">
        <v>209</v>
      </c>
      <c r="AT128" s="230" t="s">
        <v>193</v>
      </c>
      <c r="AU128" s="230" t="s">
        <v>94</v>
      </c>
      <c r="AY128" s="15" t="s">
        <v>192</v>
      </c>
      <c r="BE128" s="231">
        <f>IF(N128="základní",J128,0)</f>
        <v>0</v>
      </c>
      <c r="BF128" s="231">
        <f>IF(N128="snížená",J128,0)</f>
        <v>0</v>
      </c>
      <c r="BG128" s="231">
        <f>IF(N128="zákl. přenesená",J128,0)</f>
        <v>0</v>
      </c>
      <c r="BH128" s="231">
        <f>IF(N128="sníž. přenesená",J128,0)</f>
        <v>0</v>
      </c>
      <c r="BI128" s="231">
        <f>IF(N128="nulová",J128,0)</f>
        <v>0</v>
      </c>
      <c r="BJ128" s="15" t="s">
        <v>91</v>
      </c>
      <c r="BK128" s="231">
        <f>ROUND(I128*H128,2)</f>
        <v>0</v>
      </c>
      <c r="BL128" s="15" t="s">
        <v>209</v>
      </c>
      <c r="BM128" s="230" t="s">
        <v>299</v>
      </c>
    </row>
    <row r="129" s="2" customFormat="1">
      <c r="A129" s="37"/>
      <c r="B129" s="38"/>
      <c r="C129" s="39"/>
      <c r="D129" s="232" t="s">
        <v>199</v>
      </c>
      <c r="E129" s="39"/>
      <c r="F129" s="233" t="s">
        <v>300</v>
      </c>
      <c r="G129" s="39"/>
      <c r="H129" s="39"/>
      <c r="I129" s="234"/>
      <c r="J129" s="39"/>
      <c r="K129" s="39"/>
      <c r="L129" s="43"/>
      <c r="M129" s="235"/>
      <c r="N129" s="236"/>
      <c r="O129" s="90"/>
      <c r="P129" s="90"/>
      <c r="Q129" s="90"/>
      <c r="R129" s="90"/>
      <c r="S129" s="90"/>
      <c r="T129" s="91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5" t="s">
        <v>199</v>
      </c>
      <c r="AU129" s="15" t="s">
        <v>94</v>
      </c>
    </row>
    <row r="130" s="2" customFormat="1">
      <c r="A130" s="37"/>
      <c r="B130" s="38"/>
      <c r="C130" s="39"/>
      <c r="D130" s="248" t="s">
        <v>268</v>
      </c>
      <c r="E130" s="39"/>
      <c r="F130" s="249" t="s">
        <v>301</v>
      </c>
      <c r="G130" s="39"/>
      <c r="H130" s="39"/>
      <c r="I130" s="234"/>
      <c r="J130" s="39"/>
      <c r="K130" s="39"/>
      <c r="L130" s="43"/>
      <c r="M130" s="235"/>
      <c r="N130" s="236"/>
      <c r="O130" s="90"/>
      <c r="P130" s="90"/>
      <c r="Q130" s="90"/>
      <c r="R130" s="90"/>
      <c r="S130" s="90"/>
      <c r="T130" s="91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15" t="s">
        <v>268</v>
      </c>
      <c r="AU130" s="15" t="s">
        <v>94</v>
      </c>
    </row>
    <row r="131" s="13" customFormat="1">
      <c r="A131" s="13"/>
      <c r="B131" s="237"/>
      <c r="C131" s="238"/>
      <c r="D131" s="232" t="s">
        <v>260</v>
      </c>
      <c r="E131" s="239" t="s">
        <v>1</v>
      </c>
      <c r="F131" s="240" t="s">
        <v>2081</v>
      </c>
      <c r="G131" s="238"/>
      <c r="H131" s="241">
        <v>488.39999999999998</v>
      </c>
      <c r="I131" s="242"/>
      <c r="J131" s="238"/>
      <c r="K131" s="238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94</v>
      </c>
      <c r="AV131" s="13" t="s">
        <v>94</v>
      </c>
      <c r="AW131" s="13" t="s">
        <v>38</v>
      </c>
      <c r="AX131" s="13" t="s">
        <v>91</v>
      </c>
      <c r="AY131" s="247" t="s">
        <v>192</v>
      </c>
    </row>
    <row r="132" s="2" customFormat="1" ht="24.15" customHeight="1">
      <c r="A132" s="37"/>
      <c r="B132" s="38"/>
      <c r="C132" s="219" t="s">
        <v>94</v>
      </c>
      <c r="D132" s="219" t="s">
        <v>193</v>
      </c>
      <c r="E132" s="220" t="s">
        <v>303</v>
      </c>
      <c r="F132" s="221" t="s">
        <v>304</v>
      </c>
      <c r="G132" s="222" t="s">
        <v>298</v>
      </c>
      <c r="H132" s="223">
        <v>574.60000000000002</v>
      </c>
      <c r="I132" s="224"/>
      <c r="J132" s="225">
        <f>ROUND(I132*H132,2)</f>
        <v>0</v>
      </c>
      <c r="K132" s="221" t="s">
        <v>266</v>
      </c>
      <c r="L132" s="43"/>
      <c r="M132" s="226" t="s">
        <v>1</v>
      </c>
      <c r="N132" s="227" t="s">
        <v>48</v>
      </c>
      <c r="O132" s="90"/>
      <c r="P132" s="228">
        <f>O132*H132</f>
        <v>0</v>
      </c>
      <c r="Q132" s="228">
        <v>0</v>
      </c>
      <c r="R132" s="228">
        <f>Q132*H132</f>
        <v>0</v>
      </c>
      <c r="S132" s="228">
        <v>0.316</v>
      </c>
      <c r="T132" s="229">
        <f>S132*H132</f>
        <v>181.5736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0" t="s">
        <v>209</v>
      </c>
      <c r="AT132" s="230" t="s">
        <v>193</v>
      </c>
      <c r="AU132" s="230" t="s">
        <v>94</v>
      </c>
      <c r="AY132" s="15" t="s">
        <v>192</v>
      </c>
      <c r="BE132" s="231">
        <f>IF(N132="základní",J132,0)</f>
        <v>0</v>
      </c>
      <c r="BF132" s="231">
        <f>IF(N132="snížená",J132,0)</f>
        <v>0</v>
      </c>
      <c r="BG132" s="231">
        <f>IF(N132="zákl. přenesená",J132,0)</f>
        <v>0</v>
      </c>
      <c r="BH132" s="231">
        <f>IF(N132="sníž. přenesená",J132,0)</f>
        <v>0</v>
      </c>
      <c r="BI132" s="231">
        <f>IF(N132="nulová",J132,0)</f>
        <v>0</v>
      </c>
      <c r="BJ132" s="15" t="s">
        <v>91</v>
      </c>
      <c r="BK132" s="231">
        <f>ROUND(I132*H132,2)</f>
        <v>0</v>
      </c>
      <c r="BL132" s="15" t="s">
        <v>209</v>
      </c>
      <c r="BM132" s="230" t="s">
        <v>305</v>
      </c>
    </row>
    <row r="133" s="2" customFormat="1">
      <c r="A133" s="37"/>
      <c r="B133" s="38"/>
      <c r="C133" s="39"/>
      <c r="D133" s="232" t="s">
        <v>199</v>
      </c>
      <c r="E133" s="39"/>
      <c r="F133" s="233" t="s">
        <v>306</v>
      </c>
      <c r="G133" s="39"/>
      <c r="H133" s="39"/>
      <c r="I133" s="234"/>
      <c r="J133" s="39"/>
      <c r="K133" s="39"/>
      <c r="L133" s="43"/>
      <c r="M133" s="235"/>
      <c r="N133" s="236"/>
      <c r="O133" s="90"/>
      <c r="P133" s="90"/>
      <c r="Q133" s="90"/>
      <c r="R133" s="90"/>
      <c r="S133" s="90"/>
      <c r="T133" s="91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15" t="s">
        <v>199</v>
      </c>
      <c r="AU133" s="15" t="s">
        <v>94</v>
      </c>
    </row>
    <row r="134" s="2" customFormat="1">
      <c r="A134" s="37"/>
      <c r="B134" s="38"/>
      <c r="C134" s="39"/>
      <c r="D134" s="248" t="s">
        <v>268</v>
      </c>
      <c r="E134" s="39"/>
      <c r="F134" s="249" t="s">
        <v>307</v>
      </c>
      <c r="G134" s="39"/>
      <c r="H134" s="39"/>
      <c r="I134" s="234"/>
      <c r="J134" s="39"/>
      <c r="K134" s="39"/>
      <c r="L134" s="43"/>
      <c r="M134" s="235"/>
      <c r="N134" s="236"/>
      <c r="O134" s="90"/>
      <c r="P134" s="90"/>
      <c r="Q134" s="90"/>
      <c r="R134" s="90"/>
      <c r="S134" s="90"/>
      <c r="T134" s="91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15" t="s">
        <v>268</v>
      </c>
      <c r="AU134" s="15" t="s">
        <v>94</v>
      </c>
    </row>
    <row r="135" s="13" customFormat="1">
      <c r="A135" s="13"/>
      <c r="B135" s="237"/>
      <c r="C135" s="238"/>
      <c r="D135" s="232" t="s">
        <v>260</v>
      </c>
      <c r="E135" s="239" t="s">
        <v>1</v>
      </c>
      <c r="F135" s="240" t="s">
        <v>2082</v>
      </c>
      <c r="G135" s="238"/>
      <c r="H135" s="241">
        <v>574.60000000000002</v>
      </c>
      <c r="I135" s="242"/>
      <c r="J135" s="238"/>
      <c r="K135" s="238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94</v>
      </c>
      <c r="AV135" s="13" t="s">
        <v>94</v>
      </c>
      <c r="AW135" s="13" t="s">
        <v>38</v>
      </c>
      <c r="AX135" s="13" t="s">
        <v>83</v>
      </c>
      <c r="AY135" s="247" t="s">
        <v>192</v>
      </c>
    </row>
    <row r="136" s="2" customFormat="1" ht="24.15" customHeight="1">
      <c r="A136" s="37"/>
      <c r="B136" s="38"/>
      <c r="C136" s="219" t="s">
        <v>204</v>
      </c>
      <c r="D136" s="219" t="s">
        <v>193</v>
      </c>
      <c r="E136" s="220" t="s">
        <v>309</v>
      </c>
      <c r="F136" s="221" t="s">
        <v>310</v>
      </c>
      <c r="G136" s="222" t="s">
        <v>298</v>
      </c>
      <c r="H136" s="223">
        <v>574.60000000000002</v>
      </c>
      <c r="I136" s="224"/>
      <c r="J136" s="225">
        <f>ROUND(I136*H136,2)</f>
        <v>0</v>
      </c>
      <c r="K136" s="221" t="s">
        <v>266</v>
      </c>
      <c r="L136" s="43"/>
      <c r="M136" s="226" t="s">
        <v>1</v>
      </c>
      <c r="N136" s="227" t="s">
        <v>48</v>
      </c>
      <c r="O136" s="90"/>
      <c r="P136" s="228">
        <f>O136*H136</f>
        <v>0</v>
      </c>
      <c r="Q136" s="228">
        <v>9.0000000000000006E-05</v>
      </c>
      <c r="R136" s="228">
        <f>Q136*H136</f>
        <v>0.051714000000000003</v>
      </c>
      <c r="S136" s="228">
        <v>0.11500000000000001</v>
      </c>
      <c r="T136" s="229">
        <f>S136*H136</f>
        <v>66.079000000000008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0" t="s">
        <v>209</v>
      </c>
      <c r="AT136" s="230" t="s">
        <v>193</v>
      </c>
      <c r="AU136" s="230" t="s">
        <v>94</v>
      </c>
      <c r="AY136" s="15" t="s">
        <v>192</v>
      </c>
      <c r="BE136" s="231">
        <f>IF(N136="základní",J136,0)</f>
        <v>0</v>
      </c>
      <c r="BF136" s="231">
        <f>IF(N136="snížená",J136,0)</f>
        <v>0</v>
      </c>
      <c r="BG136" s="231">
        <f>IF(N136="zákl. přenesená",J136,0)</f>
        <v>0</v>
      </c>
      <c r="BH136" s="231">
        <f>IF(N136="sníž. přenesená",J136,0)</f>
        <v>0</v>
      </c>
      <c r="BI136" s="231">
        <f>IF(N136="nulová",J136,0)</f>
        <v>0</v>
      </c>
      <c r="BJ136" s="15" t="s">
        <v>91</v>
      </c>
      <c r="BK136" s="231">
        <f>ROUND(I136*H136,2)</f>
        <v>0</v>
      </c>
      <c r="BL136" s="15" t="s">
        <v>209</v>
      </c>
      <c r="BM136" s="230" t="s">
        <v>311</v>
      </c>
    </row>
    <row r="137" s="2" customFormat="1">
      <c r="A137" s="37"/>
      <c r="B137" s="38"/>
      <c r="C137" s="39"/>
      <c r="D137" s="232" t="s">
        <v>199</v>
      </c>
      <c r="E137" s="39"/>
      <c r="F137" s="233" t="s">
        <v>312</v>
      </c>
      <c r="G137" s="39"/>
      <c r="H137" s="39"/>
      <c r="I137" s="234"/>
      <c r="J137" s="39"/>
      <c r="K137" s="39"/>
      <c r="L137" s="43"/>
      <c r="M137" s="235"/>
      <c r="N137" s="236"/>
      <c r="O137" s="90"/>
      <c r="P137" s="90"/>
      <c r="Q137" s="90"/>
      <c r="R137" s="90"/>
      <c r="S137" s="90"/>
      <c r="T137" s="91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15" t="s">
        <v>199</v>
      </c>
      <c r="AU137" s="15" t="s">
        <v>94</v>
      </c>
    </row>
    <row r="138" s="2" customFormat="1">
      <c r="A138" s="37"/>
      <c r="B138" s="38"/>
      <c r="C138" s="39"/>
      <c r="D138" s="248" t="s">
        <v>268</v>
      </c>
      <c r="E138" s="39"/>
      <c r="F138" s="249" t="s">
        <v>313</v>
      </c>
      <c r="G138" s="39"/>
      <c r="H138" s="39"/>
      <c r="I138" s="234"/>
      <c r="J138" s="39"/>
      <c r="K138" s="39"/>
      <c r="L138" s="43"/>
      <c r="M138" s="235"/>
      <c r="N138" s="236"/>
      <c r="O138" s="90"/>
      <c r="P138" s="90"/>
      <c r="Q138" s="90"/>
      <c r="R138" s="90"/>
      <c r="S138" s="90"/>
      <c r="T138" s="91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15" t="s">
        <v>268</v>
      </c>
      <c r="AU138" s="15" t="s">
        <v>94</v>
      </c>
    </row>
    <row r="139" s="13" customFormat="1">
      <c r="A139" s="13"/>
      <c r="B139" s="237"/>
      <c r="C139" s="238"/>
      <c r="D139" s="232" t="s">
        <v>260</v>
      </c>
      <c r="E139" s="239" t="s">
        <v>1</v>
      </c>
      <c r="F139" s="240" t="s">
        <v>2082</v>
      </c>
      <c r="G139" s="238"/>
      <c r="H139" s="241">
        <v>574.60000000000002</v>
      </c>
      <c r="I139" s="242"/>
      <c r="J139" s="238"/>
      <c r="K139" s="238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94</v>
      </c>
      <c r="AV139" s="13" t="s">
        <v>94</v>
      </c>
      <c r="AW139" s="13" t="s">
        <v>38</v>
      </c>
      <c r="AX139" s="13" t="s">
        <v>91</v>
      </c>
      <c r="AY139" s="247" t="s">
        <v>192</v>
      </c>
    </row>
    <row r="140" s="2" customFormat="1" ht="16.5" customHeight="1">
      <c r="A140" s="37"/>
      <c r="B140" s="38"/>
      <c r="C140" s="219" t="s">
        <v>209</v>
      </c>
      <c r="D140" s="219" t="s">
        <v>193</v>
      </c>
      <c r="E140" s="220" t="s">
        <v>314</v>
      </c>
      <c r="F140" s="221" t="s">
        <v>315</v>
      </c>
      <c r="G140" s="222" t="s">
        <v>316</v>
      </c>
      <c r="H140" s="223">
        <v>50</v>
      </c>
      <c r="I140" s="224"/>
      <c r="J140" s="225">
        <f>ROUND(I140*H140,2)</f>
        <v>0</v>
      </c>
      <c r="K140" s="221" t="s">
        <v>266</v>
      </c>
      <c r="L140" s="43"/>
      <c r="M140" s="226" t="s">
        <v>1</v>
      </c>
      <c r="N140" s="227" t="s">
        <v>48</v>
      </c>
      <c r="O140" s="90"/>
      <c r="P140" s="228">
        <f>O140*H140</f>
        <v>0</v>
      </c>
      <c r="Q140" s="228">
        <v>0.0071900000000000002</v>
      </c>
      <c r="R140" s="228">
        <f>Q140*H140</f>
        <v>0.35949999999999999</v>
      </c>
      <c r="S140" s="228">
        <v>0</v>
      </c>
      <c r="T140" s="22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0" t="s">
        <v>209</v>
      </c>
      <c r="AT140" s="230" t="s">
        <v>193</v>
      </c>
      <c r="AU140" s="230" t="s">
        <v>94</v>
      </c>
      <c r="AY140" s="15" t="s">
        <v>192</v>
      </c>
      <c r="BE140" s="231">
        <f>IF(N140="základní",J140,0)</f>
        <v>0</v>
      </c>
      <c r="BF140" s="231">
        <f>IF(N140="snížená",J140,0)</f>
        <v>0</v>
      </c>
      <c r="BG140" s="231">
        <f>IF(N140="zákl. přenesená",J140,0)</f>
        <v>0</v>
      </c>
      <c r="BH140" s="231">
        <f>IF(N140="sníž. přenesená",J140,0)</f>
        <v>0</v>
      </c>
      <c r="BI140" s="231">
        <f>IF(N140="nulová",J140,0)</f>
        <v>0</v>
      </c>
      <c r="BJ140" s="15" t="s">
        <v>91</v>
      </c>
      <c r="BK140" s="231">
        <f>ROUND(I140*H140,2)</f>
        <v>0</v>
      </c>
      <c r="BL140" s="15" t="s">
        <v>209</v>
      </c>
      <c r="BM140" s="230" t="s">
        <v>317</v>
      </c>
    </row>
    <row r="141" s="2" customFormat="1">
      <c r="A141" s="37"/>
      <c r="B141" s="38"/>
      <c r="C141" s="39"/>
      <c r="D141" s="232" t="s">
        <v>199</v>
      </c>
      <c r="E141" s="39"/>
      <c r="F141" s="233" t="s">
        <v>318</v>
      </c>
      <c r="G141" s="39"/>
      <c r="H141" s="39"/>
      <c r="I141" s="234"/>
      <c r="J141" s="39"/>
      <c r="K141" s="39"/>
      <c r="L141" s="43"/>
      <c r="M141" s="235"/>
      <c r="N141" s="236"/>
      <c r="O141" s="90"/>
      <c r="P141" s="90"/>
      <c r="Q141" s="90"/>
      <c r="R141" s="90"/>
      <c r="S141" s="90"/>
      <c r="T141" s="91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5" t="s">
        <v>199</v>
      </c>
      <c r="AU141" s="15" t="s">
        <v>94</v>
      </c>
    </row>
    <row r="142" s="2" customFormat="1">
      <c r="A142" s="37"/>
      <c r="B142" s="38"/>
      <c r="C142" s="39"/>
      <c r="D142" s="248" t="s">
        <v>268</v>
      </c>
      <c r="E142" s="39"/>
      <c r="F142" s="249" t="s">
        <v>319</v>
      </c>
      <c r="G142" s="39"/>
      <c r="H142" s="39"/>
      <c r="I142" s="234"/>
      <c r="J142" s="39"/>
      <c r="K142" s="39"/>
      <c r="L142" s="43"/>
      <c r="M142" s="235"/>
      <c r="N142" s="236"/>
      <c r="O142" s="90"/>
      <c r="P142" s="90"/>
      <c r="Q142" s="90"/>
      <c r="R142" s="90"/>
      <c r="S142" s="90"/>
      <c r="T142" s="91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15" t="s">
        <v>268</v>
      </c>
      <c r="AU142" s="15" t="s">
        <v>94</v>
      </c>
    </row>
    <row r="143" s="13" customFormat="1">
      <c r="A143" s="13"/>
      <c r="B143" s="237"/>
      <c r="C143" s="238"/>
      <c r="D143" s="232" t="s">
        <v>260</v>
      </c>
      <c r="E143" s="239" t="s">
        <v>1</v>
      </c>
      <c r="F143" s="240" t="s">
        <v>325</v>
      </c>
      <c r="G143" s="238"/>
      <c r="H143" s="241">
        <v>50</v>
      </c>
      <c r="I143" s="242"/>
      <c r="J143" s="238"/>
      <c r="K143" s="238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94</v>
      </c>
      <c r="AV143" s="13" t="s">
        <v>94</v>
      </c>
      <c r="AW143" s="13" t="s">
        <v>38</v>
      </c>
      <c r="AX143" s="13" t="s">
        <v>91</v>
      </c>
      <c r="AY143" s="247" t="s">
        <v>192</v>
      </c>
    </row>
    <row r="144" s="2" customFormat="1" ht="24.15" customHeight="1">
      <c r="A144" s="37"/>
      <c r="B144" s="38"/>
      <c r="C144" s="219" t="s">
        <v>191</v>
      </c>
      <c r="D144" s="219" t="s">
        <v>193</v>
      </c>
      <c r="E144" s="220" t="s">
        <v>320</v>
      </c>
      <c r="F144" s="221" t="s">
        <v>321</v>
      </c>
      <c r="G144" s="222" t="s">
        <v>322</v>
      </c>
      <c r="H144" s="223">
        <v>50</v>
      </c>
      <c r="I144" s="224"/>
      <c r="J144" s="225">
        <f>ROUND(I144*H144,2)</f>
        <v>0</v>
      </c>
      <c r="K144" s="221" t="s">
        <v>266</v>
      </c>
      <c r="L144" s="43"/>
      <c r="M144" s="226" t="s">
        <v>1</v>
      </c>
      <c r="N144" s="227" t="s">
        <v>48</v>
      </c>
      <c r="O144" s="90"/>
      <c r="P144" s="228">
        <f>O144*H144</f>
        <v>0</v>
      </c>
      <c r="Q144" s="228">
        <v>3.0000000000000001E-05</v>
      </c>
      <c r="R144" s="228">
        <f>Q144*H144</f>
        <v>0.0015</v>
      </c>
      <c r="S144" s="228">
        <v>0</v>
      </c>
      <c r="T144" s="22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0" t="s">
        <v>209</v>
      </c>
      <c r="AT144" s="230" t="s">
        <v>193</v>
      </c>
      <c r="AU144" s="230" t="s">
        <v>94</v>
      </c>
      <c r="AY144" s="15" t="s">
        <v>192</v>
      </c>
      <c r="BE144" s="231">
        <f>IF(N144="základní",J144,0)</f>
        <v>0</v>
      </c>
      <c r="BF144" s="231">
        <f>IF(N144="snížená",J144,0)</f>
        <v>0</v>
      </c>
      <c r="BG144" s="231">
        <f>IF(N144="zákl. přenesená",J144,0)</f>
        <v>0</v>
      </c>
      <c r="BH144" s="231">
        <f>IF(N144="sníž. přenesená",J144,0)</f>
        <v>0</v>
      </c>
      <c r="BI144" s="231">
        <f>IF(N144="nulová",J144,0)</f>
        <v>0</v>
      </c>
      <c r="BJ144" s="15" t="s">
        <v>91</v>
      </c>
      <c r="BK144" s="231">
        <f>ROUND(I144*H144,2)</f>
        <v>0</v>
      </c>
      <c r="BL144" s="15" t="s">
        <v>209</v>
      </c>
      <c r="BM144" s="230" t="s">
        <v>323</v>
      </c>
    </row>
    <row r="145" s="2" customFormat="1">
      <c r="A145" s="37"/>
      <c r="B145" s="38"/>
      <c r="C145" s="39"/>
      <c r="D145" s="232" t="s">
        <v>199</v>
      </c>
      <c r="E145" s="39"/>
      <c r="F145" s="233" t="s">
        <v>321</v>
      </c>
      <c r="G145" s="39"/>
      <c r="H145" s="39"/>
      <c r="I145" s="234"/>
      <c r="J145" s="39"/>
      <c r="K145" s="39"/>
      <c r="L145" s="43"/>
      <c r="M145" s="235"/>
      <c r="N145" s="236"/>
      <c r="O145" s="90"/>
      <c r="P145" s="90"/>
      <c r="Q145" s="90"/>
      <c r="R145" s="90"/>
      <c r="S145" s="90"/>
      <c r="T145" s="91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15" t="s">
        <v>199</v>
      </c>
      <c r="AU145" s="15" t="s">
        <v>94</v>
      </c>
    </row>
    <row r="146" s="2" customFormat="1">
      <c r="A146" s="37"/>
      <c r="B146" s="38"/>
      <c r="C146" s="39"/>
      <c r="D146" s="248" t="s">
        <v>268</v>
      </c>
      <c r="E146" s="39"/>
      <c r="F146" s="249" t="s">
        <v>324</v>
      </c>
      <c r="G146" s="39"/>
      <c r="H146" s="39"/>
      <c r="I146" s="234"/>
      <c r="J146" s="39"/>
      <c r="K146" s="39"/>
      <c r="L146" s="43"/>
      <c r="M146" s="235"/>
      <c r="N146" s="236"/>
      <c r="O146" s="90"/>
      <c r="P146" s="90"/>
      <c r="Q146" s="90"/>
      <c r="R146" s="90"/>
      <c r="S146" s="90"/>
      <c r="T146" s="91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5" t="s">
        <v>268</v>
      </c>
      <c r="AU146" s="15" t="s">
        <v>94</v>
      </c>
    </row>
    <row r="147" s="13" customFormat="1">
      <c r="A147" s="13"/>
      <c r="B147" s="237"/>
      <c r="C147" s="238"/>
      <c r="D147" s="232" t="s">
        <v>260</v>
      </c>
      <c r="E147" s="239" t="s">
        <v>1</v>
      </c>
      <c r="F147" s="240" t="s">
        <v>325</v>
      </c>
      <c r="G147" s="238"/>
      <c r="H147" s="241">
        <v>50</v>
      </c>
      <c r="I147" s="242"/>
      <c r="J147" s="238"/>
      <c r="K147" s="238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94</v>
      </c>
      <c r="AV147" s="13" t="s">
        <v>94</v>
      </c>
      <c r="AW147" s="13" t="s">
        <v>38</v>
      </c>
      <c r="AX147" s="13" t="s">
        <v>91</v>
      </c>
      <c r="AY147" s="247" t="s">
        <v>192</v>
      </c>
    </row>
    <row r="148" s="2" customFormat="1" ht="24.15" customHeight="1">
      <c r="A148" s="37"/>
      <c r="B148" s="38"/>
      <c r="C148" s="219" t="s">
        <v>217</v>
      </c>
      <c r="D148" s="219" t="s">
        <v>193</v>
      </c>
      <c r="E148" s="220" t="s">
        <v>326</v>
      </c>
      <c r="F148" s="221" t="s">
        <v>327</v>
      </c>
      <c r="G148" s="222" t="s">
        <v>328</v>
      </c>
      <c r="H148" s="223">
        <v>10</v>
      </c>
      <c r="I148" s="224"/>
      <c r="J148" s="225">
        <f>ROUND(I148*H148,2)</f>
        <v>0</v>
      </c>
      <c r="K148" s="221" t="s">
        <v>266</v>
      </c>
      <c r="L148" s="43"/>
      <c r="M148" s="226" t="s">
        <v>1</v>
      </c>
      <c r="N148" s="227" t="s">
        <v>48</v>
      </c>
      <c r="O148" s="90"/>
      <c r="P148" s="228">
        <f>O148*H148</f>
        <v>0</v>
      </c>
      <c r="Q148" s="228">
        <v>0</v>
      </c>
      <c r="R148" s="228">
        <f>Q148*H148</f>
        <v>0</v>
      </c>
      <c r="S148" s="228">
        <v>0</v>
      </c>
      <c r="T148" s="22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30" t="s">
        <v>209</v>
      </c>
      <c r="AT148" s="230" t="s">
        <v>193</v>
      </c>
      <c r="AU148" s="230" t="s">
        <v>94</v>
      </c>
      <c r="AY148" s="15" t="s">
        <v>192</v>
      </c>
      <c r="BE148" s="231">
        <f>IF(N148="základní",J148,0)</f>
        <v>0</v>
      </c>
      <c r="BF148" s="231">
        <f>IF(N148="snížená",J148,0)</f>
        <v>0</v>
      </c>
      <c r="BG148" s="231">
        <f>IF(N148="zákl. přenesená",J148,0)</f>
        <v>0</v>
      </c>
      <c r="BH148" s="231">
        <f>IF(N148="sníž. přenesená",J148,0)</f>
        <v>0</v>
      </c>
      <c r="BI148" s="231">
        <f>IF(N148="nulová",J148,0)</f>
        <v>0</v>
      </c>
      <c r="BJ148" s="15" t="s">
        <v>91</v>
      </c>
      <c r="BK148" s="231">
        <f>ROUND(I148*H148,2)</f>
        <v>0</v>
      </c>
      <c r="BL148" s="15" t="s">
        <v>209</v>
      </c>
      <c r="BM148" s="230" t="s">
        <v>329</v>
      </c>
    </row>
    <row r="149" s="2" customFormat="1">
      <c r="A149" s="37"/>
      <c r="B149" s="38"/>
      <c r="C149" s="39"/>
      <c r="D149" s="232" t="s">
        <v>199</v>
      </c>
      <c r="E149" s="39"/>
      <c r="F149" s="233" t="s">
        <v>327</v>
      </c>
      <c r="G149" s="39"/>
      <c r="H149" s="39"/>
      <c r="I149" s="234"/>
      <c r="J149" s="39"/>
      <c r="K149" s="39"/>
      <c r="L149" s="43"/>
      <c r="M149" s="235"/>
      <c r="N149" s="236"/>
      <c r="O149" s="90"/>
      <c r="P149" s="90"/>
      <c r="Q149" s="90"/>
      <c r="R149" s="90"/>
      <c r="S149" s="90"/>
      <c r="T149" s="91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15" t="s">
        <v>199</v>
      </c>
      <c r="AU149" s="15" t="s">
        <v>94</v>
      </c>
    </row>
    <row r="150" s="2" customFormat="1">
      <c r="A150" s="37"/>
      <c r="B150" s="38"/>
      <c r="C150" s="39"/>
      <c r="D150" s="248" t="s">
        <v>268</v>
      </c>
      <c r="E150" s="39"/>
      <c r="F150" s="249" t="s">
        <v>330</v>
      </c>
      <c r="G150" s="39"/>
      <c r="H150" s="39"/>
      <c r="I150" s="234"/>
      <c r="J150" s="39"/>
      <c r="K150" s="39"/>
      <c r="L150" s="43"/>
      <c r="M150" s="235"/>
      <c r="N150" s="236"/>
      <c r="O150" s="90"/>
      <c r="P150" s="90"/>
      <c r="Q150" s="90"/>
      <c r="R150" s="90"/>
      <c r="S150" s="90"/>
      <c r="T150" s="91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5" t="s">
        <v>268</v>
      </c>
      <c r="AU150" s="15" t="s">
        <v>94</v>
      </c>
    </row>
    <row r="151" s="13" customFormat="1">
      <c r="A151" s="13"/>
      <c r="B151" s="237"/>
      <c r="C151" s="238"/>
      <c r="D151" s="232" t="s">
        <v>260</v>
      </c>
      <c r="E151" s="239" t="s">
        <v>1</v>
      </c>
      <c r="F151" s="240" t="s">
        <v>236</v>
      </c>
      <c r="G151" s="238"/>
      <c r="H151" s="241">
        <v>10</v>
      </c>
      <c r="I151" s="242"/>
      <c r="J151" s="238"/>
      <c r="K151" s="238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94</v>
      </c>
      <c r="AV151" s="13" t="s">
        <v>94</v>
      </c>
      <c r="AW151" s="13" t="s">
        <v>38</v>
      </c>
      <c r="AX151" s="13" t="s">
        <v>91</v>
      </c>
      <c r="AY151" s="247" t="s">
        <v>192</v>
      </c>
    </row>
    <row r="152" s="2" customFormat="1" ht="16.5" customHeight="1">
      <c r="A152" s="37"/>
      <c r="B152" s="38"/>
      <c r="C152" s="254" t="s">
        <v>221</v>
      </c>
      <c r="D152" s="254" t="s">
        <v>331</v>
      </c>
      <c r="E152" s="255" t="s">
        <v>332</v>
      </c>
      <c r="F152" s="256" t="s">
        <v>333</v>
      </c>
      <c r="G152" s="257" t="s">
        <v>334</v>
      </c>
      <c r="H152" s="258">
        <v>799</v>
      </c>
      <c r="I152" s="259"/>
      <c r="J152" s="260">
        <f>ROUND(I152*H152,2)</f>
        <v>0</v>
      </c>
      <c r="K152" s="256" t="s">
        <v>266</v>
      </c>
      <c r="L152" s="261"/>
      <c r="M152" s="262" t="s">
        <v>1</v>
      </c>
      <c r="N152" s="263" t="s">
        <v>48</v>
      </c>
      <c r="O152" s="90"/>
      <c r="P152" s="228">
        <f>O152*H152</f>
        <v>0</v>
      </c>
      <c r="Q152" s="228">
        <v>1</v>
      </c>
      <c r="R152" s="228">
        <f>Q152*H152</f>
        <v>799</v>
      </c>
      <c r="S152" s="228">
        <v>0</v>
      </c>
      <c r="T152" s="22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30" t="s">
        <v>226</v>
      </c>
      <c r="AT152" s="230" t="s">
        <v>331</v>
      </c>
      <c r="AU152" s="230" t="s">
        <v>94</v>
      </c>
      <c r="AY152" s="15" t="s">
        <v>192</v>
      </c>
      <c r="BE152" s="231">
        <f>IF(N152="základní",J152,0)</f>
        <v>0</v>
      </c>
      <c r="BF152" s="231">
        <f>IF(N152="snížená",J152,0)</f>
        <v>0</v>
      </c>
      <c r="BG152" s="231">
        <f>IF(N152="zákl. přenesená",J152,0)</f>
        <v>0</v>
      </c>
      <c r="BH152" s="231">
        <f>IF(N152="sníž. přenesená",J152,0)</f>
        <v>0</v>
      </c>
      <c r="BI152" s="231">
        <f>IF(N152="nulová",J152,0)</f>
        <v>0</v>
      </c>
      <c r="BJ152" s="15" t="s">
        <v>91</v>
      </c>
      <c r="BK152" s="231">
        <f>ROUND(I152*H152,2)</f>
        <v>0</v>
      </c>
      <c r="BL152" s="15" t="s">
        <v>209</v>
      </c>
      <c r="BM152" s="230" t="s">
        <v>335</v>
      </c>
    </row>
    <row r="153" s="2" customFormat="1">
      <c r="A153" s="37"/>
      <c r="B153" s="38"/>
      <c r="C153" s="39"/>
      <c r="D153" s="232" t="s">
        <v>199</v>
      </c>
      <c r="E153" s="39"/>
      <c r="F153" s="233" t="s">
        <v>333</v>
      </c>
      <c r="G153" s="39"/>
      <c r="H153" s="39"/>
      <c r="I153" s="234"/>
      <c r="J153" s="39"/>
      <c r="K153" s="39"/>
      <c r="L153" s="43"/>
      <c r="M153" s="235"/>
      <c r="N153" s="236"/>
      <c r="O153" s="90"/>
      <c r="P153" s="90"/>
      <c r="Q153" s="90"/>
      <c r="R153" s="90"/>
      <c r="S153" s="90"/>
      <c r="T153" s="91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15" t="s">
        <v>199</v>
      </c>
      <c r="AU153" s="15" t="s">
        <v>94</v>
      </c>
    </row>
    <row r="154" s="13" customFormat="1">
      <c r="A154" s="13"/>
      <c r="B154" s="237"/>
      <c r="C154" s="238"/>
      <c r="D154" s="232" t="s">
        <v>260</v>
      </c>
      <c r="E154" s="239" t="s">
        <v>1</v>
      </c>
      <c r="F154" s="240" t="s">
        <v>2083</v>
      </c>
      <c r="G154" s="238"/>
      <c r="H154" s="241">
        <v>799</v>
      </c>
      <c r="I154" s="242"/>
      <c r="J154" s="238"/>
      <c r="K154" s="238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94</v>
      </c>
      <c r="AV154" s="13" t="s">
        <v>94</v>
      </c>
      <c r="AW154" s="13" t="s">
        <v>38</v>
      </c>
      <c r="AX154" s="13" t="s">
        <v>83</v>
      </c>
      <c r="AY154" s="247" t="s">
        <v>192</v>
      </c>
    </row>
    <row r="155" s="2" customFormat="1" ht="24.15" customHeight="1">
      <c r="A155" s="37"/>
      <c r="B155" s="38"/>
      <c r="C155" s="219" t="s">
        <v>226</v>
      </c>
      <c r="D155" s="219" t="s">
        <v>193</v>
      </c>
      <c r="E155" s="220" t="s">
        <v>337</v>
      </c>
      <c r="F155" s="221" t="s">
        <v>338</v>
      </c>
      <c r="G155" s="222" t="s">
        <v>316</v>
      </c>
      <c r="H155" s="223">
        <v>100</v>
      </c>
      <c r="I155" s="224"/>
      <c r="J155" s="225">
        <f>ROUND(I155*H155,2)</f>
        <v>0</v>
      </c>
      <c r="K155" s="221" t="s">
        <v>266</v>
      </c>
      <c r="L155" s="43"/>
      <c r="M155" s="226" t="s">
        <v>1</v>
      </c>
      <c r="N155" s="227" t="s">
        <v>48</v>
      </c>
      <c r="O155" s="90"/>
      <c r="P155" s="228">
        <f>O155*H155</f>
        <v>0</v>
      </c>
      <c r="Q155" s="228">
        <v>0.0086800000000000002</v>
      </c>
      <c r="R155" s="228">
        <f>Q155*H155</f>
        <v>0.86799999999999999</v>
      </c>
      <c r="S155" s="228">
        <v>0</v>
      </c>
      <c r="T155" s="22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30" t="s">
        <v>209</v>
      </c>
      <c r="AT155" s="230" t="s">
        <v>193</v>
      </c>
      <c r="AU155" s="230" t="s">
        <v>94</v>
      </c>
      <c r="AY155" s="15" t="s">
        <v>192</v>
      </c>
      <c r="BE155" s="231">
        <f>IF(N155="základní",J155,0)</f>
        <v>0</v>
      </c>
      <c r="BF155" s="231">
        <f>IF(N155="snížená",J155,0)</f>
        <v>0</v>
      </c>
      <c r="BG155" s="231">
        <f>IF(N155="zákl. přenesená",J155,0)</f>
        <v>0</v>
      </c>
      <c r="BH155" s="231">
        <f>IF(N155="sníž. přenesená",J155,0)</f>
        <v>0</v>
      </c>
      <c r="BI155" s="231">
        <f>IF(N155="nulová",J155,0)</f>
        <v>0</v>
      </c>
      <c r="BJ155" s="15" t="s">
        <v>91</v>
      </c>
      <c r="BK155" s="231">
        <f>ROUND(I155*H155,2)</f>
        <v>0</v>
      </c>
      <c r="BL155" s="15" t="s">
        <v>209</v>
      </c>
      <c r="BM155" s="230" t="s">
        <v>339</v>
      </c>
    </row>
    <row r="156" s="2" customFormat="1">
      <c r="A156" s="37"/>
      <c r="B156" s="38"/>
      <c r="C156" s="39"/>
      <c r="D156" s="232" t="s">
        <v>199</v>
      </c>
      <c r="E156" s="39"/>
      <c r="F156" s="233" t="s">
        <v>340</v>
      </c>
      <c r="G156" s="39"/>
      <c r="H156" s="39"/>
      <c r="I156" s="234"/>
      <c r="J156" s="39"/>
      <c r="K156" s="39"/>
      <c r="L156" s="43"/>
      <c r="M156" s="235"/>
      <c r="N156" s="236"/>
      <c r="O156" s="90"/>
      <c r="P156" s="90"/>
      <c r="Q156" s="90"/>
      <c r="R156" s="90"/>
      <c r="S156" s="90"/>
      <c r="T156" s="91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T156" s="15" t="s">
        <v>199</v>
      </c>
      <c r="AU156" s="15" t="s">
        <v>94</v>
      </c>
    </row>
    <row r="157" s="2" customFormat="1">
      <c r="A157" s="37"/>
      <c r="B157" s="38"/>
      <c r="C157" s="39"/>
      <c r="D157" s="248" t="s">
        <v>268</v>
      </c>
      <c r="E157" s="39"/>
      <c r="F157" s="249" t="s">
        <v>341</v>
      </c>
      <c r="G157" s="39"/>
      <c r="H157" s="39"/>
      <c r="I157" s="234"/>
      <c r="J157" s="39"/>
      <c r="K157" s="39"/>
      <c r="L157" s="43"/>
      <c r="M157" s="235"/>
      <c r="N157" s="236"/>
      <c r="O157" s="90"/>
      <c r="P157" s="90"/>
      <c r="Q157" s="90"/>
      <c r="R157" s="90"/>
      <c r="S157" s="90"/>
      <c r="T157" s="91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15" t="s">
        <v>268</v>
      </c>
      <c r="AU157" s="15" t="s">
        <v>94</v>
      </c>
    </row>
    <row r="158" s="13" customFormat="1">
      <c r="A158" s="13"/>
      <c r="B158" s="237"/>
      <c r="C158" s="238"/>
      <c r="D158" s="232" t="s">
        <v>260</v>
      </c>
      <c r="E158" s="239" t="s">
        <v>1</v>
      </c>
      <c r="F158" s="240" t="s">
        <v>342</v>
      </c>
      <c r="G158" s="238"/>
      <c r="H158" s="241">
        <v>100</v>
      </c>
      <c r="I158" s="242"/>
      <c r="J158" s="238"/>
      <c r="K158" s="238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94</v>
      </c>
      <c r="AV158" s="13" t="s">
        <v>94</v>
      </c>
      <c r="AW158" s="13" t="s">
        <v>38</v>
      </c>
      <c r="AX158" s="13" t="s">
        <v>91</v>
      </c>
      <c r="AY158" s="247" t="s">
        <v>192</v>
      </c>
    </row>
    <row r="159" s="2" customFormat="1" ht="24.15" customHeight="1">
      <c r="A159" s="37"/>
      <c r="B159" s="38"/>
      <c r="C159" s="219" t="s">
        <v>231</v>
      </c>
      <c r="D159" s="219" t="s">
        <v>193</v>
      </c>
      <c r="E159" s="220" t="s">
        <v>343</v>
      </c>
      <c r="F159" s="221" t="s">
        <v>344</v>
      </c>
      <c r="G159" s="222" t="s">
        <v>316</v>
      </c>
      <c r="H159" s="223">
        <v>300</v>
      </c>
      <c r="I159" s="224"/>
      <c r="J159" s="225">
        <f>ROUND(I159*H159,2)</f>
        <v>0</v>
      </c>
      <c r="K159" s="221" t="s">
        <v>266</v>
      </c>
      <c r="L159" s="43"/>
      <c r="M159" s="226" t="s">
        <v>1</v>
      </c>
      <c r="N159" s="227" t="s">
        <v>48</v>
      </c>
      <c r="O159" s="90"/>
      <c r="P159" s="228">
        <f>O159*H159</f>
        <v>0</v>
      </c>
      <c r="Q159" s="228">
        <v>0.036900000000000002</v>
      </c>
      <c r="R159" s="228">
        <f>Q159*H159</f>
        <v>11.07</v>
      </c>
      <c r="S159" s="228">
        <v>0</v>
      </c>
      <c r="T159" s="22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30" t="s">
        <v>209</v>
      </c>
      <c r="AT159" s="230" t="s">
        <v>193</v>
      </c>
      <c r="AU159" s="230" t="s">
        <v>94</v>
      </c>
      <c r="AY159" s="15" t="s">
        <v>192</v>
      </c>
      <c r="BE159" s="231">
        <f>IF(N159="základní",J159,0)</f>
        <v>0</v>
      </c>
      <c r="BF159" s="231">
        <f>IF(N159="snížená",J159,0)</f>
        <v>0</v>
      </c>
      <c r="BG159" s="231">
        <f>IF(N159="zákl. přenesená",J159,0)</f>
        <v>0</v>
      </c>
      <c r="BH159" s="231">
        <f>IF(N159="sníž. přenesená",J159,0)</f>
        <v>0</v>
      </c>
      <c r="BI159" s="231">
        <f>IF(N159="nulová",J159,0)</f>
        <v>0</v>
      </c>
      <c r="BJ159" s="15" t="s">
        <v>91</v>
      </c>
      <c r="BK159" s="231">
        <f>ROUND(I159*H159,2)</f>
        <v>0</v>
      </c>
      <c r="BL159" s="15" t="s">
        <v>209</v>
      </c>
      <c r="BM159" s="230" t="s">
        <v>345</v>
      </c>
    </row>
    <row r="160" s="2" customFormat="1">
      <c r="A160" s="37"/>
      <c r="B160" s="38"/>
      <c r="C160" s="39"/>
      <c r="D160" s="232" t="s">
        <v>199</v>
      </c>
      <c r="E160" s="39"/>
      <c r="F160" s="233" t="s">
        <v>346</v>
      </c>
      <c r="G160" s="39"/>
      <c r="H160" s="39"/>
      <c r="I160" s="234"/>
      <c r="J160" s="39"/>
      <c r="K160" s="39"/>
      <c r="L160" s="43"/>
      <c r="M160" s="235"/>
      <c r="N160" s="236"/>
      <c r="O160" s="90"/>
      <c r="P160" s="90"/>
      <c r="Q160" s="90"/>
      <c r="R160" s="90"/>
      <c r="S160" s="90"/>
      <c r="T160" s="91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15" t="s">
        <v>199</v>
      </c>
      <c r="AU160" s="15" t="s">
        <v>94</v>
      </c>
    </row>
    <row r="161" s="2" customFormat="1">
      <c r="A161" s="37"/>
      <c r="B161" s="38"/>
      <c r="C161" s="39"/>
      <c r="D161" s="248" t="s">
        <v>268</v>
      </c>
      <c r="E161" s="39"/>
      <c r="F161" s="249" t="s">
        <v>347</v>
      </c>
      <c r="G161" s="39"/>
      <c r="H161" s="39"/>
      <c r="I161" s="234"/>
      <c r="J161" s="39"/>
      <c r="K161" s="39"/>
      <c r="L161" s="43"/>
      <c r="M161" s="235"/>
      <c r="N161" s="236"/>
      <c r="O161" s="90"/>
      <c r="P161" s="90"/>
      <c r="Q161" s="90"/>
      <c r="R161" s="90"/>
      <c r="S161" s="90"/>
      <c r="T161" s="91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T161" s="15" t="s">
        <v>268</v>
      </c>
      <c r="AU161" s="15" t="s">
        <v>94</v>
      </c>
    </row>
    <row r="162" s="13" customFormat="1">
      <c r="A162" s="13"/>
      <c r="B162" s="237"/>
      <c r="C162" s="238"/>
      <c r="D162" s="232" t="s">
        <v>260</v>
      </c>
      <c r="E162" s="239" t="s">
        <v>1</v>
      </c>
      <c r="F162" s="240" t="s">
        <v>348</v>
      </c>
      <c r="G162" s="238"/>
      <c r="H162" s="241">
        <v>300</v>
      </c>
      <c r="I162" s="242"/>
      <c r="J162" s="238"/>
      <c r="K162" s="238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260</v>
      </c>
      <c r="AU162" s="247" t="s">
        <v>94</v>
      </c>
      <c r="AV162" s="13" t="s">
        <v>94</v>
      </c>
      <c r="AW162" s="13" t="s">
        <v>38</v>
      </c>
      <c r="AX162" s="13" t="s">
        <v>91</v>
      </c>
      <c r="AY162" s="247" t="s">
        <v>192</v>
      </c>
    </row>
    <row r="163" s="2" customFormat="1" ht="24.15" customHeight="1">
      <c r="A163" s="37"/>
      <c r="B163" s="38"/>
      <c r="C163" s="219" t="s">
        <v>236</v>
      </c>
      <c r="D163" s="219" t="s">
        <v>193</v>
      </c>
      <c r="E163" s="220" t="s">
        <v>2084</v>
      </c>
      <c r="F163" s="221" t="s">
        <v>2085</v>
      </c>
      <c r="G163" s="222" t="s">
        <v>628</v>
      </c>
      <c r="H163" s="223">
        <v>3</v>
      </c>
      <c r="I163" s="224"/>
      <c r="J163" s="225">
        <f>ROUND(I163*H163,2)</f>
        <v>0</v>
      </c>
      <c r="K163" s="221" t="s">
        <v>266</v>
      </c>
      <c r="L163" s="43"/>
      <c r="M163" s="226" t="s">
        <v>1</v>
      </c>
      <c r="N163" s="227" t="s">
        <v>48</v>
      </c>
      <c r="O163" s="90"/>
      <c r="P163" s="228">
        <f>O163*H163</f>
        <v>0</v>
      </c>
      <c r="Q163" s="228">
        <v>0.00064999999999999997</v>
      </c>
      <c r="R163" s="228">
        <f>Q163*H163</f>
        <v>0.0019499999999999999</v>
      </c>
      <c r="S163" s="228">
        <v>0</v>
      </c>
      <c r="T163" s="22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30" t="s">
        <v>209</v>
      </c>
      <c r="AT163" s="230" t="s">
        <v>193</v>
      </c>
      <c r="AU163" s="230" t="s">
        <v>94</v>
      </c>
      <c r="AY163" s="15" t="s">
        <v>192</v>
      </c>
      <c r="BE163" s="231">
        <f>IF(N163="základní",J163,0)</f>
        <v>0</v>
      </c>
      <c r="BF163" s="231">
        <f>IF(N163="snížená",J163,0)</f>
        <v>0</v>
      </c>
      <c r="BG163" s="231">
        <f>IF(N163="zákl. přenesená",J163,0)</f>
        <v>0</v>
      </c>
      <c r="BH163" s="231">
        <f>IF(N163="sníž. přenesená",J163,0)</f>
        <v>0</v>
      </c>
      <c r="BI163" s="231">
        <f>IF(N163="nulová",J163,0)</f>
        <v>0</v>
      </c>
      <c r="BJ163" s="15" t="s">
        <v>91</v>
      </c>
      <c r="BK163" s="231">
        <f>ROUND(I163*H163,2)</f>
        <v>0</v>
      </c>
      <c r="BL163" s="15" t="s">
        <v>209</v>
      </c>
      <c r="BM163" s="230" t="s">
        <v>2086</v>
      </c>
    </row>
    <row r="164" s="2" customFormat="1">
      <c r="A164" s="37"/>
      <c r="B164" s="38"/>
      <c r="C164" s="39"/>
      <c r="D164" s="232" t="s">
        <v>199</v>
      </c>
      <c r="E164" s="39"/>
      <c r="F164" s="233" t="s">
        <v>2087</v>
      </c>
      <c r="G164" s="39"/>
      <c r="H164" s="39"/>
      <c r="I164" s="234"/>
      <c r="J164" s="39"/>
      <c r="K164" s="39"/>
      <c r="L164" s="43"/>
      <c r="M164" s="235"/>
      <c r="N164" s="236"/>
      <c r="O164" s="90"/>
      <c r="P164" s="90"/>
      <c r="Q164" s="90"/>
      <c r="R164" s="90"/>
      <c r="S164" s="90"/>
      <c r="T164" s="91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15" t="s">
        <v>199</v>
      </c>
      <c r="AU164" s="15" t="s">
        <v>94</v>
      </c>
    </row>
    <row r="165" s="2" customFormat="1">
      <c r="A165" s="37"/>
      <c r="B165" s="38"/>
      <c r="C165" s="39"/>
      <c r="D165" s="248" t="s">
        <v>268</v>
      </c>
      <c r="E165" s="39"/>
      <c r="F165" s="249" t="s">
        <v>2088</v>
      </c>
      <c r="G165" s="39"/>
      <c r="H165" s="39"/>
      <c r="I165" s="234"/>
      <c r="J165" s="39"/>
      <c r="K165" s="39"/>
      <c r="L165" s="43"/>
      <c r="M165" s="235"/>
      <c r="N165" s="236"/>
      <c r="O165" s="90"/>
      <c r="P165" s="90"/>
      <c r="Q165" s="90"/>
      <c r="R165" s="90"/>
      <c r="S165" s="90"/>
      <c r="T165" s="91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15" t="s">
        <v>268</v>
      </c>
      <c r="AU165" s="15" t="s">
        <v>94</v>
      </c>
    </row>
    <row r="166" s="13" customFormat="1">
      <c r="A166" s="13"/>
      <c r="B166" s="237"/>
      <c r="C166" s="238"/>
      <c r="D166" s="232" t="s">
        <v>260</v>
      </c>
      <c r="E166" s="239" t="s">
        <v>1</v>
      </c>
      <c r="F166" s="240" t="s">
        <v>204</v>
      </c>
      <c r="G166" s="238"/>
      <c r="H166" s="241">
        <v>3</v>
      </c>
      <c r="I166" s="242"/>
      <c r="J166" s="238"/>
      <c r="K166" s="238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94</v>
      </c>
      <c r="AV166" s="13" t="s">
        <v>94</v>
      </c>
      <c r="AW166" s="13" t="s">
        <v>38</v>
      </c>
      <c r="AX166" s="13" t="s">
        <v>91</v>
      </c>
      <c r="AY166" s="247" t="s">
        <v>192</v>
      </c>
    </row>
    <row r="167" s="2" customFormat="1" ht="24.15" customHeight="1">
      <c r="A167" s="37"/>
      <c r="B167" s="38"/>
      <c r="C167" s="219" t="s">
        <v>241</v>
      </c>
      <c r="D167" s="219" t="s">
        <v>193</v>
      </c>
      <c r="E167" s="220" t="s">
        <v>2089</v>
      </c>
      <c r="F167" s="221" t="s">
        <v>2090</v>
      </c>
      <c r="G167" s="222" t="s">
        <v>628</v>
      </c>
      <c r="H167" s="223">
        <v>3</v>
      </c>
      <c r="I167" s="224"/>
      <c r="J167" s="225">
        <f>ROUND(I167*H167,2)</f>
        <v>0</v>
      </c>
      <c r="K167" s="221" t="s">
        <v>266</v>
      </c>
      <c r="L167" s="43"/>
      <c r="M167" s="226" t="s">
        <v>1</v>
      </c>
      <c r="N167" s="227" t="s">
        <v>48</v>
      </c>
      <c r="O167" s="90"/>
      <c r="P167" s="228">
        <f>O167*H167</f>
        <v>0</v>
      </c>
      <c r="Q167" s="228">
        <v>0</v>
      </c>
      <c r="R167" s="228">
        <f>Q167*H167</f>
        <v>0</v>
      </c>
      <c r="S167" s="228">
        <v>0</v>
      </c>
      <c r="T167" s="22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30" t="s">
        <v>209</v>
      </c>
      <c r="AT167" s="230" t="s">
        <v>193</v>
      </c>
      <c r="AU167" s="230" t="s">
        <v>94</v>
      </c>
      <c r="AY167" s="15" t="s">
        <v>192</v>
      </c>
      <c r="BE167" s="231">
        <f>IF(N167="základní",J167,0)</f>
        <v>0</v>
      </c>
      <c r="BF167" s="231">
        <f>IF(N167="snížená",J167,0)</f>
        <v>0</v>
      </c>
      <c r="BG167" s="231">
        <f>IF(N167="zákl. přenesená",J167,0)</f>
        <v>0</v>
      </c>
      <c r="BH167" s="231">
        <f>IF(N167="sníž. přenesená",J167,0)</f>
        <v>0</v>
      </c>
      <c r="BI167" s="231">
        <f>IF(N167="nulová",J167,0)</f>
        <v>0</v>
      </c>
      <c r="BJ167" s="15" t="s">
        <v>91</v>
      </c>
      <c r="BK167" s="231">
        <f>ROUND(I167*H167,2)</f>
        <v>0</v>
      </c>
      <c r="BL167" s="15" t="s">
        <v>209</v>
      </c>
      <c r="BM167" s="230" t="s">
        <v>2091</v>
      </c>
    </row>
    <row r="168" s="2" customFormat="1">
      <c r="A168" s="37"/>
      <c r="B168" s="38"/>
      <c r="C168" s="39"/>
      <c r="D168" s="232" t="s">
        <v>199</v>
      </c>
      <c r="E168" s="39"/>
      <c r="F168" s="233" t="s">
        <v>2092</v>
      </c>
      <c r="G168" s="39"/>
      <c r="H168" s="39"/>
      <c r="I168" s="234"/>
      <c r="J168" s="39"/>
      <c r="K168" s="39"/>
      <c r="L168" s="43"/>
      <c r="M168" s="235"/>
      <c r="N168" s="236"/>
      <c r="O168" s="90"/>
      <c r="P168" s="90"/>
      <c r="Q168" s="90"/>
      <c r="R168" s="90"/>
      <c r="S168" s="90"/>
      <c r="T168" s="91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15" t="s">
        <v>199</v>
      </c>
      <c r="AU168" s="15" t="s">
        <v>94</v>
      </c>
    </row>
    <row r="169" s="2" customFormat="1">
      <c r="A169" s="37"/>
      <c r="B169" s="38"/>
      <c r="C169" s="39"/>
      <c r="D169" s="248" t="s">
        <v>268</v>
      </c>
      <c r="E169" s="39"/>
      <c r="F169" s="249" t="s">
        <v>2093</v>
      </c>
      <c r="G169" s="39"/>
      <c r="H169" s="39"/>
      <c r="I169" s="234"/>
      <c r="J169" s="39"/>
      <c r="K169" s="39"/>
      <c r="L169" s="43"/>
      <c r="M169" s="235"/>
      <c r="N169" s="236"/>
      <c r="O169" s="90"/>
      <c r="P169" s="90"/>
      <c r="Q169" s="90"/>
      <c r="R169" s="90"/>
      <c r="S169" s="90"/>
      <c r="T169" s="91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15" t="s">
        <v>268</v>
      </c>
      <c r="AU169" s="15" t="s">
        <v>94</v>
      </c>
    </row>
    <row r="170" s="13" customFormat="1">
      <c r="A170" s="13"/>
      <c r="B170" s="237"/>
      <c r="C170" s="238"/>
      <c r="D170" s="232" t="s">
        <v>260</v>
      </c>
      <c r="E170" s="239" t="s">
        <v>1</v>
      </c>
      <c r="F170" s="240" t="s">
        <v>204</v>
      </c>
      <c r="G170" s="238"/>
      <c r="H170" s="241">
        <v>3</v>
      </c>
      <c r="I170" s="242"/>
      <c r="J170" s="238"/>
      <c r="K170" s="238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94</v>
      </c>
      <c r="AV170" s="13" t="s">
        <v>94</v>
      </c>
      <c r="AW170" s="13" t="s">
        <v>38</v>
      </c>
      <c r="AX170" s="13" t="s">
        <v>91</v>
      </c>
      <c r="AY170" s="247" t="s">
        <v>192</v>
      </c>
    </row>
    <row r="171" s="2" customFormat="1" ht="24.15" customHeight="1">
      <c r="A171" s="37"/>
      <c r="B171" s="38"/>
      <c r="C171" s="219" t="s">
        <v>247</v>
      </c>
      <c r="D171" s="219" t="s">
        <v>193</v>
      </c>
      <c r="E171" s="220" t="s">
        <v>349</v>
      </c>
      <c r="F171" s="221" t="s">
        <v>350</v>
      </c>
      <c r="G171" s="222" t="s">
        <v>351</v>
      </c>
      <c r="H171" s="223">
        <v>600</v>
      </c>
      <c r="I171" s="224"/>
      <c r="J171" s="225">
        <f>ROUND(I171*H171,2)</f>
        <v>0</v>
      </c>
      <c r="K171" s="221" t="s">
        <v>266</v>
      </c>
      <c r="L171" s="43"/>
      <c r="M171" s="226" t="s">
        <v>1</v>
      </c>
      <c r="N171" s="227" t="s">
        <v>48</v>
      </c>
      <c r="O171" s="90"/>
      <c r="P171" s="228">
        <f>O171*H171</f>
        <v>0</v>
      </c>
      <c r="Q171" s="228">
        <v>0</v>
      </c>
      <c r="R171" s="228">
        <f>Q171*H171</f>
        <v>0</v>
      </c>
      <c r="S171" s="228">
        <v>0</v>
      </c>
      <c r="T171" s="22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30" t="s">
        <v>209</v>
      </c>
      <c r="AT171" s="230" t="s">
        <v>193</v>
      </c>
      <c r="AU171" s="230" t="s">
        <v>94</v>
      </c>
      <c r="AY171" s="15" t="s">
        <v>192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5" t="s">
        <v>91</v>
      </c>
      <c r="BK171" s="231">
        <f>ROUND(I171*H171,2)</f>
        <v>0</v>
      </c>
      <c r="BL171" s="15" t="s">
        <v>209</v>
      </c>
      <c r="BM171" s="230" t="s">
        <v>352</v>
      </c>
    </row>
    <row r="172" s="2" customFormat="1">
      <c r="A172" s="37"/>
      <c r="B172" s="38"/>
      <c r="C172" s="39"/>
      <c r="D172" s="232" t="s">
        <v>199</v>
      </c>
      <c r="E172" s="39"/>
      <c r="F172" s="233" t="s">
        <v>353</v>
      </c>
      <c r="G172" s="39"/>
      <c r="H172" s="39"/>
      <c r="I172" s="234"/>
      <c r="J172" s="39"/>
      <c r="K172" s="39"/>
      <c r="L172" s="43"/>
      <c r="M172" s="235"/>
      <c r="N172" s="236"/>
      <c r="O172" s="90"/>
      <c r="P172" s="90"/>
      <c r="Q172" s="90"/>
      <c r="R172" s="90"/>
      <c r="S172" s="90"/>
      <c r="T172" s="91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T172" s="15" t="s">
        <v>199</v>
      </c>
      <c r="AU172" s="15" t="s">
        <v>94</v>
      </c>
    </row>
    <row r="173" s="2" customFormat="1">
      <c r="A173" s="37"/>
      <c r="B173" s="38"/>
      <c r="C173" s="39"/>
      <c r="D173" s="248" t="s">
        <v>268</v>
      </c>
      <c r="E173" s="39"/>
      <c r="F173" s="249" t="s">
        <v>354</v>
      </c>
      <c r="G173" s="39"/>
      <c r="H173" s="39"/>
      <c r="I173" s="234"/>
      <c r="J173" s="39"/>
      <c r="K173" s="39"/>
      <c r="L173" s="43"/>
      <c r="M173" s="235"/>
      <c r="N173" s="236"/>
      <c r="O173" s="90"/>
      <c r="P173" s="90"/>
      <c r="Q173" s="90"/>
      <c r="R173" s="90"/>
      <c r="S173" s="90"/>
      <c r="T173" s="91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15" t="s">
        <v>268</v>
      </c>
      <c r="AU173" s="15" t="s">
        <v>94</v>
      </c>
    </row>
    <row r="174" s="13" customFormat="1">
      <c r="A174" s="13"/>
      <c r="B174" s="237"/>
      <c r="C174" s="238"/>
      <c r="D174" s="232" t="s">
        <v>260</v>
      </c>
      <c r="E174" s="239" t="s">
        <v>1</v>
      </c>
      <c r="F174" s="240" t="s">
        <v>2094</v>
      </c>
      <c r="G174" s="238"/>
      <c r="H174" s="241">
        <v>600</v>
      </c>
      <c r="I174" s="242"/>
      <c r="J174" s="238"/>
      <c r="K174" s="238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260</v>
      </c>
      <c r="AU174" s="247" t="s">
        <v>94</v>
      </c>
      <c r="AV174" s="13" t="s">
        <v>94</v>
      </c>
      <c r="AW174" s="13" t="s">
        <v>38</v>
      </c>
      <c r="AX174" s="13" t="s">
        <v>91</v>
      </c>
      <c r="AY174" s="247" t="s">
        <v>192</v>
      </c>
    </row>
    <row r="175" s="2" customFormat="1" ht="24.15" customHeight="1">
      <c r="A175" s="37"/>
      <c r="B175" s="38"/>
      <c r="C175" s="219" t="s">
        <v>255</v>
      </c>
      <c r="D175" s="219" t="s">
        <v>193</v>
      </c>
      <c r="E175" s="220" t="s">
        <v>1997</v>
      </c>
      <c r="F175" s="221" t="s">
        <v>1998</v>
      </c>
      <c r="G175" s="222" t="s">
        <v>298</v>
      </c>
      <c r="H175" s="223">
        <v>310.60000000000002</v>
      </c>
      <c r="I175" s="224"/>
      <c r="J175" s="225">
        <f>ROUND(I175*H175,2)</f>
        <v>0</v>
      </c>
      <c r="K175" s="221" t="s">
        <v>364</v>
      </c>
      <c r="L175" s="43"/>
      <c r="M175" s="226" t="s">
        <v>1</v>
      </c>
      <c r="N175" s="227" t="s">
        <v>48</v>
      </c>
      <c r="O175" s="90"/>
      <c r="P175" s="228">
        <f>O175*H175</f>
        <v>0</v>
      </c>
      <c r="Q175" s="228">
        <v>0</v>
      </c>
      <c r="R175" s="228">
        <f>Q175*H175</f>
        <v>0</v>
      </c>
      <c r="S175" s="228">
        <v>0</v>
      </c>
      <c r="T175" s="22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30" t="s">
        <v>209</v>
      </c>
      <c r="AT175" s="230" t="s">
        <v>193</v>
      </c>
      <c r="AU175" s="230" t="s">
        <v>94</v>
      </c>
      <c r="AY175" s="15" t="s">
        <v>192</v>
      </c>
      <c r="BE175" s="231">
        <f>IF(N175="základní",J175,0)</f>
        <v>0</v>
      </c>
      <c r="BF175" s="231">
        <f>IF(N175="snížená",J175,0)</f>
        <v>0</v>
      </c>
      <c r="BG175" s="231">
        <f>IF(N175="zákl. přenesená",J175,0)</f>
        <v>0</v>
      </c>
      <c r="BH175" s="231">
        <f>IF(N175="sníž. přenesená",J175,0)</f>
        <v>0</v>
      </c>
      <c r="BI175" s="231">
        <f>IF(N175="nulová",J175,0)</f>
        <v>0</v>
      </c>
      <c r="BJ175" s="15" t="s">
        <v>91</v>
      </c>
      <c r="BK175" s="231">
        <f>ROUND(I175*H175,2)</f>
        <v>0</v>
      </c>
      <c r="BL175" s="15" t="s">
        <v>209</v>
      </c>
      <c r="BM175" s="230" t="s">
        <v>2095</v>
      </c>
    </row>
    <row r="176" s="2" customFormat="1">
      <c r="A176" s="37"/>
      <c r="B176" s="38"/>
      <c r="C176" s="39"/>
      <c r="D176" s="232" t="s">
        <v>199</v>
      </c>
      <c r="E176" s="39"/>
      <c r="F176" s="233" t="s">
        <v>2000</v>
      </c>
      <c r="G176" s="39"/>
      <c r="H176" s="39"/>
      <c r="I176" s="234"/>
      <c r="J176" s="39"/>
      <c r="K176" s="39"/>
      <c r="L176" s="43"/>
      <c r="M176" s="235"/>
      <c r="N176" s="236"/>
      <c r="O176" s="90"/>
      <c r="P176" s="90"/>
      <c r="Q176" s="90"/>
      <c r="R176" s="90"/>
      <c r="S176" s="90"/>
      <c r="T176" s="91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T176" s="15" t="s">
        <v>199</v>
      </c>
      <c r="AU176" s="15" t="s">
        <v>94</v>
      </c>
    </row>
    <row r="177" s="2" customFormat="1">
      <c r="A177" s="37"/>
      <c r="B177" s="38"/>
      <c r="C177" s="39"/>
      <c r="D177" s="248" t="s">
        <v>268</v>
      </c>
      <c r="E177" s="39"/>
      <c r="F177" s="249" t="s">
        <v>2001</v>
      </c>
      <c r="G177" s="39"/>
      <c r="H177" s="39"/>
      <c r="I177" s="234"/>
      <c r="J177" s="39"/>
      <c r="K177" s="39"/>
      <c r="L177" s="43"/>
      <c r="M177" s="235"/>
      <c r="N177" s="236"/>
      <c r="O177" s="90"/>
      <c r="P177" s="90"/>
      <c r="Q177" s="90"/>
      <c r="R177" s="90"/>
      <c r="S177" s="90"/>
      <c r="T177" s="91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15" t="s">
        <v>268</v>
      </c>
      <c r="AU177" s="15" t="s">
        <v>94</v>
      </c>
    </row>
    <row r="178" s="13" customFormat="1">
      <c r="A178" s="13"/>
      <c r="B178" s="237"/>
      <c r="C178" s="238"/>
      <c r="D178" s="232" t="s">
        <v>260</v>
      </c>
      <c r="E178" s="239" t="s">
        <v>1</v>
      </c>
      <c r="F178" s="240" t="s">
        <v>2096</v>
      </c>
      <c r="G178" s="238"/>
      <c r="H178" s="241">
        <v>310.60000000000002</v>
      </c>
      <c r="I178" s="242"/>
      <c r="J178" s="238"/>
      <c r="K178" s="238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94</v>
      </c>
      <c r="AV178" s="13" t="s">
        <v>94</v>
      </c>
      <c r="AW178" s="13" t="s">
        <v>38</v>
      </c>
      <c r="AX178" s="13" t="s">
        <v>91</v>
      </c>
      <c r="AY178" s="247" t="s">
        <v>192</v>
      </c>
    </row>
    <row r="179" s="2" customFormat="1" ht="37.8" customHeight="1">
      <c r="A179" s="37"/>
      <c r="B179" s="38"/>
      <c r="C179" s="219" t="s">
        <v>263</v>
      </c>
      <c r="D179" s="219" t="s">
        <v>193</v>
      </c>
      <c r="E179" s="220" t="s">
        <v>356</v>
      </c>
      <c r="F179" s="221" t="s">
        <v>357</v>
      </c>
      <c r="G179" s="222" t="s">
        <v>351</v>
      </c>
      <c r="H179" s="223">
        <v>30</v>
      </c>
      <c r="I179" s="224"/>
      <c r="J179" s="225">
        <f>ROUND(I179*H179,2)</f>
        <v>0</v>
      </c>
      <c r="K179" s="221" t="s">
        <v>266</v>
      </c>
      <c r="L179" s="43"/>
      <c r="M179" s="226" t="s">
        <v>1</v>
      </c>
      <c r="N179" s="227" t="s">
        <v>48</v>
      </c>
      <c r="O179" s="90"/>
      <c r="P179" s="228">
        <f>O179*H179</f>
        <v>0</v>
      </c>
      <c r="Q179" s="228">
        <v>0</v>
      </c>
      <c r="R179" s="228">
        <f>Q179*H179</f>
        <v>0</v>
      </c>
      <c r="S179" s="228">
        <v>0</v>
      </c>
      <c r="T179" s="22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30" t="s">
        <v>209</v>
      </c>
      <c r="AT179" s="230" t="s">
        <v>193</v>
      </c>
      <c r="AU179" s="230" t="s">
        <v>94</v>
      </c>
      <c r="AY179" s="15" t="s">
        <v>192</v>
      </c>
      <c r="BE179" s="231">
        <f>IF(N179="základní",J179,0)</f>
        <v>0</v>
      </c>
      <c r="BF179" s="231">
        <f>IF(N179="snížená",J179,0)</f>
        <v>0</v>
      </c>
      <c r="BG179" s="231">
        <f>IF(N179="zákl. přenesená",J179,0)</f>
        <v>0</v>
      </c>
      <c r="BH179" s="231">
        <f>IF(N179="sníž. přenesená",J179,0)</f>
        <v>0</v>
      </c>
      <c r="BI179" s="231">
        <f>IF(N179="nulová",J179,0)</f>
        <v>0</v>
      </c>
      <c r="BJ179" s="15" t="s">
        <v>91</v>
      </c>
      <c r="BK179" s="231">
        <f>ROUND(I179*H179,2)</f>
        <v>0</v>
      </c>
      <c r="BL179" s="15" t="s">
        <v>209</v>
      </c>
      <c r="BM179" s="230" t="s">
        <v>358</v>
      </c>
    </row>
    <row r="180" s="2" customFormat="1">
      <c r="A180" s="37"/>
      <c r="B180" s="38"/>
      <c r="C180" s="39"/>
      <c r="D180" s="232" t="s">
        <v>199</v>
      </c>
      <c r="E180" s="39"/>
      <c r="F180" s="233" t="s">
        <v>359</v>
      </c>
      <c r="G180" s="39"/>
      <c r="H180" s="39"/>
      <c r="I180" s="234"/>
      <c r="J180" s="39"/>
      <c r="K180" s="39"/>
      <c r="L180" s="43"/>
      <c r="M180" s="235"/>
      <c r="N180" s="236"/>
      <c r="O180" s="90"/>
      <c r="P180" s="90"/>
      <c r="Q180" s="90"/>
      <c r="R180" s="90"/>
      <c r="S180" s="90"/>
      <c r="T180" s="91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15" t="s">
        <v>199</v>
      </c>
      <c r="AU180" s="15" t="s">
        <v>94</v>
      </c>
    </row>
    <row r="181" s="2" customFormat="1">
      <c r="A181" s="37"/>
      <c r="B181" s="38"/>
      <c r="C181" s="39"/>
      <c r="D181" s="248" t="s">
        <v>268</v>
      </c>
      <c r="E181" s="39"/>
      <c r="F181" s="249" t="s">
        <v>360</v>
      </c>
      <c r="G181" s="39"/>
      <c r="H181" s="39"/>
      <c r="I181" s="234"/>
      <c r="J181" s="39"/>
      <c r="K181" s="39"/>
      <c r="L181" s="43"/>
      <c r="M181" s="235"/>
      <c r="N181" s="236"/>
      <c r="O181" s="90"/>
      <c r="P181" s="90"/>
      <c r="Q181" s="90"/>
      <c r="R181" s="90"/>
      <c r="S181" s="90"/>
      <c r="T181" s="91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15" t="s">
        <v>268</v>
      </c>
      <c r="AU181" s="15" t="s">
        <v>94</v>
      </c>
    </row>
    <row r="182" s="13" customFormat="1">
      <c r="A182" s="13"/>
      <c r="B182" s="237"/>
      <c r="C182" s="238"/>
      <c r="D182" s="232" t="s">
        <v>260</v>
      </c>
      <c r="E182" s="239" t="s">
        <v>1</v>
      </c>
      <c r="F182" s="240" t="s">
        <v>361</v>
      </c>
      <c r="G182" s="238"/>
      <c r="H182" s="241">
        <v>30</v>
      </c>
      <c r="I182" s="242"/>
      <c r="J182" s="238"/>
      <c r="K182" s="238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94</v>
      </c>
      <c r="AV182" s="13" t="s">
        <v>94</v>
      </c>
      <c r="AW182" s="13" t="s">
        <v>38</v>
      </c>
      <c r="AX182" s="13" t="s">
        <v>91</v>
      </c>
      <c r="AY182" s="247" t="s">
        <v>192</v>
      </c>
    </row>
    <row r="183" s="2" customFormat="1" ht="33" customHeight="1">
      <c r="A183" s="37"/>
      <c r="B183" s="38"/>
      <c r="C183" s="219" t="s">
        <v>8</v>
      </c>
      <c r="D183" s="219" t="s">
        <v>193</v>
      </c>
      <c r="E183" s="220" t="s">
        <v>362</v>
      </c>
      <c r="F183" s="221" t="s">
        <v>363</v>
      </c>
      <c r="G183" s="222" t="s">
        <v>351</v>
      </c>
      <c r="H183" s="223">
        <v>299.49599999999998</v>
      </c>
      <c r="I183" s="224"/>
      <c r="J183" s="225">
        <f>ROUND(I183*H183,2)</f>
        <v>0</v>
      </c>
      <c r="K183" s="221" t="s">
        <v>364</v>
      </c>
      <c r="L183" s="43"/>
      <c r="M183" s="226" t="s">
        <v>1</v>
      </c>
      <c r="N183" s="227" t="s">
        <v>48</v>
      </c>
      <c r="O183" s="90"/>
      <c r="P183" s="228">
        <f>O183*H183</f>
        <v>0</v>
      </c>
      <c r="Q183" s="228">
        <v>0</v>
      </c>
      <c r="R183" s="228">
        <f>Q183*H183</f>
        <v>0</v>
      </c>
      <c r="S183" s="228">
        <v>0</v>
      </c>
      <c r="T183" s="22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30" t="s">
        <v>209</v>
      </c>
      <c r="AT183" s="230" t="s">
        <v>193</v>
      </c>
      <c r="AU183" s="230" t="s">
        <v>94</v>
      </c>
      <c r="AY183" s="15" t="s">
        <v>192</v>
      </c>
      <c r="BE183" s="231">
        <f>IF(N183="základní",J183,0)</f>
        <v>0</v>
      </c>
      <c r="BF183" s="231">
        <f>IF(N183="snížená",J183,0)</f>
        <v>0</v>
      </c>
      <c r="BG183" s="231">
        <f>IF(N183="zákl. přenesená",J183,0)</f>
        <v>0</v>
      </c>
      <c r="BH183" s="231">
        <f>IF(N183="sníž. přenesená",J183,0)</f>
        <v>0</v>
      </c>
      <c r="BI183" s="231">
        <f>IF(N183="nulová",J183,0)</f>
        <v>0</v>
      </c>
      <c r="BJ183" s="15" t="s">
        <v>91</v>
      </c>
      <c r="BK183" s="231">
        <f>ROUND(I183*H183,2)</f>
        <v>0</v>
      </c>
      <c r="BL183" s="15" t="s">
        <v>209</v>
      </c>
      <c r="BM183" s="230" t="s">
        <v>2097</v>
      </c>
    </row>
    <row r="184" s="2" customFormat="1">
      <c r="A184" s="37"/>
      <c r="B184" s="38"/>
      <c r="C184" s="39"/>
      <c r="D184" s="232" t="s">
        <v>199</v>
      </c>
      <c r="E184" s="39"/>
      <c r="F184" s="233" t="s">
        <v>366</v>
      </c>
      <c r="G184" s="39"/>
      <c r="H184" s="39"/>
      <c r="I184" s="234"/>
      <c r="J184" s="39"/>
      <c r="K184" s="39"/>
      <c r="L184" s="43"/>
      <c r="M184" s="235"/>
      <c r="N184" s="236"/>
      <c r="O184" s="90"/>
      <c r="P184" s="90"/>
      <c r="Q184" s="90"/>
      <c r="R184" s="90"/>
      <c r="S184" s="90"/>
      <c r="T184" s="91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15" t="s">
        <v>199</v>
      </c>
      <c r="AU184" s="15" t="s">
        <v>94</v>
      </c>
    </row>
    <row r="185" s="2" customFormat="1">
      <c r="A185" s="37"/>
      <c r="B185" s="38"/>
      <c r="C185" s="39"/>
      <c r="D185" s="248" t="s">
        <v>268</v>
      </c>
      <c r="E185" s="39"/>
      <c r="F185" s="249" t="s">
        <v>367</v>
      </c>
      <c r="G185" s="39"/>
      <c r="H185" s="39"/>
      <c r="I185" s="234"/>
      <c r="J185" s="39"/>
      <c r="K185" s="39"/>
      <c r="L185" s="43"/>
      <c r="M185" s="235"/>
      <c r="N185" s="236"/>
      <c r="O185" s="90"/>
      <c r="P185" s="90"/>
      <c r="Q185" s="90"/>
      <c r="R185" s="90"/>
      <c r="S185" s="90"/>
      <c r="T185" s="91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15" t="s">
        <v>268</v>
      </c>
      <c r="AU185" s="15" t="s">
        <v>94</v>
      </c>
    </row>
    <row r="186" s="13" customFormat="1">
      <c r="A186" s="13"/>
      <c r="B186" s="237"/>
      <c r="C186" s="238"/>
      <c r="D186" s="232" t="s">
        <v>260</v>
      </c>
      <c r="E186" s="239" t="s">
        <v>1</v>
      </c>
      <c r="F186" s="240" t="s">
        <v>2098</v>
      </c>
      <c r="G186" s="238"/>
      <c r="H186" s="241">
        <v>-68.676000000000002</v>
      </c>
      <c r="I186" s="242"/>
      <c r="J186" s="238"/>
      <c r="K186" s="238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260</v>
      </c>
      <c r="AU186" s="247" t="s">
        <v>94</v>
      </c>
      <c r="AV186" s="13" t="s">
        <v>94</v>
      </c>
      <c r="AW186" s="13" t="s">
        <v>38</v>
      </c>
      <c r="AX186" s="13" t="s">
        <v>83</v>
      </c>
      <c r="AY186" s="247" t="s">
        <v>192</v>
      </c>
    </row>
    <row r="187" s="13" customFormat="1">
      <c r="A187" s="13"/>
      <c r="B187" s="237"/>
      <c r="C187" s="238"/>
      <c r="D187" s="232" t="s">
        <v>260</v>
      </c>
      <c r="E187" s="239" t="s">
        <v>1</v>
      </c>
      <c r="F187" s="240" t="s">
        <v>2099</v>
      </c>
      <c r="G187" s="238"/>
      <c r="H187" s="241">
        <v>368.17200000000003</v>
      </c>
      <c r="I187" s="242"/>
      <c r="J187" s="238"/>
      <c r="K187" s="238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94</v>
      </c>
      <c r="AV187" s="13" t="s">
        <v>94</v>
      </c>
      <c r="AW187" s="13" t="s">
        <v>38</v>
      </c>
      <c r="AX187" s="13" t="s">
        <v>83</v>
      </c>
      <c r="AY187" s="247" t="s">
        <v>192</v>
      </c>
    </row>
    <row r="188" s="2" customFormat="1" ht="37.8" customHeight="1">
      <c r="A188" s="37"/>
      <c r="B188" s="38"/>
      <c r="C188" s="219" t="s">
        <v>276</v>
      </c>
      <c r="D188" s="219" t="s">
        <v>193</v>
      </c>
      <c r="E188" s="220" t="s">
        <v>370</v>
      </c>
      <c r="F188" s="221" t="s">
        <v>371</v>
      </c>
      <c r="G188" s="222" t="s">
        <v>351</v>
      </c>
      <c r="H188" s="223">
        <v>30</v>
      </c>
      <c r="I188" s="224"/>
      <c r="J188" s="225">
        <f>ROUND(I188*H188,2)</f>
        <v>0</v>
      </c>
      <c r="K188" s="221" t="s">
        <v>266</v>
      </c>
      <c r="L188" s="43"/>
      <c r="M188" s="226" t="s">
        <v>1</v>
      </c>
      <c r="N188" s="227" t="s">
        <v>48</v>
      </c>
      <c r="O188" s="90"/>
      <c r="P188" s="228">
        <f>O188*H188</f>
        <v>0</v>
      </c>
      <c r="Q188" s="228">
        <v>0</v>
      </c>
      <c r="R188" s="228">
        <f>Q188*H188</f>
        <v>0</v>
      </c>
      <c r="S188" s="228">
        <v>0</v>
      </c>
      <c r="T188" s="22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30" t="s">
        <v>209</v>
      </c>
      <c r="AT188" s="230" t="s">
        <v>193</v>
      </c>
      <c r="AU188" s="230" t="s">
        <v>94</v>
      </c>
      <c r="AY188" s="15" t="s">
        <v>192</v>
      </c>
      <c r="BE188" s="231">
        <f>IF(N188="základní",J188,0)</f>
        <v>0</v>
      </c>
      <c r="BF188" s="231">
        <f>IF(N188="snížená",J188,0)</f>
        <v>0</v>
      </c>
      <c r="BG188" s="231">
        <f>IF(N188="zákl. přenesená",J188,0)</f>
        <v>0</v>
      </c>
      <c r="BH188" s="231">
        <f>IF(N188="sníž. přenesená",J188,0)</f>
        <v>0</v>
      </c>
      <c r="BI188" s="231">
        <f>IF(N188="nulová",J188,0)</f>
        <v>0</v>
      </c>
      <c r="BJ188" s="15" t="s">
        <v>91</v>
      </c>
      <c r="BK188" s="231">
        <f>ROUND(I188*H188,2)</f>
        <v>0</v>
      </c>
      <c r="BL188" s="15" t="s">
        <v>209</v>
      </c>
      <c r="BM188" s="230" t="s">
        <v>372</v>
      </c>
    </row>
    <row r="189" s="2" customFormat="1">
      <c r="A189" s="37"/>
      <c r="B189" s="38"/>
      <c r="C189" s="39"/>
      <c r="D189" s="232" t="s">
        <v>199</v>
      </c>
      <c r="E189" s="39"/>
      <c r="F189" s="233" t="s">
        <v>373</v>
      </c>
      <c r="G189" s="39"/>
      <c r="H189" s="39"/>
      <c r="I189" s="234"/>
      <c r="J189" s="39"/>
      <c r="K189" s="39"/>
      <c r="L189" s="43"/>
      <c r="M189" s="235"/>
      <c r="N189" s="236"/>
      <c r="O189" s="90"/>
      <c r="P189" s="90"/>
      <c r="Q189" s="90"/>
      <c r="R189" s="90"/>
      <c r="S189" s="90"/>
      <c r="T189" s="91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15" t="s">
        <v>199</v>
      </c>
      <c r="AU189" s="15" t="s">
        <v>94</v>
      </c>
    </row>
    <row r="190" s="2" customFormat="1">
      <c r="A190" s="37"/>
      <c r="B190" s="38"/>
      <c r="C190" s="39"/>
      <c r="D190" s="248" t="s">
        <v>268</v>
      </c>
      <c r="E190" s="39"/>
      <c r="F190" s="249" t="s">
        <v>374</v>
      </c>
      <c r="G190" s="39"/>
      <c r="H190" s="39"/>
      <c r="I190" s="234"/>
      <c r="J190" s="39"/>
      <c r="K190" s="39"/>
      <c r="L190" s="43"/>
      <c r="M190" s="235"/>
      <c r="N190" s="236"/>
      <c r="O190" s="90"/>
      <c r="P190" s="90"/>
      <c r="Q190" s="90"/>
      <c r="R190" s="90"/>
      <c r="S190" s="90"/>
      <c r="T190" s="91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15" t="s">
        <v>268</v>
      </c>
      <c r="AU190" s="15" t="s">
        <v>94</v>
      </c>
    </row>
    <row r="191" s="13" customFormat="1">
      <c r="A191" s="13"/>
      <c r="B191" s="237"/>
      <c r="C191" s="238"/>
      <c r="D191" s="232" t="s">
        <v>260</v>
      </c>
      <c r="E191" s="239" t="s">
        <v>1</v>
      </c>
      <c r="F191" s="240" t="s">
        <v>361</v>
      </c>
      <c r="G191" s="238"/>
      <c r="H191" s="241">
        <v>30</v>
      </c>
      <c r="I191" s="242"/>
      <c r="J191" s="238"/>
      <c r="K191" s="238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94</v>
      </c>
      <c r="AV191" s="13" t="s">
        <v>94</v>
      </c>
      <c r="AW191" s="13" t="s">
        <v>38</v>
      </c>
      <c r="AX191" s="13" t="s">
        <v>91</v>
      </c>
      <c r="AY191" s="247" t="s">
        <v>192</v>
      </c>
    </row>
    <row r="192" s="2" customFormat="1" ht="33" customHeight="1">
      <c r="A192" s="37"/>
      <c r="B192" s="38"/>
      <c r="C192" s="219" t="s">
        <v>392</v>
      </c>
      <c r="D192" s="219" t="s">
        <v>193</v>
      </c>
      <c r="E192" s="220" t="s">
        <v>375</v>
      </c>
      <c r="F192" s="221" t="s">
        <v>376</v>
      </c>
      <c r="G192" s="222" t="s">
        <v>351</v>
      </c>
      <c r="H192" s="223">
        <v>409.32799999999997</v>
      </c>
      <c r="I192" s="224"/>
      <c r="J192" s="225">
        <f>ROUND(I192*H192,2)</f>
        <v>0</v>
      </c>
      <c r="K192" s="221" t="s">
        <v>266</v>
      </c>
      <c r="L192" s="43"/>
      <c r="M192" s="226" t="s">
        <v>1</v>
      </c>
      <c r="N192" s="227" t="s">
        <v>48</v>
      </c>
      <c r="O192" s="90"/>
      <c r="P192" s="228">
        <f>O192*H192</f>
        <v>0</v>
      </c>
      <c r="Q192" s="228">
        <v>0</v>
      </c>
      <c r="R192" s="228">
        <f>Q192*H192</f>
        <v>0</v>
      </c>
      <c r="S192" s="228">
        <v>0</v>
      </c>
      <c r="T192" s="22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30" t="s">
        <v>209</v>
      </c>
      <c r="AT192" s="230" t="s">
        <v>193</v>
      </c>
      <c r="AU192" s="230" t="s">
        <v>94</v>
      </c>
      <c r="AY192" s="15" t="s">
        <v>192</v>
      </c>
      <c r="BE192" s="231">
        <f>IF(N192="základní",J192,0)</f>
        <v>0</v>
      </c>
      <c r="BF192" s="231">
        <f>IF(N192="snížená",J192,0)</f>
        <v>0</v>
      </c>
      <c r="BG192" s="231">
        <f>IF(N192="zákl. přenesená",J192,0)</f>
        <v>0</v>
      </c>
      <c r="BH192" s="231">
        <f>IF(N192="sníž. přenesená",J192,0)</f>
        <v>0</v>
      </c>
      <c r="BI192" s="231">
        <f>IF(N192="nulová",J192,0)</f>
        <v>0</v>
      </c>
      <c r="BJ192" s="15" t="s">
        <v>91</v>
      </c>
      <c r="BK192" s="231">
        <f>ROUND(I192*H192,2)</f>
        <v>0</v>
      </c>
      <c r="BL192" s="15" t="s">
        <v>209</v>
      </c>
      <c r="BM192" s="230" t="s">
        <v>2100</v>
      </c>
    </row>
    <row r="193" s="2" customFormat="1">
      <c r="A193" s="37"/>
      <c r="B193" s="38"/>
      <c r="C193" s="39"/>
      <c r="D193" s="232" t="s">
        <v>199</v>
      </c>
      <c r="E193" s="39"/>
      <c r="F193" s="233" t="s">
        <v>378</v>
      </c>
      <c r="G193" s="39"/>
      <c r="H193" s="39"/>
      <c r="I193" s="234"/>
      <c r="J193" s="39"/>
      <c r="K193" s="39"/>
      <c r="L193" s="43"/>
      <c r="M193" s="235"/>
      <c r="N193" s="236"/>
      <c r="O193" s="90"/>
      <c r="P193" s="90"/>
      <c r="Q193" s="90"/>
      <c r="R193" s="90"/>
      <c r="S193" s="90"/>
      <c r="T193" s="91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T193" s="15" t="s">
        <v>199</v>
      </c>
      <c r="AU193" s="15" t="s">
        <v>94</v>
      </c>
    </row>
    <row r="194" s="2" customFormat="1">
      <c r="A194" s="37"/>
      <c r="B194" s="38"/>
      <c r="C194" s="39"/>
      <c r="D194" s="248" t="s">
        <v>268</v>
      </c>
      <c r="E194" s="39"/>
      <c r="F194" s="249" t="s">
        <v>379</v>
      </c>
      <c r="G194" s="39"/>
      <c r="H194" s="39"/>
      <c r="I194" s="234"/>
      <c r="J194" s="39"/>
      <c r="K194" s="39"/>
      <c r="L194" s="43"/>
      <c r="M194" s="235"/>
      <c r="N194" s="236"/>
      <c r="O194" s="90"/>
      <c r="P194" s="90"/>
      <c r="Q194" s="90"/>
      <c r="R194" s="90"/>
      <c r="S194" s="90"/>
      <c r="T194" s="91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15" t="s">
        <v>268</v>
      </c>
      <c r="AU194" s="15" t="s">
        <v>94</v>
      </c>
    </row>
    <row r="195" s="13" customFormat="1">
      <c r="A195" s="13"/>
      <c r="B195" s="237"/>
      <c r="C195" s="238"/>
      <c r="D195" s="232" t="s">
        <v>260</v>
      </c>
      <c r="E195" s="239" t="s">
        <v>1</v>
      </c>
      <c r="F195" s="240" t="s">
        <v>2101</v>
      </c>
      <c r="G195" s="238"/>
      <c r="H195" s="241">
        <v>-91.567999999999998</v>
      </c>
      <c r="I195" s="242"/>
      <c r="J195" s="238"/>
      <c r="K195" s="238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260</v>
      </c>
      <c r="AU195" s="247" t="s">
        <v>94</v>
      </c>
      <c r="AV195" s="13" t="s">
        <v>94</v>
      </c>
      <c r="AW195" s="13" t="s">
        <v>38</v>
      </c>
      <c r="AX195" s="13" t="s">
        <v>83</v>
      </c>
      <c r="AY195" s="247" t="s">
        <v>192</v>
      </c>
    </row>
    <row r="196" s="13" customFormat="1">
      <c r="A196" s="13"/>
      <c r="B196" s="237"/>
      <c r="C196" s="238"/>
      <c r="D196" s="232" t="s">
        <v>260</v>
      </c>
      <c r="E196" s="239" t="s">
        <v>1</v>
      </c>
      <c r="F196" s="240" t="s">
        <v>2102</v>
      </c>
      <c r="G196" s="238"/>
      <c r="H196" s="241">
        <v>500.89600000000002</v>
      </c>
      <c r="I196" s="242"/>
      <c r="J196" s="238"/>
      <c r="K196" s="238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260</v>
      </c>
      <c r="AU196" s="247" t="s">
        <v>94</v>
      </c>
      <c r="AV196" s="13" t="s">
        <v>94</v>
      </c>
      <c r="AW196" s="13" t="s">
        <v>38</v>
      </c>
      <c r="AX196" s="13" t="s">
        <v>83</v>
      </c>
      <c r="AY196" s="247" t="s">
        <v>192</v>
      </c>
    </row>
    <row r="197" s="2" customFormat="1" ht="33" customHeight="1">
      <c r="A197" s="37"/>
      <c r="B197" s="38"/>
      <c r="C197" s="219" t="s">
        <v>397</v>
      </c>
      <c r="D197" s="219" t="s">
        <v>193</v>
      </c>
      <c r="E197" s="220" t="s">
        <v>382</v>
      </c>
      <c r="F197" s="221" t="s">
        <v>383</v>
      </c>
      <c r="G197" s="222" t="s">
        <v>351</v>
      </c>
      <c r="H197" s="223">
        <v>329.49599999999998</v>
      </c>
      <c r="I197" s="224"/>
      <c r="J197" s="225">
        <f>ROUND(I197*H197,2)</f>
        <v>0</v>
      </c>
      <c r="K197" s="221" t="s">
        <v>266</v>
      </c>
      <c r="L197" s="43"/>
      <c r="M197" s="226" t="s">
        <v>1</v>
      </c>
      <c r="N197" s="227" t="s">
        <v>48</v>
      </c>
      <c r="O197" s="90"/>
      <c r="P197" s="228">
        <f>O197*H197</f>
        <v>0</v>
      </c>
      <c r="Q197" s="228">
        <v>0</v>
      </c>
      <c r="R197" s="228">
        <f>Q197*H197</f>
        <v>0</v>
      </c>
      <c r="S197" s="228">
        <v>0</v>
      </c>
      <c r="T197" s="22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30" t="s">
        <v>209</v>
      </c>
      <c r="AT197" s="230" t="s">
        <v>193</v>
      </c>
      <c r="AU197" s="230" t="s">
        <v>94</v>
      </c>
      <c r="AY197" s="15" t="s">
        <v>192</v>
      </c>
      <c r="BE197" s="231">
        <f>IF(N197="základní",J197,0)</f>
        <v>0</v>
      </c>
      <c r="BF197" s="231">
        <f>IF(N197="snížená",J197,0)</f>
        <v>0</v>
      </c>
      <c r="BG197" s="231">
        <f>IF(N197="zákl. přenesená",J197,0)</f>
        <v>0</v>
      </c>
      <c r="BH197" s="231">
        <f>IF(N197="sníž. přenesená",J197,0)</f>
        <v>0</v>
      </c>
      <c r="BI197" s="231">
        <f>IF(N197="nulová",J197,0)</f>
        <v>0</v>
      </c>
      <c r="BJ197" s="15" t="s">
        <v>91</v>
      </c>
      <c r="BK197" s="231">
        <f>ROUND(I197*H197,2)</f>
        <v>0</v>
      </c>
      <c r="BL197" s="15" t="s">
        <v>209</v>
      </c>
      <c r="BM197" s="230" t="s">
        <v>2103</v>
      </c>
    </row>
    <row r="198" s="2" customFormat="1">
      <c r="A198" s="37"/>
      <c r="B198" s="38"/>
      <c r="C198" s="39"/>
      <c r="D198" s="232" t="s">
        <v>199</v>
      </c>
      <c r="E198" s="39"/>
      <c r="F198" s="233" t="s">
        <v>385</v>
      </c>
      <c r="G198" s="39"/>
      <c r="H198" s="39"/>
      <c r="I198" s="234"/>
      <c r="J198" s="39"/>
      <c r="K198" s="39"/>
      <c r="L198" s="43"/>
      <c r="M198" s="235"/>
      <c r="N198" s="236"/>
      <c r="O198" s="90"/>
      <c r="P198" s="90"/>
      <c r="Q198" s="90"/>
      <c r="R198" s="90"/>
      <c r="S198" s="90"/>
      <c r="T198" s="91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15" t="s">
        <v>199</v>
      </c>
      <c r="AU198" s="15" t="s">
        <v>94</v>
      </c>
    </row>
    <row r="199" s="2" customFormat="1">
      <c r="A199" s="37"/>
      <c r="B199" s="38"/>
      <c r="C199" s="39"/>
      <c r="D199" s="248" t="s">
        <v>268</v>
      </c>
      <c r="E199" s="39"/>
      <c r="F199" s="249" t="s">
        <v>386</v>
      </c>
      <c r="G199" s="39"/>
      <c r="H199" s="39"/>
      <c r="I199" s="234"/>
      <c r="J199" s="39"/>
      <c r="K199" s="39"/>
      <c r="L199" s="43"/>
      <c r="M199" s="235"/>
      <c r="N199" s="236"/>
      <c r="O199" s="90"/>
      <c r="P199" s="90"/>
      <c r="Q199" s="90"/>
      <c r="R199" s="90"/>
      <c r="S199" s="90"/>
      <c r="T199" s="91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15" t="s">
        <v>268</v>
      </c>
      <c r="AU199" s="15" t="s">
        <v>94</v>
      </c>
    </row>
    <row r="200" s="13" customFormat="1">
      <c r="A200" s="13"/>
      <c r="B200" s="237"/>
      <c r="C200" s="238"/>
      <c r="D200" s="232" t="s">
        <v>260</v>
      </c>
      <c r="E200" s="239" t="s">
        <v>1</v>
      </c>
      <c r="F200" s="240" t="s">
        <v>2098</v>
      </c>
      <c r="G200" s="238"/>
      <c r="H200" s="241">
        <v>-68.676000000000002</v>
      </c>
      <c r="I200" s="242"/>
      <c r="J200" s="238"/>
      <c r="K200" s="238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94</v>
      </c>
      <c r="AV200" s="13" t="s">
        <v>94</v>
      </c>
      <c r="AW200" s="13" t="s">
        <v>38</v>
      </c>
      <c r="AX200" s="13" t="s">
        <v>83</v>
      </c>
      <c r="AY200" s="247" t="s">
        <v>192</v>
      </c>
    </row>
    <row r="201" s="13" customFormat="1">
      <c r="A201" s="13"/>
      <c r="B201" s="237"/>
      <c r="C201" s="238"/>
      <c r="D201" s="232" t="s">
        <v>260</v>
      </c>
      <c r="E201" s="239" t="s">
        <v>1</v>
      </c>
      <c r="F201" s="240" t="s">
        <v>2104</v>
      </c>
      <c r="G201" s="238"/>
      <c r="H201" s="241">
        <v>398.17200000000003</v>
      </c>
      <c r="I201" s="242"/>
      <c r="J201" s="238"/>
      <c r="K201" s="238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94</v>
      </c>
      <c r="AV201" s="13" t="s">
        <v>94</v>
      </c>
      <c r="AW201" s="13" t="s">
        <v>38</v>
      </c>
      <c r="AX201" s="13" t="s">
        <v>83</v>
      </c>
      <c r="AY201" s="247" t="s">
        <v>192</v>
      </c>
    </row>
    <row r="202" s="2" customFormat="1" ht="21.75" customHeight="1">
      <c r="A202" s="37"/>
      <c r="B202" s="38"/>
      <c r="C202" s="219" t="s">
        <v>405</v>
      </c>
      <c r="D202" s="219" t="s">
        <v>193</v>
      </c>
      <c r="E202" s="220" t="s">
        <v>387</v>
      </c>
      <c r="F202" s="221" t="s">
        <v>388</v>
      </c>
      <c r="G202" s="222" t="s">
        <v>298</v>
      </c>
      <c r="H202" s="223">
        <v>3127.4000000000001</v>
      </c>
      <c r="I202" s="224"/>
      <c r="J202" s="225">
        <f>ROUND(I202*H202,2)</f>
        <v>0</v>
      </c>
      <c r="K202" s="221" t="s">
        <v>266</v>
      </c>
      <c r="L202" s="43"/>
      <c r="M202" s="226" t="s">
        <v>1</v>
      </c>
      <c r="N202" s="227" t="s">
        <v>48</v>
      </c>
      <c r="O202" s="90"/>
      <c r="P202" s="228">
        <f>O202*H202</f>
        <v>0</v>
      </c>
      <c r="Q202" s="228">
        <v>0.00084000000000000003</v>
      </c>
      <c r="R202" s="228">
        <f>Q202*H202</f>
        <v>2.6270160000000002</v>
      </c>
      <c r="S202" s="228">
        <v>0</v>
      </c>
      <c r="T202" s="22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30" t="s">
        <v>209</v>
      </c>
      <c r="AT202" s="230" t="s">
        <v>193</v>
      </c>
      <c r="AU202" s="230" t="s">
        <v>94</v>
      </c>
      <c r="AY202" s="15" t="s">
        <v>192</v>
      </c>
      <c r="BE202" s="231">
        <f>IF(N202="základní",J202,0)</f>
        <v>0</v>
      </c>
      <c r="BF202" s="231">
        <f>IF(N202="snížená",J202,0)</f>
        <v>0</v>
      </c>
      <c r="BG202" s="231">
        <f>IF(N202="zákl. přenesená",J202,0)</f>
        <v>0</v>
      </c>
      <c r="BH202" s="231">
        <f>IF(N202="sníž. přenesená",J202,0)</f>
        <v>0</v>
      </c>
      <c r="BI202" s="231">
        <f>IF(N202="nulová",J202,0)</f>
        <v>0</v>
      </c>
      <c r="BJ202" s="15" t="s">
        <v>91</v>
      </c>
      <c r="BK202" s="231">
        <f>ROUND(I202*H202,2)</f>
        <v>0</v>
      </c>
      <c r="BL202" s="15" t="s">
        <v>209</v>
      </c>
      <c r="BM202" s="230" t="s">
        <v>2105</v>
      </c>
    </row>
    <row r="203" s="2" customFormat="1">
      <c r="A203" s="37"/>
      <c r="B203" s="38"/>
      <c r="C203" s="39"/>
      <c r="D203" s="232" t="s">
        <v>199</v>
      </c>
      <c r="E203" s="39"/>
      <c r="F203" s="233" t="s">
        <v>388</v>
      </c>
      <c r="G203" s="39"/>
      <c r="H203" s="39"/>
      <c r="I203" s="234"/>
      <c r="J203" s="39"/>
      <c r="K203" s="39"/>
      <c r="L203" s="43"/>
      <c r="M203" s="235"/>
      <c r="N203" s="236"/>
      <c r="O203" s="90"/>
      <c r="P203" s="90"/>
      <c r="Q203" s="90"/>
      <c r="R203" s="90"/>
      <c r="S203" s="90"/>
      <c r="T203" s="91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15" t="s">
        <v>199</v>
      </c>
      <c r="AU203" s="15" t="s">
        <v>94</v>
      </c>
    </row>
    <row r="204" s="2" customFormat="1">
      <c r="A204" s="37"/>
      <c r="B204" s="38"/>
      <c r="C204" s="39"/>
      <c r="D204" s="248" t="s">
        <v>268</v>
      </c>
      <c r="E204" s="39"/>
      <c r="F204" s="249" t="s">
        <v>390</v>
      </c>
      <c r="G204" s="39"/>
      <c r="H204" s="39"/>
      <c r="I204" s="234"/>
      <c r="J204" s="39"/>
      <c r="K204" s="39"/>
      <c r="L204" s="43"/>
      <c r="M204" s="235"/>
      <c r="N204" s="236"/>
      <c r="O204" s="90"/>
      <c r="P204" s="90"/>
      <c r="Q204" s="90"/>
      <c r="R204" s="90"/>
      <c r="S204" s="90"/>
      <c r="T204" s="91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15" t="s">
        <v>268</v>
      </c>
      <c r="AU204" s="15" t="s">
        <v>94</v>
      </c>
    </row>
    <row r="205" s="13" customFormat="1">
      <c r="A205" s="13"/>
      <c r="B205" s="237"/>
      <c r="C205" s="238"/>
      <c r="D205" s="232" t="s">
        <v>260</v>
      </c>
      <c r="E205" s="239" t="s">
        <v>1</v>
      </c>
      <c r="F205" s="240" t="s">
        <v>2106</v>
      </c>
      <c r="G205" s="238"/>
      <c r="H205" s="241">
        <v>3127.4000000000001</v>
      </c>
      <c r="I205" s="242"/>
      <c r="J205" s="238"/>
      <c r="K205" s="238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94</v>
      </c>
      <c r="AV205" s="13" t="s">
        <v>94</v>
      </c>
      <c r="AW205" s="13" t="s">
        <v>38</v>
      </c>
      <c r="AX205" s="13" t="s">
        <v>91</v>
      </c>
      <c r="AY205" s="247" t="s">
        <v>192</v>
      </c>
    </row>
    <row r="206" s="2" customFormat="1" ht="24.15" customHeight="1">
      <c r="A206" s="37"/>
      <c r="B206" s="38"/>
      <c r="C206" s="219" t="s">
        <v>413</v>
      </c>
      <c r="D206" s="219" t="s">
        <v>193</v>
      </c>
      <c r="E206" s="220" t="s">
        <v>393</v>
      </c>
      <c r="F206" s="221" t="s">
        <v>394</v>
      </c>
      <c r="G206" s="222" t="s">
        <v>298</v>
      </c>
      <c r="H206" s="223">
        <v>3127.4000000000001</v>
      </c>
      <c r="I206" s="224"/>
      <c r="J206" s="225">
        <f>ROUND(I206*H206,2)</f>
        <v>0</v>
      </c>
      <c r="K206" s="221" t="s">
        <v>266</v>
      </c>
      <c r="L206" s="43"/>
      <c r="M206" s="226" t="s">
        <v>1</v>
      </c>
      <c r="N206" s="227" t="s">
        <v>48</v>
      </c>
      <c r="O206" s="90"/>
      <c r="P206" s="228">
        <f>O206*H206</f>
        <v>0</v>
      </c>
      <c r="Q206" s="228">
        <v>0</v>
      </c>
      <c r="R206" s="228">
        <f>Q206*H206</f>
        <v>0</v>
      </c>
      <c r="S206" s="228">
        <v>0</v>
      </c>
      <c r="T206" s="229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30" t="s">
        <v>209</v>
      </c>
      <c r="AT206" s="230" t="s">
        <v>193</v>
      </c>
      <c r="AU206" s="230" t="s">
        <v>94</v>
      </c>
      <c r="AY206" s="15" t="s">
        <v>192</v>
      </c>
      <c r="BE206" s="231">
        <f>IF(N206="základní",J206,0)</f>
        <v>0</v>
      </c>
      <c r="BF206" s="231">
        <f>IF(N206="snížená",J206,0)</f>
        <v>0</v>
      </c>
      <c r="BG206" s="231">
        <f>IF(N206="zákl. přenesená",J206,0)</f>
        <v>0</v>
      </c>
      <c r="BH206" s="231">
        <f>IF(N206="sníž. přenesená",J206,0)</f>
        <v>0</v>
      </c>
      <c r="BI206" s="231">
        <f>IF(N206="nulová",J206,0)</f>
        <v>0</v>
      </c>
      <c r="BJ206" s="15" t="s">
        <v>91</v>
      </c>
      <c r="BK206" s="231">
        <f>ROUND(I206*H206,2)</f>
        <v>0</v>
      </c>
      <c r="BL206" s="15" t="s">
        <v>209</v>
      </c>
      <c r="BM206" s="230" t="s">
        <v>2107</v>
      </c>
    </row>
    <row r="207" s="2" customFormat="1">
      <c r="A207" s="37"/>
      <c r="B207" s="38"/>
      <c r="C207" s="39"/>
      <c r="D207" s="232" t="s">
        <v>199</v>
      </c>
      <c r="E207" s="39"/>
      <c r="F207" s="233" t="s">
        <v>394</v>
      </c>
      <c r="G207" s="39"/>
      <c r="H207" s="39"/>
      <c r="I207" s="234"/>
      <c r="J207" s="39"/>
      <c r="K207" s="39"/>
      <c r="L207" s="43"/>
      <c r="M207" s="235"/>
      <c r="N207" s="236"/>
      <c r="O207" s="90"/>
      <c r="P207" s="90"/>
      <c r="Q207" s="90"/>
      <c r="R207" s="90"/>
      <c r="S207" s="90"/>
      <c r="T207" s="91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T207" s="15" t="s">
        <v>199</v>
      </c>
      <c r="AU207" s="15" t="s">
        <v>94</v>
      </c>
    </row>
    <row r="208" s="2" customFormat="1">
      <c r="A208" s="37"/>
      <c r="B208" s="38"/>
      <c r="C208" s="39"/>
      <c r="D208" s="248" t="s">
        <v>268</v>
      </c>
      <c r="E208" s="39"/>
      <c r="F208" s="249" t="s">
        <v>396</v>
      </c>
      <c r="G208" s="39"/>
      <c r="H208" s="39"/>
      <c r="I208" s="234"/>
      <c r="J208" s="39"/>
      <c r="K208" s="39"/>
      <c r="L208" s="43"/>
      <c r="M208" s="235"/>
      <c r="N208" s="236"/>
      <c r="O208" s="90"/>
      <c r="P208" s="90"/>
      <c r="Q208" s="90"/>
      <c r="R208" s="90"/>
      <c r="S208" s="90"/>
      <c r="T208" s="91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15" t="s">
        <v>268</v>
      </c>
      <c r="AU208" s="15" t="s">
        <v>94</v>
      </c>
    </row>
    <row r="209" s="13" customFormat="1">
      <c r="A209" s="13"/>
      <c r="B209" s="237"/>
      <c r="C209" s="238"/>
      <c r="D209" s="232" t="s">
        <v>260</v>
      </c>
      <c r="E209" s="239" t="s">
        <v>1</v>
      </c>
      <c r="F209" s="240" t="s">
        <v>2106</v>
      </c>
      <c r="G209" s="238"/>
      <c r="H209" s="241">
        <v>3127.4000000000001</v>
      </c>
      <c r="I209" s="242"/>
      <c r="J209" s="238"/>
      <c r="K209" s="238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94</v>
      </c>
      <c r="AV209" s="13" t="s">
        <v>94</v>
      </c>
      <c r="AW209" s="13" t="s">
        <v>38</v>
      </c>
      <c r="AX209" s="13" t="s">
        <v>91</v>
      </c>
      <c r="AY209" s="247" t="s">
        <v>192</v>
      </c>
    </row>
    <row r="210" s="2" customFormat="1" ht="24.15" customHeight="1">
      <c r="A210" s="37"/>
      <c r="B210" s="38"/>
      <c r="C210" s="219" t="s">
        <v>7</v>
      </c>
      <c r="D210" s="219" t="s">
        <v>193</v>
      </c>
      <c r="E210" s="220" t="s">
        <v>398</v>
      </c>
      <c r="F210" s="221" t="s">
        <v>399</v>
      </c>
      <c r="G210" s="222" t="s">
        <v>351</v>
      </c>
      <c r="H210" s="223">
        <v>658.99199999999996</v>
      </c>
      <c r="I210" s="224"/>
      <c r="J210" s="225">
        <f>ROUND(I210*H210,2)</f>
        <v>0</v>
      </c>
      <c r="K210" s="221" t="s">
        <v>266</v>
      </c>
      <c r="L210" s="43"/>
      <c r="M210" s="226" t="s">
        <v>1</v>
      </c>
      <c r="N210" s="227" t="s">
        <v>48</v>
      </c>
      <c r="O210" s="90"/>
      <c r="P210" s="228">
        <f>O210*H210</f>
        <v>0</v>
      </c>
      <c r="Q210" s="228">
        <v>0</v>
      </c>
      <c r="R210" s="228">
        <f>Q210*H210</f>
        <v>0</v>
      </c>
      <c r="S210" s="228">
        <v>0</v>
      </c>
      <c r="T210" s="22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30" t="s">
        <v>209</v>
      </c>
      <c r="AT210" s="230" t="s">
        <v>193</v>
      </c>
      <c r="AU210" s="230" t="s">
        <v>94</v>
      </c>
      <c r="AY210" s="15" t="s">
        <v>192</v>
      </c>
      <c r="BE210" s="231">
        <f>IF(N210="základní",J210,0)</f>
        <v>0</v>
      </c>
      <c r="BF210" s="231">
        <f>IF(N210="snížená",J210,0)</f>
        <v>0</v>
      </c>
      <c r="BG210" s="231">
        <f>IF(N210="zákl. přenesená",J210,0)</f>
        <v>0</v>
      </c>
      <c r="BH210" s="231">
        <f>IF(N210="sníž. přenesená",J210,0)</f>
        <v>0</v>
      </c>
      <c r="BI210" s="231">
        <f>IF(N210="nulová",J210,0)</f>
        <v>0</v>
      </c>
      <c r="BJ210" s="15" t="s">
        <v>91</v>
      </c>
      <c r="BK210" s="231">
        <f>ROUND(I210*H210,2)</f>
        <v>0</v>
      </c>
      <c r="BL210" s="15" t="s">
        <v>209</v>
      </c>
      <c r="BM210" s="230" t="s">
        <v>400</v>
      </c>
    </row>
    <row r="211" s="2" customFormat="1">
      <c r="A211" s="37"/>
      <c r="B211" s="38"/>
      <c r="C211" s="39"/>
      <c r="D211" s="232" t="s">
        <v>199</v>
      </c>
      <c r="E211" s="39"/>
      <c r="F211" s="233" t="s">
        <v>401</v>
      </c>
      <c r="G211" s="39"/>
      <c r="H211" s="39"/>
      <c r="I211" s="234"/>
      <c r="J211" s="39"/>
      <c r="K211" s="39"/>
      <c r="L211" s="43"/>
      <c r="M211" s="235"/>
      <c r="N211" s="236"/>
      <c r="O211" s="90"/>
      <c r="P211" s="90"/>
      <c r="Q211" s="90"/>
      <c r="R211" s="90"/>
      <c r="S211" s="90"/>
      <c r="T211" s="91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T211" s="15" t="s">
        <v>199</v>
      </c>
      <c r="AU211" s="15" t="s">
        <v>94</v>
      </c>
    </row>
    <row r="212" s="2" customFormat="1">
      <c r="A212" s="37"/>
      <c r="B212" s="38"/>
      <c r="C212" s="39"/>
      <c r="D212" s="248" t="s">
        <v>268</v>
      </c>
      <c r="E212" s="39"/>
      <c r="F212" s="249" t="s">
        <v>402</v>
      </c>
      <c r="G212" s="39"/>
      <c r="H212" s="39"/>
      <c r="I212" s="234"/>
      <c r="J212" s="39"/>
      <c r="K212" s="39"/>
      <c r="L212" s="43"/>
      <c r="M212" s="235"/>
      <c r="N212" s="236"/>
      <c r="O212" s="90"/>
      <c r="P212" s="90"/>
      <c r="Q212" s="90"/>
      <c r="R212" s="90"/>
      <c r="S212" s="90"/>
      <c r="T212" s="91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T212" s="15" t="s">
        <v>268</v>
      </c>
      <c r="AU212" s="15" t="s">
        <v>94</v>
      </c>
    </row>
    <row r="213" s="13" customFormat="1">
      <c r="A213" s="13"/>
      <c r="B213" s="237"/>
      <c r="C213" s="238"/>
      <c r="D213" s="232" t="s">
        <v>260</v>
      </c>
      <c r="E213" s="239" t="s">
        <v>1</v>
      </c>
      <c r="F213" s="240" t="s">
        <v>2108</v>
      </c>
      <c r="G213" s="238"/>
      <c r="H213" s="241">
        <v>-137.352</v>
      </c>
      <c r="I213" s="242"/>
      <c r="J213" s="238"/>
      <c r="K213" s="238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94</v>
      </c>
      <c r="AV213" s="13" t="s">
        <v>94</v>
      </c>
      <c r="AW213" s="13" t="s">
        <v>38</v>
      </c>
      <c r="AX213" s="13" t="s">
        <v>83</v>
      </c>
      <c r="AY213" s="247" t="s">
        <v>192</v>
      </c>
    </row>
    <row r="214" s="13" customFormat="1">
      <c r="A214" s="13"/>
      <c r="B214" s="237"/>
      <c r="C214" s="238"/>
      <c r="D214" s="232" t="s">
        <v>260</v>
      </c>
      <c r="E214" s="239" t="s">
        <v>1</v>
      </c>
      <c r="F214" s="240" t="s">
        <v>2109</v>
      </c>
      <c r="G214" s="238"/>
      <c r="H214" s="241">
        <v>796.34400000000005</v>
      </c>
      <c r="I214" s="242"/>
      <c r="J214" s="238"/>
      <c r="K214" s="238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94</v>
      </c>
      <c r="AV214" s="13" t="s">
        <v>94</v>
      </c>
      <c r="AW214" s="13" t="s">
        <v>38</v>
      </c>
      <c r="AX214" s="13" t="s">
        <v>83</v>
      </c>
      <c r="AY214" s="247" t="s">
        <v>192</v>
      </c>
    </row>
    <row r="215" s="2" customFormat="1" ht="24.15" customHeight="1">
      <c r="A215" s="37"/>
      <c r="B215" s="38"/>
      <c r="C215" s="219" t="s">
        <v>428</v>
      </c>
      <c r="D215" s="219" t="s">
        <v>193</v>
      </c>
      <c r="E215" s="220" t="s">
        <v>406</v>
      </c>
      <c r="F215" s="221" t="s">
        <v>407</v>
      </c>
      <c r="G215" s="222" t="s">
        <v>351</v>
      </c>
      <c r="H215" s="223">
        <v>1537.6479999999999</v>
      </c>
      <c r="I215" s="224"/>
      <c r="J215" s="225">
        <f>ROUND(I215*H215,2)</f>
        <v>0</v>
      </c>
      <c r="K215" s="221" t="s">
        <v>266</v>
      </c>
      <c r="L215" s="43"/>
      <c r="M215" s="226" t="s">
        <v>1</v>
      </c>
      <c r="N215" s="227" t="s">
        <v>48</v>
      </c>
      <c r="O215" s="90"/>
      <c r="P215" s="228">
        <f>O215*H215</f>
        <v>0</v>
      </c>
      <c r="Q215" s="228">
        <v>0</v>
      </c>
      <c r="R215" s="228">
        <f>Q215*H215</f>
        <v>0</v>
      </c>
      <c r="S215" s="228">
        <v>0</v>
      </c>
      <c r="T215" s="22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30" t="s">
        <v>209</v>
      </c>
      <c r="AT215" s="230" t="s">
        <v>193</v>
      </c>
      <c r="AU215" s="230" t="s">
        <v>94</v>
      </c>
      <c r="AY215" s="15" t="s">
        <v>192</v>
      </c>
      <c r="BE215" s="231">
        <f>IF(N215="základní",J215,0)</f>
        <v>0</v>
      </c>
      <c r="BF215" s="231">
        <f>IF(N215="snížená",J215,0)</f>
        <v>0</v>
      </c>
      <c r="BG215" s="231">
        <f>IF(N215="zákl. přenesená",J215,0)</f>
        <v>0</v>
      </c>
      <c r="BH215" s="231">
        <f>IF(N215="sníž. přenesená",J215,0)</f>
        <v>0</v>
      </c>
      <c r="BI215" s="231">
        <f>IF(N215="nulová",J215,0)</f>
        <v>0</v>
      </c>
      <c r="BJ215" s="15" t="s">
        <v>91</v>
      </c>
      <c r="BK215" s="231">
        <f>ROUND(I215*H215,2)</f>
        <v>0</v>
      </c>
      <c r="BL215" s="15" t="s">
        <v>209</v>
      </c>
      <c r="BM215" s="230" t="s">
        <v>408</v>
      </c>
    </row>
    <row r="216" s="2" customFormat="1">
      <c r="A216" s="37"/>
      <c r="B216" s="38"/>
      <c r="C216" s="39"/>
      <c r="D216" s="232" t="s">
        <v>199</v>
      </c>
      <c r="E216" s="39"/>
      <c r="F216" s="233" t="s">
        <v>409</v>
      </c>
      <c r="G216" s="39"/>
      <c r="H216" s="39"/>
      <c r="I216" s="234"/>
      <c r="J216" s="39"/>
      <c r="K216" s="39"/>
      <c r="L216" s="43"/>
      <c r="M216" s="235"/>
      <c r="N216" s="236"/>
      <c r="O216" s="90"/>
      <c r="P216" s="90"/>
      <c r="Q216" s="90"/>
      <c r="R216" s="90"/>
      <c r="S216" s="90"/>
      <c r="T216" s="91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15" t="s">
        <v>199</v>
      </c>
      <c r="AU216" s="15" t="s">
        <v>94</v>
      </c>
    </row>
    <row r="217" s="2" customFormat="1">
      <c r="A217" s="37"/>
      <c r="B217" s="38"/>
      <c r="C217" s="39"/>
      <c r="D217" s="248" t="s">
        <v>268</v>
      </c>
      <c r="E217" s="39"/>
      <c r="F217" s="249" t="s">
        <v>410</v>
      </c>
      <c r="G217" s="39"/>
      <c r="H217" s="39"/>
      <c r="I217" s="234"/>
      <c r="J217" s="39"/>
      <c r="K217" s="39"/>
      <c r="L217" s="43"/>
      <c r="M217" s="235"/>
      <c r="N217" s="236"/>
      <c r="O217" s="90"/>
      <c r="P217" s="90"/>
      <c r="Q217" s="90"/>
      <c r="R217" s="90"/>
      <c r="S217" s="90"/>
      <c r="T217" s="91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T217" s="15" t="s">
        <v>268</v>
      </c>
      <c r="AU217" s="15" t="s">
        <v>94</v>
      </c>
    </row>
    <row r="218" s="13" customFormat="1">
      <c r="A218" s="13"/>
      <c r="B218" s="237"/>
      <c r="C218" s="238"/>
      <c r="D218" s="232" t="s">
        <v>260</v>
      </c>
      <c r="E218" s="239" t="s">
        <v>1</v>
      </c>
      <c r="F218" s="240" t="s">
        <v>2110</v>
      </c>
      <c r="G218" s="238"/>
      <c r="H218" s="241">
        <v>-320.488</v>
      </c>
      <c r="I218" s="242"/>
      <c r="J218" s="238"/>
      <c r="K218" s="238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94</v>
      </c>
      <c r="AV218" s="13" t="s">
        <v>94</v>
      </c>
      <c r="AW218" s="13" t="s">
        <v>38</v>
      </c>
      <c r="AX218" s="13" t="s">
        <v>83</v>
      </c>
      <c r="AY218" s="247" t="s">
        <v>192</v>
      </c>
    </row>
    <row r="219" s="13" customFormat="1">
      <c r="A219" s="13"/>
      <c r="B219" s="237"/>
      <c r="C219" s="238"/>
      <c r="D219" s="232" t="s">
        <v>260</v>
      </c>
      <c r="E219" s="239" t="s">
        <v>1</v>
      </c>
      <c r="F219" s="240" t="s">
        <v>2111</v>
      </c>
      <c r="G219" s="238"/>
      <c r="H219" s="241">
        <v>1858.136</v>
      </c>
      <c r="I219" s="242"/>
      <c r="J219" s="238"/>
      <c r="K219" s="238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260</v>
      </c>
      <c r="AU219" s="247" t="s">
        <v>94</v>
      </c>
      <c r="AV219" s="13" t="s">
        <v>94</v>
      </c>
      <c r="AW219" s="13" t="s">
        <v>38</v>
      </c>
      <c r="AX219" s="13" t="s">
        <v>83</v>
      </c>
      <c r="AY219" s="247" t="s">
        <v>192</v>
      </c>
    </row>
    <row r="220" s="2" customFormat="1" ht="33" customHeight="1">
      <c r="A220" s="37"/>
      <c r="B220" s="38"/>
      <c r="C220" s="219" t="s">
        <v>435</v>
      </c>
      <c r="D220" s="219" t="s">
        <v>193</v>
      </c>
      <c r="E220" s="220" t="s">
        <v>429</v>
      </c>
      <c r="F220" s="221" t="s">
        <v>430</v>
      </c>
      <c r="G220" s="222" t="s">
        <v>351</v>
      </c>
      <c r="H220" s="223">
        <v>560.51999999999998</v>
      </c>
      <c r="I220" s="224"/>
      <c r="J220" s="225">
        <f>ROUND(I220*H220,2)</f>
        <v>0</v>
      </c>
      <c r="K220" s="221" t="s">
        <v>266</v>
      </c>
      <c r="L220" s="43"/>
      <c r="M220" s="226" t="s">
        <v>1</v>
      </c>
      <c r="N220" s="227" t="s">
        <v>48</v>
      </c>
      <c r="O220" s="90"/>
      <c r="P220" s="228">
        <f>O220*H220</f>
        <v>0</v>
      </c>
      <c r="Q220" s="228">
        <v>0</v>
      </c>
      <c r="R220" s="228">
        <f>Q220*H220</f>
        <v>0</v>
      </c>
      <c r="S220" s="228">
        <v>0</v>
      </c>
      <c r="T220" s="22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30" t="s">
        <v>209</v>
      </c>
      <c r="AT220" s="230" t="s">
        <v>193</v>
      </c>
      <c r="AU220" s="230" t="s">
        <v>94</v>
      </c>
      <c r="AY220" s="15" t="s">
        <v>192</v>
      </c>
      <c r="BE220" s="231">
        <f>IF(N220="základní",J220,0)</f>
        <v>0</v>
      </c>
      <c r="BF220" s="231">
        <f>IF(N220="snížená",J220,0)</f>
        <v>0</v>
      </c>
      <c r="BG220" s="231">
        <f>IF(N220="zákl. přenesená",J220,0)</f>
        <v>0</v>
      </c>
      <c r="BH220" s="231">
        <f>IF(N220="sníž. přenesená",J220,0)</f>
        <v>0</v>
      </c>
      <c r="BI220" s="231">
        <f>IF(N220="nulová",J220,0)</f>
        <v>0</v>
      </c>
      <c r="BJ220" s="15" t="s">
        <v>91</v>
      </c>
      <c r="BK220" s="231">
        <f>ROUND(I220*H220,2)</f>
        <v>0</v>
      </c>
      <c r="BL220" s="15" t="s">
        <v>209</v>
      </c>
      <c r="BM220" s="230" t="s">
        <v>431</v>
      </c>
    </row>
    <row r="221" s="2" customFormat="1">
      <c r="A221" s="37"/>
      <c r="B221" s="38"/>
      <c r="C221" s="39"/>
      <c r="D221" s="232" t="s">
        <v>199</v>
      </c>
      <c r="E221" s="39"/>
      <c r="F221" s="233" t="s">
        <v>432</v>
      </c>
      <c r="G221" s="39"/>
      <c r="H221" s="39"/>
      <c r="I221" s="234"/>
      <c r="J221" s="39"/>
      <c r="K221" s="39"/>
      <c r="L221" s="43"/>
      <c r="M221" s="235"/>
      <c r="N221" s="236"/>
      <c r="O221" s="90"/>
      <c r="P221" s="90"/>
      <c r="Q221" s="90"/>
      <c r="R221" s="90"/>
      <c r="S221" s="90"/>
      <c r="T221" s="91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T221" s="15" t="s">
        <v>199</v>
      </c>
      <c r="AU221" s="15" t="s">
        <v>94</v>
      </c>
    </row>
    <row r="222" s="2" customFormat="1">
      <c r="A222" s="37"/>
      <c r="B222" s="38"/>
      <c r="C222" s="39"/>
      <c r="D222" s="248" t="s">
        <v>268</v>
      </c>
      <c r="E222" s="39"/>
      <c r="F222" s="249" t="s">
        <v>433</v>
      </c>
      <c r="G222" s="39"/>
      <c r="H222" s="39"/>
      <c r="I222" s="234"/>
      <c r="J222" s="39"/>
      <c r="K222" s="39"/>
      <c r="L222" s="43"/>
      <c r="M222" s="235"/>
      <c r="N222" s="236"/>
      <c r="O222" s="90"/>
      <c r="P222" s="90"/>
      <c r="Q222" s="90"/>
      <c r="R222" s="90"/>
      <c r="S222" s="90"/>
      <c r="T222" s="91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15" t="s">
        <v>268</v>
      </c>
      <c r="AU222" s="15" t="s">
        <v>94</v>
      </c>
    </row>
    <row r="223" s="13" customFormat="1">
      <c r="A223" s="13"/>
      <c r="B223" s="237"/>
      <c r="C223" s="238"/>
      <c r="D223" s="232" t="s">
        <v>260</v>
      </c>
      <c r="E223" s="239" t="s">
        <v>1</v>
      </c>
      <c r="F223" s="240" t="s">
        <v>2112</v>
      </c>
      <c r="G223" s="238"/>
      <c r="H223" s="241">
        <v>560.51999999999998</v>
      </c>
      <c r="I223" s="242"/>
      <c r="J223" s="238"/>
      <c r="K223" s="238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94</v>
      </c>
      <c r="AV223" s="13" t="s">
        <v>94</v>
      </c>
      <c r="AW223" s="13" t="s">
        <v>38</v>
      </c>
      <c r="AX223" s="13" t="s">
        <v>83</v>
      </c>
      <c r="AY223" s="247" t="s">
        <v>192</v>
      </c>
    </row>
    <row r="224" s="2" customFormat="1" ht="37.8" customHeight="1">
      <c r="A224" s="37"/>
      <c r="B224" s="38"/>
      <c r="C224" s="219" t="s">
        <v>442</v>
      </c>
      <c r="D224" s="219" t="s">
        <v>193</v>
      </c>
      <c r="E224" s="220" t="s">
        <v>436</v>
      </c>
      <c r="F224" s="221" t="s">
        <v>437</v>
      </c>
      <c r="G224" s="222" t="s">
        <v>351</v>
      </c>
      <c r="H224" s="223">
        <v>2242.0799999999999</v>
      </c>
      <c r="I224" s="224"/>
      <c r="J224" s="225">
        <f>ROUND(I224*H224,2)</f>
        <v>0</v>
      </c>
      <c r="K224" s="221" t="s">
        <v>266</v>
      </c>
      <c r="L224" s="43"/>
      <c r="M224" s="226" t="s">
        <v>1</v>
      </c>
      <c r="N224" s="227" t="s">
        <v>48</v>
      </c>
      <c r="O224" s="90"/>
      <c r="P224" s="228">
        <f>O224*H224</f>
        <v>0</v>
      </c>
      <c r="Q224" s="228">
        <v>0</v>
      </c>
      <c r="R224" s="228">
        <f>Q224*H224</f>
        <v>0</v>
      </c>
      <c r="S224" s="228">
        <v>0</v>
      </c>
      <c r="T224" s="22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30" t="s">
        <v>209</v>
      </c>
      <c r="AT224" s="230" t="s">
        <v>193</v>
      </c>
      <c r="AU224" s="230" t="s">
        <v>94</v>
      </c>
      <c r="AY224" s="15" t="s">
        <v>192</v>
      </c>
      <c r="BE224" s="231">
        <f>IF(N224="základní",J224,0)</f>
        <v>0</v>
      </c>
      <c r="BF224" s="231">
        <f>IF(N224="snížená",J224,0)</f>
        <v>0</v>
      </c>
      <c r="BG224" s="231">
        <f>IF(N224="zákl. přenesená",J224,0)</f>
        <v>0</v>
      </c>
      <c r="BH224" s="231">
        <f>IF(N224="sníž. přenesená",J224,0)</f>
        <v>0</v>
      </c>
      <c r="BI224" s="231">
        <f>IF(N224="nulová",J224,0)</f>
        <v>0</v>
      </c>
      <c r="BJ224" s="15" t="s">
        <v>91</v>
      </c>
      <c r="BK224" s="231">
        <f>ROUND(I224*H224,2)</f>
        <v>0</v>
      </c>
      <c r="BL224" s="15" t="s">
        <v>209</v>
      </c>
      <c r="BM224" s="230" t="s">
        <v>438</v>
      </c>
    </row>
    <row r="225" s="2" customFormat="1">
      <c r="A225" s="37"/>
      <c r="B225" s="38"/>
      <c r="C225" s="39"/>
      <c r="D225" s="232" t="s">
        <v>199</v>
      </c>
      <c r="E225" s="39"/>
      <c r="F225" s="233" t="s">
        <v>439</v>
      </c>
      <c r="G225" s="39"/>
      <c r="H225" s="39"/>
      <c r="I225" s="234"/>
      <c r="J225" s="39"/>
      <c r="K225" s="39"/>
      <c r="L225" s="43"/>
      <c r="M225" s="235"/>
      <c r="N225" s="236"/>
      <c r="O225" s="90"/>
      <c r="P225" s="90"/>
      <c r="Q225" s="90"/>
      <c r="R225" s="90"/>
      <c r="S225" s="90"/>
      <c r="T225" s="91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15" t="s">
        <v>199</v>
      </c>
      <c r="AU225" s="15" t="s">
        <v>94</v>
      </c>
    </row>
    <row r="226" s="2" customFormat="1">
      <c r="A226" s="37"/>
      <c r="B226" s="38"/>
      <c r="C226" s="39"/>
      <c r="D226" s="248" t="s">
        <v>268</v>
      </c>
      <c r="E226" s="39"/>
      <c r="F226" s="249" t="s">
        <v>440</v>
      </c>
      <c r="G226" s="39"/>
      <c r="H226" s="39"/>
      <c r="I226" s="234"/>
      <c r="J226" s="39"/>
      <c r="K226" s="39"/>
      <c r="L226" s="43"/>
      <c r="M226" s="235"/>
      <c r="N226" s="236"/>
      <c r="O226" s="90"/>
      <c r="P226" s="90"/>
      <c r="Q226" s="90"/>
      <c r="R226" s="90"/>
      <c r="S226" s="90"/>
      <c r="T226" s="91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T226" s="15" t="s">
        <v>268</v>
      </c>
      <c r="AU226" s="15" t="s">
        <v>94</v>
      </c>
    </row>
    <row r="227" s="13" customFormat="1">
      <c r="A227" s="13"/>
      <c r="B227" s="237"/>
      <c r="C227" s="238"/>
      <c r="D227" s="232" t="s">
        <v>260</v>
      </c>
      <c r="E227" s="239" t="s">
        <v>1</v>
      </c>
      <c r="F227" s="240" t="s">
        <v>2113</v>
      </c>
      <c r="G227" s="238"/>
      <c r="H227" s="241">
        <v>2242.0799999999999</v>
      </c>
      <c r="I227" s="242"/>
      <c r="J227" s="238"/>
      <c r="K227" s="238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94</v>
      </c>
      <c r="AV227" s="13" t="s">
        <v>94</v>
      </c>
      <c r="AW227" s="13" t="s">
        <v>38</v>
      </c>
      <c r="AX227" s="13" t="s">
        <v>91</v>
      </c>
      <c r="AY227" s="247" t="s">
        <v>192</v>
      </c>
    </row>
    <row r="228" s="2" customFormat="1" ht="24.15" customHeight="1">
      <c r="A228" s="37"/>
      <c r="B228" s="38"/>
      <c r="C228" s="219" t="s">
        <v>449</v>
      </c>
      <c r="D228" s="219" t="s">
        <v>193</v>
      </c>
      <c r="E228" s="220" t="s">
        <v>443</v>
      </c>
      <c r="F228" s="221" t="s">
        <v>444</v>
      </c>
      <c r="G228" s="222" t="s">
        <v>351</v>
      </c>
      <c r="H228" s="223">
        <v>329.49599999999998</v>
      </c>
      <c r="I228" s="224"/>
      <c r="J228" s="225">
        <f>ROUND(I228*H228,2)</f>
        <v>0</v>
      </c>
      <c r="K228" s="221" t="s">
        <v>266</v>
      </c>
      <c r="L228" s="43"/>
      <c r="M228" s="226" t="s">
        <v>1</v>
      </c>
      <c r="N228" s="227" t="s">
        <v>48</v>
      </c>
      <c r="O228" s="90"/>
      <c r="P228" s="228">
        <f>O228*H228</f>
        <v>0</v>
      </c>
      <c r="Q228" s="228">
        <v>0</v>
      </c>
      <c r="R228" s="228">
        <f>Q228*H228</f>
        <v>0</v>
      </c>
      <c r="S228" s="228">
        <v>0</v>
      </c>
      <c r="T228" s="22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30" t="s">
        <v>209</v>
      </c>
      <c r="AT228" s="230" t="s">
        <v>193</v>
      </c>
      <c r="AU228" s="230" t="s">
        <v>94</v>
      </c>
      <c r="AY228" s="15" t="s">
        <v>192</v>
      </c>
      <c r="BE228" s="231">
        <f>IF(N228="základní",J228,0)</f>
        <v>0</v>
      </c>
      <c r="BF228" s="231">
        <f>IF(N228="snížená",J228,0)</f>
        <v>0</v>
      </c>
      <c r="BG228" s="231">
        <f>IF(N228="zákl. přenesená",J228,0)</f>
        <v>0</v>
      </c>
      <c r="BH228" s="231">
        <f>IF(N228="sníž. přenesená",J228,0)</f>
        <v>0</v>
      </c>
      <c r="BI228" s="231">
        <f>IF(N228="nulová",J228,0)</f>
        <v>0</v>
      </c>
      <c r="BJ228" s="15" t="s">
        <v>91</v>
      </c>
      <c r="BK228" s="231">
        <f>ROUND(I228*H228,2)</f>
        <v>0</v>
      </c>
      <c r="BL228" s="15" t="s">
        <v>209</v>
      </c>
      <c r="BM228" s="230" t="s">
        <v>445</v>
      </c>
    </row>
    <row r="229" s="2" customFormat="1">
      <c r="A229" s="37"/>
      <c r="B229" s="38"/>
      <c r="C229" s="39"/>
      <c r="D229" s="232" t="s">
        <v>199</v>
      </c>
      <c r="E229" s="39"/>
      <c r="F229" s="233" t="s">
        <v>446</v>
      </c>
      <c r="G229" s="39"/>
      <c r="H229" s="39"/>
      <c r="I229" s="234"/>
      <c r="J229" s="39"/>
      <c r="K229" s="39"/>
      <c r="L229" s="43"/>
      <c r="M229" s="235"/>
      <c r="N229" s="236"/>
      <c r="O229" s="90"/>
      <c r="P229" s="90"/>
      <c r="Q229" s="90"/>
      <c r="R229" s="90"/>
      <c r="S229" s="90"/>
      <c r="T229" s="91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15" t="s">
        <v>199</v>
      </c>
      <c r="AU229" s="15" t="s">
        <v>94</v>
      </c>
    </row>
    <row r="230" s="2" customFormat="1">
      <c r="A230" s="37"/>
      <c r="B230" s="38"/>
      <c r="C230" s="39"/>
      <c r="D230" s="248" t="s">
        <v>268</v>
      </c>
      <c r="E230" s="39"/>
      <c r="F230" s="249" t="s">
        <v>447</v>
      </c>
      <c r="G230" s="39"/>
      <c r="H230" s="39"/>
      <c r="I230" s="234"/>
      <c r="J230" s="39"/>
      <c r="K230" s="39"/>
      <c r="L230" s="43"/>
      <c r="M230" s="235"/>
      <c r="N230" s="236"/>
      <c r="O230" s="90"/>
      <c r="P230" s="90"/>
      <c r="Q230" s="90"/>
      <c r="R230" s="90"/>
      <c r="S230" s="90"/>
      <c r="T230" s="91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15" t="s">
        <v>268</v>
      </c>
      <c r="AU230" s="15" t="s">
        <v>94</v>
      </c>
    </row>
    <row r="231" s="13" customFormat="1">
      <c r="A231" s="13"/>
      <c r="B231" s="237"/>
      <c r="C231" s="238"/>
      <c r="D231" s="232" t="s">
        <v>260</v>
      </c>
      <c r="E231" s="239" t="s">
        <v>1</v>
      </c>
      <c r="F231" s="240" t="s">
        <v>2098</v>
      </c>
      <c r="G231" s="238"/>
      <c r="H231" s="241">
        <v>-68.676000000000002</v>
      </c>
      <c r="I231" s="242"/>
      <c r="J231" s="238"/>
      <c r="K231" s="238"/>
      <c r="L231" s="243"/>
      <c r="M231" s="244"/>
      <c r="N231" s="245"/>
      <c r="O231" s="245"/>
      <c r="P231" s="245"/>
      <c r="Q231" s="245"/>
      <c r="R231" s="245"/>
      <c r="S231" s="245"/>
      <c r="T231" s="24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260</v>
      </c>
      <c r="AU231" s="247" t="s">
        <v>94</v>
      </c>
      <c r="AV231" s="13" t="s">
        <v>94</v>
      </c>
      <c r="AW231" s="13" t="s">
        <v>38</v>
      </c>
      <c r="AX231" s="13" t="s">
        <v>83</v>
      </c>
      <c r="AY231" s="247" t="s">
        <v>192</v>
      </c>
    </row>
    <row r="232" s="13" customFormat="1">
      <c r="A232" s="13"/>
      <c r="B232" s="237"/>
      <c r="C232" s="238"/>
      <c r="D232" s="232" t="s">
        <v>260</v>
      </c>
      <c r="E232" s="239" t="s">
        <v>1</v>
      </c>
      <c r="F232" s="240" t="s">
        <v>2104</v>
      </c>
      <c r="G232" s="238"/>
      <c r="H232" s="241">
        <v>398.17200000000003</v>
      </c>
      <c r="I232" s="242"/>
      <c r="J232" s="238"/>
      <c r="K232" s="238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260</v>
      </c>
      <c r="AU232" s="247" t="s">
        <v>94</v>
      </c>
      <c r="AV232" s="13" t="s">
        <v>94</v>
      </c>
      <c r="AW232" s="13" t="s">
        <v>38</v>
      </c>
      <c r="AX232" s="13" t="s">
        <v>83</v>
      </c>
      <c r="AY232" s="247" t="s">
        <v>192</v>
      </c>
    </row>
    <row r="233" s="2" customFormat="1" ht="24.15" customHeight="1">
      <c r="A233" s="37"/>
      <c r="B233" s="38"/>
      <c r="C233" s="219" t="s">
        <v>457</v>
      </c>
      <c r="D233" s="219" t="s">
        <v>193</v>
      </c>
      <c r="E233" s="220" t="s">
        <v>450</v>
      </c>
      <c r="F233" s="221" t="s">
        <v>451</v>
      </c>
      <c r="G233" s="222" t="s">
        <v>351</v>
      </c>
      <c r="H233" s="223">
        <v>768.82399999999996</v>
      </c>
      <c r="I233" s="224"/>
      <c r="J233" s="225">
        <f>ROUND(I233*H233,2)</f>
        <v>0</v>
      </c>
      <c r="K233" s="221" t="s">
        <v>266</v>
      </c>
      <c r="L233" s="43"/>
      <c r="M233" s="226" t="s">
        <v>1</v>
      </c>
      <c r="N233" s="227" t="s">
        <v>48</v>
      </c>
      <c r="O233" s="90"/>
      <c r="P233" s="228">
        <f>O233*H233</f>
        <v>0</v>
      </c>
      <c r="Q233" s="228">
        <v>0</v>
      </c>
      <c r="R233" s="228">
        <f>Q233*H233</f>
        <v>0</v>
      </c>
      <c r="S233" s="228">
        <v>0</v>
      </c>
      <c r="T233" s="22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30" t="s">
        <v>209</v>
      </c>
      <c r="AT233" s="230" t="s">
        <v>193</v>
      </c>
      <c r="AU233" s="230" t="s">
        <v>94</v>
      </c>
      <c r="AY233" s="15" t="s">
        <v>192</v>
      </c>
      <c r="BE233" s="231">
        <f>IF(N233="základní",J233,0)</f>
        <v>0</v>
      </c>
      <c r="BF233" s="231">
        <f>IF(N233="snížená",J233,0)</f>
        <v>0</v>
      </c>
      <c r="BG233" s="231">
        <f>IF(N233="zákl. přenesená",J233,0)</f>
        <v>0</v>
      </c>
      <c r="BH233" s="231">
        <f>IF(N233="sníž. přenesená",J233,0)</f>
        <v>0</v>
      </c>
      <c r="BI233" s="231">
        <f>IF(N233="nulová",J233,0)</f>
        <v>0</v>
      </c>
      <c r="BJ233" s="15" t="s">
        <v>91</v>
      </c>
      <c r="BK233" s="231">
        <f>ROUND(I233*H233,2)</f>
        <v>0</v>
      </c>
      <c r="BL233" s="15" t="s">
        <v>209</v>
      </c>
      <c r="BM233" s="230" t="s">
        <v>452</v>
      </c>
    </row>
    <row r="234" s="2" customFormat="1">
      <c r="A234" s="37"/>
      <c r="B234" s="38"/>
      <c r="C234" s="39"/>
      <c r="D234" s="232" t="s">
        <v>199</v>
      </c>
      <c r="E234" s="39"/>
      <c r="F234" s="233" t="s">
        <v>453</v>
      </c>
      <c r="G234" s="39"/>
      <c r="H234" s="39"/>
      <c r="I234" s="234"/>
      <c r="J234" s="39"/>
      <c r="K234" s="39"/>
      <c r="L234" s="43"/>
      <c r="M234" s="235"/>
      <c r="N234" s="236"/>
      <c r="O234" s="90"/>
      <c r="P234" s="90"/>
      <c r="Q234" s="90"/>
      <c r="R234" s="90"/>
      <c r="S234" s="90"/>
      <c r="T234" s="91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T234" s="15" t="s">
        <v>199</v>
      </c>
      <c r="AU234" s="15" t="s">
        <v>94</v>
      </c>
    </row>
    <row r="235" s="2" customFormat="1">
      <c r="A235" s="37"/>
      <c r="B235" s="38"/>
      <c r="C235" s="39"/>
      <c r="D235" s="248" t="s">
        <v>268</v>
      </c>
      <c r="E235" s="39"/>
      <c r="F235" s="249" t="s">
        <v>454</v>
      </c>
      <c r="G235" s="39"/>
      <c r="H235" s="39"/>
      <c r="I235" s="234"/>
      <c r="J235" s="39"/>
      <c r="K235" s="39"/>
      <c r="L235" s="43"/>
      <c r="M235" s="235"/>
      <c r="N235" s="236"/>
      <c r="O235" s="90"/>
      <c r="P235" s="90"/>
      <c r="Q235" s="90"/>
      <c r="R235" s="90"/>
      <c r="S235" s="90"/>
      <c r="T235" s="91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T235" s="15" t="s">
        <v>268</v>
      </c>
      <c r="AU235" s="15" t="s">
        <v>94</v>
      </c>
    </row>
    <row r="236" s="13" customFormat="1">
      <c r="A236" s="13"/>
      <c r="B236" s="237"/>
      <c r="C236" s="238"/>
      <c r="D236" s="232" t="s">
        <v>260</v>
      </c>
      <c r="E236" s="239" t="s">
        <v>1</v>
      </c>
      <c r="F236" s="240" t="s">
        <v>2114</v>
      </c>
      <c r="G236" s="238"/>
      <c r="H236" s="241">
        <v>-160.244</v>
      </c>
      <c r="I236" s="242"/>
      <c r="J236" s="238"/>
      <c r="K236" s="238"/>
      <c r="L236" s="243"/>
      <c r="M236" s="244"/>
      <c r="N236" s="245"/>
      <c r="O236" s="245"/>
      <c r="P236" s="245"/>
      <c r="Q236" s="245"/>
      <c r="R236" s="245"/>
      <c r="S236" s="245"/>
      <c r="T236" s="24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7" t="s">
        <v>260</v>
      </c>
      <c r="AU236" s="247" t="s">
        <v>94</v>
      </c>
      <c r="AV236" s="13" t="s">
        <v>94</v>
      </c>
      <c r="AW236" s="13" t="s">
        <v>38</v>
      </c>
      <c r="AX236" s="13" t="s">
        <v>83</v>
      </c>
      <c r="AY236" s="247" t="s">
        <v>192</v>
      </c>
    </row>
    <row r="237" s="13" customFormat="1">
      <c r="A237" s="13"/>
      <c r="B237" s="237"/>
      <c r="C237" s="238"/>
      <c r="D237" s="232" t="s">
        <v>260</v>
      </c>
      <c r="E237" s="239" t="s">
        <v>1</v>
      </c>
      <c r="F237" s="240" t="s">
        <v>2115</v>
      </c>
      <c r="G237" s="238"/>
      <c r="H237" s="241">
        <v>929.06799999999998</v>
      </c>
      <c r="I237" s="242"/>
      <c r="J237" s="238"/>
      <c r="K237" s="238"/>
      <c r="L237" s="243"/>
      <c r="M237" s="244"/>
      <c r="N237" s="245"/>
      <c r="O237" s="245"/>
      <c r="P237" s="245"/>
      <c r="Q237" s="245"/>
      <c r="R237" s="245"/>
      <c r="S237" s="245"/>
      <c r="T237" s="24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7" t="s">
        <v>260</v>
      </c>
      <c r="AU237" s="247" t="s">
        <v>94</v>
      </c>
      <c r="AV237" s="13" t="s">
        <v>94</v>
      </c>
      <c r="AW237" s="13" t="s">
        <v>38</v>
      </c>
      <c r="AX237" s="13" t="s">
        <v>83</v>
      </c>
      <c r="AY237" s="247" t="s">
        <v>192</v>
      </c>
    </row>
    <row r="238" s="2" customFormat="1" ht="33" customHeight="1">
      <c r="A238" s="37"/>
      <c r="B238" s="38"/>
      <c r="C238" s="219" t="s">
        <v>464</v>
      </c>
      <c r="D238" s="219" t="s">
        <v>193</v>
      </c>
      <c r="E238" s="220" t="s">
        <v>458</v>
      </c>
      <c r="F238" s="221" t="s">
        <v>459</v>
      </c>
      <c r="G238" s="222" t="s">
        <v>334</v>
      </c>
      <c r="H238" s="223">
        <v>1121.04</v>
      </c>
      <c r="I238" s="224"/>
      <c r="J238" s="225">
        <f>ROUND(I238*H238,2)</f>
        <v>0</v>
      </c>
      <c r="K238" s="221" t="s">
        <v>266</v>
      </c>
      <c r="L238" s="43"/>
      <c r="M238" s="226" t="s">
        <v>1</v>
      </c>
      <c r="N238" s="227" t="s">
        <v>48</v>
      </c>
      <c r="O238" s="90"/>
      <c r="P238" s="228">
        <f>O238*H238</f>
        <v>0</v>
      </c>
      <c r="Q238" s="228">
        <v>0</v>
      </c>
      <c r="R238" s="228">
        <f>Q238*H238</f>
        <v>0</v>
      </c>
      <c r="S238" s="228">
        <v>0</v>
      </c>
      <c r="T238" s="22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30" t="s">
        <v>209</v>
      </c>
      <c r="AT238" s="230" t="s">
        <v>193</v>
      </c>
      <c r="AU238" s="230" t="s">
        <v>94</v>
      </c>
      <c r="AY238" s="15" t="s">
        <v>192</v>
      </c>
      <c r="BE238" s="231">
        <f>IF(N238="základní",J238,0)</f>
        <v>0</v>
      </c>
      <c r="BF238" s="231">
        <f>IF(N238="snížená",J238,0)</f>
        <v>0</v>
      </c>
      <c r="BG238" s="231">
        <f>IF(N238="zákl. přenesená",J238,0)</f>
        <v>0</v>
      </c>
      <c r="BH238" s="231">
        <f>IF(N238="sníž. přenesená",J238,0)</f>
        <v>0</v>
      </c>
      <c r="BI238" s="231">
        <f>IF(N238="nulová",J238,0)</f>
        <v>0</v>
      </c>
      <c r="BJ238" s="15" t="s">
        <v>91</v>
      </c>
      <c r="BK238" s="231">
        <f>ROUND(I238*H238,2)</f>
        <v>0</v>
      </c>
      <c r="BL238" s="15" t="s">
        <v>209</v>
      </c>
      <c r="BM238" s="230" t="s">
        <v>460</v>
      </c>
    </row>
    <row r="239" s="2" customFormat="1">
      <c r="A239" s="37"/>
      <c r="B239" s="38"/>
      <c r="C239" s="39"/>
      <c r="D239" s="232" t="s">
        <v>199</v>
      </c>
      <c r="E239" s="39"/>
      <c r="F239" s="233" t="s">
        <v>461</v>
      </c>
      <c r="G239" s="39"/>
      <c r="H239" s="39"/>
      <c r="I239" s="234"/>
      <c r="J239" s="39"/>
      <c r="K239" s="39"/>
      <c r="L239" s="43"/>
      <c r="M239" s="235"/>
      <c r="N239" s="236"/>
      <c r="O239" s="90"/>
      <c r="P239" s="90"/>
      <c r="Q239" s="90"/>
      <c r="R239" s="90"/>
      <c r="S239" s="90"/>
      <c r="T239" s="91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T239" s="15" t="s">
        <v>199</v>
      </c>
      <c r="AU239" s="15" t="s">
        <v>94</v>
      </c>
    </row>
    <row r="240" s="2" customFormat="1">
      <c r="A240" s="37"/>
      <c r="B240" s="38"/>
      <c r="C240" s="39"/>
      <c r="D240" s="248" t="s">
        <v>268</v>
      </c>
      <c r="E240" s="39"/>
      <c r="F240" s="249" t="s">
        <v>462</v>
      </c>
      <c r="G240" s="39"/>
      <c r="H240" s="39"/>
      <c r="I240" s="234"/>
      <c r="J240" s="39"/>
      <c r="K240" s="39"/>
      <c r="L240" s="43"/>
      <c r="M240" s="235"/>
      <c r="N240" s="236"/>
      <c r="O240" s="90"/>
      <c r="P240" s="90"/>
      <c r="Q240" s="90"/>
      <c r="R240" s="90"/>
      <c r="S240" s="90"/>
      <c r="T240" s="91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T240" s="15" t="s">
        <v>268</v>
      </c>
      <c r="AU240" s="15" t="s">
        <v>94</v>
      </c>
    </row>
    <row r="241" s="13" customFormat="1">
      <c r="A241" s="13"/>
      <c r="B241" s="237"/>
      <c r="C241" s="238"/>
      <c r="D241" s="232" t="s">
        <v>260</v>
      </c>
      <c r="E241" s="239" t="s">
        <v>1</v>
      </c>
      <c r="F241" s="240" t="s">
        <v>2116</v>
      </c>
      <c r="G241" s="238"/>
      <c r="H241" s="241">
        <v>1121.04</v>
      </c>
      <c r="I241" s="242"/>
      <c r="J241" s="238"/>
      <c r="K241" s="238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94</v>
      </c>
      <c r="AV241" s="13" t="s">
        <v>94</v>
      </c>
      <c r="AW241" s="13" t="s">
        <v>38</v>
      </c>
      <c r="AX241" s="13" t="s">
        <v>83</v>
      </c>
      <c r="AY241" s="247" t="s">
        <v>192</v>
      </c>
    </row>
    <row r="242" s="2" customFormat="1" ht="16.5" customHeight="1">
      <c r="A242" s="37"/>
      <c r="B242" s="38"/>
      <c r="C242" s="219" t="s">
        <v>472</v>
      </c>
      <c r="D242" s="219" t="s">
        <v>193</v>
      </c>
      <c r="E242" s="220" t="s">
        <v>465</v>
      </c>
      <c r="F242" s="221" t="s">
        <v>466</v>
      </c>
      <c r="G242" s="222" t="s">
        <v>351</v>
      </c>
      <c r="H242" s="223">
        <v>1658.8399999999999</v>
      </c>
      <c r="I242" s="224"/>
      <c r="J242" s="225">
        <f>ROUND(I242*H242,2)</f>
        <v>0</v>
      </c>
      <c r="K242" s="221" t="s">
        <v>266</v>
      </c>
      <c r="L242" s="43"/>
      <c r="M242" s="226" t="s">
        <v>1</v>
      </c>
      <c r="N242" s="227" t="s">
        <v>48</v>
      </c>
      <c r="O242" s="90"/>
      <c r="P242" s="228">
        <f>O242*H242</f>
        <v>0</v>
      </c>
      <c r="Q242" s="228">
        <v>0</v>
      </c>
      <c r="R242" s="228">
        <f>Q242*H242</f>
        <v>0</v>
      </c>
      <c r="S242" s="228">
        <v>0</v>
      </c>
      <c r="T242" s="22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30" t="s">
        <v>209</v>
      </c>
      <c r="AT242" s="230" t="s">
        <v>193</v>
      </c>
      <c r="AU242" s="230" t="s">
        <v>94</v>
      </c>
      <c r="AY242" s="15" t="s">
        <v>192</v>
      </c>
      <c r="BE242" s="231">
        <f>IF(N242="základní",J242,0)</f>
        <v>0</v>
      </c>
      <c r="BF242" s="231">
        <f>IF(N242="snížená",J242,0)</f>
        <v>0</v>
      </c>
      <c r="BG242" s="231">
        <f>IF(N242="zákl. přenesená",J242,0)</f>
        <v>0</v>
      </c>
      <c r="BH242" s="231">
        <f>IF(N242="sníž. přenesená",J242,0)</f>
        <v>0</v>
      </c>
      <c r="BI242" s="231">
        <f>IF(N242="nulová",J242,0)</f>
        <v>0</v>
      </c>
      <c r="BJ242" s="15" t="s">
        <v>91</v>
      </c>
      <c r="BK242" s="231">
        <f>ROUND(I242*H242,2)</f>
        <v>0</v>
      </c>
      <c r="BL242" s="15" t="s">
        <v>209</v>
      </c>
      <c r="BM242" s="230" t="s">
        <v>467</v>
      </c>
    </row>
    <row r="243" s="2" customFormat="1">
      <c r="A243" s="37"/>
      <c r="B243" s="38"/>
      <c r="C243" s="39"/>
      <c r="D243" s="232" t="s">
        <v>199</v>
      </c>
      <c r="E243" s="39"/>
      <c r="F243" s="233" t="s">
        <v>468</v>
      </c>
      <c r="G243" s="39"/>
      <c r="H243" s="39"/>
      <c r="I243" s="234"/>
      <c r="J243" s="39"/>
      <c r="K243" s="39"/>
      <c r="L243" s="43"/>
      <c r="M243" s="235"/>
      <c r="N243" s="236"/>
      <c r="O243" s="90"/>
      <c r="P243" s="90"/>
      <c r="Q243" s="90"/>
      <c r="R243" s="90"/>
      <c r="S243" s="90"/>
      <c r="T243" s="91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T243" s="15" t="s">
        <v>199</v>
      </c>
      <c r="AU243" s="15" t="s">
        <v>94</v>
      </c>
    </row>
    <row r="244" s="2" customFormat="1">
      <c r="A244" s="37"/>
      <c r="B244" s="38"/>
      <c r="C244" s="39"/>
      <c r="D244" s="248" t="s">
        <v>268</v>
      </c>
      <c r="E244" s="39"/>
      <c r="F244" s="249" t="s">
        <v>469</v>
      </c>
      <c r="G244" s="39"/>
      <c r="H244" s="39"/>
      <c r="I244" s="234"/>
      <c r="J244" s="39"/>
      <c r="K244" s="39"/>
      <c r="L244" s="43"/>
      <c r="M244" s="235"/>
      <c r="N244" s="236"/>
      <c r="O244" s="90"/>
      <c r="P244" s="90"/>
      <c r="Q244" s="90"/>
      <c r="R244" s="90"/>
      <c r="S244" s="90"/>
      <c r="T244" s="91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T244" s="15" t="s">
        <v>268</v>
      </c>
      <c r="AU244" s="15" t="s">
        <v>94</v>
      </c>
    </row>
    <row r="245" s="13" customFormat="1">
      <c r="A245" s="13"/>
      <c r="B245" s="237"/>
      <c r="C245" s="238"/>
      <c r="D245" s="232" t="s">
        <v>260</v>
      </c>
      <c r="E245" s="239" t="s">
        <v>1</v>
      </c>
      <c r="F245" s="240" t="s">
        <v>2117</v>
      </c>
      <c r="G245" s="238"/>
      <c r="H245" s="241">
        <v>-228.91999999999999</v>
      </c>
      <c r="I245" s="242"/>
      <c r="J245" s="238"/>
      <c r="K245" s="238"/>
      <c r="L245" s="243"/>
      <c r="M245" s="244"/>
      <c r="N245" s="245"/>
      <c r="O245" s="245"/>
      <c r="P245" s="245"/>
      <c r="Q245" s="245"/>
      <c r="R245" s="245"/>
      <c r="S245" s="245"/>
      <c r="T245" s="24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7" t="s">
        <v>260</v>
      </c>
      <c r="AU245" s="247" t="s">
        <v>94</v>
      </c>
      <c r="AV245" s="13" t="s">
        <v>94</v>
      </c>
      <c r="AW245" s="13" t="s">
        <v>38</v>
      </c>
      <c r="AX245" s="13" t="s">
        <v>83</v>
      </c>
      <c r="AY245" s="247" t="s">
        <v>192</v>
      </c>
    </row>
    <row r="246" s="13" customFormat="1">
      <c r="A246" s="13"/>
      <c r="B246" s="237"/>
      <c r="C246" s="238"/>
      <c r="D246" s="232" t="s">
        <v>260</v>
      </c>
      <c r="E246" s="239" t="s">
        <v>1</v>
      </c>
      <c r="F246" s="240" t="s">
        <v>2118</v>
      </c>
      <c r="G246" s="238"/>
      <c r="H246" s="241">
        <v>1327.24</v>
      </c>
      <c r="I246" s="242"/>
      <c r="J246" s="238"/>
      <c r="K246" s="238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260</v>
      </c>
      <c r="AU246" s="247" t="s">
        <v>94</v>
      </c>
      <c r="AV246" s="13" t="s">
        <v>94</v>
      </c>
      <c r="AW246" s="13" t="s">
        <v>38</v>
      </c>
      <c r="AX246" s="13" t="s">
        <v>83</v>
      </c>
      <c r="AY246" s="247" t="s">
        <v>192</v>
      </c>
    </row>
    <row r="247" s="13" customFormat="1">
      <c r="A247" s="13"/>
      <c r="B247" s="237"/>
      <c r="C247" s="238"/>
      <c r="D247" s="232" t="s">
        <v>260</v>
      </c>
      <c r="E247" s="239" t="s">
        <v>1</v>
      </c>
      <c r="F247" s="240" t="s">
        <v>2112</v>
      </c>
      <c r="G247" s="238"/>
      <c r="H247" s="241">
        <v>560.51999999999998</v>
      </c>
      <c r="I247" s="242"/>
      <c r="J247" s="238"/>
      <c r="K247" s="238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94</v>
      </c>
      <c r="AV247" s="13" t="s">
        <v>94</v>
      </c>
      <c r="AW247" s="13" t="s">
        <v>38</v>
      </c>
      <c r="AX247" s="13" t="s">
        <v>83</v>
      </c>
      <c r="AY247" s="247" t="s">
        <v>192</v>
      </c>
    </row>
    <row r="248" s="2" customFormat="1" ht="24.15" customHeight="1">
      <c r="A248" s="37"/>
      <c r="B248" s="38"/>
      <c r="C248" s="219" t="s">
        <v>479</v>
      </c>
      <c r="D248" s="219" t="s">
        <v>193</v>
      </c>
      <c r="E248" s="220" t="s">
        <v>473</v>
      </c>
      <c r="F248" s="221" t="s">
        <v>474</v>
      </c>
      <c r="G248" s="222" t="s">
        <v>351</v>
      </c>
      <c r="H248" s="223">
        <v>541.51999999999998</v>
      </c>
      <c r="I248" s="224"/>
      <c r="J248" s="225">
        <f>ROUND(I248*H248,2)</f>
        <v>0</v>
      </c>
      <c r="K248" s="221" t="s">
        <v>266</v>
      </c>
      <c r="L248" s="43"/>
      <c r="M248" s="226" t="s">
        <v>1</v>
      </c>
      <c r="N248" s="227" t="s">
        <v>48</v>
      </c>
      <c r="O248" s="90"/>
      <c r="P248" s="228">
        <f>O248*H248</f>
        <v>0</v>
      </c>
      <c r="Q248" s="228">
        <v>0</v>
      </c>
      <c r="R248" s="228">
        <f>Q248*H248</f>
        <v>0</v>
      </c>
      <c r="S248" s="228">
        <v>0</v>
      </c>
      <c r="T248" s="22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30" t="s">
        <v>209</v>
      </c>
      <c r="AT248" s="230" t="s">
        <v>193</v>
      </c>
      <c r="AU248" s="230" t="s">
        <v>94</v>
      </c>
      <c r="AY248" s="15" t="s">
        <v>192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5" t="s">
        <v>91</v>
      </c>
      <c r="BK248" s="231">
        <f>ROUND(I248*H248,2)</f>
        <v>0</v>
      </c>
      <c r="BL248" s="15" t="s">
        <v>209</v>
      </c>
      <c r="BM248" s="230" t="s">
        <v>475</v>
      </c>
    </row>
    <row r="249" s="2" customFormat="1">
      <c r="A249" s="37"/>
      <c r="B249" s="38"/>
      <c r="C249" s="39"/>
      <c r="D249" s="232" t="s">
        <v>199</v>
      </c>
      <c r="E249" s="39"/>
      <c r="F249" s="233" t="s">
        <v>476</v>
      </c>
      <c r="G249" s="39"/>
      <c r="H249" s="39"/>
      <c r="I249" s="234"/>
      <c r="J249" s="39"/>
      <c r="K249" s="39"/>
      <c r="L249" s="43"/>
      <c r="M249" s="235"/>
      <c r="N249" s="236"/>
      <c r="O249" s="90"/>
      <c r="P249" s="90"/>
      <c r="Q249" s="90"/>
      <c r="R249" s="90"/>
      <c r="S249" s="90"/>
      <c r="T249" s="91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15" t="s">
        <v>199</v>
      </c>
      <c r="AU249" s="15" t="s">
        <v>94</v>
      </c>
    </row>
    <row r="250" s="2" customFormat="1">
      <c r="A250" s="37"/>
      <c r="B250" s="38"/>
      <c r="C250" s="39"/>
      <c r="D250" s="248" t="s">
        <v>268</v>
      </c>
      <c r="E250" s="39"/>
      <c r="F250" s="249" t="s">
        <v>477</v>
      </c>
      <c r="G250" s="39"/>
      <c r="H250" s="39"/>
      <c r="I250" s="234"/>
      <c r="J250" s="39"/>
      <c r="K250" s="39"/>
      <c r="L250" s="43"/>
      <c r="M250" s="235"/>
      <c r="N250" s="236"/>
      <c r="O250" s="90"/>
      <c r="P250" s="90"/>
      <c r="Q250" s="90"/>
      <c r="R250" s="90"/>
      <c r="S250" s="90"/>
      <c r="T250" s="91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T250" s="15" t="s">
        <v>268</v>
      </c>
      <c r="AU250" s="15" t="s">
        <v>94</v>
      </c>
    </row>
    <row r="251" s="13" customFormat="1">
      <c r="A251" s="13"/>
      <c r="B251" s="237"/>
      <c r="C251" s="238"/>
      <c r="D251" s="232" t="s">
        <v>260</v>
      </c>
      <c r="E251" s="239" t="s">
        <v>1</v>
      </c>
      <c r="F251" s="240" t="s">
        <v>2119</v>
      </c>
      <c r="G251" s="238"/>
      <c r="H251" s="241">
        <v>541.51999999999998</v>
      </c>
      <c r="I251" s="242"/>
      <c r="J251" s="238"/>
      <c r="K251" s="238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94</v>
      </c>
      <c r="AV251" s="13" t="s">
        <v>94</v>
      </c>
      <c r="AW251" s="13" t="s">
        <v>38</v>
      </c>
      <c r="AX251" s="13" t="s">
        <v>83</v>
      </c>
      <c r="AY251" s="247" t="s">
        <v>192</v>
      </c>
    </row>
    <row r="252" s="2" customFormat="1" ht="24.15" customHeight="1">
      <c r="A252" s="37"/>
      <c r="B252" s="38"/>
      <c r="C252" s="219" t="s">
        <v>361</v>
      </c>
      <c r="D252" s="219" t="s">
        <v>193</v>
      </c>
      <c r="E252" s="220" t="s">
        <v>480</v>
      </c>
      <c r="F252" s="221" t="s">
        <v>481</v>
      </c>
      <c r="G252" s="222" t="s">
        <v>351</v>
      </c>
      <c r="H252" s="223">
        <v>399.5</v>
      </c>
      <c r="I252" s="224"/>
      <c r="J252" s="225">
        <f>ROUND(I252*H252,2)</f>
        <v>0</v>
      </c>
      <c r="K252" s="221" t="s">
        <v>266</v>
      </c>
      <c r="L252" s="43"/>
      <c r="M252" s="226" t="s">
        <v>1</v>
      </c>
      <c r="N252" s="227" t="s">
        <v>48</v>
      </c>
      <c r="O252" s="90"/>
      <c r="P252" s="228">
        <f>O252*H252</f>
        <v>0</v>
      </c>
      <c r="Q252" s="228">
        <v>0</v>
      </c>
      <c r="R252" s="228">
        <f>Q252*H252</f>
        <v>0</v>
      </c>
      <c r="S252" s="228">
        <v>0</v>
      </c>
      <c r="T252" s="22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30" t="s">
        <v>209</v>
      </c>
      <c r="AT252" s="230" t="s">
        <v>193</v>
      </c>
      <c r="AU252" s="230" t="s">
        <v>94</v>
      </c>
      <c r="AY252" s="15" t="s">
        <v>192</v>
      </c>
      <c r="BE252" s="231">
        <f>IF(N252="základní",J252,0)</f>
        <v>0</v>
      </c>
      <c r="BF252" s="231">
        <f>IF(N252="snížená",J252,0)</f>
        <v>0</v>
      </c>
      <c r="BG252" s="231">
        <f>IF(N252="zákl. přenesená",J252,0)</f>
        <v>0</v>
      </c>
      <c r="BH252" s="231">
        <f>IF(N252="sníž. přenesená",J252,0)</f>
        <v>0</v>
      </c>
      <c r="BI252" s="231">
        <f>IF(N252="nulová",J252,0)</f>
        <v>0</v>
      </c>
      <c r="BJ252" s="15" t="s">
        <v>91</v>
      </c>
      <c r="BK252" s="231">
        <f>ROUND(I252*H252,2)</f>
        <v>0</v>
      </c>
      <c r="BL252" s="15" t="s">
        <v>209</v>
      </c>
      <c r="BM252" s="230" t="s">
        <v>482</v>
      </c>
    </row>
    <row r="253" s="2" customFormat="1">
      <c r="A253" s="37"/>
      <c r="B253" s="38"/>
      <c r="C253" s="39"/>
      <c r="D253" s="232" t="s">
        <v>199</v>
      </c>
      <c r="E253" s="39"/>
      <c r="F253" s="233" t="s">
        <v>483</v>
      </c>
      <c r="G253" s="39"/>
      <c r="H253" s="39"/>
      <c r="I253" s="234"/>
      <c r="J253" s="39"/>
      <c r="K253" s="39"/>
      <c r="L253" s="43"/>
      <c r="M253" s="235"/>
      <c r="N253" s="236"/>
      <c r="O253" s="90"/>
      <c r="P253" s="90"/>
      <c r="Q253" s="90"/>
      <c r="R253" s="90"/>
      <c r="S253" s="90"/>
      <c r="T253" s="91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T253" s="15" t="s">
        <v>199</v>
      </c>
      <c r="AU253" s="15" t="s">
        <v>94</v>
      </c>
    </row>
    <row r="254" s="2" customFormat="1">
      <c r="A254" s="37"/>
      <c r="B254" s="38"/>
      <c r="C254" s="39"/>
      <c r="D254" s="248" t="s">
        <v>268</v>
      </c>
      <c r="E254" s="39"/>
      <c r="F254" s="249" t="s">
        <v>484</v>
      </c>
      <c r="G254" s="39"/>
      <c r="H254" s="39"/>
      <c r="I254" s="234"/>
      <c r="J254" s="39"/>
      <c r="K254" s="39"/>
      <c r="L254" s="43"/>
      <c r="M254" s="235"/>
      <c r="N254" s="236"/>
      <c r="O254" s="90"/>
      <c r="P254" s="90"/>
      <c r="Q254" s="90"/>
      <c r="R254" s="90"/>
      <c r="S254" s="90"/>
      <c r="T254" s="91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15" t="s">
        <v>268</v>
      </c>
      <c r="AU254" s="15" t="s">
        <v>94</v>
      </c>
    </row>
    <row r="255" s="13" customFormat="1">
      <c r="A255" s="13"/>
      <c r="B255" s="237"/>
      <c r="C255" s="238"/>
      <c r="D255" s="232" t="s">
        <v>260</v>
      </c>
      <c r="E255" s="239" t="s">
        <v>1</v>
      </c>
      <c r="F255" s="240" t="s">
        <v>2120</v>
      </c>
      <c r="G255" s="238"/>
      <c r="H255" s="241">
        <v>399.5</v>
      </c>
      <c r="I255" s="242"/>
      <c r="J255" s="238"/>
      <c r="K255" s="238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94</v>
      </c>
      <c r="AV255" s="13" t="s">
        <v>94</v>
      </c>
      <c r="AW255" s="13" t="s">
        <v>38</v>
      </c>
      <c r="AX255" s="13" t="s">
        <v>83</v>
      </c>
      <c r="AY255" s="247" t="s">
        <v>192</v>
      </c>
    </row>
    <row r="256" s="2" customFormat="1" ht="24.15" customHeight="1">
      <c r="A256" s="37"/>
      <c r="B256" s="38"/>
      <c r="C256" s="219" t="s">
        <v>492</v>
      </c>
      <c r="D256" s="219" t="s">
        <v>193</v>
      </c>
      <c r="E256" s="220" t="s">
        <v>486</v>
      </c>
      <c r="F256" s="221" t="s">
        <v>487</v>
      </c>
      <c r="G256" s="222" t="s">
        <v>298</v>
      </c>
      <c r="H256" s="223">
        <v>310.60000000000002</v>
      </c>
      <c r="I256" s="224"/>
      <c r="J256" s="225">
        <f>ROUND(I256*H256,2)</f>
        <v>0</v>
      </c>
      <c r="K256" s="221" t="s">
        <v>364</v>
      </c>
      <c r="L256" s="43"/>
      <c r="M256" s="226" t="s">
        <v>1</v>
      </c>
      <c r="N256" s="227" t="s">
        <v>48</v>
      </c>
      <c r="O256" s="90"/>
      <c r="P256" s="228">
        <f>O256*H256</f>
        <v>0</v>
      </c>
      <c r="Q256" s="228">
        <v>0</v>
      </c>
      <c r="R256" s="228">
        <f>Q256*H256</f>
        <v>0</v>
      </c>
      <c r="S256" s="228">
        <v>0</v>
      </c>
      <c r="T256" s="22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30" t="s">
        <v>209</v>
      </c>
      <c r="AT256" s="230" t="s">
        <v>193</v>
      </c>
      <c r="AU256" s="230" t="s">
        <v>94</v>
      </c>
      <c r="AY256" s="15" t="s">
        <v>192</v>
      </c>
      <c r="BE256" s="231">
        <f>IF(N256="základní",J256,0)</f>
        <v>0</v>
      </c>
      <c r="BF256" s="231">
        <f>IF(N256="snížená",J256,0)</f>
        <v>0</v>
      </c>
      <c r="BG256" s="231">
        <f>IF(N256="zákl. přenesená",J256,0)</f>
        <v>0</v>
      </c>
      <c r="BH256" s="231">
        <f>IF(N256="sníž. přenesená",J256,0)</f>
        <v>0</v>
      </c>
      <c r="BI256" s="231">
        <f>IF(N256="nulová",J256,0)</f>
        <v>0</v>
      </c>
      <c r="BJ256" s="15" t="s">
        <v>91</v>
      </c>
      <c r="BK256" s="231">
        <f>ROUND(I256*H256,2)</f>
        <v>0</v>
      </c>
      <c r="BL256" s="15" t="s">
        <v>209</v>
      </c>
      <c r="BM256" s="230" t="s">
        <v>488</v>
      </c>
    </row>
    <row r="257" s="2" customFormat="1">
      <c r="A257" s="37"/>
      <c r="B257" s="38"/>
      <c r="C257" s="39"/>
      <c r="D257" s="232" t="s">
        <v>199</v>
      </c>
      <c r="E257" s="39"/>
      <c r="F257" s="233" t="s">
        <v>489</v>
      </c>
      <c r="G257" s="39"/>
      <c r="H257" s="39"/>
      <c r="I257" s="234"/>
      <c r="J257" s="39"/>
      <c r="K257" s="39"/>
      <c r="L257" s="43"/>
      <c r="M257" s="235"/>
      <c r="N257" s="236"/>
      <c r="O257" s="90"/>
      <c r="P257" s="90"/>
      <c r="Q257" s="90"/>
      <c r="R257" s="90"/>
      <c r="S257" s="90"/>
      <c r="T257" s="91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15" t="s">
        <v>199</v>
      </c>
      <c r="AU257" s="15" t="s">
        <v>94</v>
      </c>
    </row>
    <row r="258" s="2" customFormat="1">
      <c r="A258" s="37"/>
      <c r="B258" s="38"/>
      <c r="C258" s="39"/>
      <c r="D258" s="248" t="s">
        <v>268</v>
      </c>
      <c r="E258" s="39"/>
      <c r="F258" s="249" t="s">
        <v>490</v>
      </c>
      <c r="G258" s="39"/>
      <c r="H258" s="39"/>
      <c r="I258" s="234"/>
      <c r="J258" s="39"/>
      <c r="K258" s="39"/>
      <c r="L258" s="43"/>
      <c r="M258" s="235"/>
      <c r="N258" s="236"/>
      <c r="O258" s="90"/>
      <c r="P258" s="90"/>
      <c r="Q258" s="90"/>
      <c r="R258" s="90"/>
      <c r="S258" s="90"/>
      <c r="T258" s="91"/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T258" s="15" t="s">
        <v>268</v>
      </c>
      <c r="AU258" s="15" t="s">
        <v>94</v>
      </c>
    </row>
    <row r="259" s="13" customFormat="1">
      <c r="A259" s="13"/>
      <c r="B259" s="237"/>
      <c r="C259" s="238"/>
      <c r="D259" s="232" t="s">
        <v>260</v>
      </c>
      <c r="E259" s="239" t="s">
        <v>1</v>
      </c>
      <c r="F259" s="240" t="s">
        <v>2096</v>
      </c>
      <c r="G259" s="238"/>
      <c r="H259" s="241">
        <v>310.60000000000002</v>
      </c>
      <c r="I259" s="242"/>
      <c r="J259" s="238"/>
      <c r="K259" s="238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94</v>
      </c>
      <c r="AV259" s="13" t="s">
        <v>94</v>
      </c>
      <c r="AW259" s="13" t="s">
        <v>38</v>
      </c>
      <c r="AX259" s="13" t="s">
        <v>91</v>
      </c>
      <c r="AY259" s="247" t="s">
        <v>192</v>
      </c>
    </row>
    <row r="260" s="2" customFormat="1" ht="16.5" customHeight="1">
      <c r="A260" s="37"/>
      <c r="B260" s="38"/>
      <c r="C260" s="254" t="s">
        <v>498</v>
      </c>
      <c r="D260" s="254" t="s">
        <v>331</v>
      </c>
      <c r="E260" s="255" t="s">
        <v>493</v>
      </c>
      <c r="F260" s="256" t="s">
        <v>494</v>
      </c>
      <c r="G260" s="257" t="s">
        <v>495</v>
      </c>
      <c r="H260" s="258">
        <v>7.7649999999999997</v>
      </c>
      <c r="I260" s="259"/>
      <c r="J260" s="260">
        <f>ROUND(I260*H260,2)</f>
        <v>0</v>
      </c>
      <c r="K260" s="256" t="s">
        <v>364</v>
      </c>
      <c r="L260" s="261"/>
      <c r="M260" s="262" t="s">
        <v>1</v>
      </c>
      <c r="N260" s="263" t="s">
        <v>48</v>
      </c>
      <c r="O260" s="90"/>
      <c r="P260" s="228">
        <f>O260*H260</f>
        <v>0</v>
      </c>
      <c r="Q260" s="228">
        <v>0.001</v>
      </c>
      <c r="R260" s="228">
        <f>Q260*H260</f>
        <v>0.0077650000000000002</v>
      </c>
      <c r="S260" s="228">
        <v>0</v>
      </c>
      <c r="T260" s="22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30" t="s">
        <v>226</v>
      </c>
      <c r="AT260" s="230" t="s">
        <v>331</v>
      </c>
      <c r="AU260" s="230" t="s">
        <v>94</v>
      </c>
      <c r="AY260" s="15" t="s">
        <v>192</v>
      </c>
      <c r="BE260" s="231">
        <f>IF(N260="základní",J260,0)</f>
        <v>0</v>
      </c>
      <c r="BF260" s="231">
        <f>IF(N260="snížená",J260,0)</f>
        <v>0</v>
      </c>
      <c r="BG260" s="231">
        <f>IF(N260="zákl. přenesená",J260,0)</f>
        <v>0</v>
      </c>
      <c r="BH260" s="231">
        <f>IF(N260="sníž. přenesená",J260,0)</f>
        <v>0</v>
      </c>
      <c r="BI260" s="231">
        <f>IF(N260="nulová",J260,0)</f>
        <v>0</v>
      </c>
      <c r="BJ260" s="15" t="s">
        <v>91</v>
      </c>
      <c r="BK260" s="231">
        <f>ROUND(I260*H260,2)</f>
        <v>0</v>
      </c>
      <c r="BL260" s="15" t="s">
        <v>209</v>
      </c>
      <c r="BM260" s="230" t="s">
        <v>496</v>
      </c>
    </row>
    <row r="261" s="2" customFormat="1">
      <c r="A261" s="37"/>
      <c r="B261" s="38"/>
      <c r="C261" s="39"/>
      <c r="D261" s="232" t="s">
        <v>199</v>
      </c>
      <c r="E261" s="39"/>
      <c r="F261" s="233" t="s">
        <v>494</v>
      </c>
      <c r="G261" s="39"/>
      <c r="H261" s="39"/>
      <c r="I261" s="234"/>
      <c r="J261" s="39"/>
      <c r="K261" s="39"/>
      <c r="L261" s="43"/>
      <c r="M261" s="235"/>
      <c r="N261" s="236"/>
      <c r="O261" s="90"/>
      <c r="P261" s="90"/>
      <c r="Q261" s="90"/>
      <c r="R261" s="90"/>
      <c r="S261" s="90"/>
      <c r="T261" s="91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T261" s="15" t="s">
        <v>199</v>
      </c>
      <c r="AU261" s="15" t="s">
        <v>94</v>
      </c>
    </row>
    <row r="262" s="13" customFormat="1">
      <c r="A262" s="13"/>
      <c r="B262" s="237"/>
      <c r="C262" s="238"/>
      <c r="D262" s="232" t="s">
        <v>260</v>
      </c>
      <c r="E262" s="239" t="s">
        <v>1</v>
      </c>
      <c r="F262" s="240" t="s">
        <v>2096</v>
      </c>
      <c r="G262" s="238"/>
      <c r="H262" s="241">
        <v>310.60000000000002</v>
      </c>
      <c r="I262" s="242"/>
      <c r="J262" s="238"/>
      <c r="K262" s="238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260</v>
      </c>
      <c r="AU262" s="247" t="s">
        <v>94</v>
      </c>
      <c r="AV262" s="13" t="s">
        <v>94</v>
      </c>
      <c r="AW262" s="13" t="s">
        <v>38</v>
      </c>
      <c r="AX262" s="13" t="s">
        <v>91</v>
      </c>
      <c r="AY262" s="247" t="s">
        <v>192</v>
      </c>
    </row>
    <row r="263" s="13" customFormat="1">
      <c r="A263" s="13"/>
      <c r="B263" s="237"/>
      <c r="C263" s="238"/>
      <c r="D263" s="232" t="s">
        <v>260</v>
      </c>
      <c r="E263" s="238"/>
      <c r="F263" s="240" t="s">
        <v>2121</v>
      </c>
      <c r="G263" s="238"/>
      <c r="H263" s="241">
        <v>7.7649999999999997</v>
      </c>
      <c r="I263" s="242"/>
      <c r="J263" s="238"/>
      <c r="K263" s="238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94</v>
      </c>
      <c r="AV263" s="13" t="s">
        <v>94</v>
      </c>
      <c r="AW263" s="13" t="s">
        <v>4</v>
      </c>
      <c r="AX263" s="13" t="s">
        <v>91</v>
      </c>
      <c r="AY263" s="247" t="s">
        <v>192</v>
      </c>
    </row>
    <row r="264" s="2" customFormat="1" ht="24.15" customHeight="1">
      <c r="A264" s="37"/>
      <c r="B264" s="38"/>
      <c r="C264" s="219" t="s">
        <v>505</v>
      </c>
      <c r="D264" s="219" t="s">
        <v>193</v>
      </c>
      <c r="E264" s="220" t="s">
        <v>499</v>
      </c>
      <c r="F264" s="221" t="s">
        <v>500</v>
      </c>
      <c r="G264" s="222" t="s">
        <v>298</v>
      </c>
      <c r="H264" s="223">
        <v>310.60000000000002</v>
      </c>
      <c r="I264" s="224"/>
      <c r="J264" s="225">
        <f>ROUND(I264*H264,2)</f>
        <v>0</v>
      </c>
      <c r="K264" s="221" t="s">
        <v>364</v>
      </c>
      <c r="L264" s="43"/>
      <c r="M264" s="226" t="s">
        <v>1</v>
      </c>
      <c r="N264" s="227" t="s">
        <v>48</v>
      </c>
      <c r="O264" s="90"/>
      <c r="P264" s="228">
        <f>O264*H264</f>
        <v>0</v>
      </c>
      <c r="Q264" s="228">
        <v>0</v>
      </c>
      <c r="R264" s="228">
        <f>Q264*H264</f>
        <v>0</v>
      </c>
      <c r="S264" s="228">
        <v>0</v>
      </c>
      <c r="T264" s="22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30" t="s">
        <v>209</v>
      </c>
      <c r="AT264" s="230" t="s">
        <v>193</v>
      </c>
      <c r="AU264" s="230" t="s">
        <v>94</v>
      </c>
      <c r="AY264" s="15" t="s">
        <v>192</v>
      </c>
      <c r="BE264" s="231">
        <f>IF(N264="základní",J264,0)</f>
        <v>0</v>
      </c>
      <c r="BF264" s="231">
        <f>IF(N264="snížená",J264,0)</f>
        <v>0</v>
      </c>
      <c r="BG264" s="231">
        <f>IF(N264="zákl. přenesená",J264,0)</f>
        <v>0</v>
      </c>
      <c r="BH264" s="231">
        <f>IF(N264="sníž. přenesená",J264,0)</f>
        <v>0</v>
      </c>
      <c r="BI264" s="231">
        <f>IF(N264="nulová",J264,0)</f>
        <v>0</v>
      </c>
      <c r="BJ264" s="15" t="s">
        <v>91</v>
      </c>
      <c r="BK264" s="231">
        <f>ROUND(I264*H264,2)</f>
        <v>0</v>
      </c>
      <c r="BL264" s="15" t="s">
        <v>209</v>
      </c>
      <c r="BM264" s="230" t="s">
        <v>501</v>
      </c>
    </row>
    <row r="265" s="2" customFormat="1">
      <c r="A265" s="37"/>
      <c r="B265" s="38"/>
      <c r="C265" s="39"/>
      <c r="D265" s="232" t="s">
        <v>199</v>
      </c>
      <c r="E265" s="39"/>
      <c r="F265" s="233" t="s">
        <v>502</v>
      </c>
      <c r="G265" s="39"/>
      <c r="H265" s="39"/>
      <c r="I265" s="234"/>
      <c r="J265" s="39"/>
      <c r="K265" s="39"/>
      <c r="L265" s="43"/>
      <c r="M265" s="235"/>
      <c r="N265" s="236"/>
      <c r="O265" s="90"/>
      <c r="P265" s="90"/>
      <c r="Q265" s="90"/>
      <c r="R265" s="90"/>
      <c r="S265" s="90"/>
      <c r="T265" s="91"/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T265" s="15" t="s">
        <v>199</v>
      </c>
      <c r="AU265" s="15" t="s">
        <v>94</v>
      </c>
    </row>
    <row r="266" s="2" customFormat="1">
      <c r="A266" s="37"/>
      <c r="B266" s="38"/>
      <c r="C266" s="39"/>
      <c r="D266" s="248" t="s">
        <v>268</v>
      </c>
      <c r="E266" s="39"/>
      <c r="F266" s="249" t="s">
        <v>503</v>
      </c>
      <c r="G266" s="39"/>
      <c r="H266" s="39"/>
      <c r="I266" s="234"/>
      <c r="J266" s="39"/>
      <c r="K266" s="39"/>
      <c r="L266" s="43"/>
      <c r="M266" s="235"/>
      <c r="N266" s="236"/>
      <c r="O266" s="90"/>
      <c r="P266" s="90"/>
      <c r="Q266" s="90"/>
      <c r="R266" s="90"/>
      <c r="S266" s="90"/>
      <c r="T266" s="91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15" t="s">
        <v>268</v>
      </c>
      <c r="AU266" s="15" t="s">
        <v>94</v>
      </c>
    </row>
    <row r="267" s="13" customFormat="1">
      <c r="A267" s="13"/>
      <c r="B267" s="237"/>
      <c r="C267" s="238"/>
      <c r="D267" s="232" t="s">
        <v>260</v>
      </c>
      <c r="E267" s="239" t="s">
        <v>1</v>
      </c>
      <c r="F267" s="240" t="s">
        <v>2122</v>
      </c>
      <c r="G267" s="238"/>
      <c r="H267" s="241">
        <v>310.60000000000002</v>
      </c>
      <c r="I267" s="242"/>
      <c r="J267" s="238"/>
      <c r="K267" s="238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260</v>
      </c>
      <c r="AU267" s="247" t="s">
        <v>94</v>
      </c>
      <c r="AV267" s="13" t="s">
        <v>94</v>
      </c>
      <c r="AW267" s="13" t="s">
        <v>38</v>
      </c>
      <c r="AX267" s="13" t="s">
        <v>83</v>
      </c>
      <c r="AY267" s="247" t="s">
        <v>192</v>
      </c>
    </row>
    <row r="268" s="12" customFormat="1" ht="22.8" customHeight="1">
      <c r="A268" s="12"/>
      <c r="B268" s="203"/>
      <c r="C268" s="204"/>
      <c r="D268" s="205" t="s">
        <v>82</v>
      </c>
      <c r="E268" s="217" t="s">
        <v>209</v>
      </c>
      <c r="F268" s="217" t="s">
        <v>504</v>
      </c>
      <c r="G268" s="204"/>
      <c r="H268" s="204"/>
      <c r="I268" s="207"/>
      <c r="J268" s="218">
        <f>BK268</f>
        <v>0</v>
      </c>
      <c r="K268" s="204"/>
      <c r="L268" s="209"/>
      <c r="M268" s="210"/>
      <c r="N268" s="211"/>
      <c r="O268" s="211"/>
      <c r="P268" s="212">
        <f>SUM(P269:P280)</f>
        <v>0</v>
      </c>
      <c r="Q268" s="211"/>
      <c r="R268" s="212">
        <f>SUM(R269:R280)</f>
        <v>132.40913639999999</v>
      </c>
      <c r="S268" s="211"/>
      <c r="T268" s="213">
        <f>SUM(T269:T280)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14" t="s">
        <v>91</v>
      </c>
      <c r="AT268" s="215" t="s">
        <v>82</v>
      </c>
      <c r="AU268" s="215" t="s">
        <v>91</v>
      </c>
      <c r="AY268" s="214" t="s">
        <v>192</v>
      </c>
      <c r="BK268" s="216">
        <f>SUM(BK269:BK280)</f>
        <v>0</v>
      </c>
    </row>
    <row r="269" s="2" customFormat="1" ht="16.5" customHeight="1">
      <c r="A269" s="37"/>
      <c r="B269" s="38"/>
      <c r="C269" s="219" t="s">
        <v>512</v>
      </c>
      <c r="D269" s="219" t="s">
        <v>193</v>
      </c>
      <c r="E269" s="220" t="s">
        <v>506</v>
      </c>
      <c r="F269" s="221" t="s">
        <v>507</v>
      </c>
      <c r="G269" s="222" t="s">
        <v>351</v>
      </c>
      <c r="H269" s="223">
        <v>69.959999999999994</v>
      </c>
      <c r="I269" s="224"/>
      <c r="J269" s="225">
        <f>ROUND(I269*H269,2)</f>
        <v>0</v>
      </c>
      <c r="K269" s="221" t="s">
        <v>266</v>
      </c>
      <c r="L269" s="43"/>
      <c r="M269" s="226" t="s">
        <v>1</v>
      </c>
      <c r="N269" s="227" t="s">
        <v>48</v>
      </c>
      <c r="O269" s="90"/>
      <c r="P269" s="228">
        <f>O269*H269</f>
        <v>0</v>
      </c>
      <c r="Q269" s="228">
        <v>1.8907700000000001</v>
      </c>
      <c r="R269" s="228">
        <f>Q269*H269</f>
        <v>132.27826919999998</v>
      </c>
      <c r="S269" s="228">
        <v>0</v>
      </c>
      <c r="T269" s="22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30" t="s">
        <v>209</v>
      </c>
      <c r="AT269" s="230" t="s">
        <v>193</v>
      </c>
      <c r="AU269" s="230" t="s">
        <v>94</v>
      </c>
      <c r="AY269" s="15" t="s">
        <v>192</v>
      </c>
      <c r="BE269" s="231">
        <f>IF(N269="základní",J269,0)</f>
        <v>0</v>
      </c>
      <c r="BF269" s="231">
        <f>IF(N269="snížená",J269,0)</f>
        <v>0</v>
      </c>
      <c r="BG269" s="231">
        <f>IF(N269="zákl. přenesená",J269,0)</f>
        <v>0</v>
      </c>
      <c r="BH269" s="231">
        <f>IF(N269="sníž. přenesená",J269,0)</f>
        <v>0</v>
      </c>
      <c r="BI269" s="231">
        <f>IF(N269="nulová",J269,0)</f>
        <v>0</v>
      </c>
      <c r="BJ269" s="15" t="s">
        <v>91</v>
      </c>
      <c r="BK269" s="231">
        <f>ROUND(I269*H269,2)</f>
        <v>0</v>
      </c>
      <c r="BL269" s="15" t="s">
        <v>209</v>
      </c>
      <c r="BM269" s="230" t="s">
        <v>508</v>
      </c>
    </row>
    <row r="270" s="2" customFormat="1">
      <c r="A270" s="37"/>
      <c r="B270" s="38"/>
      <c r="C270" s="39"/>
      <c r="D270" s="232" t="s">
        <v>199</v>
      </c>
      <c r="E270" s="39"/>
      <c r="F270" s="233" t="s">
        <v>509</v>
      </c>
      <c r="G270" s="39"/>
      <c r="H270" s="39"/>
      <c r="I270" s="234"/>
      <c r="J270" s="39"/>
      <c r="K270" s="39"/>
      <c r="L270" s="43"/>
      <c r="M270" s="235"/>
      <c r="N270" s="236"/>
      <c r="O270" s="90"/>
      <c r="P270" s="90"/>
      <c r="Q270" s="90"/>
      <c r="R270" s="90"/>
      <c r="S270" s="90"/>
      <c r="T270" s="91"/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T270" s="15" t="s">
        <v>199</v>
      </c>
      <c r="AU270" s="15" t="s">
        <v>94</v>
      </c>
    </row>
    <row r="271" s="2" customFormat="1">
      <c r="A271" s="37"/>
      <c r="B271" s="38"/>
      <c r="C271" s="39"/>
      <c r="D271" s="248" t="s">
        <v>268</v>
      </c>
      <c r="E271" s="39"/>
      <c r="F271" s="249" t="s">
        <v>510</v>
      </c>
      <c r="G271" s="39"/>
      <c r="H271" s="39"/>
      <c r="I271" s="234"/>
      <c r="J271" s="39"/>
      <c r="K271" s="39"/>
      <c r="L271" s="43"/>
      <c r="M271" s="235"/>
      <c r="N271" s="236"/>
      <c r="O271" s="90"/>
      <c r="P271" s="90"/>
      <c r="Q271" s="90"/>
      <c r="R271" s="90"/>
      <c r="S271" s="90"/>
      <c r="T271" s="91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T271" s="15" t="s">
        <v>268</v>
      </c>
      <c r="AU271" s="15" t="s">
        <v>94</v>
      </c>
    </row>
    <row r="272" s="13" customFormat="1">
      <c r="A272" s="13"/>
      <c r="B272" s="237"/>
      <c r="C272" s="238"/>
      <c r="D272" s="232" t="s">
        <v>260</v>
      </c>
      <c r="E272" s="239" t="s">
        <v>1</v>
      </c>
      <c r="F272" s="240" t="s">
        <v>511</v>
      </c>
      <c r="G272" s="238"/>
      <c r="H272" s="241">
        <v>69.959999999999994</v>
      </c>
      <c r="I272" s="242"/>
      <c r="J272" s="238"/>
      <c r="K272" s="238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94</v>
      </c>
      <c r="AV272" s="13" t="s">
        <v>94</v>
      </c>
      <c r="AW272" s="13" t="s">
        <v>38</v>
      </c>
      <c r="AX272" s="13" t="s">
        <v>91</v>
      </c>
      <c r="AY272" s="247" t="s">
        <v>192</v>
      </c>
    </row>
    <row r="273" s="2" customFormat="1" ht="24.15" customHeight="1">
      <c r="A273" s="37"/>
      <c r="B273" s="38"/>
      <c r="C273" s="219" t="s">
        <v>519</v>
      </c>
      <c r="D273" s="219" t="s">
        <v>193</v>
      </c>
      <c r="E273" s="220" t="s">
        <v>513</v>
      </c>
      <c r="F273" s="221" t="s">
        <v>514</v>
      </c>
      <c r="G273" s="222" t="s">
        <v>351</v>
      </c>
      <c r="H273" s="223">
        <v>2.6400000000000001</v>
      </c>
      <c r="I273" s="224"/>
      <c r="J273" s="225">
        <f>ROUND(I273*H273,2)</f>
        <v>0</v>
      </c>
      <c r="K273" s="221" t="s">
        <v>266</v>
      </c>
      <c r="L273" s="43"/>
      <c r="M273" s="226" t="s">
        <v>1</v>
      </c>
      <c r="N273" s="227" t="s">
        <v>48</v>
      </c>
      <c r="O273" s="90"/>
      <c r="P273" s="228">
        <f>O273*H273</f>
        <v>0</v>
      </c>
      <c r="Q273" s="228">
        <v>0</v>
      </c>
      <c r="R273" s="228">
        <f>Q273*H273</f>
        <v>0</v>
      </c>
      <c r="S273" s="228">
        <v>0</v>
      </c>
      <c r="T273" s="22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30" t="s">
        <v>209</v>
      </c>
      <c r="AT273" s="230" t="s">
        <v>193</v>
      </c>
      <c r="AU273" s="230" t="s">
        <v>94</v>
      </c>
      <c r="AY273" s="15" t="s">
        <v>192</v>
      </c>
      <c r="BE273" s="231">
        <f>IF(N273="základní",J273,0)</f>
        <v>0</v>
      </c>
      <c r="BF273" s="231">
        <f>IF(N273="snížená",J273,0)</f>
        <v>0</v>
      </c>
      <c r="BG273" s="231">
        <f>IF(N273="zákl. přenesená",J273,0)</f>
        <v>0</v>
      </c>
      <c r="BH273" s="231">
        <f>IF(N273="sníž. přenesená",J273,0)</f>
        <v>0</v>
      </c>
      <c r="BI273" s="231">
        <f>IF(N273="nulová",J273,0)</f>
        <v>0</v>
      </c>
      <c r="BJ273" s="15" t="s">
        <v>91</v>
      </c>
      <c r="BK273" s="231">
        <f>ROUND(I273*H273,2)</f>
        <v>0</v>
      </c>
      <c r="BL273" s="15" t="s">
        <v>209</v>
      </c>
      <c r="BM273" s="230" t="s">
        <v>515</v>
      </c>
    </row>
    <row r="274" s="2" customFormat="1">
      <c r="A274" s="37"/>
      <c r="B274" s="38"/>
      <c r="C274" s="39"/>
      <c r="D274" s="232" t="s">
        <v>199</v>
      </c>
      <c r="E274" s="39"/>
      <c r="F274" s="233" t="s">
        <v>516</v>
      </c>
      <c r="G274" s="39"/>
      <c r="H274" s="39"/>
      <c r="I274" s="234"/>
      <c r="J274" s="39"/>
      <c r="K274" s="39"/>
      <c r="L274" s="43"/>
      <c r="M274" s="235"/>
      <c r="N274" s="236"/>
      <c r="O274" s="90"/>
      <c r="P274" s="90"/>
      <c r="Q274" s="90"/>
      <c r="R274" s="90"/>
      <c r="S274" s="90"/>
      <c r="T274" s="91"/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T274" s="15" t="s">
        <v>199</v>
      </c>
      <c r="AU274" s="15" t="s">
        <v>94</v>
      </c>
    </row>
    <row r="275" s="2" customFormat="1">
      <c r="A275" s="37"/>
      <c r="B275" s="38"/>
      <c r="C275" s="39"/>
      <c r="D275" s="248" t="s">
        <v>268</v>
      </c>
      <c r="E275" s="39"/>
      <c r="F275" s="249" t="s">
        <v>517</v>
      </c>
      <c r="G275" s="39"/>
      <c r="H275" s="39"/>
      <c r="I275" s="234"/>
      <c r="J275" s="39"/>
      <c r="K275" s="39"/>
      <c r="L275" s="43"/>
      <c r="M275" s="235"/>
      <c r="N275" s="236"/>
      <c r="O275" s="90"/>
      <c r="P275" s="90"/>
      <c r="Q275" s="90"/>
      <c r="R275" s="90"/>
      <c r="S275" s="90"/>
      <c r="T275" s="91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T275" s="15" t="s">
        <v>268</v>
      </c>
      <c r="AU275" s="15" t="s">
        <v>94</v>
      </c>
    </row>
    <row r="276" s="13" customFormat="1">
      <c r="A276" s="13"/>
      <c r="B276" s="237"/>
      <c r="C276" s="238"/>
      <c r="D276" s="232" t="s">
        <v>260</v>
      </c>
      <c r="E276" s="239" t="s">
        <v>1</v>
      </c>
      <c r="F276" s="240" t="s">
        <v>518</v>
      </c>
      <c r="G276" s="238"/>
      <c r="H276" s="241">
        <v>2.6400000000000001</v>
      </c>
      <c r="I276" s="242"/>
      <c r="J276" s="238"/>
      <c r="K276" s="238"/>
      <c r="L276" s="243"/>
      <c r="M276" s="244"/>
      <c r="N276" s="245"/>
      <c r="O276" s="245"/>
      <c r="P276" s="245"/>
      <c r="Q276" s="245"/>
      <c r="R276" s="245"/>
      <c r="S276" s="245"/>
      <c r="T276" s="24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7" t="s">
        <v>260</v>
      </c>
      <c r="AU276" s="247" t="s">
        <v>94</v>
      </c>
      <c r="AV276" s="13" t="s">
        <v>94</v>
      </c>
      <c r="AW276" s="13" t="s">
        <v>38</v>
      </c>
      <c r="AX276" s="13" t="s">
        <v>91</v>
      </c>
      <c r="AY276" s="247" t="s">
        <v>192</v>
      </c>
    </row>
    <row r="277" s="2" customFormat="1" ht="16.5" customHeight="1">
      <c r="A277" s="37"/>
      <c r="B277" s="38"/>
      <c r="C277" s="219" t="s">
        <v>527</v>
      </c>
      <c r="D277" s="219" t="s">
        <v>193</v>
      </c>
      <c r="E277" s="220" t="s">
        <v>520</v>
      </c>
      <c r="F277" s="221" t="s">
        <v>521</v>
      </c>
      <c r="G277" s="222" t="s">
        <v>298</v>
      </c>
      <c r="H277" s="223">
        <v>20.48</v>
      </c>
      <c r="I277" s="224"/>
      <c r="J277" s="225">
        <f>ROUND(I277*H277,2)</f>
        <v>0</v>
      </c>
      <c r="K277" s="221" t="s">
        <v>266</v>
      </c>
      <c r="L277" s="43"/>
      <c r="M277" s="226" t="s">
        <v>1</v>
      </c>
      <c r="N277" s="227" t="s">
        <v>48</v>
      </c>
      <c r="O277" s="90"/>
      <c r="P277" s="228">
        <f>O277*H277</f>
        <v>0</v>
      </c>
      <c r="Q277" s="228">
        <v>0.0063899999999999998</v>
      </c>
      <c r="R277" s="228">
        <f>Q277*H277</f>
        <v>0.13086719999999999</v>
      </c>
      <c r="S277" s="228">
        <v>0</v>
      </c>
      <c r="T277" s="22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30" t="s">
        <v>209</v>
      </c>
      <c r="AT277" s="230" t="s">
        <v>193</v>
      </c>
      <c r="AU277" s="230" t="s">
        <v>94</v>
      </c>
      <c r="AY277" s="15" t="s">
        <v>192</v>
      </c>
      <c r="BE277" s="231">
        <f>IF(N277="základní",J277,0)</f>
        <v>0</v>
      </c>
      <c r="BF277" s="231">
        <f>IF(N277="snížená",J277,0)</f>
        <v>0</v>
      </c>
      <c r="BG277" s="231">
        <f>IF(N277="zákl. přenesená",J277,0)</f>
        <v>0</v>
      </c>
      <c r="BH277" s="231">
        <f>IF(N277="sníž. přenesená",J277,0)</f>
        <v>0</v>
      </c>
      <c r="BI277" s="231">
        <f>IF(N277="nulová",J277,0)</f>
        <v>0</v>
      </c>
      <c r="BJ277" s="15" t="s">
        <v>91</v>
      </c>
      <c r="BK277" s="231">
        <f>ROUND(I277*H277,2)</f>
        <v>0</v>
      </c>
      <c r="BL277" s="15" t="s">
        <v>209</v>
      </c>
      <c r="BM277" s="230" t="s">
        <v>522</v>
      </c>
    </row>
    <row r="278" s="2" customFormat="1">
      <c r="A278" s="37"/>
      <c r="B278" s="38"/>
      <c r="C278" s="39"/>
      <c r="D278" s="232" t="s">
        <v>199</v>
      </c>
      <c r="E278" s="39"/>
      <c r="F278" s="233" t="s">
        <v>523</v>
      </c>
      <c r="G278" s="39"/>
      <c r="H278" s="39"/>
      <c r="I278" s="234"/>
      <c r="J278" s="39"/>
      <c r="K278" s="39"/>
      <c r="L278" s="43"/>
      <c r="M278" s="235"/>
      <c r="N278" s="236"/>
      <c r="O278" s="90"/>
      <c r="P278" s="90"/>
      <c r="Q278" s="90"/>
      <c r="R278" s="90"/>
      <c r="S278" s="90"/>
      <c r="T278" s="91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T278" s="15" t="s">
        <v>199</v>
      </c>
      <c r="AU278" s="15" t="s">
        <v>94</v>
      </c>
    </row>
    <row r="279" s="2" customFormat="1">
      <c r="A279" s="37"/>
      <c r="B279" s="38"/>
      <c r="C279" s="39"/>
      <c r="D279" s="248" t="s">
        <v>268</v>
      </c>
      <c r="E279" s="39"/>
      <c r="F279" s="249" t="s">
        <v>524</v>
      </c>
      <c r="G279" s="39"/>
      <c r="H279" s="39"/>
      <c r="I279" s="234"/>
      <c r="J279" s="39"/>
      <c r="K279" s="39"/>
      <c r="L279" s="43"/>
      <c r="M279" s="235"/>
      <c r="N279" s="236"/>
      <c r="O279" s="90"/>
      <c r="P279" s="90"/>
      <c r="Q279" s="90"/>
      <c r="R279" s="90"/>
      <c r="S279" s="90"/>
      <c r="T279" s="91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T279" s="15" t="s">
        <v>268</v>
      </c>
      <c r="AU279" s="15" t="s">
        <v>94</v>
      </c>
    </row>
    <row r="280" s="13" customFormat="1">
      <c r="A280" s="13"/>
      <c r="B280" s="237"/>
      <c r="C280" s="238"/>
      <c r="D280" s="232" t="s">
        <v>260</v>
      </c>
      <c r="E280" s="239" t="s">
        <v>1</v>
      </c>
      <c r="F280" s="240" t="s">
        <v>525</v>
      </c>
      <c r="G280" s="238"/>
      <c r="H280" s="241">
        <v>20.48</v>
      </c>
      <c r="I280" s="242"/>
      <c r="J280" s="238"/>
      <c r="K280" s="238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94</v>
      </c>
      <c r="AV280" s="13" t="s">
        <v>94</v>
      </c>
      <c r="AW280" s="13" t="s">
        <v>38</v>
      </c>
      <c r="AX280" s="13" t="s">
        <v>83</v>
      </c>
      <c r="AY280" s="247" t="s">
        <v>192</v>
      </c>
    </row>
    <row r="281" s="12" customFormat="1" ht="22.8" customHeight="1">
      <c r="A281" s="12"/>
      <c r="B281" s="203"/>
      <c r="C281" s="204"/>
      <c r="D281" s="205" t="s">
        <v>82</v>
      </c>
      <c r="E281" s="217" t="s">
        <v>191</v>
      </c>
      <c r="F281" s="217" t="s">
        <v>526</v>
      </c>
      <c r="G281" s="204"/>
      <c r="H281" s="204"/>
      <c r="I281" s="207"/>
      <c r="J281" s="218">
        <f>BK281</f>
        <v>0</v>
      </c>
      <c r="K281" s="204"/>
      <c r="L281" s="209"/>
      <c r="M281" s="210"/>
      <c r="N281" s="211"/>
      <c r="O281" s="211"/>
      <c r="P281" s="212">
        <f>SUM(P282:P318)</f>
        <v>0</v>
      </c>
      <c r="Q281" s="211"/>
      <c r="R281" s="212">
        <f>SUM(R282:R318)</f>
        <v>6.3772679999999999</v>
      </c>
      <c r="S281" s="211"/>
      <c r="T281" s="213">
        <f>SUM(T282:T318)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14" t="s">
        <v>91</v>
      </c>
      <c r="AT281" s="215" t="s">
        <v>82</v>
      </c>
      <c r="AU281" s="215" t="s">
        <v>91</v>
      </c>
      <c r="AY281" s="214" t="s">
        <v>192</v>
      </c>
      <c r="BK281" s="216">
        <f>SUM(BK282:BK318)</f>
        <v>0</v>
      </c>
    </row>
    <row r="282" s="2" customFormat="1" ht="24.15" customHeight="1">
      <c r="A282" s="37"/>
      <c r="B282" s="38"/>
      <c r="C282" s="219" t="s">
        <v>534</v>
      </c>
      <c r="D282" s="219" t="s">
        <v>193</v>
      </c>
      <c r="E282" s="220" t="s">
        <v>535</v>
      </c>
      <c r="F282" s="221" t="s">
        <v>536</v>
      </c>
      <c r="G282" s="222" t="s">
        <v>298</v>
      </c>
      <c r="H282" s="223">
        <v>501.60000000000002</v>
      </c>
      <c r="I282" s="224"/>
      <c r="J282" s="225">
        <f>ROUND(I282*H282,2)</f>
        <v>0</v>
      </c>
      <c r="K282" s="221" t="s">
        <v>364</v>
      </c>
      <c r="L282" s="43"/>
      <c r="M282" s="226" t="s">
        <v>1</v>
      </c>
      <c r="N282" s="227" t="s">
        <v>48</v>
      </c>
      <c r="O282" s="90"/>
      <c r="P282" s="228">
        <f>O282*H282</f>
        <v>0</v>
      </c>
      <c r="Q282" s="228">
        <v>0</v>
      </c>
      <c r="R282" s="228">
        <f>Q282*H282</f>
        <v>0</v>
      </c>
      <c r="S282" s="228">
        <v>0</v>
      </c>
      <c r="T282" s="22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30" t="s">
        <v>209</v>
      </c>
      <c r="AT282" s="230" t="s">
        <v>193</v>
      </c>
      <c r="AU282" s="230" t="s">
        <v>94</v>
      </c>
      <c r="AY282" s="15" t="s">
        <v>192</v>
      </c>
      <c r="BE282" s="231">
        <f>IF(N282="základní",J282,0)</f>
        <v>0</v>
      </c>
      <c r="BF282" s="231">
        <f>IF(N282="snížená",J282,0)</f>
        <v>0</v>
      </c>
      <c r="BG282" s="231">
        <f>IF(N282="zákl. přenesená",J282,0)</f>
        <v>0</v>
      </c>
      <c r="BH282" s="231">
        <f>IF(N282="sníž. přenesená",J282,0)</f>
        <v>0</v>
      </c>
      <c r="BI282" s="231">
        <f>IF(N282="nulová",J282,0)</f>
        <v>0</v>
      </c>
      <c r="BJ282" s="15" t="s">
        <v>91</v>
      </c>
      <c r="BK282" s="231">
        <f>ROUND(I282*H282,2)</f>
        <v>0</v>
      </c>
      <c r="BL282" s="15" t="s">
        <v>209</v>
      </c>
      <c r="BM282" s="230" t="s">
        <v>537</v>
      </c>
    </row>
    <row r="283" s="2" customFormat="1">
      <c r="A283" s="37"/>
      <c r="B283" s="38"/>
      <c r="C283" s="39"/>
      <c r="D283" s="232" t="s">
        <v>199</v>
      </c>
      <c r="E283" s="39"/>
      <c r="F283" s="233" t="s">
        <v>538</v>
      </c>
      <c r="G283" s="39"/>
      <c r="H283" s="39"/>
      <c r="I283" s="234"/>
      <c r="J283" s="39"/>
      <c r="K283" s="39"/>
      <c r="L283" s="43"/>
      <c r="M283" s="235"/>
      <c r="N283" s="236"/>
      <c r="O283" s="90"/>
      <c r="P283" s="90"/>
      <c r="Q283" s="90"/>
      <c r="R283" s="90"/>
      <c r="S283" s="90"/>
      <c r="T283" s="91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T283" s="15" t="s">
        <v>199</v>
      </c>
      <c r="AU283" s="15" t="s">
        <v>94</v>
      </c>
    </row>
    <row r="284" s="2" customFormat="1">
      <c r="A284" s="37"/>
      <c r="B284" s="38"/>
      <c r="C284" s="39"/>
      <c r="D284" s="248" t="s">
        <v>268</v>
      </c>
      <c r="E284" s="39"/>
      <c r="F284" s="249" t="s">
        <v>539</v>
      </c>
      <c r="G284" s="39"/>
      <c r="H284" s="39"/>
      <c r="I284" s="234"/>
      <c r="J284" s="39"/>
      <c r="K284" s="39"/>
      <c r="L284" s="43"/>
      <c r="M284" s="235"/>
      <c r="N284" s="236"/>
      <c r="O284" s="90"/>
      <c r="P284" s="90"/>
      <c r="Q284" s="90"/>
      <c r="R284" s="90"/>
      <c r="S284" s="90"/>
      <c r="T284" s="91"/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T284" s="15" t="s">
        <v>268</v>
      </c>
      <c r="AU284" s="15" t="s">
        <v>94</v>
      </c>
    </row>
    <row r="285" s="13" customFormat="1">
      <c r="A285" s="13"/>
      <c r="B285" s="237"/>
      <c r="C285" s="238"/>
      <c r="D285" s="232" t="s">
        <v>260</v>
      </c>
      <c r="E285" s="239" t="s">
        <v>1</v>
      </c>
      <c r="F285" s="240" t="s">
        <v>540</v>
      </c>
      <c r="G285" s="238"/>
      <c r="H285" s="241">
        <v>501.60000000000002</v>
      </c>
      <c r="I285" s="242"/>
      <c r="J285" s="238"/>
      <c r="K285" s="238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94</v>
      </c>
      <c r="AV285" s="13" t="s">
        <v>94</v>
      </c>
      <c r="AW285" s="13" t="s">
        <v>38</v>
      </c>
      <c r="AX285" s="13" t="s">
        <v>91</v>
      </c>
      <c r="AY285" s="247" t="s">
        <v>192</v>
      </c>
    </row>
    <row r="286" s="2" customFormat="1" ht="24.15" customHeight="1">
      <c r="A286" s="37"/>
      <c r="B286" s="38"/>
      <c r="C286" s="219" t="s">
        <v>541</v>
      </c>
      <c r="D286" s="219" t="s">
        <v>193</v>
      </c>
      <c r="E286" s="220" t="s">
        <v>542</v>
      </c>
      <c r="F286" s="221" t="s">
        <v>543</v>
      </c>
      <c r="G286" s="222" t="s">
        <v>298</v>
      </c>
      <c r="H286" s="223">
        <v>441.60000000000002</v>
      </c>
      <c r="I286" s="224"/>
      <c r="J286" s="225">
        <f>ROUND(I286*H286,2)</f>
        <v>0</v>
      </c>
      <c r="K286" s="221" t="s">
        <v>364</v>
      </c>
      <c r="L286" s="43"/>
      <c r="M286" s="226" t="s">
        <v>1</v>
      </c>
      <c r="N286" s="227" t="s">
        <v>48</v>
      </c>
      <c r="O286" s="90"/>
      <c r="P286" s="228">
        <f>O286*H286</f>
        <v>0</v>
      </c>
      <c r="Q286" s="228">
        <v>0</v>
      </c>
      <c r="R286" s="228">
        <f>Q286*H286</f>
        <v>0</v>
      </c>
      <c r="S286" s="228">
        <v>0</v>
      </c>
      <c r="T286" s="22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30" t="s">
        <v>209</v>
      </c>
      <c r="AT286" s="230" t="s">
        <v>193</v>
      </c>
      <c r="AU286" s="230" t="s">
        <v>94</v>
      </c>
      <c r="AY286" s="15" t="s">
        <v>192</v>
      </c>
      <c r="BE286" s="231">
        <f>IF(N286="základní",J286,0)</f>
        <v>0</v>
      </c>
      <c r="BF286" s="231">
        <f>IF(N286="snížená",J286,0)</f>
        <v>0</v>
      </c>
      <c r="BG286" s="231">
        <f>IF(N286="zákl. přenesená",J286,0)</f>
        <v>0</v>
      </c>
      <c r="BH286" s="231">
        <f>IF(N286="sníž. přenesená",J286,0)</f>
        <v>0</v>
      </c>
      <c r="BI286" s="231">
        <f>IF(N286="nulová",J286,0)</f>
        <v>0</v>
      </c>
      <c r="BJ286" s="15" t="s">
        <v>91</v>
      </c>
      <c r="BK286" s="231">
        <f>ROUND(I286*H286,2)</f>
        <v>0</v>
      </c>
      <c r="BL286" s="15" t="s">
        <v>209</v>
      </c>
      <c r="BM286" s="230" t="s">
        <v>544</v>
      </c>
    </row>
    <row r="287" s="2" customFormat="1">
      <c r="A287" s="37"/>
      <c r="B287" s="38"/>
      <c r="C287" s="39"/>
      <c r="D287" s="232" t="s">
        <v>199</v>
      </c>
      <c r="E287" s="39"/>
      <c r="F287" s="233" t="s">
        <v>545</v>
      </c>
      <c r="G287" s="39"/>
      <c r="H287" s="39"/>
      <c r="I287" s="234"/>
      <c r="J287" s="39"/>
      <c r="K287" s="39"/>
      <c r="L287" s="43"/>
      <c r="M287" s="235"/>
      <c r="N287" s="236"/>
      <c r="O287" s="90"/>
      <c r="P287" s="90"/>
      <c r="Q287" s="90"/>
      <c r="R287" s="90"/>
      <c r="S287" s="90"/>
      <c r="T287" s="91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T287" s="15" t="s">
        <v>199</v>
      </c>
      <c r="AU287" s="15" t="s">
        <v>94</v>
      </c>
    </row>
    <row r="288" s="2" customFormat="1">
      <c r="A288" s="37"/>
      <c r="B288" s="38"/>
      <c r="C288" s="39"/>
      <c r="D288" s="248" t="s">
        <v>268</v>
      </c>
      <c r="E288" s="39"/>
      <c r="F288" s="249" t="s">
        <v>546</v>
      </c>
      <c r="G288" s="39"/>
      <c r="H288" s="39"/>
      <c r="I288" s="234"/>
      <c r="J288" s="39"/>
      <c r="K288" s="39"/>
      <c r="L288" s="43"/>
      <c r="M288" s="235"/>
      <c r="N288" s="236"/>
      <c r="O288" s="90"/>
      <c r="P288" s="90"/>
      <c r="Q288" s="90"/>
      <c r="R288" s="90"/>
      <c r="S288" s="90"/>
      <c r="T288" s="91"/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T288" s="15" t="s">
        <v>268</v>
      </c>
      <c r="AU288" s="15" t="s">
        <v>94</v>
      </c>
    </row>
    <row r="289" s="13" customFormat="1">
      <c r="A289" s="13"/>
      <c r="B289" s="237"/>
      <c r="C289" s="238"/>
      <c r="D289" s="232" t="s">
        <v>260</v>
      </c>
      <c r="E289" s="239" t="s">
        <v>1</v>
      </c>
      <c r="F289" s="240" t="s">
        <v>547</v>
      </c>
      <c r="G289" s="238"/>
      <c r="H289" s="241">
        <v>226.19999999999999</v>
      </c>
      <c r="I289" s="242"/>
      <c r="J289" s="238"/>
      <c r="K289" s="238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94</v>
      </c>
      <c r="AV289" s="13" t="s">
        <v>94</v>
      </c>
      <c r="AW289" s="13" t="s">
        <v>38</v>
      </c>
      <c r="AX289" s="13" t="s">
        <v>83</v>
      </c>
      <c r="AY289" s="247" t="s">
        <v>192</v>
      </c>
    </row>
    <row r="290" s="13" customFormat="1">
      <c r="A290" s="13"/>
      <c r="B290" s="237"/>
      <c r="C290" s="238"/>
      <c r="D290" s="232" t="s">
        <v>260</v>
      </c>
      <c r="E290" s="239" t="s">
        <v>1</v>
      </c>
      <c r="F290" s="240" t="s">
        <v>548</v>
      </c>
      <c r="G290" s="238"/>
      <c r="H290" s="241">
        <v>215.40000000000001</v>
      </c>
      <c r="I290" s="242"/>
      <c r="J290" s="238"/>
      <c r="K290" s="238"/>
      <c r="L290" s="243"/>
      <c r="M290" s="244"/>
      <c r="N290" s="245"/>
      <c r="O290" s="245"/>
      <c r="P290" s="245"/>
      <c r="Q290" s="245"/>
      <c r="R290" s="245"/>
      <c r="S290" s="245"/>
      <c r="T290" s="24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7" t="s">
        <v>260</v>
      </c>
      <c r="AU290" s="247" t="s">
        <v>94</v>
      </c>
      <c r="AV290" s="13" t="s">
        <v>94</v>
      </c>
      <c r="AW290" s="13" t="s">
        <v>38</v>
      </c>
      <c r="AX290" s="13" t="s">
        <v>83</v>
      </c>
      <c r="AY290" s="247" t="s">
        <v>192</v>
      </c>
    </row>
    <row r="291" s="2" customFormat="1" ht="24.15" customHeight="1">
      <c r="A291" s="37"/>
      <c r="B291" s="38"/>
      <c r="C291" s="219" t="s">
        <v>549</v>
      </c>
      <c r="D291" s="219" t="s">
        <v>193</v>
      </c>
      <c r="E291" s="220" t="s">
        <v>555</v>
      </c>
      <c r="F291" s="221" t="s">
        <v>556</v>
      </c>
      <c r="G291" s="222" t="s">
        <v>298</v>
      </c>
      <c r="H291" s="223">
        <v>441.60000000000002</v>
      </c>
      <c r="I291" s="224"/>
      <c r="J291" s="225">
        <f>ROUND(I291*H291,2)</f>
        <v>0</v>
      </c>
      <c r="K291" s="221" t="s">
        <v>266</v>
      </c>
      <c r="L291" s="43"/>
      <c r="M291" s="226" t="s">
        <v>1</v>
      </c>
      <c r="N291" s="227" t="s">
        <v>48</v>
      </c>
      <c r="O291" s="90"/>
      <c r="P291" s="228">
        <f>O291*H291</f>
        <v>0</v>
      </c>
      <c r="Q291" s="228">
        <v>0.0060099999999999997</v>
      </c>
      <c r="R291" s="228">
        <f>Q291*H291</f>
        <v>2.6540159999999999</v>
      </c>
      <c r="S291" s="228">
        <v>0</v>
      </c>
      <c r="T291" s="22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30" t="s">
        <v>209</v>
      </c>
      <c r="AT291" s="230" t="s">
        <v>193</v>
      </c>
      <c r="AU291" s="230" t="s">
        <v>94</v>
      </c>
      <c r="AY291" s="15" t="s">
        <v>192</v>
      </c>
      <c r="BE291" s="231">
        <f>IF(N291="základní",J291,0)</f>
        <v>0</v>
      </c>
      <c r="BF291" s="231">
        <f>IF(N291="snížená",J291,0)</f>
        <v>0</v>
      </c>
      <c r="BG291" s="231">
        <f>IF(N291="zákl. přenesená",J291,0)</f>
        <v>0</v>
      </c>
      <c r="BH291" s="231">
        <f>IF(N291="sníž. přenesená",J291,0)</f>
        <v>0</v>
      </c>
      <c r="BI291" s="231">
        <f>IF(N291="nulová",J291,0)</f>
        <v>0</v>
      </c>
      <c r="BJ291" s="15" t="s">
        <v>91</v>
      </c>
      <c r="BK291" s="231">
        <f>ROUND(I291*H291,2)</f>
        <v>0</v>
      </c>
      <c r="BL291" s="15" t="s">
        <v>209</v>
      </c>
      <c r="BM291" s="230" t="s">
        <v>557</v>
      </c>
    </row>
    <row r="292" s="2" customFormat="1">
      <c r="A292" s="37"/>
      <c r="B292" s="38"/>
      <c r="C292" s="39"/>
      <c r="D292" s="232" t="s">
        <v>199</v>
      </c>
      <c r="E292" s="39"/>
      <c r="F292" s="233" t="s">
        <v>558</v>
      </c>
      <c r="G292" s="39"/>
      <c r="H292" s="39"/>
      <c r="I292" s="234"/>
      <c r="J292" s="39"/>
      <c r="K292" s="39"/>
      <c r="L292" s="43"/>
      <c r="M292" s="235"/>
      <c r="N292" s="236"/>
      <c r="O292" s="90"/>
      <c r="P292" s="90"/>
      <c r="Q292" s="90"/>
      <c r="R292" s="90"/>
      <c r="S292" s="90"/>
      <c r="T292" s="91"/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T292" s="15" t="s">
        <v>199</v>
      </c>
      <c r="AU292" s="15" t="s">
        <v>94</v>
      </c>
    </row>
    <row r="293" s="2" customFormat="1">
      <c r="A293" s="37"/>
      <c r="B293" s="38"/>
      <c r="C293" s="39"/>
      <c r="D293" s="248" t="s">
        <v>268</v>
      </c>
      <c r="E293" s="39"/>
      <c r="F293" s="249" t="s">
        <v>559</v>
      </c>
      <c r="G293" s="39"/>
      <c r="H293" s="39"/>
      <c r="I293" s="234"/>
      <c r="J293" s="39"/>
      <c r="K293" s="39"/>
      <c r="L293" s="43"/>
      <c r="M293" s="235"/>
      <c r="N293" s="236"/>
      <c r="O293" s="90"/>
      <c r="P293" s="90"/>
      <c r="Q293" s="90"/>
      <c r="R293" s="90"/>
      <c r="S293" s="90"/>
      <c r="T293" s="91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15" t="s">
        <v>268</v>
      </c>
      <c r="AU293" s="15" t="s">
        <v>94</v>
      </c>
    </row>
    <row r="294" s="13" customFormat="1">
      <c r="A294" s="13"/>
      <c r="B294" s="237"/>
      <c r="C294" s="238"/>
      <c r="D294" s="232" t="s">
        <v>260</v>
      </c>
      <c r="E294" s="239" t="s">
        <v>1</v>
      </c>
      <c r="F294" s="240" t="s">
        <v>560</v>
      </c>
      <c r="G294" s="238"/>
      <c r="H294" s="241">
        <v>441.60000000000002</v>
      </c>
      <c r="I294" s="242"/>
      <c r="J294" s="238"/>
      <c r="K294" s="238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94</v>
      </c>
      <c r="AV294" s="13" t="s">
        <v>94</v>
      </c>
      <c r="AW294" s="13" t="s">
        <v>38</v>
      </c>
      <c r="AX294" s="13" t="s">
        <v>83</v>
      </c>
      <c r="AY294" s="247" t="s">
        <v>192</v>
      </c>
    </row>
    <row r="295" s="2" customFormat="1" ht="24.15" customHeight="1">
      <c r="A295" s="37"/>
      <c r="B295" s="38"/>
      <c r="C295" s="219" t="s">
        <v>554</v>
      </c>
      <c r="D295" s="219" t="s">
        <v>193</v>
      </c>
      <c r="E295" s="220" t="s">
        <v>562</v>
      </c>
      <c r="F295" s="221" t="s">
        <v>563</v>
      </c>
      <c r="G295" s="222" t="s">
        <v>298</v>
      </c>
      <c r="H295" s="223">
        <v>1269.2000000000001</v>
      </c>
      <c r="I295" s="224"/>
      <c r="J295" s="225">
        <f>ROUND(I295*H295,2)</f>
        <v>0</v>
      </c>
      <c r="K295" s="221" t="s">
        <v>266</v>
      </c>
      <c r="L295" s="43"/>
      <c r="M295" s="226" t="s">
        <v>1</v>
      </c>
      <c r="N295" s="227" t="s">
        <v>48</v>
      </c>
      <c r="O295" s="90"/>
      <c r="P295" s="228">
        <f>O295*H295</f>
        <v>0</v>
      </c>
      <c r="Q295" s="228">
        <v>0.00060999999999999997</v>
      </c>
      <c r="R295" s="228">
        <f>Q295*H295</f>
        <v>0.77421200000000001</v>
      </c>
      <c r="S295" s="228">
        <v>0</v>
      </c>
      <c r="T295" s="229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30" t="s">
        <v>209</v>
      </c>
      <c r="AT295" s="230" t="s">
        <v>193</v>
      </c>
      <c r="AU295" s="230" t="s">
        <v>94</v>
      </c>
      <c r="AY295" s="15" t="s">
        <v>192</v>
      </c>
      <c r="BE295" s="231">
        <f>IF(N295="základní",J295,0)</f>
        <v>0</v>
      </c>
      <c r="BF295" s="231">
        <f>IF(N295="snížená",J295,0)</f>
        <v>0</v>
      </c>
      <c r="BG295" s="231">
        <f>IF(N295="zákl. přenesená",J295,0)</f>
        <v>0</v>
      </c>
      <c r="BH295" s="231">
        <f>IF(N295="sníž. přenesená",J295,0)</f>
        <v>0</v>
      </c>
      <c r="BI295" s="231">
        <f>IF(N295="nulová",J295,0)</f>
        <v>0</v>
      </c>
      <c r="BJ295" s="15" t="s">
        <v>91</v>
      </c>
      <c r="BK295" s="231">
        <f>ROUND(I295*H295,2)</f>
        <v>0</v>
      </c>
      <c r="BL295" s="15" t="s">
        <v>209</v>
      </c>
      <c r="BM295" s="230" t="s">
        <v>564</v>
      </c>
    </row>
    <row r="296" s="2" customFormat="1">
      <c r="A296" s="37"/>
      <c r="B296" s="38"/>
      <c r="C296" s="39"/>
      <c r="D296" s="232" t="s">
        <v>199</v>
      </c>
      <c r="E296" s="39"/>
      <c r="F296" s="233" t="s">
        <v>565</v>
      </c>
      <c r="G296" s="39"/>
      <c r="H296" s="39"/>
      <c r="I296" s="234"/>
      <c r="J296" s="39"/>
      <c r="K296" s="39"/>
      <c r="L296" s="43"/>
      <c r="M296" s="235"/>
      <c r="N296" s="236"/>
      <c r="O296" s="90"/>
      <c r="P296" s="90"/>
      <c r="Q296" s="90"/>
      <c r="R296" s="90"/>
      <c r="S296" s="90"/>
      <c r="T296" s="91"/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T296" s="15" t="s">
        <v>199</v>
      </c>
      <c r="AU296" s="15" t="s">
        <v>94</v>
      </c>
    </row>
    <row r="297" s="2" customFormat="1">
      <c r="A297" s="37"/>
      <c r="B297" s="38"/>
      <c r="C297" s="39"/>
      <c r="D297" s="248" t="s">
        <v>268</v>
      </c>
      <c r="E297" s="39"/>
      <c r="F297" s="249" t="s">
        <v>566</v>
      </c>
      <c r="G297" s="39"/>
      <c r="H297" s="39"/>
      <c r="I297" s="234"/>
      <c r="J297" s="39"/>
      <c r="K297" s="39"/>
      <c r="L297" s="43"/>
      <c r="M297" s="235"/>
      <c r="N297" s="236"/>
      <c r="O297" s="90"/>
      <c r="P297" s="90"/>
      <c r="Q297" s="90"/>
      <c r="R297" s="90"/>
      <c r="S297" s="90"/>
      <c r="T297" s="91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T297" s="15" t="s">
        <v>268</v>
      </c>
      <c r="AU297" s="15" t="s">
        <v>94</v>
      </c>
    </row>
    <row r="298" s="13" customFormat="1">
      <c r="A298" s="13"/>
      <c r="B298" s="237"/>
      <c r="C298" s="238"/>
      <c r="D298" s="232" t="s">
        <v>260</v>
      </c>
      <c r="E298" s="239" t="s">
        <v>1</v>
      </c>
      <c r="F298" s="240" t="s">
        <v>567</v>
      </c>
      <c r="G298" s="238"/>
      <c r="H298" s="241">
        <v>1269.2000000000001</v>
      </c>
      <c r="I298" s="242"/>
      <c r="J298" s="238"/>
      <c r="K298" s="238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94</v>
      </c>
      <c r="AV298" s="13" t="s">
        <v>94</v>
      </c>
      <c r="AW298" s="13" t="s">
        <v>38</v>
      </c>
      <c r="AX298" s="13" t="s">
        <v>91</v>
      </c>
      <c r="AY298" s="247" t="s">
        <v>192</v>
      </c>
    </row>
    <row r="299" s="2" customFormat="1" ht="33" customHeight="1">
      <c r="A299" s="37"/>
      <c r="B299" s="38"/>
      <c r="C299" s="219" t="s">
        <v>561</v>
      </c>
      <c r="D299" s="219" t="s">
        <v>193</v>
      </c>
      <c r="E299" s="220" t="s">
        <v>574</v>
      </c>
      <c r="F299" s="221" t="s">
        <v>575</v>
      </c>
      <c r="G299" s="222" t="s">
        <v>298</v>
      </c>
      <c r="H299" s="223">
        <v>610.29999999999995</v>
      </c>
      <c r="I299" s="224"/>
      <c r="J299" s="225">
        <f>ROUND(I299*H299,2)</f>
        <v>0</v>
      </c>
      <c r="K299" s="221" t="s">
        <v>266</v>
      </c>
      <c r="L299" s="43"/>
      <c r="M299" s="226" t="s">
        <v>1</v>
      </c>
      <c r="N299" s="227" t="s">
        <v>48</v>
      </c>
      <c r="O299" s="90"/>
      <c r="P299" s="228">
        <f>O299*H299</f>
        <v>0</v>
      </c>
      <c r="Q299" s="228">
        <v>0</v>
      </c>
      <c r="R299" s="228">
        <f>Q299*H299</f>
        <v>0</v>
      </c>
      <c r="S299" s="228">
        <v>0</v>
      </c>
      <c r="T299" s="229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30" t="s">
        <v>209</v>
      </c>
      <c r="AT299" s="230" t="s">
        <v>193</v>
      </c>
      <c r="AU299" s="230" t="s">
        <v>94</v>
      </c>
      <c r="AY299" s="15" t="s">
        <v>192</v>
      </c>
      <c r="BE299" s="231">
        <f>IF(N299="základní",J299,0)</f>
        <v>0</v>
      </c>
      <c r="BF299" s="231">
        <f>IF(N299="snížená",J299,0)</f>
        <v>0</v>
      </c>
      <c r="BG299" s="231">
        <f>IF(N299="zákl. přenesená",J299,0)</f>
        <v>0</v>
      </c>
      <c r="BH299" s="231">
        <f>IF(N299="sníž. přenesená",J299,0)</f>
        <v>0</v>
      </c>
      <c r="BI299" s="231">
        <f>IF(N299="nulová",J299,0)</f>
        <v>0</v>
      </c>
      <c r="BJ299" s="15" t="s">
        <v>91</v>
      </c>
      <c r="BK299" s="231">
        <f>ROUND(I299*H299,2)</f>
        <v>0</v>
      </c>
      <c r="BL299" s="15" t="s">
        <v>209</v>
      </c>
      <c r="BM299" s="230" t="s">
        <v>576</v>
      </c>
    </row>
    <row r="300" s="2" customFormat="1">
      <c r="A300" s="37"/>
      <c r="B300" s="38"/>
      <c r="C300" s="39"/>
      <c r="D300" s="232" t="s">
        <v>199</v>
      </c>
      <c r="E300" s="39"/>
      <c r="F300" s="233" t="s">
        <v>577</v>
      </c>
      <c r="G300" s="39"/>
      <c r="H300" s="39"/>
      <c r="I300" s="234"/>
      <c r="J300" s="39"/>
      <c r="K300" s="39"/>
      <c r="L300" s="43"/>
      <c r="M300" s="235"/>
      <c r="N300" s="236"/>
      <c r="O300" s="90"/>
      <c r="P300" s="90"/>
      <c r="Q300" s="90"/>
      <c r="R300" s="90"/>
      <c r="S300" s="90"/>
      <c r="T300" s="91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T300" s="15" t="s">
        <v>199</v>
      </c>
      <c r="AU300" s="15" t="s">
        <v>94</v>
      </c>
    </row>
    <row r="301" s="2" customFormat="1">
      <c r="A301" s="37"/>
      <c r="B301" s="38"/>
      <c r="C301" s="39"/>
      <c r="D301" s="248" t="s">
        <v>268</v>
      </c>
      <c r="E301" s="39"/>
      <c r="F301" s="249" t="s">
        <v>578</v>
      </c>
      <c r="G301" s="39"/>
      <c r="H301" s="39"/>
      <c r="I301" s="234"/>
      <c r="J301" s="39"/>
      <c r="K301" s="39"/>
      <c r="L301" s="43"/>
      <c r="M301" s="235"/>
      <c r="N301" s="236"/>
      <c r="O301" s="90"/>
      <c r="P301" s="90"/>
      <c r="Q301" s="90"/>
      <c r="R301" s="90"/>
      <c r="S301" s="90"/>
      <c r="T301" s="91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T301" s="15" t="s">
        <v>268</v>
      </c>
      <c r="AU301" s="15" t="s">
        <v>94</v>
      </c>
    </row>
    <row r="302" s="13" customFormat="1">
      <c r="A302" s="13"/>
      <c r="B302" s="237"/>
      <c r="C302" s="238"/>
      <c r="D302" s="232" t="s">
        <v>260</v>
      </c>
      <c r="E302" s="239" t="s">
        <v>1</v>
      </c>
      <c r="F302" s="240" t="s">
        <v>579</v>
      </c>
      <c r="G302" s="238"/>
      <c r="H302" s="241">
        <v>610.29999999999995</v>
      </c>
      <c r="I302" s="242"/>
      <c r="J302" s="238"/>
      <c r="K302" s="238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260</v>
      </c>
      <c r="AU302" s="247" t="s">
        <v>94</v>
      </c>
      <c r="AV302" s="13" t="s">
        <v>94</v>
      </c>
      <c r="AW302" s="13" t="s">
        <v>38</v>
      </c>
      <c r="AX302" s="13" t="s">
        <v>83</v>
      </c>
      <c r="AY302" s="247" t="s">
        <v>192</v>
      </c>
    </row>
    <row r="303" s="2" customFormat="1" ht="24.15" customHeight="1">
      <c r="A303" s="37"/>
      <c r="B303" s="38"/>
      <c r="C303" s="219" t="s">
        <v>568</v>
      </c>
      <c r="D303" s="219" t="s">
        <v>193</v>
      </c>
      <c r="E303" s="220" t="s">
        <v>581</v>
      </c>
      <c r="F303" s="221" t="s">
        <v>582</v>
      </c>
      <c r="G303" s="222" t="s">
        <v>298</v>
      </c>
      <c r="H303" s="223">
        <v>305.14999999999998</v>
      </c>
      <c r="I303" s="224"/>
      <c r="J303" s="225">
        <f>ROUND(I303*H303,2)</f>
        <v>0</v>
      </c>
      <c r="K303" s="221" t="s">
        <v>266</v>
      </c>
      <c r="L303" s="43"/>
      <c r="M303" s="226" t="s">
        <v>1</v>
      </c>
      <c r="N303" s="227" t="s">
        <v>48</v>
      </c>
      <c r="O303" s="90"/>
      <c r="P303" s="228">
        <f>O303*H303</f>
        <v>0</v>
      </c>
      <c r="Q303" s="228">
        <v>0</v>
      </c>
      <c r="R303" s="228">
        <f>Q303*H303</f>
        <v>0</v>
      </c>
      <c r="S303" s="228">
        <v>0</v>
      </c>
      <c r="T303" s="22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30" t="s">
        <v>209</v>
      </c>
      <c r="AT303" s="230" t="s">
        <v>193</v>
      </c>
      <c r="AU303" s="230" t="s">
        <v>94</v>
      </c>
      <c r="AY303" s="15" t="s">
        <v>192</v>
      </c>
      <c r="BE303" s="231">
        <f>IF(N303="základní",J303,0)</f>
        <v>0</v>
      </c>
      <c r="BF303" s="231">
        <f>IF(N303="snížená",J303,0)</f>
        <v>0</v>
      </c>
      <c r="BG303" s="231">
        <f>IF(N303="zákl. přenesená",J303,0)</f>
        <v>0</v>
      </c>
      <c r="BH303" s="231">
        <f>IF(N303="sníž. přenesená",J303,0)</f>
        <v>0</v>
      </c>
      <c r="BI303" s="231">
        <f>IF(N303="nulová",J303,0)</f>
        <v>0</v>
      </c>
      <c r="BJ303" s="15" t="s">
        <v>91</v>
      </c>
      <c r="BK303" s="231">
        <f>ROUND(I303*H303,2)</f>
        <v>0</v>
      </c>
      <c r="BL303" s="15" t="s">
        <v>209</v>
      </c>
      <c r="BM303" s="230" t="s">
        <v>583</v>
      </c>
    </row>
    <row r="304" s="2" customFormat="1">
      <c r="A304" s="37"/>
      <c r="B304" s="38"/>
      <c r="C304" s="39"/>
      <c r="D304" s="232" t="s">
        <v>199</v>
      </c>
      <c r="E304" s="39"/>
      <c r="F304" s="233" t="s">
        <v>584</v>
      </c>
      <c r="G304" s="39"/>
      <c r="H304" s="39"/>
      <c r="I304" s="234"/>
      <c r="J304" s="39"/>
      <c r="K304" s="39"/>
      <c r="L304" s="43"/>
      <c r="M304" s="235"/>
      <c r="N304" s="236"/>
      <c r="O304" s="90"/>
      <c r="P304" s="90"/>
      <c r="Q304" s="90"/>
      <c r="R304" s="90"/>
      <c r="S304" s="90"/>
      <c r="T304" s="91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T304" s="15" t="s">
        <v>199</v>
      </c>
      <c r="AU304" s="15" t="s">
        <v>94</v>
      </c>
    </row>
    <row r="305" s="2" customFormat="1">
      <c r="A305" s="37"/>
      <c r="B305" s="38"/>
      <c r="C305" s="39"/>
      <c r="D305" s="248" t="s">
        <v>268</v>
      </c>
      <c r="E305" s="39"/>
      <c r="F305" s="249" t="s">
        <v>585</v>
      </c>
      <c r="G305" s="39"/>
      <c r="H305" s="39"/>
      <c r="I305" s="234"/>
      <c r="J305" s="39"/>
      <c r="K305" s="39"/>
      <c r="L305" s="43"/>
      <c r="M305" s="235"/>
      <c r="N305" s="236"/>
      <c r="O305" s="90"/>
      <c r="P305" s="90"/>
      <c r="Q305" s="90"/>
      <c r="R305" s="90"/>
      <c r="S305" s="90"/>
      <c r="T305" s="91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15" t="s">
        <v>268</v>
      </c>
      <c r="AU305" s="15" t="s">
        <v>94</v>
      </c>
    </row>
    <row r="306" s="13" customFormat="1">
      <c r="A306" s="13"/>
      <c r="B306" s="237"/>
      <c r="C306" s="238"/>
      <c r="D306" s="232" t="s">
        <v>260</v>
      </c>
      <c r="E306" s="239" t="s">
        <v>1</v>
      </c>
      <c r="F306" s="240" t="s">
        <v>586</v>
      </c>
      <c r="G306" s="238"/>
      <c r="H306" s="241">
        <v>305.14999999999998</v>
      </c>
      <c r="I306" s="242"/>
      <c r="J306" s="238"/>
      <c r="K306" s="238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94</v>
      </c>
      <c r="AV306" s="13" t="s">
        <v>94</v>
      </c>
      <c r="AW306" s="13" t="s">
        <v>38</v>
      </c>
      <c r="AX306" s="13" t="s">
        <v>91</v>
      </c>
      <c r="AY306" s="247" t="s">
        <v>192</v>
      </c>
    </row>
    <row r="307" s="2" customFormat="1" ht="21.75" customHeight="1">
      <c r="A307" s="37"/>
      <c r="B307" s="38"/>
      <c r="C307" s="219" t="s">
        <v>573</v>
      </c>
      <c r="D307" s="219" t="s">
        <v>193</v>
      </c>
      <c r="E307" s="220" t="s">
        <v>595</v>
      </c>
      <c r="F307" s="221" t="s">
        <v>596</v>
      </c>
      <c r="G307" s="222" t="s">
        <v>316</v>
      </c>
      <c r="H307" s="223">
        <v>772</v>
      </c>
      <c r="I307" s="224"/>
      <c r="J307" s="225">
        <f>ROUND(I307*H307,2)</f>
        <v>0</v>
      </c>
      <c r="K307" s="221" t="s">
        <v>266</v>
      </c>
      <c r="L307" s="43"/>
      <c r="M307" s="226" t="s">
        <v>1</v>
      </c>
      <c r="N307" s="227" t="s">
        <v>48</v>
      </c>
      <c r="O307" s="90"/>
      <c r="P307" s="228">
        <f>O307*H307</f>
        <v>0</v>
      </c>
      <c r="Q307" s="228">
        <v>0.0035999999999999999</v>
      </c>
      <c r="R307" s="228">
        <f>Q307*H307</f>
        <v>2.7791999999999999</v>
      </c>
      <c r="S307" s="228">
        <v>0</v>
      </c>
      <c r="T307" s="22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30" t="s">
        <v>209</v>
      </c>
      <c r="AT307" s="230" t="s">
        <v>193</v>
      </c>
      <c r="AU307" s="230" t="s">
        <v>94</v>
      </c>
      <c r="AY307" s="15" t="s">
        <v>192</v>
      </c>
      <c r="BE307" s="231">
        <f>IF(N307="základní",J307,0)</f>
        <v>0</v>
      </c>
      <c r="BF307" s="231">
        <f>IF(N307="snížená",J307,0)</f>
        <v>0</v>
      </c>
      <c r="BG307" s="231">
        <f>IF(N307="zákl. přenesená",J307,0)</f>
        <v>0</v>
      </c>
      <c r="BH307" s="231">
        <f>IF(N307="sníž. přenesená",J307,0)</f>
        <v>0</v>
      </c>
      <c r="BI307" s="231">
        <f>IF(N307="nulová",J307,0)</f>
        <v>0</v>
      </c>
      <c r="BJ307" s="15" t="s">
        <v>91</v>
      </c>
      <c r="BK307" s="231">
        <f>ROUND(I307*H307,2)</f>
        <v>0</v>
      </c>
      <c r="BL307" s="15" t="s">
        <v>209</v>
      </c>
      <c r="BM307" s="230" t="s">
        <v>597</v>
      </c>
    </row>
    <row r="308" s="2" customFormat="1">
      <c r="A308" s="37"/>
      <c r="B308" s="38"/>
      <c r="C308" s="39"/>
      <c r="D308" s="232" t="s">
        <v>199</v>
      </c>
      <c r="E308" s="39"/>
      <c r="F308" s="233" t="s">
        <v>596</v>
      </c>
      <c r="G308" s="39"/>
      <c r="H308" s="39"/>
      <c r="I308" s="234"/>
      <c r="J308" s="39"/>
      <c r="K308" s="39"/>
      <c r="L308" s="43"/>
      <c r="M308" s="235"/>
      <c r="N308" s="236"/>
      <c r="O308" s="90"/>
      <c r="P308" s="90"/>
      <c r="Q308" s="90"/>
      <c r="R308" s="90"/>
      <c r="S308" s="90"/>
      <c r="T308" s="91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T308" s="15" t="s">
        <v>199</v>
      </c>
      <c r="AU308" s="15" t="s">
        <v>94</v>
      </c>
    </row>
    <row r="309" s="2" customFormat="1">
      <c r="A309" s="37"/>
      <c r="B309" s="38"/>
      <c r="C309" s="39"/>
      <c r="D309" s="248" t="s">
        <v>268</v>
      </c>
      <c r="E309" s="39"/>
      <c r="F309" s="249" t="s">
        <v>598</v>
      </c>
      <c r="G309" s="39"/>
      <c r="H309" s="39"/>
      <c r="I309" s="234"/>
      <c r="J309" s="39"/>
      <c r="K309" s="39"/>
      <c r="L309" s="43"/>
      <c r="M309" s="235"/>
      <c r="N309" s="236"/>
      <c r="O309" s="90"/>
      <c r="P309" s="90"/>
      <c r="Q309" s="90"/>
      <c r="R309" s="90"/>
      <c r="S309" s="90"/>
      <c r="T309" s="91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T309" s="15" t="s">
        <v>268</v>
      </c>
      <c r="AU309" s="15" t="s">
        <v>94</v>
      </c>
    </row>
    <row r="310" s="13" customFormat="1">
      <c r="A310" s="13"/>
      <c r="B310" s="237"/>
      <c r="C310" s="238"/>
      <c r="D310" s="232" t="s">
        <v>260</v>
      </c>
      <c r="E310" s="239" t="s">
        <v>1</v>
      </c>
      <c r="F310" s="240" t="s">
        <v>599</v>
      </c>
      <c r="G310" s="238"/>
      <c r="H310" s="241">
        <v>772</v>
      </c>
      <c r="I310" s="242"/>
      <c r="J310" s="238"/>
      <c r="K310" s="238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260</v>
      </c>
      <c r="AU310" s="247" t="s">
        <v>94</v>
      </c>
      <c r="AV310" s="13" t="s">
        <v>94</v>
      </c>
      <c r="AW310" s="13" t="s">
        <v>38</v>
      </c>
      <c r="AX310" s="13" t="s">
        <v>83</v>
      </c>
      <c r="AY310" s="247" t="s">
        <v>192</v>
      </c>
    </row>
    <row r="311" s="2" customFormat="1" ht="24.15" customHeight="1">
      <c r="A311" s="37"/>
      <c r="B311" s="38"/>
      <c r="C311" s="219" t="s">
        <v>580</v>
      </c>
      <c r="D311" s="219" t="s">
        <v>193</v>
      </c>
      <c r="E311" s="220" t="s">
        <v>601</v>
      </c>
      <c r="F311" s="221" t="s">
        <v>602</v>
      </c>
      <c r="G311" s="222" t="s">
        <v>316</v>
      </c>
      <c r="H311" s="223">
        <v>772</v>
      </c>
      <c r="I311" s="224"/>
      <c r="J311" s="225">
        <f>ROUND(I311*H311,2)</f>
        <v>0</v>
      </c>
      <c r="K311" s="221" t="s">
        <v>266</v>
      </c>
      <c r="L311" s="43"/>
      <c r="M311" s="226" t="s">
        <v>1</v>
      </c>
      <c r="N311" s="227" t="s">
        <v>48</v>
      </c>
      <c r="O311" s="90"/>
      <c r="P311" s="228">
        <f>O311*H311</f>
        <v>0</v>
      </c>
      <c r="Q311" s="228">
        <v>0.00022000000000000001</v>
      </c>
      <c r="R311" s="228">
        <f>Q311*H311</f>
        <v>0.16984000000000002</v>
      </c>
      <c r="S311" s="228">
        <v>0</v>
      </c>
      <c r="T311" s="229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30" t="s">
        <v>209</v>
      </c>
      <c r="AT311" s="230" t="s">
        <v>193</v>
      </c>
      <c r="AU311" s="230" t="s">
        <v>94</v>
      </c>
      <c r="AY311" s="15" t="s">
        <v>192</v>
      </c>
      <c r="BE311" s="231">
        <f>IF(N311="základní",J311,0)</f>
        <v>0</v>
      </c>
      <c r="BF311" s="231">
        <f>IF(N311="snížená",J311,0)</f>
        <v>0</v>
      </c>
      <c r="BG311" s="231">
        <f>IF(N311="zákl. přenesená",J311,0)</f>
        <v>0</v>
      </c>
      <c r="BH311" s="231">
        <f>IF(N311="sníž. přenesená",J311,0)</f>
        <v>0</v>
      </c>
      <c r="BI311" s="231">
        <f>IF(N311="nulová",J311,0)</f>
        <v>0</v>
      </c>
      <c r="BJ311" s="15" t="s">
        <v>91</v>
      </c>
      <c r="BK311" s="231">
        <f>ROUND(I311*H311,2)</f>
        <v>0</v>
      </c>
      <c r="BL311" s="15" t="s">
        <v>209</v>
      </c>
      <c r="BM311" s="230" t="s">
        <v>603</v>
      </c>
    </row>
    <row r="312" s="2" customFormat="1">
      <c r="A312" s="37"/>
      <c r="B312" s="38"/>
      <c r="C312" s="39"/>
      <c r="D312" s="232" t="s">
        <v>199</v>
      </c>
      <c r="E312" s="39"/>
      <c r="F312" s="233" t="s">
        <v>604</v>
      </c>
      <c r="G312" s="39"/>
      <c r="H312" s="39"/>
      <c r="I312" s="234"/>
      <c r="J312" s="39"/>
      <c r="K312" s="39"/>
      <c r="L312" s="43"/>
      <c r="M312" s="235"/>
      <c r="N312" s="236"/>
      <c r="O312" s="90"/>
      <c r="P312" s="90"/>
      <c r="Q312" s="90"/>
      <c r="R312" s="90"/>
      <c r="S312" s="90"/>
      <c r="T312" s="91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T312" s="15" t="s">
        <v>199</v>
      </c>
      <c r="AU312" s="15" t="s">
        <v>94</v>
      </c>
    </row>
    <row r="313" s="2" customFormat="1">
      <c r="A313" s="37"/>
      <c r="B313" s="38"/>
      <c r="C313" s="39"/>
      <c r="D313" s="248" t="s">
        <v>268</v>
      </c>
      <c r="E313" s="39"/>
      <c r="F313" s="249" t="s">
        <v>605</v>
      </c>
      <c r="G313" s="39"/>
      <c r="H313" s="39"/>
      <c r="I313" s="234"/>
      <c r="J313" s="39"/>
      <c r="K313" s="39"/>
      <c r="L313" s="43"/>
      <c r="M313" s="235"/>
      <c r="N313" s="236"/>
      <c r="O313" s="90"/>
      <c r="P313" s="90"/>
      <c r="Q313" s="90"/>
      <c r="R313" s="90"/>
      <c r="S313" s="90"/>
      <c r="T313" s="91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T313" s="15" t="s">
        <v>268</v>
      </c>
      <c r="AU313" s="15" t="s">
        <v>94</v>
      </c>
    </row>
    <row r="314" s="13" customFormat="1">
      <c r="A314" s="13"/>
      <c r="B314" s="237"/>
      <c r="C314" s="238"/>
      <c r="D314" s="232" t="s">
        <v>260</v>
      </c>
      <c r="E314" s="239" t="s">
        <v>1</v>
      </c>
      <c r="F314" s="240" t="s">
        <v>599</v>
      </c>
      <c r="G314" s="238"/>
      <c r="H314" s="241">
        <v>772</v>
      </c>
      <c r="I314" s="242"/>
      <c r="J314" s="238"/>
      <c r="K314" s="238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260</v>
      </c>
      <c r="AU314" s="247" t="s">
        <v>94</v>
      </c>
      <c r="AV314" s="13" t="s">
        <v>94</v>
      </c>
      <c r="AW314" s="13" t="s">
        <v>38</v>
      </c>
      <c r="AX314" s="13" t="s">
        <v>83</v>
      </c>
      <c r="AY314" s="247" t="s">
        <v>192</v>
      </c>
    </row>
    <row r="315" s="2" customFormat="1" ht="24.15" customHeight="1">
      <c r="A315" s="37"/>
      <c r="B315" s="38"/>
      <c r="C315" s="219" t="s">
        <v>587</v>
      </c>
      <c r="D315" s="219" t="s">
        <v>193</v>
      </c>
      <c r="E315" s="220" t="s">
        <v>607</v>
      </c>
      <c r="F315" s="221" t="s">
        <v>608</v>
      </c>
      <c r="G315" s="222" t="s">
        <v>316</v>
      </c>
      <c r="H315" s="223">
        <v>772</v>
      </c>
      <c r="I315" s="224"/>
      <c r="J315" s="225">
        <f>ROUND(I315*H315,2)</f>
        <v>0</v>
      </c>
      <c r="K315" s="221" t="s">
        <v>266</v>
      </c>
      <c r="L315" s="43"/>
      <c r="M315" s="226" t="s">
        <v>1</v>
      </c>
      <c r="N315" s="227" t="s">
        <v>48</v>
      </c>
      <c r="O315" s="90"/>
      <c r="P315" s="228">
        <f>O315*H315</f>
        <v>0</v>
      </c>
      <c r="Q315" s="228">
        <v>0</v>
      </c>
      <c r="R315" s="228">
        <f>Q315*H315</f>
        <v>0</v>
      </c>
      <c r="S315" s="228">
        <v>0</v>
      </c>
      <c r="T315" s="22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30" t="s">
        <v>209</v>
      </c>
      <c r="AT315" s="230" t="s">
        <v>193</v>
      </c>
      <c r="AU315" s="230" t="s">
        <v>94</v>
      </c>
      <c r="AY315" s="15" t="s">
        <v>192</v>
      </c>
      <c r="BE315" s="231">
        <f>IF(N315="základní",J315,0)</f>
        <v>0</v>
      </c>
      <c r="BF315" s="231">
        <f>IF(N315="snížená",J315,0)</f>
        <v>0</v>
      </c>
      <c r="BG315" s="231">
        <f>IF(N315="zákl. přenesená",J315,0)</f>
        <v>0</v>
      </c>
      <c r="BH315" s="231">
        <f>IF(N315="sníž. přenesená",J315,0)</f>
        <v>0</v>
      </c>
      <c r="BI315" s="231">
        <f>IF(N315="nulová",J315,0)</f>
        <v>0</v>
      </c>
      <c r="BJ315" s="15" t="s">
        <v>91</v>
      </c>
      <c r="BK315" s="231">
        <f>ROUND(I315*H315,2)</f>
        <v>0</v>
      </c>
      <c r="BL315" s="15" t="s">
        <v>209</v>
      </c>
      <c r="BM315" s="230" t="s">
        <v>609</v>
      </c>
    </row>
    <row r="316" s="2" customFormat="1">
      <c r="A316" s="37"/>
      <c r="B316" s="38"/>
      <c r="C316" s="39"/>
      <c r="D316" s="232" t="s">
        <v>199</v>
      </c>
      <c r="E316" s="39"/>
      <c r="F316" s="233" t="s">
        <v>610</v>
      </c>
      <c r="G316" s="39"/>
      <c r="H316" s="39"/>
      <c r="I316" s="234"/>
      <c r="J316" s="39"/>
      <c r="K316" s="39"/>
      <c r="L316" s="43"/>
      <c r="M316" s="235"/>
      <c r="N316" s="236"/>
      <c r="O316" s="90"/>
      <c r="P316" s="90"/>
      <c r="Q316" s="90"/>
      <c r="R316" s="90"/>
      <c r="S316" s="90"/>
      <c r="T316" s="91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T316" s="15" t="s">
        <v>199</v>
      </c>
      <c r="AU316" s="15" t="s">
        <v>94</v>
      </c>
    </row>
    <row r="317" s="2" customFormat="1">
      <c r="A317" s="37"/>
      <c r="B317" s="38"/>
      <c r="C317" s="39"/>
      <c r="D317" s="248" t="s">
        <v>268</v>
      </c>
      <c r="E317" s="39"/>
      <c r="F317" s="249" t="s">
        <v>611</v>
      </c>
      <c r="G317" s="39"/>
      <c r="H317" s="39"/>
      <c r="I317" s="234"/>
      <c r="J317" s="39"/>
      <c r="K317" s="39"/>
      <c r="L317" s="43"/>
      <c r="M317" s="235"/>
      <c r="N317" s="236"/>
      <c r="O317" s="90"/>
      <c r="P317" s="90"/>
      <c r="Q317" s="90"/>
      <c r="R317" s="90"/>
      <c r="S317" s="90"/>
      <c r="T317" s="91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T317" s="15" t="s">
        <v>268</v>
      </c>
      <c r="AU317" s="15" t="s">
        <v>94</v>
      </c>
    </row>
    <row r="318" s="13" customFormat="1">
      <c r="A318" s="13"/>
      <c r="B318" s="237"/>
      <c r="C318" s="238"/>
      <c r="D318" s="232" t="s">
        <v>260</v>
      </c>
      <c r="E318" s="239" t="s">
        <v>1</v>
      </c>
      <c r="F318" s="240" t="s">
        <v>599</v>
      </c>
      <c r="G318" s="238"/>
      <c r="H318" s="241">
        <v>772</v>
      </c>
      <c r="I318" s="242"/>
      <c r="J318" s="238"/>
      <c r="K318" s="238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94</v>
      </c>
      <c r="AV318" s="13" t="s">
        <v>94</v>
      </c>
      <c r="AW318" s="13" t="s">
        <v>38</v>
      </c>
      <c r="AX318" s="13" t="s">
        <v>83</v>
      </c>
      <c r="AY318" s="247" t="s">
        <v>192</v>
      </c>
    </row>
    <row r="319" s="12" customFormat="1" ht="22.8" customHeight="1">
      <c r="A319" s="12"/>
      <c r="B319" s="203"/>
      <c r="C319" s="204"/>
      <c r="D319" s="205" t="s">
        <v>82</v>
      </c>
      <c r="E319" s="217" t="s">
        <v>226</v>
      </c>
      <c r="F319" s="217" t="s">
        <v>612</v>
      </c>
      <c r="G319" s="204"/>
      <c r="H319" s="204"/>
      <c r="I319" s="207"/>
      <c r="J319" s="218">
        <f>BK319</f>
        <v>0</v>
      </c>
      <c r="K319" s="204"/>
      <c r="L319" s="209"/>
      <c r="M319" s="210"/>
      <c r="N319" s="211"/>
      <c r="O319" s="211"/>
      <c r="P319" s="212">
        <f>P320+SUM(P321:P469)</f>
        <v>0</v>
      </c>
      <c r="Q319" s="211"/>
      <c r="R319" s="212">
        <f>R320+SUM(R321:R469)</f>
        <v>29.417278</v>
      </c>
      <c r="S319" s="211"/>
      <c r="T319" s="213">
        <f>T320+SUM(T321:T469)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14" t="s">
        <v>91</v>
      </c>
      <c r="AT319" s="215" t="s">
        <v>82</v>
      </c>
      <c r="AU319" s="215" t="s">
        <v>91</v>
      </c>
      <c r="AY319" s="214" t="s">
        <v>192</v>
      </c>
      <c r="BK319" s="216">
        <f>BK320+SUM(BK321:BK469)</f>
        <v>0</v>
      </c>
    </row>
    <row r="320" s="2" customFormat="1" ht="16.5" customHeight="1">
      <c r="A320" s="37"/>
      <c r="B320" s="38"/>
      <c r="C320" s="254" t="s">
        <v>594</v>
      </c>
      <c r="D320" s="254" t="s">
        <v>331</v>
      </c>
      <c r="E320" s="255" t="s">
        <v>614</v>
      </c>
      <c r="F320" s="256" t="s">
        <v>615</v>
      </c>
      <c r="G320" s="257" t="s">
        <v>316</v>
      </c>
      <c r="H320" s="258">
        <v>1284</v>
      </c>
      <c r="I320" s="259"/>
      <c r="J320" s="260">
        <f>ROUND(I320*H320,2)</f>
        <v>0</v>
      </c>
      <c r="K320" s="256" t="s">
        <v>1</v>
      </c>
      <c r="L320" s="261"/>
      <c r="M320" s="262" t="s">
        <v>1</v>
      </c>
      <c r="N320" s="263" t="s">
        <v>48</v>
      </c>
      <c r="O320" s="90"/>
      <c r="P320" s="228">
        <f>O320*H320</f>
        <v>0</v>
      </c>
      <c r="Q320" s="228">
        <v>0</v>
      </c>
      <c r="R320" s="228">
        <f>Q320*H320</f>
        <v>0</v>
      </c>
      <c r="S320" s="228">
        <v>0</v>
      </c>
      <c r="T320" s="229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30" t="s">
        <v>616</v>
      </c>
      <c r="AT320" s="230" t="s">
        <v>331</v>
      </c>
      <c r="AU320" s="230" t="s">
        <v>94</v>
      </c>
      <c r="AY320" s="15" t="s">
        <v>192</v>
      </c>
      <c r="BE320" s="231">
        <f>IF(N320="základní",J320,0)</f>
        <v>0</v>
      </c>
      <c r="BF320" s="231">
        <f>IF(N320="snížená",J320,0)</f>
        <v>0</v>
      </c>
      <c r="BG320" s="231">
        <f>IF(N320="zákl. přenesená",J320,0)</f>
        <v>0</v>
      </c>
      <c r="BH320" s="231">
        <f>IF(N320="sníž. přenesená",J320,0)</f>
        <v>0</v>
      </c>
      <c r="BI320" s="231">
        <f>IF(N320="nulová",J320,0)</f>
        <v>0</v>
      </c>
      <c r="BJ320" s="15" t="s">
        <v>91</v>
      </c>
      <c r="BK320" s="231">
        <f>ROUND(I320*H320,2)</f>
        <v>0</v>
      </c>
      <c r="BL320" s="15" t="s">
        <v>616</v>
      </c>
      <c r="BM320" s="230" t="s">
        <v>617</v>
      </c>
    </row>
    <row r="321" s="2" customFormat="1">
      <c r="A321" s="37"/>
      <c r="B321" s="38"/>
      <c r="C321" s="39"/>
      <c r="D321" s="232" t="s">
        <v>199</v>
      </c>
      <c r="E321" s="39"/>
      <c r="F321" s="233" t="s">
        <v>615</v>
      </c>
      <c r="G321" s="39"/>
      <c r="H321" s="39"/>
      <c r="I321" s="234"/>
      <c r="J321" s="39"/>
      <c r="K321" s="39"/>
      <c r="L321" s="43"/>
      <c r="M321" s="235"/>
      <c r="N321" s="236"/>
      <c r="O321" s="90"/>
      <c r="P321" s="90"/>
      <c r="Q321" s="90"/>
      <c r="R321" s="90"/>
      <c r="S321" s="90"/>
      <c r="T321" s="91"/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T321" s="15" t="s">
        <v>199</v>
      </c>
      <c r="AU321" s="15" t="s">
        <v>94</v>
      </c>
    </row>
    <row r="322" s="13" customFormat="1">
      <c r="A322" s="13"/>
      <c r="B322" s="237"/>
      <c r="C322" s="238"/>
      <c r="D322" s="232" t="s">
        <v>260</v>
      </c>
      <c r="E322" s="239" t="s">
        <v>1</v>
      </c>
      <c r="F322" s="240" t="s">
        <v>2123</v>
      </c>
      <c r="G322" s="238"/>
      <c r="H322" s="241">
        <v>1284</v>
      </c>
      <c r="I322" s="242"/>
      <c r="J322" s="238"/>
      <c r="K322" s="238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94</v>
      </c>
      <c r="AV322" s="13" t="s">
        <v>94</v>
      </c>
      <c r="AW322" s="13" t="s">
        <v>38</v>
      </c>
      <c r="AX322" s="13" t="s">
        <v>91</v>
      </c>
      <c r="AY322" s="247" t="s">
        <v>192</v>
      </c>
    </row>
    <row r="323" s="2" customFormat="1" ht="24.15" customHeight="1">
      <c r="A323" s="37"/>
      <c r="B323" s="38"/>
      <c r="C323" s="219" t="s">
        <v>600</v>
      </c>
      <c r="D323" s="219" t="s">
        <v>193</v>
      </c>
      <c r="E323" s="220" t="s">
        <v>2124</v>
      </c>
      <c r="F323" s="221" t="s">
        <v>2125</v>
      </c>
      <c r="G323" s="222" t="s">
        <v>316</v>
      </c>
      <c r="H323" s="223">
        <v>1284</v>
      </c>
      <c r="I323" s="224"/>
      <c r="J323" s="225">
        <f>ROUND(I323*H323,2)</f>
        <v>0</v>
      </c>
      <c r="K323" s="221" t="s">
        <v>364</v>
      </c>
      <c r="L323" s="43"/>
      <c r="M323" s="226" t="s">
        <v>1</v>
      </c>
      <c r="N323" s="227" t="s">
        <v>48</v>
      </c>
      <c r="O323" s="90"/>
      <c r="P323" s="228">
        <f>O323*H323</f>
        <v>0</v>
      </c>
      <c r="Q323" s="228">
        <v>0</v>
      </c>
      <c r="R323" s="228">
        <f>Q323*H323</f>
        <v>0</v>
      </c>
      <c r="S323" s="228">
        <v>0</v>
      </c>
      <c r="T323" s="229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30" t="s">
        <v>209</v>
      </c>
      <c r="AT323" s="230" t="s">
        <v>193</v>
      </c>
      <c r="AU323" s="230" t="s">
        <v>94</v>
      </c>
      <c r="AY323" s="15" t="s">
        <v>192</v>
      </c>
      <c r="BE323" s="231">
        <f>IF(N323="základní",J323,0)</f>
        <v>0</v>
      </c>
      <c r="BF323" s="231">
        <f>IF(N323="snížená",J323,0)</f>
        <v>0</v>
      </c>
      <c r="BG323" s="231">
        <f>IF(N323="zákl. přenesená",J323,0)</f>
        <v>0</v>
      </c>
      <c r="BH323" s="231">
        <f>IF(N323="sníž. přenesená",J323,0)</f>
        <v>0</v>
      </c>
      <c r="BI323" s="231">
        <f>IF(N323="nulová",J323,0)</f>
        <v>0</v>
      </c>
      <c r="BJ323" s="15" t="s">
        <v>91</v>
      </c>
      <c r="BK323" s="231">
        <f>ROUND(I323*H323,2)</f>
        <v>0</v>
      </c>
      <c r="BL323" s="15" t="s">
        <v>209</v>
      </c>
      <c r="BM323" s="230" t="s">
        <v>2126</v>
      </c>
    </row>
    <row r="324" s="2" customFormat="1">
      <c r="A324" s="37"/>
      <c r="B324" s="38"/>
      <c r="C324" s="39"/>
      <c r="D324" s="232" t="s">
        <v>199</v>
      </c>
      <c r="E324" s="39"/>
      <c r="F324" s="233" t="s">
        <v>2127</v>
      </c>
      <c r="G324" s="39"/>
      <c r="H324" s="39"/>
      <c r="I324" s="234"/>
      <c r="J324" s="39"/>
      <c r="K324" s="39"/>
      <c r="L324" s="43"/>
      <c r="M324" s="235"/>
      <c r="N324" s="236"/>
      <c r="O324" s="90"/>
      <c r="P324" s="90"/>
      <c r="Q324" s="90"/>
      <c r="R324" s="90"/>
      <c r="S324" s="90"/>
      <c r="T324" s="91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T324" s="15" t="s">
        <v>199</v>
      </c>
      <c r="AU324" s="15" t="s">
        <v>94</v>
      </c>
    </row>
    <row r="325" s="2" customFormat="1">
      <c r="A325" s="37"/>
      <c r="B325" s="38"/>
      <c r="C325" s="39"/>
      <c r="D325" s="248" t="s">
        <v>268</v>
      </c>
      <c r="E325" s="39"/>
      <c r="F325" s="249" t="s">
        <v>2128</v>
      </c>
      <c r="G325" s="39"/>
      <c r="H325" s="39"/>
      <c r="I325" s="234"/>
      <c r="J325" s="39"/>
      <c r="K325" s="39"/>
      <c r="L325" s="43"/>
      <c r="M325" s="235"/>
      <c r="N325" s="236"/>
      <c r="O325" s="90"/>
      <c r="P325" s="90"/>
      <c r="Q325" s="90"/>
      <c r="R325" s="90"/>
      <c r="S325" s="90"/>
      <c r="T325" s="91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T325" s="15" t="s">
        <v>268</v>
      </c>
      <c r="AU325" s="15" t="s">
        <v>94</v>
      </c>
    </row>
    <row r="326" s="2" customFormat="1" ht="21.75" customHeight="1">
      <c r="A326" s="37"/>
      <c r="B326" s="38"/>
      <c r="C326" s="219" t="s">
        <v>606</v>
      </c>
      <c r="D326" s="219" t="s">
        <v>193</v>
      </c>
      <c r="E326" s="220" t="s">
        <v>2129</v>
      </c>
      <c r="F326" s="221" t="s">
        <v>2130</v>
      </c>
      <c r="G326" s="222" t="s">
        <v>316</v>
      </c>
      <c r="H326" s="223">
        <v>1284</v>
      </c>
      <c r="I326" s="224"/>
      <c r="J326" s="225">
        <f>ROUND(I326*H326,2)</f>
        <v>0</v>
      </c>
      <c r="K326" s="221" t="s">
        <v>364</v>
      </c>
      <c r="L326" s="43"/>
      <c r="M326" s="226" t="s">
        <v>1</v>
      </c>
      <c r="N326" s="227" t="s">
        <v>48</v>
      </c>
      <c r="O326" s="90"/>
      <c r="P326" s="228">
        <f>O326*H326</f>
        <v>0</v>
      </c>
      <c r="Q326" s="228">
        <v>0</v>
      </c>
      <c r="R326" s="228">
        <f>Q326*H326</f>
        <v>0</v>
      </c>
      <c r="S326" s="228">
        <v>0</v>
      </c>
      <c r="T326" s="229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30" t="s">
        <v>209</v>
      </c>
      <c r="AT326" s="230" t="s">
        <v>193</v>
      </c>
      <c r="AU326" s="230" t="s">
        <v>94</v>
      </c>
      <c r="AY326" s="15" t="s">
        <v>192</v>
      </c>
      <c r="BE326" s="231">
        <f>IF(N326="základní",J326,0)</f>
        <v>0</v>
      </c>
      <c r="BF326" s="231">
        <f>IF(N326="snížená",J326,0)</f>
        <v>0</v>
      </c>
      <c r="BG326" s="231">
        <f>IF(N326="zákl. přenesená",J326,0)</f>
        <v>0</v>
      </c>
      <c r="BH326" s="231">
        <f>IF(N326="sníž. přenesená",J326,0)</f>
        <v>0</v>
      </c>
      <c r="BI326" s="231">
        <f>IF(N326="nulová",J326,0)</f>
        <v>0</v>
      </c>
      <c r="BJ326" s="15" t="s">
        <v>91</v>
      </c>
      <c r="BK326" s="231">
        <f>ROUND(I326*H326,2)</f>
        <v>0</v>
      </c>
      <c r="BL326" s="15" t="s">
        <v>209</v>
      </c>
      <c r="BM326" s="230" t="s">
        <v>2131</v>
      </c>
    </row>
    <row r="327" s="2" customFormat="1">
      <c r="A327" s="37"/>
      <c r="B327" s="38"/>
      <c r="C327" s="39"/>
      <c r="D327" s="232" t="s">
        <v>199</v>
      </c>
      <c r="E327" s="39"/>
      <c r="F327" s="233" t="s">
        <v>2132</v>
      </c>
      <c r="G327" s="39"/>
      <c r="H327" s="39"/>
      <c r="I327" s="234"/>
      <c r="J327" s="39"/>
      <c r="K327" s="39"/>
      <c r="L327" s="43"/>
      <c r="M327" s="235"/>
      <c r="N327" s="236"/>
      <c r="O327" s="90"/>
      <c r="P327" s="90"/>
      <c r="Q327" s="90"/>
      <c r="R327" s="90"/>
      <c r="S327" s="90"/>
      <c r="T327" s="91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T327" s="15" t="s">
        <v>199</v>
      </c>
      <c r="AU327" s="15" t="s">
        <v>94</v>
      </c>
    </row>
    <row r="328" s="2" customFormat="1">
      <c r="A328" s="37"/>
      <c r="B328" s="38"/>
      <c r="C328" s="39"/>
      <c r="D328" s="248" t="s">
        <v>268</v>
      </c>
      <c r="E328" s="39"/>
      <c r="F328" s="249" t="s">
        <v>2133</v>
      </c>
      <c r="G328" s="39"/>
      <c r="H328" s="39"/>
      <c r="I328" s="234"/>
      <c r="J328" s="39"/>
      <c r="K328" s="39"/>
      <c r="L328" s="43"/>
      <c r="M328" s="235"/>
      <c r="N328" s="236"/>
      <c r="O328" s="90"/>
      <c r="P328" s="90"/>
      <c r="Q328" s="90"/>
      <c r="R328" s="90"/>
      <c r="S328" s="90"/>
      <c r="T328" s="91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T328" s="15" t="s">
        <v>268</v>
      </c>
      <c r="AU328" s="15" t="s">
        <v>94</v>
      </c>
    </row>
    <row r="329" s="2" customFormat="1" ht="24.15" customHeight="1">
      <c r="A329" s="37"/>
      <c r="B329" s="38"/>
      <c r="C329" s="219" t="s">
        <v>613</v>
      </c>
      <c r="D329" s="219" t="s">
        <v>193</v>
      </c>
      <c r="E329" s="220" t="s">
        <v>2134</v>
      </c>
      <c r="F329" s="221" t="s">
        <v>2135</v>
      </c>
      <c r="G329" s="222" t="s">
        <v>316</v>
      </c>
      <c r="H329" s="223">
        <v>1284</v>
      </c>
      <c r="I329" s="224"/>
      <c r="J329" s="225">
        <f>ROUND(I329*H329,2)</f>
        <v>0</v>
      </c>
      <c r="K329" s="221" t="s">
        <v>364</v>
      </c>
      <c r="L329" s="43"/>
      <c r="M329" s="226" t="s">
        <v>1</v>
      </c>
      <c r="N329" s="227" t="s">
        <v>48</v>
      </c>
      <c r="O329" s="90"/>
      <c r="P329" s="228">
        <f>O329*H329</f>
        <v>0</v>
      </c>
      <c r="Q329" s="228">
        <v>0</v>
      </c>
      <c r="R329" s="228">
        <f>Q329*H329</f>
        <v>0</v>
      </c>
      <c r="S329" s="228">
        <v>0</v>
      </c>
      <c r="T329" s="229">
        <f>S329*H329</f>
        <v>0</v>
      </c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R329" s="230" t="s">
        <v>209</v>
      </c>
      <c r="AT329" s="230" t="s">
        <v>193</v>
      </c>
      <c r="AU329" s="230" t="s">
        <v>94</v>
      </c>
      <c r="AY329" s="15" t="s">
        <v>192</v>
      </c>
      <c r="BE329" s="231">
        <f>IF(N329="základní",J329,0)</f>
        <v>0</v>
      </c>
      <c r="BF329" s="231">
        <f>IF(N329="snížená",J329,0)</f>
        <v>0</v>
      </c>
      <c r="BG329" s="231">
        <f>IF(N329="zákl. přenesená",J329,0)</f>
        <v>0</v>
      </c>
      <c r="BH329" s="231">
        <f>IF(N329="sníž. přenesená",J329,0)</f>
        <v>0</v>
      </c>
      <c r="BI329" s="231">
        <f>IF(N329="nulová",J329,0)</f>
        <v>0</v>
      </c>
      <c r="BJ329" s="15" t="s">
        <v>91</v>
      </c>
      <c r="BK329" s="231">
        <f>ROUND(I329*H329,2)</f>
        <v>0</v>
      </c>
      <c r="BL329" s="15" t="s">
        <v>209</v>
      </c>
      <c r="BM329" s="230" t="s">
        <v>2136</v>
      </c>
    </row>
    <row r="330" s="2" customFormat="1">
      <c r="A330" s="37"/>
      <c r="B330" s="38"/>
      <c r="C330" s="39"/>
      <c r="D330" s="232" t="s">
        <v>199</v>
      </c>
      <c r="E330" s="39"/>
      <c r="F330" s="233" t="s">
        <v>2135</v>
      </c>
      <c r="G330" s="39"/>
      <c r="H330" s="39"/>
      <c r="I330" s="234"/>
      <c r="J330" s="39"/>
      <c r="K330" s="39"/>
      <c r="L330" s="43"/>
      <c r="M330" s="235"/>
      <c r="N330" s="236"/>
      <c r="O330" s="90"/>
      <c r="P330" s="90"/>
      <c r="Q330" s="90"/>
      <c r="R330" s="90"/>
      <c r="S330" s="90"/>
      <c r="T330" s="91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T330" s="15" t="s">
        <v>199</v>
      </c>
      <c r="AU330" s="15" t="s">
        <v>94</v>
      </c>
    </row>
    <row r="331" s="2" customFormat="1">
      <c r="A331" s="37"/>
      <c r="B331" s="38"/>
      <c r="C331" s="39"/>
      <c r="D331" s="248" t="s">
        <v>268</v>
      </c>
      <c r="E331" s="39"/>
      <c r="F331" s="249" t="s">
        <v>2137</v>
      </c>
      <c r="G331" s="39"/>
      <c r="H331" s="39"/>
      <c r="I331" s="234"/>
      <c r="J331" s="39"/>
      <c r="K331" s="39"/>
      <c r="L331" s="43"/>
      <c r="M331" s="235"/>
      <c r="N331" s="236"/>
      <c r="O331" s="90"/>
      <c r="P331" s="90"/>
      <c r="Q331" s="90"/>
      <c r="R331" s="90"/>
      <c r="S331" s="90"/>
      <c r="T331" s="91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T331" s="15" t="s">
        <v>268</v>
      </c>
      <c r="AU331" s="15" t="s">
        <v>94</v>
      </c>
    </row>
    <row r="332" s="13" customFormat="1">
      <c r="A332" s="13"/>
      <c r="B332" s="237"/>
      <c r="C332" s="238"/>
      <c r="D332" s="232" t="s">
        <v>260</v>
      </c>
      <c r="E332" s="239" t="s">
        <v>1</v>
      </c>
      <c r="F332" s="240" t="s">
        <v>2123</v>
      </c>
      <c r="G332" s="238"/>
      <c r="H332" s="241">
        <v>1284</v>
      </c>
      <c r="I332" s="242"/>
      <c r="J332" s="238"/>
      <c r="K332" s="238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94</v>
      </c>
      <c r="AV332" s="13" t="s">
        <v>94</v>
      </c>
      <c r="AW332" s="13" t="s">
        <v>38</v>
      </c>
      <c r="AX332" s="13" t="s">
        <v>91</v>
      </c>
      <c r="AY332" s="247" t="s">
        <v>192</v>
      </c>
    </row>
    <row r="333" s="2" customFormat="1" ht="21.75" customHeight="1">
      <c r="A333" s="37"/>
      <c r="B333" s="38"/>
      <c r="C333" s="219" t="s">
        <v>325</v>
      </c>
      <c r="D333" s="219" t="s">
        <v>193</v>
      </c>
      <c r="E333" s="220" t="s">
        <v>655</v>
      </c>
      <c r="F333" s="221" t="s">
        <v>656</v>
      </c>
      <c r="G333" s="222" t="s">
        <v>316</v>
      </c>
      <c r="H333" s="223">
        <v>1284</v>
      </c>
      <c r="I333" s="224"/>
      <c r="J333" s="225">
        <f>ROUND(I333*H333,2)</f>
        <v>0</v>
      </c>
      <c r="K333" s="221" t="s">
        <v>266</v>
      </c>
      <c r="L333" s="43"/>
      <c r="M333" s="226" t="s">
        <v>1</v>
      </c>
      <c r="N333" s="227" t="s">
        <v>48</v>
      </c>
      <c r="O333" s="90"/>
      <c r="P333" s="228">
        <f>O333*H333</f>
        <v>0</v>
      </c>
      <c r="Q333" s="228">
        <v>0.00012999999999999999</v>
      </c>
      <c r="R333" s="228">
        <f>Q333*H333</f>
        <v>0.16691999999999999</v>
      </c>
      <c r="S333" s="228">
        <v>0</v>
      </c>
      <c r="T333" s="229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30" t="s">
        <v>209</v>
      </c>
      <c r="AT333" s="230" t="s">
        <v>193</v>
      </c>
      <c r="AU333" s="230" t="s">
        <v>94</v>
      </c>
      <c r="AY333" s="15" t="s">
        <v>192</v>
      </c>
      <c r="BE333" s="231">
        <f>IF(N333="základní",J333,0)</f>
        <v>0</v>
      </c>
      <c r="BF333" s="231">
        <f>IF(N333="snížená",J333,0)</f>
        <v>0</v>
      </c>
      <c r="BG333" s="231">
        <f>IF(N333="zákl. přenesená",J333,0)</f>
        <v>0</v>
      </c>
      <c r="BH333" s="231">
        <f>IF(N333="sníž. přenesená",J333,0)</f>
        <v>0</v>
      </c>
      <c r="BI333" s="231">
        <f>IF(N333="nulová",J333,0)</f>
        <v>0</v>
      </c>
      <c r="BJ333" s="15" t="s">
        <v>91</v>
      </c>
      <c r="BK333" s="231">
        <f>ROUND(I333*H333,2)</f>
        <v>0</v>
      </c>
      <c r="BL333" s="15" t="s">
        <v>209</v>
      </c>
      <c r="BM333" s="230" t="s">
        <v>657</v>
      </c>
    </row>
    <row r="334" s="2" customFormat="1">
      <c r="A334" s="37"/>
      <c r="B334" s="38"/>
      <c r="C334" s="39"/>
      <c r="D334" s="232" t="s">
        <v>199</v>
      </c>
      <c r="E334" s="39"/>
      <c r="F334" s="233" t="s">
        <v>658</v>
      </c>
      <c r="G334" s="39"/>
      <c r="H334" s="39"/>
      <c r="I334" s="234"/>
      <c r="J334" s="39"/>
      <c r="K334" s="39"/>
      <c r="L334" s="43"/>
      <c r="M334" s="235"/>
      <c r="N334" s="236"/>
      <c r="O334" s="90"/>
      <c r="P334" s="90"/>
      <c r="Q334" s="90"/>
      <c r="R334" s="90"/>
      <c r="S334" s="90"/>
      <c r="T334" s="91"/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T334" s="15" t="s">
        <v>199</v>
      </c>
      <c r="AU334" s="15" t="s">
        <v>94</v>
      </c>
    </row>
    <row r="335" s="2" customFormat="1">
      <c r="A335" s="37"/>
      <c r="B335" s="38"/>
      <c r="C335" s="39"/>
      <c r="D335" s="248" t="s">
        <v>268</v>
      </c>
      <c r="E335" s="39"/>
      <c r="F335" s="249" t="s">
        <v>659</v>
      </c>
      <c r="G335" s="39"/>
      <c r="H335" s="39"/>
      <c r="I335" s="234"/>
      <c r="J335" s="39"/>
      <c r="K335" s="39"/>
      <c r="L335" s="43"/>
      <c r="M335" s="235"/>
      <c r="N335" s="236"/>
      <c r="O335" s="90"/>
      <c r="P335" s="90"/>
      <c r="Q335" s="90"/>
      <c r="R335" s="90"/>
      <c r="S335" s="90"/>
      <c r="T335" s="91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T335" s="15" t="s">
        <v>268</v>
      </c>
      <c r="AU335" s="15" t="s">
        <v>94</v>
      </c>
    </row>
    <row r="336" s="13" customFormat="1">
      <c r="A336" s="13"/>
      <c r="B336" s="237"/>
      <c r="C336" s="238"/>
      <c r="D336" s="232" t="s">
        <v>260</v>
      </c>
      <c r="E336" s="239" t="s">
        <v>1</v>
      </c>
      <c r="F336" s="240" t="s">
        <v>2123</v>
      </c>
      <c r="G336" s="238"/>
      <c r="H336" s="241">
        <v>1284</v>
      </c>
      <c r="I336" s="242"/>
      <c r="J336" s="238"/>
      <c r="K336" s="238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260</v>
      </c>
      <c r="AU336" s="247" t="s">
        <v>94</v>
      </c>
      <c r="AV336" s="13" t="s">
        <v>94</v>
      </c>
      <c r="AW336" s="13" t="s">
        <v>38</v>
      </c>
      <c r="AX336" s="13" t="s">
        <v>91</v>
      </c>
      <c r="AY336" s="247" t="s">
        <v>192</v>
      </c>
    </row>
    <row r="337" s="2" customFormat="1" ht="16.5" customHeight="1">
      <c r="A337" s="37"/>
      <c r="B337" s="38"/>
      <c r="C337" s="219" t="s">
        <v>625</v>
      </c>
      <c r="D337" s="219" t="s">
        <v>193</v>
      </c>
      <c r="E337" s="220" t="s">
        <v>698</v>
      </c>
      <c r="F337" s="221" t="s">
        <v>699</v>
      </c>
      <c r="G337" s="222" t="s">
        <v>316</v>
      </c>
      <c r="H337" s="223">
        <v>1284</v>
      </c>
      <c r="I337" s="224"/>
      <c r="J337" s="225">
        <f>ROUND(I337*H337,2)</f>
        <v>0</v>
      </c>
      <c r="K337" s="221" t="s">
        <v>266</v>
      </c>
      <c r="L337" s="43"/>
      <c r="M337" s="226" t="s">
        <v>1</v>
      </c>
      <c r="N337" s="227" t="s">
        <v>48</v>
      </c>
      <c r="O337" s="90"/>
      <c r="P337" s="228">
        <f>O337*H337</f>
        <v>0</v>
      </c>
      <c r="Q337" s="228">
        <v>0.00019000000000000001</v>
      </c>
      <c r="R337" s="228">
        <f>Q337*H337</f>
        <v>0.24396000000000001</v>
      </c>
      <c r="S337" s="228">
        <v>0</v>
      </c>
      <c r="T337" s="229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230" t="s">
        <v>209</v>
      </c>
      <c r="AT337" s="230" t="s">
        <v>193</v>
      </c>
      <c r="AU337" s="230" t="s">
        <v>94</v>
      </c>
      <c r="AY337" s="15" t="s">
        <v>192</v>
      </c>
      <c r="BE337" s="231">
        <f>IF(N337="základní",J337,0)</f>
        <v>0</v>
      </c>
      <c r="BF337" s="231">
        <f>IF(N337="snížená",J337,0)</f>
        <v>0</v>
      </c>
      <c r="BG337" s="231">
        <f>IF(N337="zákl. přenesená",J337,0)</f>
        <v>0</v>
      </c>
      <c r="BH337" s="231">
        <f>IF(N337="sníž. přenesená",J337,0)</f>
        <v>0</v>
      </c>
      <c r="BI337" s="231">
        <f>IF(N337="nulová",J337,0)</f>
        <v>0</v>
      </c>
      <c r="BJ337" s="15" t="s">
        <v>91</v>
      </c>
      <c r="BK337" s="231">
        <f>ROUND(I337*H337,2)</f>
        <v>0</v>
      </c>
      <c r="BL337" s="15" t="s">
        <v>209</v>
      </c>
      <c r="BM337" s="230" t="s">
        <v>700</v>
      </c>
    </row>
    <row r="338" s="2" customFormat="1">
      <c r="A338" s="37"/>
      <c r="B338" s="38"/>
      <c r="C338" s="39"/>
      <c r="D338" s="232" t="s">
        <v>199</v>
      </c>
      <c r="E338" s="39"/>
      <c r="F338" s="233" t="s">
        <v>701</v>
      </c>
      <c r="G338" s="39"/>
      <c r="H338" s="39"/>
      <c r="I338" s="234"/>
      <c r="J338" s="39"/>
      <c r="K338" s="39"/>
      <c r="L338" s="43"/>
      <c r="M338" s="235"/>
      <c r="N338" s="236"/>
      <c r="O338" s="90"/>
      <c r="P338" s="90"/>
      <c r="Q338" s="90"/>
      <c r="R338" s="90"/>
      <c r="S338" s="90"/>
      <c r="T338" s="91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T338" s="15" t="s">
        <v>199</v>
      </c>
      <c r="AU338" s="15" t="s">
        <v>94</v>
      </c>
    </row>
    <row r="339" s="2" customFormat="1">
      <c r="A339" s="37"/>
      <c r="B339" s="38"/>
      <c r="C339" s="39"/>
      <c r="D339" s="248" t="s">
        <v>268</v>
      </c>
      <c r="E339" s="39"/>
      <c r="F339" s="249" t="s">
        <v>702</v>
      </c>
      <c r="G339" s="39"/>
      <c r="H339" s="39"/>
      <c r="I339" s="234"/>
      <c r="J339" s="39"/>
      <c r="K339" s="39"/>
      <c r="L339" s="43"/>
      <c r="M339" s="235"/>
      <c r="N339" s="236"/>
      <c r="O339" s="90"/>
      <c r="P339" s="90"/>
      <c r="Q339" s="90"/>
      <c r="R339" s="90"/>
      <c r="S339" s="90"/>
      <c r="T339" s="91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T339" s="15" t="s">
        <v>268</v>
      </c>
      <c r="AU339" s="15" t="s">
        <v>94</v>
      </c>
    </row>
    <row r="340" s="13" customFormat="1">
      <c r="A340" s="13"/>
      <c r="B340" s="237"/>
      <c r="C340" s="238"/>
      <c r="D340" s="232" t="s">
        <v>260</v>
      </c>
      <c r="E340" s="239" t="s">
        <v>1</v>
      </c>
      <c r="F340" s="240" t="s">
        <v>2123</v>
      </c>
      <c r="G340" s="238"/>
      <c r="H340" s="241">
        <v>1284</v>
      </c>
      <c r="I340" s="242"/>
      <c r="J340" s="238"/>
      <c r="K340" s="238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94</v>
      </c>
      <c r="AV340" s="13" t="s">
        <v>94</v>
      </c>
      <c r="AW340" s="13" t="s">
        <v>38</v>
      </c>
      <c r="AX340" s="13" t="s">
        <v>91</v>
      </c>
      <c r="AY340" s="247" t="s">
        <v>192</v>
      </c>
    </row>
    <row r="341" s="2" customFormat="1" ht="55.5" customHeight="1">
      <c r="A341" s="37"/>
      <c r="B341" s="38"/>
      <c r="C341" s="254" t="s">
        <v>633</v>
      </c>
      <c r="D341" s="254" t="s">
        <v>331</v>
      </c>
      <c r="E341" s="255" t="s">
        <v>2138</v>
      </c>
      <c r="F341" s="256" t="s">
        <v>2139</v>
      </c>
      <c r="G341" s="257" t="s">
        <v>316</v>
      </c>
      <c r="H341" s="258">
        <v>1296.8399999999999</v>
      </c>
      <c r="I341" s="259"/>
      <c r="J341" s="260">
        <f>ROUND(I341*H341,2)</f>
        <v>0</v>
      </c>
      <c r="K341" s="256" t="s">
        <v>1</v>
      </c>
      <c r="L341" s="261"/>
      <c r="M341" s="262" t="s">
        <v>1</v>
      </c>
      <c r="N341" s="263" t="s">
        <v>48</v>
      </c>
      <c r="O341" s="90"/>
      <c r="P341" s="228">
        <f>O341*H341</f>
        <v>0</v>
      </c>
      <c r="Q341" s="228">
        <v>0.0077000000000000002</v>
      </c>
      <c r="R341" s="228">
        <f>Q341*H341</f>
        <v>9.9856680000000004</v>
      </c>
      <c r="S341" s="228">
        <v>0</v>
      </c>
      <c r="T341" s="229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30" t="s">
        <v>226</v>
      </c>
      <c r="AT341" s="230" t="s">
        <v>331</v>
      </c>
      <c r="AU341" s="230" t="s">
        <v>94</v>
      </c>
      <c r="AY341" s="15" t="s">
        <v>192</v>
      </c>
      <c r="BE341" s="231">
        <f>IF(N341="základní",J341,0)</f>
        <v>0</v>
      </c>
      <c r="BF341" s="231">
        <f>IF(N341="snížená",J341,0)</f>
        <v>0</v>
      </c>
      <c r="BG341" s="231">
        <f>IF(N341="zákl. přenesená",J341,0)</f>
        <v>0</v>
      </c>
      <c r="BH341" s="231">
        <f>IF(N341="sníž. přenesená",J341,0)</f>
        <v>0</v>
      </c>
      <c r="BI341" s="231">
        <f>IF(N341="nulová",J341,0)</f>
        <v>0</v>
      </c>
      <c r="BJ341" s="15" t="s">
        <v>91</v>
      </c>
      <c r="BK341" s="231">
        <f>ROUND(I341*H341,2)</f>
        <v>0</v>
      </c>
      <c r="BL341" s="15" t="s">
        <v>209</v>
      </c>
      <c r="BM341" s="230" t="s">
        <v>2140</v>
      </c>
    </row>
    <row r="342" s="2" customFormat="1">
      <c r="A342" s="37"/>
      <c r="B342" s="38"/>
      <c r="C342" s="39"/>
      <c r="D342" s="232" t="s">
        <v>199</v>
      </c>
      <c r="E342" s="39"/>
      <c r="F342" s="233" t="s">
        <v>2141</v>
      </c>
      <c r="G342" s="39"/>
      <c r="H342" s="39"/>
      <c r="I342" s="234"/>
      <c r="J342" s="39"/>
      <c r="K342" s="39"/>
      <c r="L342" s="43"/>
      <c r="M342" s="235"/>
      <c r="N342" s="236"/>
      <c r="O342" s="90"/>
      <c r="P342" s="90"/>
      <c r="Q342" s="90"/>
      <c r="R342" s="90"/>
      <c r="S342" s="90"/>
      <c r="T342" s="91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T342" s="15" t="s">
        <v>199</v>
      </c>
      <c r="AU342" s="15" t="s">
        <v>94</v>
      </c>
    </row>
    <row r="343" s="2" customFormat="1">
      <c r="A343" s="37"/>
      <c r="B343" s="38"/>
      <c r="C343" s="39"/>
      <c r="D343" s="232" t="s">
        <v>671</v>
      </c>
      <c r="E343" s="39"/>
      <c r="F343" s="264" t="s">
        <v>2142</v>
      </c>
      <c r="G343" s="39"/>
      <c r="H343" s="39"/>
      <c r="I343" s="234"/>
      <c r="J343" s="39"/>
      <c r="K343" s="39"/>
      <c r="L343" s="43"/>
      <c r="M343" s="235"/>
      <c r="N343" s="236"/>
      <c r="O343" s="90"/>
      <c r="P343" s="90"/>
      <c r="Q343" s="90"/>
      <c r="R343" s="90"/>
      <c r="S343" s="90"/>
      <c r="T343" s="91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T343" s="15" t="s">
        <v>671</v>
      </c>
      <c r="AU343" s="15" t="s">
        <v>94</v>
      </c>
    </row>
    <row r="344" s="13" customFormat="1">
      <c r="A344" s="13"/>
      <c r="B344" s="237"/>
      <c r="C344" s="238"/>
      <c r="D344" s="232" t="s">
        <v>260</v>
      </c>
      <c r="E344" s="238"/>
      <c r="F344" s="240" t="s">
        <v>2143</v>
      </c>
      <c r="G344" s="238"/>
      <c r="H344" s="241">
        <v>1296.8399999999999</v>
      </c>
      <c r="I344" s="242"/>
      <c r="J344" s="238"/>
      <c r="K344" s="238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260</v>
      </c>
      <c r="AU344" s="247" t="s">
        <v>94</v>
      </c>
      <c r="AV344" s="13" t="s">
        <v>94</v>
      </c>
      <c r="AW344" s="13" t="s">
        <v>4</v>
      </c>
      <c r="AX344" s="13" t="s">
        <v>91</v>
      </c>
      <c r="AY344" s="247" t="s">
        <v>192</v>
      </c>
    </row>
    <row r="345" s="2" customFormat="1" ht="24.15" customHeight="1">
      <c r="A345" s="37"/>
      <c r="B345" s="38"/>
      <c r="C345" s="219" t="s">
        <v>637</v>
      </c>
      <c r="D345" s="219" t="s">
        <v>193</v>
      </c>
      <c r="E345" s="220" t="s">
        <v>2144</v>
      </c>
      <c r="F345" s="221" t="s">
        <v>2145</v>
      </c>
      <c r="G345" s="222" t="s">
        <v>628</v>
      </c>
      <c r="H345" s="223">
        <v>4</v>
      </c>
      <c r="I345" s="224"/>
      <c r="J345" s="225">
        <f>ROUND(I345*H345,2)</f>
        <v>0</v>
      </c>
      <c r="K345" s="221" t="s">
        <v>364</v>
      </c>
      <c r="L345" s="43"/>
      <c r="M345" s="226" t="s">
        <v>1</v>
      </c>
      <c r="N345" s="227" t="s">
        <v>48</v>
      </c>
      <c r="O345" s="90"/>
      <c r="P345" s="228">
        <f>O345*H345</f>
        <v>0</v>
      </c>
      <c r="Q345" s="228">
        <v>0</v>
      </c>
      <c r="R345" s="228">
        <f>Q345*H345</f>
        <v>0</v>
      </c>
      <c r="S345" s="228">
        <v>0</v>
      </c>
      <c r="T345" s="22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30" t="s">
        <v>209</v>
      </c>
      <c r="AT345" s="230" t="s">
        <v>193</v>
      </c>
      <c r="AU345" s="230" t="s">
        <v>94</v>
      </c>
      <c r="AY345" s="15" t="s">
        <v>192</v>
      </c>
      <c r="BE345" s="231">
        <f>IF(N345="základní",J345,0)</f>
        <v>0</v>
      </c>
      <c r="BF345" s="231">
        <f>IF(N345="snížená",J345,0)</f>
        <v>0</v>
      </c>
      <c r="BG345" s="231">
        <f>IF(N345="zákl. přenesená",J345,0)</f>
        <v>0</v>
      </c>
      <c r="BH345" s="231">
        <f>IF(N345="sníž. přenesená",J345,0)</f>
        <v>0</v>
      </c>
      <c r="BI345" s="231">
        <f>IF(N345="nulová",J345,0)</f>
        <v>0</v>
      </c>
      <c r="BJ345" s="15" t="s">
        <v>91</v>
      </c>
      <c r="BK345" s="231">
        <f>ROUND(I345*H345,2)</f>
        <v>0</v>
      </c>
      <c r="BL345" s="15" t="s">
        <v>209</v>
      </c>
      <c r="BM345" s="230" t="s">
        <v>2146</v>
      </c>
    </row>
    <row r="346" s="2" customFormat="1">
      <c r="A346" s="37"/>
      <c r="B346" s="38"/>
      <c r="C346" s="39"/>
      <c r="D346" s="232" t="s">
        <v>199</v>
      </c>
      <c r="E346" s="39"/>
      <c r="F346" s="233" t="s">
        <v>2147</v>
      </c>
      <c r="G346" s="39"/>
      <c r="H346" s="39"/>
      <c r="I346" s="234"/>
      <c r="J346" s="39"/>
      <c r="K346" s="39"/>
      <c r="L346" s="43"/>
      <c r="M346" s="235"/>
      <c r="N346" s="236"/>
      <c r="O346" s="90"/>
      <c r="P346" s="90"/>
      <c r="Q346" s="90"/>
      <c r="R346" s="90"/>
      <c r="S346" s="90"/>
      <c r="T346" s="91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T346" s="15" t="s">
        <v>199</v>
      </c>
      <c r="AU346" s="15" t="s">
        <v>94</v>
      </c>
    </row>
    <row r="347" s="2" customFormat="1">
      <c r="A347" s="37"/>
      <c r="B347" s="38"/>
      <c r="C347" s="39"/>
      <c r="D347" s="248" t="s">
        <v>268</v>
      </c>
      <c r="E347" s="39"/>
      <c r="F347" s="249" t="s">
        <v>2148</v>
      </c>
      <c r="G347" s="39"/>
      <c r="H347" s="39"/>
      <c r="I347" s="234"/>
      <c r="J347" s="39"/>
      <c r="K347" s="39"/>
      <c r="L347" s="43"/>
      <c r="M347" s="235"/>
      <c r="N347" s="236"/>
      <c r="O347" s="90"/>
      <c r="P347" s="90"/>
      <c r="Q347" s="90"/>
      <c r="R347" s="90"/>
      <c r="S347" s="90"/>
      <c r="T347" s="91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T347" s="15" t="s">
        <v>268</v>
      </c>
      <c r="AU347" s="15" t="s">
        <v>94</v>
      </c>
    </row>
    <row r="348" s="2" customFormat="1" ht="16.5" customHeight="1">
      <c r="A348" s="37"/>
      <c r="B348" s="38"/>
      <c r="C348" s="254" t="s">
        <v>642</v>
      </c>
      <c r="D348" s="254" t="s">
        <v>331</v>
      </c>
      <c r="E348" s="255" t="s">
        <v>2149</v>
      </c>
      <c r="F348" s="256" t="s">
        <v>2150</v>
      </c>
      <c r="G348" s="257" t="s">
        <v>628</v>
      </c>
      <c r="H348" s="258">
        <v>4</v>
      </c>
      <c r="I348" s="259"/>
      <c r="J348" s="260">
        <f>ROUND(I348*H348,2)</f>
        <v>0</v>
      </c>
      <c r="K348" s="256" t="s">
        <v>364</v>
      </c>
      <c r="L348" s="261"/>
      <c r="M348" s="262" t="s">
        <v>1</v>
      </c>
      <c r="N348" s="263" t="s">
        <v>48</v>
      </c>
      <c r="O348" s="90"/>
      <c r="P348" s="228">
        <f>O348*H348</f>
        <v>0</v>
      </c>
      <c r="Q348" s="228">
        <v>0.0038</v>
      </c>
      <c r="R348" s="228">
        <f>Q348*H348</f>
        <v>0.0152</v>
      </c>
      <c r="S348" s="228">
        <v>0</v>
      </c>
      <c r="T348" s="229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30" t="s">
        <v>226</v>
      </c>
      <c r="AT348" s="230" t="s">
        <v>331</v>
      </c>
      <c r="AU348" s="230" t="s">
        <v>94</v>
      </c>
      <c r="AY348" s="15" t="s">
        <v>192</v>
      </c>
      <c r="BE348" s="231">
        <f>IF(N348="základní",J348,0)</f>
        <v>0</v>
      </c>
      <c r="BF348" s="231">
        <f>IF(N348="snížená",J348,0)</f>
        <v>0</v>
      </c>
      <c r="BG348" s="231">
        <f>IF(N348="zákl. přenesená",J348,0)</f>
        <v>0</v>
      </c>
      <c r="BH348" s="231">
        <f>IF(N348="sníž. přenesená",J348,0)</f>
        <v>0</v>
      </c>
      <c r="BI348" s="231">
        <f>IF(N348="nulová",J348,0)</f>
        <v>0</v>
      </c>
      <c r="BJ348" s="15" t="s">
        <v>91</v>
      </c>
      <c r="BK348" s="231">
        <f>ROUND(I348*H348,2)</f>
        <v>0</v>
      </c>
      <c r="BL348" s="15" t="s">
        <v>209</v>
      </c>
      <c r="BM348" s="230" t="s">
        <v>2151</v>
      </c>
    </row>
    <row r="349" s="2" customFormat="1">
      <c r="A349" s="37"/>
      <c r="B349" s="38"/>
      <c r="C349" s="39"/>
      <c r="D349" s="232" t="s">
        <v>199</v>
      </c>
      <c r="E349" s="39"/>
      <c r="F349" s="233" t="s">
        <v>2150</v>
      </c>
      <c r="G349" s="39"/>
      <c r="H349" s="39"/>
      <c r="I349" s="234"/>
      <c r="J349" s="39"/>
      <c r="K349" s="39"/>
      <c r="L349" s="43"/>
      <c r="M349" s="235"/>
      <c r="N349" s="236"/>
      <c r="O349" s="90"/>
      <c r="P349" s="90"/>
      <c r="Q349" s="90"/>
      <c r="R349" s="90"/>
      <c r="S349" s="90"/>
      <c r="T349" s="91"/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T349" s="15" t="s">
        <v>199</v>
      </c>
      <c r="AU349" s="15" t="s">
        <v>94</v>
      </c>
    </row>
    <row r="350" s="2" customFormat="1" ht="24.15" customHeight="1">
      <c r="A350" s="37"/>
      <c r="B350" s="38"/>
      <c r="C350" s="219" t="s">
        <v>649</v>
      </c>
      <c r="D350" s="219" t="s">
        <v>193</v>
      </c>
      <c r="E350" s="220" t="s">
        <v>2152</v>
      </c>
      <c r="F350" s="221" t="s">
        <v>2153</v>
      </c>
      <c r="G350" s="222" t="s">
        <v>628</v>
      </c>
      <c r="H350" s="223">
        <v>157</v>
      </c>
      <c r="I350" s="224"/>
      <c r="J350" s="225">
        <f>ROUND(I350*H350,2)</f>
        <v>0</v>
      </c>
      <c r="K350" s="221" t="s">
        <v>364</v>
      </c>
      <c r="L350" s="43"/>
      <c r="M350" s="226" t="s">
        <v>1</v>
      </c>
      <c r="N350" s="227" t="s">
        <v>48</v>
      </c>
      <c r="O350" s="90"/>
      <c r="P350" s="228">
        <f>O350*H350</f>
        <v>0</v>
      </c>
      <c r="Q350" s="228">
        <v>0</v>
      </c>
      <c r="R350" s="228">
        <f>Q350*H350</f>
        <v>0</v>
      </c>
      <c r="S350" s="228">
        <v>0</v>
      </c>
      <c r="T350" s="229">
        <f>S350*H350</f>
        <v>0</v>
      </c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R350" s="230" t="s">
        <v>209</v>
      </c>
      <c r="AT350" s="230" t="s">
        <v>193</v>
      </c>
      <c r="AU350" s="230" t="s">
        <v>94</v>
      </c>
      <c r="AY350" s="15" t="s">
        <v>192</v>
      </c>
      <c r="BE350" s="231">
        <f>IF(N350="základní",J350,0)</f>
        <v>0</v>
      </c>
      <c r="BF350" s="231">
        <f>IF(N350="snížená",J350,0)</f>
        <v>0</v>
      </c>
      <c r="BG350" s="231">
        <f>IF(N350="zákl. přenesená",J350,0)</f>
        <v>0</v>
      </c>
      <c r="BH350" s="231">
        <f>IF(N350="sníž. přenesená",J350,0)</f>
        <v>0</v>
      </c>
      <c r="BI350" s="231">
        <f>IF(N350="nulová",J350,0)</f>
        <v>0</v>
      </c>
      <c r="BJ350" s="15" t="s">
        <v>91</v>
      </c>
      <c r="BK350" s="231">
        <f>ROUND(I350*H350,2)</f>
        <v>0</v>
      </c>
      <c r="BL350" s="15" t="s">
        <v>209</v>
      </c>
      <c r="BM350" s="230" t="s">
        <v>2154</v>
      </c>
    </row>
    <row r="351" s="2" customFormat="1">
      <c r="A351" s="37"/>
      <c r="B351" s="38"/>
      <c r="C351" s="39"/>
      <c r="D351" s="232" t="s">
        <v>199</v>
      </c>
      <c r="E351" s="39"/>
      <c r="F351" s="233" t="s">
        <v>2155</v>
      </c>
      <c r="G351" s="39"/>
      <c r="H351" s="39"/>
      <c r="I351" s="234"/>
      <c r="J351" s="39"/>
      <c r="K351" s="39"/>
      <c r="L351" s="43"/>
      <c r="M351" s="235"/>
      <c r="N351" s="236"/>
      <c r="O351" s="90"/>
      <c r="P351" s="90"/>
      <c r="Q351" s="90"/>
      <c r="R351" s="90"/>
      <c r="S351" s="90"/>
      <c r="T351" s="91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T351" s="15" t="s">
        <v>199</v>
      </c>
      <c r="AU351" s="15" t="s">
        <v>94</v>
      </c>
    </row>
    <row r="352" s="2" customFormat="1">
      <c r="A352" s="37"/>
      <c r="B352" s="38"/>
      <c r="C352" s="39"/>
      <c r="D352" s="248" t="s">
        <v>268</v>
      </c>
      <c r="E352" s="39"/>
      <c r="F352" s="249" t="s">
        <v>2156</v>
      </c>
      <c r="G352" s="39"/>
      <c r="H352" s="39"/>
      <c r="I352" s="234"/>
      <c r="J352" s="39"/>
      <c r="K352" s="39"/>
      <c r="L352" s="43"/>
      <c r="M352" s="235"/>
      <c r="N352" s="236"/>
      <c r="O352" s="90"/>
      <c r="P352" s="90"/>
      <c r="Q352" s="90"/>
      <c r="R352" s="90"/>
      <c r="S352" s="90"/>
      <c r="T352" s="91"/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T352" s="15" t="s">
        <v>268</v>
      </c>
      <c r="AU352" s="15" t="s">
        <v>94</v>
      </c>
    </row>
    <row r="353" s="13" customFormat="1">
      <c r="A353" s="13"/>
      <c r="B353" s="237"/>
      <c r="C353" s="238"/>
      <c r="D353" s="232" t="s">
        <v>260</v>
      </c>
      <c r="E353" s="239" t="s">
        <v>1</v>
      </c>
      <c r="F353" s="240" t="s">
        <v>2157</v>
      </c>
      <c r="G353" s="238"/>
      <c r="H353" s="241">
        <v>157</v>
      </c>
      <c r="I353" s="242"/>
      <c r="J353" s="238"/>
      <c r="K353" s="238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94</v>
      </c>
      <c r="AV353" s="13" t="s">
        <v>94</v>
      </c>
      <c r="AW353" s="13" t="s">
        <v>38</v>
      </c>
      <c r="AX353" s="13" t="s">
        <v>91</v>
      </c>
      <c r="AY353" s="247" t="s">
        <v>192</v>
      </c>
    </row>
    <row r="354" s="2" customFormat="1" ht="16.5" customHeight="1">
      <c r="A354" s="37"/>
      <c r="B354" s="38"/>
      <c r="C354" s="254" t="s">
        <v>654</v>
      </c>
      <c r="D354" s="254" t="s">
        <v>331</v>
      </c>
      <c r="E354" s="255" t="s">
        <v>2158</v>
      </c>
      <c r="F354" s="256" t="s">
        <v>2159</v>
      </c>
      <c r="G354" s="257" t="s">
        <v>628</v>
      </c>
      <c r="H354" s="258">
        <v>157</v>
      </c>
      <c r="I354" s="259"/>
      <c r="J354" s="260">
        <f>ROUND(I354*H354,2)</f>
        <v>0</v>
      </c>
      <c r="K354" s="256" t="s">
        <v>364</v>
      </c>
      <c r="L354" s="261"/>
      <c r="M354" s="262" t="s">
        <v>1</v>
      </c>
      <c r="N354" s="263" t="s">
        <v>48</v>
      </c>
      <c r="O354" s="90"/>
      <c r="P354" s="228">
        <f>O354*H354</f>
        <v>0</v>
      </c>
      <c r="Q354" s="228">
        <v>0.00081999999999999998</v>
      </c>
      <c r="R354" s="228">
        <f>Q354*H354</f>
        <v>0.12873999999999999</v>
      </c>
      <c r="S354" s="228">
        <v>0</v>
      </c>
      <c r="T354" s="229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30" t="s">
        <v>226</v>
      </c>
      <c r="AT354" s="230" t="s">
        <v>331</v>
      </c>
      <c r="AU354" s="230" t="s">
        <v>94</v>
      </c>
      <c r="AY354" s="15" t="s">
        <v>192</v>
      </c>
      <c r="BE354" s="231">
        <f>IF(N354="základní",J354,0)</f>
        <v>0</v>
      </c>
      <c r="BF354" s="231">
        <f>IF(N354="snížená",J354,0)</f>
        <v>0</v>
      </c>
      <c r="BG354" s="231">
        <f>IF(N354="zákl. přenesená",J354,0)</f>
        <v>0</v>
      </c>
      <c r="BH354" s="231">
        <f>IF(N354="sníž. přenesená",J354,0)</f>
        <v>0</v>
      </c>
      <c r="BI354" s="231">
        <f>IF(N354="nulová",J354,0)</f>
        <v>0</v>
      </c>
      <c r="BJ354" s="15" t="s">
        <v>91</v>
      </c>
      <c r="BK354" s="231">
        <f>ROUND(I354*H354,2)</f>
        <v>0</v>
      </c>
      <c r="BL354" s="15" t="s">
        <v>209</v>
      </c>
      <c r="BM354" s="230" t="s">
        <v>2160</v>
      </c>
    </row>
    <row r="355" s="2" customFormat="1">
      <c r="A355" s="37"/>
      <c r="B355" s="38"/>
      <c r="C355" s="39"/>
      <c r="D355" s="232" t="s">
        <v>199</v>
      </c>
      <c r="E355" s="39"/>
      <c r="F355" s="233" t="s">
        <v>2159</v>
      </c>
      <c r="G355" s="39"/>
      <c r="H355" s="39"/>
      <c r="I355" s="234"/>
      <c r="J355" s="39"/>
      <c r="K355" s="39"/>
      <c r="L355" s="43"/>
      <c r="M355" s="235"/>
      <c r="N355" s="236"/>
      <c r="O355" s="90"/>
      <c r="P355" s="90"/>
      <c r="Q355" s="90"/>
      <c r="R355" s="90"/>
      <c r="S355" s="90"/>
      <c r="T355" s="91"/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T355" s="15" t="s">
        <v>199</v>
      </c>
      <c r="AU355" s="15" t="s">
        <v>94</v>
      </c>
    </row>
    <row r="356" s="2" customFormat="1" ht="16.5" customHeight="1">
      <c r="A356" s="37"/>
      <c r="B356" s="38"/>
      <c r="C356" s="254" t="s">
        <v>660</v>
      </c>
      <c r="D356" s="254" t="s">
        <v>331</v>
      </c>
      <c r="E356" s="255" t="s">
        <v>2161</v>
      </c>
      <c r="F356" s="256" t="s">
        <v>2162</v>
      </c>
      <c r="G356" s="257" t="s">
        <v>628</v>
      </c>
      <c r="H356" s="258">
        <v>22</v>
      </c>
      <c r="I356" s="259"/>
      <c r="J356" s="260">
        <f>ROUND(I356*H356,2)</f>
        <v>0</v>
      </c>
      <c r="K356" s="256" t="s">
        <v>1</v>
      </c>
      <c r="L356" s="261"/>
      <c r="M356" s="262" t="s">
        <v>1</v>
      </c>
      <c r="N356" s="263" t="s">
        <v>48</v>
      </c>
      <c r="O356" s="90"/>
      <c r="P356" s="228">
        <f>O356*H356</f>
        <v>0</v>
      </c>
      <c r="Q356" s="228">
        <v>0.00172</v>
      </c>
      <c r="R356" s="228">
        <f>Q356*H356</f>
        <v>0.037839999999999999</v>
      </c>
      <c r="S356" s="228">
        <v>0</v>
      </c>
      <c r="T356" s="229">
        <f>S356*H356</f>
        <v>0</v>
      </c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R356" s="230" t="s">
        <v>226</v>
      </c>
      <c r="AT356" s="230" t="s">
        <v>331</v>
      </c>
      <c r="AU356" s="230" t="s">
        <v>94</v>
      </c>
      <c r="AY356" s="15" t="s">
        <v>192</v>
      </c>
      <c r="BE356" s="231">
        <f>IF(N356="základní",J356,0)</f>
        <v>0</v>
      </c>
      <c r="BF356" s="231">
        <f>IF(N356="snížená",J356,0)</f>
        <v>0</v>
      </c>
      <c r="BG356" s="231">
        <f>IF(N356="zákl. přenesená",J356,0)</f>
        <v>0</v>
      </c>
      <c r="BH356" s="231">
        <f>IF(N356="sníž. přenesená",J356,0)</f>
        <v>0</v>
      </c>
      <c r="BI356" s="231">
        <f>IF(N356="nulová",J356,0)</f>
        <v>0</v>
      </c>
      <c r="BJ356" s="15" t="s">
        <v>91</v>
      </c>
      <c r="BK356" s="231">
        <f>ROUND(I356*H356,2)</f>
        <v>0</v>
      </c>
      <c r="BL356" s="15" t="s">
        <v>209</v>
      </c>
      <c r="BM356" s="230" t="s">
        <v>2163</v>
      </c>
    </row>
    <row r="357" s="2" customFormat="1">
      <c r="A357" s="37"/>
      <c r="B357" s="38"/>
      <c r="C357" s="39"/>
      <c r="D357" s="232" t="s">
        <v>199</v>
      </c>
      <c r="E357" s="39"/>
      <c r="F357" s="233" t="s">
        <v>2162</v>
      </c>
      <c r="G357" s="39"/>
      <c r="H357" s="39"/>
      <c r="I357" s="234"/>
      <c r="J357" s="39"/>
      <c r="K357" s="39"/>
      <c r="L357" s="43"/>
      <c r="M357" s="235"/>
      <c r="N357" s="236"/>
      <c r="O357" s="90"/>
      <c r="P357" s="90"/>
      <c r="Q357" s="90"/>
      <c r="R357" s="90"/>
      <c r="S357" s="90"/>
      <c r="T357" s="91"/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T357" s="15" t="s">
        <v>199</v>
      </c>
      <c r="AU357" s="15" t="s">
        <v>94</v>
      </c>
    </row>
    <row r="358" s="2" customFormat="1">
      <c r="A358" s="37"/>
      <c r="B358" s="38"/>
      <c r="C358" s="39"/>
      <c r="D358" s="232" t="s">
        <v>671</v>
      </c>
      <c r="E358" s="39"/>
      <c r="F358" s="264" t="s">
        <v>2164</v>
      </c>
      <c r="G358" s="39"/>
      <c r="H358" s="39"/>
      <c r="I358" s="234"/>
      <c r="J358" s="39"/>
      <c r="K358" s="39"/>
      <c r="L358" s="43"/>
      <c r="M358" s="235"/>
      <c r="N358" s="236"/>
      <c r="O358" s="90"/>
      <c r="P358" s="90"/>
      <c r="Q358" s="90"/>
      <c r="R358" s="90"/>
      <c r="S358" s="90"/>
      <c r="T358" s="91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T358" s="15" t="s">
        <v>671</v>
      </c>
      <c r="AU358" s="15" t="s">
        <v>94</v>
      </c>
    </row>
    <row r="359" s="2" customFormat="1" ht="16.5" customHeight="1">
      <c r="A359" s="37"/>
      <c r="B359" s="38"/>
      <c r="C359" s="254" t="s">
        <v>666</v>
      </c>
      <c r="D359" s="254" t="s">
        <v>331</v>
      </c>
      <c r="E359" s="255" t="s">
        <v>2165</v>
      </c>
      <c r="F359" s="256" t="s">
        <v>2166</v>
      </c>
      <c r="G359" s="257" t="s">
        <v>628</v>
      </c>
      <c r="H359" s="258">
        <v>22</v>
      </c>
      <c r="I359" s="259"/>
      <c r="J359" s="260">
        <f>ROUND(I359*H359,2)</f>
        <v>0</v>
      </c>
      <c r="K359" s="256" t="s">
        <v>1</v>
      </c>
      <c r="L359" s="261"/>
      <c r="M359" s="262" t="s">
        <v>1</v>
      </c>
      <c r="N359" s="263" t="s">
        <v>48</v>
      </c>
      <c r="O359" s="90"/>
      <c r="P359" s="228">
        <f>O359*H359</f>
        <v>0</v>
      </c>
      <c r="Q359" s="228">
        <v>0.0027200000000000002</v>
      </c>
      <c r="R359" s="228">
        <f>Q359*H359</f>
        <v>0.059840000000000004</v>
      </c>
      <c r="S359" s="228">
        <v>0</v>
      </c>
      <c r="T359" s="229">
        <f>S359*H359</f>
        <v>0</v>
      </c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R359" s="230" t="s">
        <v>226</v>
      </c>
      <c r="AT359" s="230" t="s">
        <v>331</v>
      </c>
      <c r="AU359" s="230" t="s">
        <v>94</v>
      </c>
      <c r="AY359" s="15" t="s">
        <v>192</v>
      </c>
      <c r="BE359" s="231">
        <f>IF(N359="základní",J359,0)</f>
        <v>0</v>
      </c>
      <c r="BF359" s="231">
        <f>IF(N359="snížená",J359,0)</f>
        <v>0</v>
      </c>
      <c r="BG359" s="231">
        <f>IF(N359="zákl. přenesená",J359,0)</f>
        <v>0</v>
      </c>
      <c r="BH359" s="231">
        <f>IF(N359="sníž. přenesená",J359,0)</f>
        <v>0</v>
      </c>
      <c r="BI359" s="231">
        <f>IF(N359="nulová",J359,0)</f>
        <v>0</v>
      </c>
      <c r="BJ359" s="15" t="s">
        <v>91</v>
      </c>
      <c r="BK359" s="231">
        <f>ROUND(I359*H359,2)</f>
        <v>0</v>
      </c>
      <c r="BL359" s="15" t="s">
        <v>209</v>
      </c>
      <c r="BM359" s="230" t="s">
        <v>2167</v>
      </c>
    </row>
    <row r="360" s="2" customFormat="1">
      <c r="A360" s="37"/>
      <c r="B360" s="38"/>
      <c r="C360" s="39"/>
      <c r="D360" s="232" t="s">
        <v>199</v>
      </c>
      <c r="E360" s="39"/>
      <c r="F360" s="233" t="s">
        <v>2166</v>
      </c>
      <c r="G360" s="39"/>
      <c r="H360" s="39"/>
      <c r="I360" s="234"/>
      <c r="J360" s="39"/>
      <c r="K360" s="39"/>
      <c r="L360" s="43"/>
      <c r="M360" s="235"/>
      <c r="N360" s="236"/>
      <c r="O360" s="90"/>
      <c r="P360" s="90"/>
      <c r="Q360" s="90"/>
      <c r="R360" s="90"/>
      <c r="S360" s="90"/>
      <c r="T360" s="91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T360" s="15" t="s">
        <v>199</v>
      </c>
      <c r="AU360" s="15" t="s">
        <v>94</v>
      </c>
    </row>
    <row r="361" s="2" customFormat="1">
      <c r="A361" s="37"/>
      <c r="B361" s="38"/>
      <c r="C361" s="39"/>
      <c r="D361" s="232" t="s">
        <v>671</v>
      </c>
      <c r="E361" s="39"/>
      <c r="F361" s="264" t="s">
        <v>2168</v>
      </c>
      <c r="G361" s="39"/>
      <c r="H361" s="39"/>
      <c r="I361" s="234"/>
      <c r="J361" s="39"/>
      <c r="K361" s="39"/>
      <c r="L361" s="43"/>
      <c r="M361" s="235"/>
      <c r="N361" s="236"/>
      <c r="O361" s="90"/>
      <c r="P361" s="90"/>
      <c r="Q361" s="90"/>
      <c r="R361" s="90"/>
      <c r="S361" s="90"/>
      <c r="T361" s="91"/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T361" s="15" t="s">
        <v>671</v>
      </c>
      <c r="AU361" s="15" t="s">
        <v>94</v>
      </c>
    </row>
    <row r="362" s="2" customFormat="1" ht="16.5" customHeight="1">
      <c r="A362" s="37"/>
      <c r="B362" s="38"/>
      <c r="C362" s="254" t="s">
        <v>674</v>
      </c>
      <c r="D362" s="254" t="s">
        <v>331</v>
      </c>
      <c r="E362" s="255" t="s">
        <v>2169</v>
      </c>
      <c r="F362" s="256" t="s">
        <v>2170</v>
      </c>
      <c r="G362" s="257" t="s">
        <v>628</v>
      </c>
      <c r="H362" s="258">
        <v>4</v>
      </c>
      <c r="I362" s="259"/>
      <c r="J362" s="260">
        <f>ROUND(I362*H362,2)</f>
        <v>0</v>
      </c>
      <c r="K362" s="256" t="s">
        <v>1</v>
      </c>
      <c r="L362" s="261"/>
      <c r="M362" s="262" t="s">
        <v>1</v>
      </c>
      <c r="N362" s="263" t="s">
        <v>48</v>
      </c>
      <c r="O362" s="90"/>
      <c r="P362" s="228">
        <f>O362*H362</f>
        <v>0</v>
      </c>
      <c r="Q362" s="228">
        <v>0.0045700000000000003</v>
      </c>
      <c r="R362" s="228">
        <f>Q362*H362</f>
        <v>0.018280000000000001</v>
      </c>
      <c r="S362" s="228">
        <v>0</v>
      </c>
      <c r="T362" s="229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230" t="s">
        <v>226</v>
      </c>
      <c r="AT362" s="230" t="s">
        <v>331</v>
      </c>
      <c r="AU362" s="230" t="s">
        <v>94</v>
      </c>
      <c r="AY362" s="15" t="s">
        <v>192</v>
      </c>
      <c r="BE362" s="231">
        <f>IF(N362="základní",J362,0)</f>
        <v>0</v>
      </c>
      <c r="BF362" s="231">
        <f>IF(N362="snížená",J362,0)</f>
        <v>0</v>
      </c>
      <c r="BG362" s="231">
        <f>IF(N362="zákl. přenesená",J362,0)</f>
        <v>0</v>
      </c>
      <c r="BH362" s="231">
        <f>IF(N362="sníž. přenesená",J362,0)</f>
        <v>0</v>
      </c>
      <c r="BI362" s="231">
        <f>IF(N362="nulová",J362,0)</f>
        <v>0</v>
      </c>
      <c r="BJ362" s="15" t="s">
        <v>91</v>
      </c>
      <c r="BK362" s="231">
        <f>ROUND(I362*H362,2)</f>
        <v>0</v>
      </c>
      <c r="BL362" s="15" t="s">
        <v>209</v>
      </c>
      <c r="BM362" s="230" t="s">
        <v>2171</v>
      </c>
    </row>
    <row r="363" s="2" customFormat="1">
      <c r="A363" s="37"/>
      <c r="B363" s="38"/>
      <c r="C363" s="39"/>
      <c r="D363" s="232" t="s">
        <v>199</v>
      </c>
      <c r="E363" s="39"/>
      <c r="F363" s="233" t="s">
        <v>2170</v>
      </c>
      <c r="G363" s="39"/>
      <c r="H363" s="39"/>
      <c r="I363" s="234"/>
      <c r="J363" s="39"/>
      <c r="K363" s="39"/>
      <c r="L363" s="43"/>
      <c r="M363" s="235"/>
      <c r="N363" s="236"/>
      <c r="O363" s="90"/>
      <c r="P363" s="90"/>
      <c r="Q363" s="90"/>
      <c r="R363" s="90"/>
      <c r="S363" s="90"/>
      <c r="T363" s="91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T363" s="15" t="s">
        <v>199</v>
      </c>
      <c r="AU363" s="15" t="s">
        <v>94</v>
      </c>
    </row>
    <row r="364" s="2" customFormat="1">
      <c r="A364" s="37"/>
      <c r="B364" s="38"/>
      <c r="C364" s="39"/>
      <c r="D364" s="232" t="s">
        <v>671</v>
      </c>
      <c r="E364" s="39"/>
      <c r="F364" s="264" t="s">
        <v>2172</v>
      </c>
      <c r="G364" s="39"/>
      <c r="H364" s="39"/>
      <c r="I364" s="234"/>
      <c r="J364" s="39"/>
      <c r="K364" s="39"/>
      <c r="L364" s="43"/>
      <c r="M364" s="235"/>
      <c r="N364" s="236"/>
      <c r="O364" s="90"/>
      <c r="P364" s="90"/>
      <c r="Q364" s="90"/>
      <c r="R364" s="90"/>
      <c r="S364" s="90"/>
      <c r="T364" s="91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T364" s="15" t="s">
        <v>671</v>
      </c>
      <c r="AU364" s="15" t="s">
        <v>94</v>
      </c>
    </row>
    <row r="365" s="2" customFormat="1" ht="24.15" customHeight="1">
      <c r="A365" s="37"/>
      <c r="B365" s="38"/>
      <c r="C365" s="254" t="s">
        <v>680</v>
      </c>
      <c r="D365" s="254" t="s">
        <v>331</v>
      </c>
      <c r="E365" s="255" t="s">
        <v>2173</v>
      </c>
      <c r="F365" s="256" t="s">
        <v>2174</v>
      </c>
      <c r="G365" s="257" t="s">
        <v>628</v>
      </c>
      <c r="H365" s="258">
        <v>3</v>
      </c>
      <c r="I365" s="259"/>
      <c r="J365" s="260">
        <f>ROUND(I365*H365,2)</f>
        <v>0</v>
      </c>
      <c r="K365" s="256" t="s">
        <v>1</v>
      </c>
      <c r="L365" s="261"/>
      <c r="M365" s="262" t="s">
        <v>1</v>
      </c>
      <c r="N365" s="263" t="s">
        <v>48</v>
      </c>
      <c r="O365" s="90"/>
      <c r="P365" s="228">
        <f>O365*H365</f>
        <v>0</v>
      </c>
      <c r="Q365" s="228">
        <v>0.0063</v>
      </c>
      <c r="R365" s="228">
        <f>Q365*H365</f>
        <v>0.0189</v>
      </c>
      <c r="S365" s="228">
        <v>0</v>
      </c>
      <c r="T365" s="229">
        <f>S365*H365</f>
        <v>0</v>
      </c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R365" s="230" t="s">
        <v>226</v>
      </c>
      <c r="AT365" s="230" t="s">
        <v>331</v>
      </c>
      <c r="AU365" s="230" t="s">
        <v>94</v>
      </c>
      <c r="AY365" s="15" t="s">
        <v>192</v>
      </c>
      <c r="BE365" s="231">
        <f>IF(N365="základní",J365,0)</f>
        <v>0</v>
      </c>
      <c r="BF365" s="231">
        <f>IF(N365="snížená",J365,0)</f>
        <v>0</v>
      </c>
      <c r="BG365" s="231">
        <f>IF(N365="zákl. přenesená",J365,0)</f>
        <v>0</v>
      </c>
      <c r="BH365" s="231">
        <f>IF(N365="sníž. přenesená",J365,0)</f>
        <v>0</v>
      </c>
      <c r="BI365" s="231">
        <f>IF(N365="nulová",J365,0)</f>
        <v>0</v>
      </c>
      <c r="BJ365" s="15" t="s">
        <v>91</v>
      </c>
      <c r="BK365" s="231">
        <f>ROUND(I365*H365,2)</f>
        <v>0</v>
      </c>
      <c r="BL365" s="15" t="s">
        <v>209</v>
      </c>
      <c r="BM365" s="230" t="s">
        <v>2175</v>
      </c>
    </row>
    <row r="366" s="2" customFormat="1">
      <c r="A366" s="37"/>
      <c r="B366" s="38"/>
      <c r="C366" s="39"/>
      <c r="D366" s="232" t="s">
        <v>199</v>
      </c>
      <c r="E366" s="39"/>
      <c r="F366" s="233" t="s">
        <v>2174</v>
      </c>
      <c r="G366" s="39"/>
      <c r="H366" s="39"/>
      <c r="I366" s="234"/>
      <c r="J366" s="39"/>
      <c r="K366" s="39"/>
      <c r="L366" s="43"/>
      <c r="M366" s="235"/>
      <c r="N366" s="236"/>
      <c r="O366" s="90"/>
      <c r="P366" s="90"/>
      <c r="Q366" s="90"/>
      <c r="R366" s="90"/>
      <c r="S366" s="90"/>
      <c r="T366" s="91"/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T366" s="15" t="s">
        <v>199</v>
      </c>
      <c r="AU366" s="15" t="s">
        <v>94</v>
      </c>
    </row>
    <row r="367" s="2" customFormat="1">
      <c r="A367" s="37"/>
      <c r="B367" s="38"/>
      <c r="C367" s="39"/>
      <c r="D367" s="232" t="s">
        <v>671</v>
      </c>
      <c r="E367" s="39"/>
      <c r="F367" s="264" t="s">
        <v>2176</v>
      </c>
      <c r="G367" s="39"/>
      <c r="H367" s="39"/>
      <c r="I367" s="234"/>
      <c r="J367" s="39"/>
      <c r="K367" s="39"/>
      <c r="L367" s="43"/>
      <c r="M367" s="235"/>
      <c r="N367" s="236"/>
      <c r="O367" s="90"/>
      <c r="P367" s="90"/>
      <c r="Q367" s="90"/>
      <c r="R367" s="90"/>
      <c r="S367" s="90"/>
      <c r="T367" s="91"/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T367" s="15" t="s">
        <v>671</v>
      </c>
      <c r="AU367" s="15" t="s">
        <v>94</v>
      </c>
    </row>
    <row r="368" s="2" customFormat="1" ht="24.15" customHeight="1">
      <c r="A368" s="37"/>
      <c r="B368" s="38"/>
      <c r="C368" s="254" t="s">
        <v>685</v>
      </c>
      <c r="D368" s="254" t="s">
        <v>331</v>
      </c>
      <c r="E368" s="255" t="s">
        <v>2177</v>
      </c>
      <c r="F368" s="256" t="s">
        <v>2178</v>
      </c>
      <c r="G368" s="257" t="s">
        <v>628</v>
      </c>
      <c r="H368" s="258">
        <v>1</v>
      </c>
      <c r="I368" s="259"/>
      <c r="J368" s="260">
        <f>ROUND(I368*H368,2)</f>
        <v>0</v>
      </c>
      <c r="K368" s="256" t="s">
        <v>1</v>
      </c>
      <c r="L368" s="261"/>
      <c r="M368" s="262" t="s">
        <v>1</v>
      </c>
      <c r="N368" s="263" t="s">
        <v>48</v>
      </c>
      <c r="O368" s="90"/>
      <c r="P368" s="228">
        <f>O368*H368</f>
        <v>0</v>
      </c>
      <c r="Q368" s="228">
        <v>0.0061000000000000004</v>
      </c>
      <c r="R368" s="228">
        <f>Q368*H368</f>
        <v>0.0061000000000000004</v>
      </c>
      <c r="S368" s="228">
        <v>0</v>
      </c>
      <c r="T368" s="229">
        <f>S368*H368</f>
        <v>0</v>
      </c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R368" s="230" t="s">
        <v>226</v>
      </c>
      <c r="AT368" s="230" t="s">
        <v>331</v>
      </c>
      <c r="AU368" s="230" t="s">
        <v>94</v>
      </c>
      <c r="AY368" s="15" t="s">
        <v>192</v>
      </c>
      <c r="BE368" s="231">
        <f>IF(N368="základní",J368,0)</f>
        <v>0</v>
      </c>
      <c r="BF368" s="231">
        <f>IF(N368="snížená",J368,0)</f>
        <v>0</v>
      </c>
      <c r="BG368" s="231">
        <f>IF(N368="zákl. přenesená",J368,0)</f>
        <v>0</v>
      </c>
      <c r="BH368" s="231">
        <f>IF(N368="sníž. přenesená",J368,0)</f>
        <v>0</v>
      </c>
      <c r="BI368" s="231">
        <f>IF(N368="nulová",J368,0)</f>
        <v>0</v>
      </c>
      <c r="BJ368" s="15" t="s">
        <v>91</v>
      </c>
      <c r="BK368" s="231">
        <f>ROUND(I368*H368,2)</f>
        <v>0</v>
      </c>
      <c r="BL368" s="15" t="s">
        <v>209</v>
      </c>
      <c r="BM368" s="230" t="s">
        <v>2179</v>
      </c>
    </row>
    <row r="369" s="2" customFormat="1">
      <c r="A369" s="37"/>
      <c r="B369" s="38"/>
      <c r="C369" s="39"/>
      <c r="D369" s="232" t="s">
        <v>199</v>
      </c>
      <c r="E369" s="39"/>
      <c r="F369" s="233" t="s">
        <v>2178</v>
      </c>
      <c r="G369" s="39"/>
      <c r="H369" s="39"/>
      <c r="I369" s="234"/>
      <c r="J369" s="39"/>
      <c r="K369" s="39"/>
      <c r="L369" s="43"/>
      <c r="M369" s="235"/>
      <c r="N369" s="236"/>
      <c r="O369" s="90"/>
      <c r="P369" s="90"/>
      <c r="Q369" s="90"/>
      <c r="R369" s="90"/>
      <c r="S369" s="90"/>
      <c r="T369" s="91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T369" s="15" t="s">
        <v>199</v>
      </c>
      <c r="AU369" s="15" t="s">
        <v>94</v>
      </c>
    </row>
    <row r="370" s="2" customFormat="1">
      <c r="A370" s="37"/>
      <c r="B370" s="38"/>
      <c r="C370" s="39"/>
      <c r="D370" s="232" t="s">
        <v>671</v>
      </c>
      <c r="E370" s="39"/>
      <c r="F370" s="264" t="s">
        <v>2180</v>
      </c>
      <c r="G370" s="39"/>
      <c r="H370" s="39"/>
      <c r="I370" s="234"/>
      <c r="J370" s="39"/>
      <c r="K370" s="39"/>
      <c r="L370" s="43"/>
      <c r="M370" s="235"/>
      <c r="N370" s="236"/>
      <c r="O370" s="90"/>
      <c r="P370" s="90"/>
      <c r="Q370" s="90"/>
      <c r="R370" s="90"/>
      <c r="S370" s="90"/>
      <c r="T370" s="91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T370" s="15" t="s">
        <v>671</v>
      </c>
      <c r="AU370" s="15" t="s">
        <v>94</v>
      </c>
    </row>
    <row r="371" s="2" customFormat="1" ht="24.15" customHeight="1">
      <c r="A371" s="37"/>
      <c r="B371" s="38"/>
      <c r="C371" s="254" t="s">
        <v>691</v>
      </c>
      <c r="D371" s="254" t="s">
        <v>331</v>
      </c>
      <c r="E371" s="255" t="s">
        <v>2181</v>
      </c>
      <c r="F371" s="256" t="s">
        <v>2182</v>
      </c>
      <c r="G371" s="257" t="s">
        <v>628</v>
      </c>
      <c r="H371" s="258">
        <v>17</v>
      </c>
      <c r="I371" s="259"/>
      <c r="J371" s="260">
        <f>ROUND(I371*H371,2)</f>
        <v>0</v>
      </c>
      <c r="K371" s="256" t="s">
        <v>1</v>
      </c>
      <c r="L371" s="261"/>
      <c r="M371" s="262" t="s">
        <v>1</v>
      </c>
      <c r="N371" s="263" t="s">
        <v>48</v>
      </c>
      <c r="O371" s="90"/>
      <c r="P371" s="228">
        <f>O371*H371</f>
        <v>0</v>
      </c>
      <c r="Q371" s="228">
        <v>0.0060000000000000001</v>
      </c>
      <c r="R371" s="228">
        <f>Q371*H371</f>
        <v>0.10200000000000001</v>
      </c>
      <c r="S371" s="228">
        <v>0</v>
      </c>
      <c r="T371" s="229">
        <f>S371*H371</f>
        <v>0</v>
      </c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R371" s="230" t="s">
        <v>226</v>
      </c>
      <c r="AT371" s="230" t="s">
        <v>331</v>
      </c>
      <c r="AU371" s="230" t="s">
        <v>94</v>
      </c>
      <c r="AY371" s="15" t="s">
        <v>192</v>
      </c>
      <c r="BE371" s="231">
        <f>IF(N371="základní",J371,0)</f>
        <v>0</v>
      </c>
      <c r="BF371" s="231">
        <f>IF(N371="snížená",J371,0)</f>
        <v>0</v>
      </c>
      <c r="BG371" s="231">
        <f>IF(N371="zákl. přenesená",J371,0)</f>
        <v>0</v>
      </c>
      <c r="BH371" s="231">
        <f>IF(N371="sníž. přenesená",J371,0)</f>
        <v>0</v>
      </c>
      <c r="BI371" s="231">
        <f>IF(N371="nulová",J371,0)</f>
        <v>0</v>
      </c>
      <c r="BJ371" s="15" t="s">
        <v>91</v>
      </c>
      <c r="BK371" s="231">
        <f>ROUND(I371*H371,2)</f>
        <v>0</v>
      </c>
      <c r="BL371" s="15" t="s">
        <v>209</v>
      </c>
      <c r="BM371" s="230" t="s">
        <v>2183</v>
      </c>
    </row>
    <row r="372" s="2" customFormat="1">
      <c r="A372" s="37"/>
      <c r="B372" s="38"/>
      <c r="C372" s="39"/>
      <c r="D372" s="232" t="s">
        <v>199</v>
      </c>
      <c r="E372" s="39"/>
      <c r="F372" s="233" t="s">
        <v>2182</v>
      </c>
      <c r="G372" s="39"/>
      <c r="H372" s="39"/>
      <c r="I372" s="234"/>
      <c r="J372" s="39"/>
      <c r="K372" s="39"/>
      <c r="L372" s="43"/>
      <c r="M372" s="235"/>
      <c r="N372" s="236"/>
      <c r="O372" s="90"/>
      <c r="P372" s="90"/>
      <c r="Q372" s="90"/>
      <c r="R372" s="90"/>
      <c r="S372" s="90"/>
      <c r="T372" s="91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T372" s="15" t="s">
        <v>199</v>
      </c>
      <c r="AU372" s="15" t="s">
        <v>94</v>
      </c>
    </row>
    <row r="373" s="2" customFormat="1">
      <c r="A373" s="37"/>
      <c r="B373" s="38"/>
      <c r="C373" s="39"/>
      <c r="D373" s="232" t="s">
        <v>671</v>
      </c>
      <c r="E373" s="39"/>
      <c r="F373" s="264" t="s">
        <v>2184</v>
      </c>
      <c r="G373" s="39"/>
      <c r="H373" s="39"/>
      <c r="I373" s="234"/>
      <c r="J373" s="39"/>
      <c r="K373" s="39"/>
      <c r="L373" s="43"/>
      <c r="M373" s="235"/>
      <c r="N373" s="236"/>
      <c r="O373" s="90"/>
      <c r="P373" s="90"/>
      <c r="Q373" s="90"/>
      <c r="R373" s="90"/>
      <c r="S373" s="90"/>
      <c r="T373" s="91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T373" s="15" t="s">
        <v>671</v>
      </c>
      <c r="AU373" s="15" t="s">
        <v>94</v>
      </c>
    </row>
    <row r="374" s="2" customFormat="1" ht="21.75" customHeight="1">
      <c r="A374" s="37"/>
      <c r="B374" s="38"/>
      <c r="C374" s="219" t="s">
        <v>697</v>
      </c>
      <c r="D374" s="219" t="s">
        <v>193</v>
      </c>
      <c r="E374" s="220" t="s">
        <v>794</v>
      </c>
      <c r="F374" s="221" t="s">
        <v>795</v>
      </c>
      <c r="G374" s="222" t="s">
        <v>628</v>
      </c>
      <c r="H374" s="223">
        <v>10</v>
      </c>
      <c r="I374" s="224"/>
      <c r="J374" s="225">
        <f>ROUND(I374*H374,2)</f>
        <v>0</v>
      </c>
      <c r="K374" s="221" t="s">
        <v>266</v>
      </c>
      <c r="L374" s="43"/>
      <c r="M374" s="226" t="s">
        <v>1</v>
      </c>
      <c r="N374" s="227" t="s">
        <v>48</v>
      </c>
      <c r="O374" s="90"/>
      <c r="P374" s="228">
        <f>O374*H374</f>
        <v>0</v>
      </c>
      <c r="Q374" s="228">
        <v>0.0016199999999999999</v>
      </c>
      <c r="R374" s="228">
        <f>Q374*H374</f>
        <v>0.016199999999999999</v>
      </c>
      <c r="S374" s="228">
        <v>0</v>
      </c>
      <c r="T374" s="229">
        <f>S374*H374</f>
        <v>0</v>
      </c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R374" s="230" t="s">
        <v>209</v>
      </c>
      <c r="AT374" s="230" t="s">
        <v>193</v>
      </c>
      <c r="AU374" s="230" t="s">
        <v>94</v>
      </c>
      <c r="AY374" s="15" t="s">
        <v>192</v>
      </c>
      <c r="BE374" s="231">
        <f>IF(N374="základní",J374,0)</f>
        <v>0</v>
      </c>
      <c r="BF374" s="231">
        <f>IF(N374="snížená",J374,0)</f>
        <v>0</v>
      </c>
      <c r="BG374" s="231">
        <f>IF(N374="zákl. přenesená",J374,0)</f>
        <v>0</v>
      </c>
      <c r="BH374" s="231">
        <f>IF(N374="sníž. přenesená",J374,0)</f>
        <v>0</v>
      </c>
      <c r="BI374" s="231">
        <f>IF(N374="nulová",J374,0)</f>
        <v>0</v>
      </c>
      <c r="BJ374" s="15" t="s">
        <v>91</v>
      </c>
      <c r="BK374" s="231">
        <f>ROUND(I374*H374,2)</f>
        <v>0</v>
      </c>
      <c r="BL374" s="15" t="s">
        <v>209</v>
      </c>
      <c r="BM374" s="230" t="s">
        <v>796</v>
      </c>
    </row>
    <row r="375" s="2" customFormat="1">
      <c r="A375" s="37"/>
      <c r="B375" s="38"/>
      <c r="C375" s="39"/>
      <c r="D375" s="232" t="s">
        <v>199</v>
      </c>
      <c r="E375" s="39"/>
      <c r="F375" s="233" t="s">
        <v>797</v>
      </c>
      <c r="G375" s="39"/>
      <c r="H375" s="39"/>
      <c r="I375" s="234"/>
      <c r="J375" s="39"/>
      <c r="K375" s="39"/>
      <c r="L375" s="43"/>
      <c r="M375" s="235"/>
      <c r="N375" s="236"/>
      <c r="O375" s="90"/>
      <c r="P375" s="90"/>
      <c r="Q375" s="90"/>
      <c r="R375" s="90"/>
      <c r="S375" s="90"/>
      <c r="T375" s="91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T375" s="15" t="s">
        <v>199</v>
      </c>
      <c r="AU375" s="15" t="s">
        <v>94</v>
      </c>
    </row>
    <row r="376" s="2" customFormat="1">
      <c r="A376" s="37"/>
      <c r="B376" s="38"/>
      <c r="C376" s="39"/>
      <c r="D376" s="248" t="s">
        <v>268</v>
      </c>
      <c r="E376" s="39"/>
      <c r="F376" s="249" t="s">
        <v>798</v>
      </c>
      <c r="G376" s="39"/>
      <c r="H376" s="39"/>
      <c r="I376" s="234"/>
      <c r="J376" s="39"/>
      <c r="K376" s="39"/>
      <c r="L376" s="43"/>
      <c r="M376" s="235"/>
      <c r="N376" s="236"/>
      <c r="O376" s="90"/>
      <c r="P376" s="90"/>
      <c r="Q376" s="90"/>
      <c r="R376" s="90"/>
      <c r="S376" s="90"/>
      <c r="T376" s="91"/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T376" s="15" t="s">
        <v>268</v>
      </c>
      <c r="AU376" s="15" t="s">
        <v>94</v>
      </c>
    </row>
    <row r="377" s="13" customFormat="1">
      <c r="A377" s="13"/>
      <c r="B377" s="237"/>
      <c r="C377" s="238"/>
      <c r="D377" s="232" t="s">
        <v>260</v>
      </c>
      <c r="E377" s="239" t="s">
        <v>1</v>
      </c>
      <c r="F377" s="240" t="s">
        <v>236</v>
      </c>
      <c r="G377" s="238"/>
      <c r="H377" s="241">
        <v>10</v>
      </c>
      <c r="I377" s="242"/>
      <c r="J377" s="238"/>
      <c r="K377" s="238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94</v>
      </c>
      <c r="AV377" s="13" t="s">
        <v>94</v>
      </c>
      <c r="AW377" s="13" t="s">
        <v>38</v>
      </c>
      <c r="AX377" s="13" t="s">
        <v>91</v>
      </c>
      <c r="AY377" s="247" t="s">
        <v>192</v>
      </c>
    </row>
    <row r="378" s="2" customFormat="1" ht="24.15" customHeight="1">
      <c r="A378" s="37"/>
      <c r="B378" s="38"/>
      <c r="C378" s="254" t="s">
        <v>621</v>
      </c>
      <c r="D378" s="254" t="s">
        <v>331</v>
      </c>
      <c r="E378" s="255" t="s">
        <v>800</v>
      </c>
      <c r="F378" s="256" t="s">
        <v>801</v>
      </c>
      <c r="G378" s="257" t="s">
        <v>628</v>
      </c>
      <c r="H378" s="258">
        <v>10</v>
      </c>
      <c r="I378" s="259"/>
      <c r="J378" s="260">
        <f>ROUND(I378*H378,2)</f>
        <v>0</v>
      </c>
      <c r="K378" s="256" t="s">
        <v>266</v>
      </c>
      <c r="L378" s="261"/>
      <c r="M378" s="262" t="s">
        <v>1</v>
      </c>
      <c r="N378" s="263" t="s">
        <v>48</v>
      </c>
      <c r="O378" s="90"/>
      <c r="P378" s="228">
        <f>O378*H378</f>
        <v>0</v>
      </c>
      <c r="Q378" s="228">
        <v>0.017999999999999999</v>
      </c>
      <c r="R378" s="228">
        <f>Q378*H378</f>
        <v>0.17999999999999999</v>
      </c>
      <c r="S378" s="228">
        <v>0</v>
      </c>
      <c r="T378" s="229">
        <f>S378*H378</f>
        <v>0</v>
      </c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R378" s="230" t="s">
        <v>226</v>
      </c>
      <c r="AT378" s="230" t="s">
        <v>331</v>
      </c>
      <c r="AU378" s="230" t="s">
        <v>94</v>
      </c>
      <c r="AY378" s="15" t="s">
        <v>192</v>
      </c>
      <c r="BE378" s="231">
        <f>IF(N378="základní",J378,0)</f>
        <v>0</v>
      </c>
      <c r="BF378" s="231">
        <f>IF(N378="snížená",J378,0)</f>
        <v>0</v>
      </c>
      <c r="BG378" s="231">
        <f>IF(N378="zákl. přenesená",J378,0)</f>
        <v>0</v>
      </c>
      <c r="BH378" s="231">
        <f>IF(N378="sníž. přenesená",J378,0)</f>
        <v>0</v>
      </c>
      <c r="BI378" s="231">
        <f>IF(N378="nulová",J378,0)</f>
        <v>0</v>
      </c>
      <c r="BJ378" s="15" t="s">
        <v>91</v>
      </c>
      <c r="BK378" s="231">
        <f>ROUND(I378*H378,2)</f>
        <v>0</v>
      </c>
      <c r="BL378" s="15" t="s">
        <v>209</v>
      </c>
      <c r="BM378" s="230" t="s">
        <v>802</v>
      </c>
    </row>
    <row r="379" s="2" customFormat="1">
      <c r="A379" s="37"/>
      <c r="B379" s="38"/>
      <c r="C379" s="39"/>
      <c r="D379" s="232" t="s">
        <v>199</v>
      </c>
      <c r="E379" s="39"/>
      <c r="F379" s="233" t="s">
        <v>801</v>
      </c>
      <c r="G379" s="39"/>
      <c r="H379" s="39"/>
      <c r="I379" s="234"/>
      <c r="J379" s="39"/>
      <c r="K379" s="39"/>
      <c r="L379" s="43"/>
      <c r="M379" s="235"/>
      <c r="N379" s="236"/>
      <c r="O379" s="90"/>
      <c r="P379" s="90"/>
      <c r="Q379" s="90"/>
      <c r="R379" s="90"/>
      <c r="S379" s="90"/>
      <c r="T379" s="91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T379" s="15" t="s">
        <v>199</v>
      </c>
      <c r="AU379" s="15" t="s">
        <v>94</v>
      </c>
    </row>
    <row r="380" s="13" customFormat="1">
      <c r="A380" s="13"/>
      <c r="B380" s="237"/>
      <c r="C380" s="238"/>
      <c r="D380" s="232" t="s">
        <v>260</v>
      </c>
      <c r="E380" s="239" t="s">
        <v>1</v>
      </c>
      <c r="F380" s="240" t="s">
        <v>236</v>
      </c>
      <c r="G380" s="238"/>
      <c r="H380" s="241">
        <v>10</v>
      </c>
      <c r="I380" s="242"/>
      <c r="J380" s="238"/>
      <c r="K380" s="238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94</v>
      </c>
      <c r="AV380" s="13" t="s">
        <v>94</v>
      </c>
      <c r="AW380" s="13" t="s">
        <v>38</v>
      </c>
      <c r="AX380" s="13" t="s">
        <v>91</v>
      </c>
      <c r="AY380" s="247" t="s">
        <v>192</v>
      </c>
    </row>
    <row r="381" s="2" customFormat="1" ht="24.15" customHeight="1">
      <c r="A381" s="37"/>
      <c r="B381" s="38"/>
      <c r="C381" s="254" t="s">
        <v>708</v>
      </c>
      <c r="D381" s="254" t="s">
        <v>331</v>
      </c>
      <c r="E381" s="255" t="s">
        <v>804</v>
      </c>
      <c r="F381" s="256" t="s">
        <v>805</v>
      </c>
      <c r="G381" s="257" t="s">
        <v>628</v>
      </c>
      <c r="H381" s="258">
        <v>10</v>
      </c>
      <c r="I381" s="259"/>
      <c r="J381" s="260">
        <f>ROUND(I381*H381,2)</f>
        <v>0</v>
      </c>
      <c r="K381" s="256" t="s">
        <v>1</v>
      </c>
      <c r="L381" s="261"/>
      <c r="M381" s="262" t="s">
        <v>1</v>
      </c>
      <c r="N381" s="263" t="s">
        <v>48</v>
      </c>
      <c r="O381" s="90"/>
      <c r="P381" s="228">
        <f>O381*H381</f>
        <v>0</v>
      </c>
      <c r="Q381" s="228">
        <v>0.0065399999999999998</v>
      </c>
      <c r="R381" s="228">
        <f>Q381*H381</f>
        <v>0.0654</v>
      </c>
      <c r="S381" s="228">
        <v>0</v>
      </c>
      <c r="T381" s="229">
        <f>S381*H381</f>
        <v>0</v>
      </c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R381" s="230" t="s">
        <v>226</v>
      </c>
      <c r="AT381" s="230" t="s">
        <v>331</v>
      </c>
      <c r="AU381" s="230" t="s">
        <v>94</v>
      </c>
      <c r="AY381" s="15" t="s">
        <v>192</v>
      </c>
      <c r="BE381" s="231">
        <f>IF(N381="základní",J381,0)</f>
        <v>0</v>
      </c>
      <c r="BF381" s="231">
        <f>IF(N381="snížená",J381,0)</f>
        <v>0</v>
      </c>
      <c r="BG381" s="231">
        <f>IF(N381="zákl. přenesená",J381,0)</f>
        <v>0</v>
      </c>
      <c r="BH381" s="231">
        <f>IF(N381="sníž. přenesená",J381,0)</f>
        <v>0</v>
      </c>
      <c r="BI381" s="231">
        <f>IF(N381="nulová",J381,0)</f>
        <v>0</v>
      </c>
      <c r="BJ381" s="15" t="s">
        <v>91</v>
      </c>
      <c r="BK381" s="231">
        <f>ROUND(I381*H381,2)</f>
        <v>0</v>
      </c>
      <c r="BL381" s="15" t="s">
        <v>209</v>
      </c>
      <c r="BM381" s="230" t="s">
        <v>806</v>
      </c>
    </row>
    <row r="382" s="2" customFormat="1">
      <c r="A382" s="37"/>
      <c r="B382" s="38"/>
      <c r="C382" s="39"/>
      <c r="D382" s="232" t="s">
        <v>199</v>
      </c>
      <c r="E382" s="39"/>
      <c r="F382" s="233" t="s">
        <v>805</v>
      </c>
      <c r="G382" s="39"/>
      <c r="H382" s="39"/>
      <c r="I382" s="234"/>
      <c r="J382" s="39"/>
      <c r="K382" s="39"/>
      <c r="L382" s="43"/>
      <c r="M382" s="235"/>
      <c r="N382" s="236"/>
      <c r="O382" s="90"/>
      <c r="P382" s="90"/>
      <c r="Q382" s="90"/>
      <c r="R382" s="90"/>
      <c r="S382" s="90"/>
      <c r="T382" s="91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T382" s="15" t="s">
        <v>199</v>
      </c>
      <c r="AU382" s="15" t="s">
        <v>94</v>
      </c>
    </row>
    <row r="383" s="13" customFormat="1">
      <c r="A383" s="13"/>
      <c r="B383" s="237"/>
      <c r="C383" s="238"/>
      <c r="D383" s="232" t="s">
        <v>260</v>
      </c>
      <c r="E383" s="239" t="s">
        <v>1</v>
      </c>
      <c r="F383" s="240" t="s">
        <v>236</v>
      </c>
      <c r="G383" s="238"/>
      <c r="H383" s="241">
        <v>10</v>
      </c>
      <c r="I383" s="242"/>
      <c r="J383" s="238"/>
      <c r="K383" s="238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94</v>
      </c>
      <c r="AV383" s="13" t="s">
        <v>94</v>
      </c>
      <c r="AW383" s="13" t="s">
        <v>38</v>
      </c>
      <c r="AX383" s="13" t="s">
        <v>91</v>
      </c>
      <c r="AY383" s="247" t="s">
        <v>192</v>
      </c>
    </row>
    <row r="384" s="2" customFormat="1" ht="21.75" customHeight="1">
      <c r="A384" s="37"/>
      <c r="B384" s="38"/>
      <c r="C384" s="219" t="s">
        <v>713</v>
      </c>
      <c r="D384" s="219" t="s">
        <v>193</v>
      </c>
      <c r="E384" s="220" t="s">
        <v>2185</v>
      </c>
      <c r="F384" s="221" t="s">
        <v>2186</v>
      </c>
      <c r="G384" s="222" t="s">
        <v>628</v>
      </c>
      <c r="H384" s="223">
        <v>1</v>
      </c>
      <c r="I384" s="224"/>
      <c r="J384" s="225">
        <f>ROUND(I384*H384,2)</f>
        <v>0</v>
      </c>
      <c r="K384" s="221" t="s">
        <v>364</v>
      </c>
      <c r="L384" s="43"/>
      <c r="M384" s="226" t="s">
        <v>1</v>
      </c>
      <c r="N384" s="227" t="s">
        <v>48</v>
      </c>
      <c r="O384" s="90"/>
      <c r="P384" s="228">
        <f>O384*H384</f>
        <v>0</v>
      </c>
      <c r="Q384" s="228">
        <v>0.00281</v>
      </c>
      <c r="R384" s="228">
        <f>Q384*H384</f>
        <v>0.00281</v>
      </c>
      <c r="S384" s="228">
        <v>0</v>
      </c>
      <c r="T384" s="229">
        <f>S384*H384</f>
        <v>0</v>
      </c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R384" s="230" t="s">
        <v>209</v>
      </c>
      <c r="AT384" s="230" t="s">
        <v>193</v>
      </c>
      <c r="AU384" s="230" t="s">
        <v>94</v>
      </c>
      <c r="AY384" s="15" t="s">
        <v>192</v>
      </c>
      <c r="BE384" s="231">
        <f>IF(N384="základní",J384,0)</f>
        <v>0</v>
      </c>
      <c r="BF384" s="231">
        <f>IF(N384="snížená",J384,0)</f>
        <v>0</v>
      </c>
      <c r="BG384" s="231">
        <f>IF(N384="zákl. přenesená",J384,0)</f>
        <v>0</v>
      </c>
      <c r="BH384" s="231">
        <f>IF(N384="sníž. přenesená",J384,0)</f>
        <v>0</v>
      </c>
      <c r="BI384" s="231">
        <f>IF(N384="nulová",J384,0)</f>
        <v>0</v>
      </c>
      <c r="BJ384" s="15" t="s">
        <v>91</v>
      </c>
      <c r="BK384" s="231">
        <f>ROUND(I384*H384,2)</f>
        <v>0</v>
      </c>
      <c r="BL384" s="15" t="s">
        <v>209</v>
      </c>
      <c r="BM384" s="230" t="s">
        <v>2187</v>
      </c>
    </row>
    <row r="385" s="2" customFormat="1">
      <c r="A385" s="37"/>
      <c r="B385" s="38"/>
      <c r="C385" s="39"/>
      <c r="D385" s="232" t="s">
        <v>199</v>
      </c>
      <c r="E385" s="39"/>
      <c r="F385" s="233" t="s">
        <v>2188</v>
      </c>
      <c r="G385" s="39"/>
      <c r="H385" s="39"/>
      <c r="I385" s="234"/>
      <c r="J385" s="39"/>
      <c r="K385" s="39"/>
      <c r="L385" s="43"/>
      <c r="M385" s="235"/>
      <c r="N385" s="236"/>
      <c r="O385" s="90"/>
      <c r="P385" s="90"/>
      <c r="Q385" s="90"/>
      <c r="R385" s="90"/>
      <c r="S385" s="90"/>
      <c r="T385" s="91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T385" s="15" t="s">
        <v>199</v>
      </c>
      <c r="AU385" s="15" t="s">
        <v>94</v>
      </c>
    </row>
    <row r="386" s="2" customFormat="1">
      <c r="A386" s="37"/>
      <c r="B386" s="38"/>
      <c r="C386" s="39"/>
      <c r="D386" s="248" t="s">
        <v>268</v>
      </c>
      <c r="E386" s="39"/>
      <c r="F386" s="249" t="s">
        <v>2189</v>
      </c>
      <c r="G386" s="39"/>
      <c r="H386" s="39"/>
      <c r="I386" s="234"/>
      <c r="J386" s="39"/>
      <c r="K386" s="39"/>
      <c r="L386" s="43"/>
      <c r="M386" s="235"/>
      <c r="N386" s="236"/>
      <c r="O386" s="90"/>
      <c r="P386" s="90"/>
      <c r="Q386" s="90"/>
      <c r="R386" s="90"/>
      <c r="S386" s="90"/>
      <c r="T386" s="91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T386" s="15" t="s">
        <v>268</v>
      </c>
      <c r="AU386" s="15" t="s">
        <v>94</v>
      </c>
    </row>
    <row r="387" s="2" customFormat="1" ht="24.15" customHeight="1">
      <c r="A387" s="37"/>
      <c r="B387" s="38"/>
      <c r="C387" s="254" t="s">
        <v>719</v>
      </c>
      <c r="D387" s="254" t="s">
        <v>331</v>
      </c>
      <c r="E387" s="255" t="s">
        <v>2190</v>
      </c>
      <c r="F387" s="256" t="s">
        <v>2191</v>
      </c>
      <c r="G387" s="257" t="s">
        <v>628</v>
      </c>
      <c r="H387" s="258">
        <v>1</v>
      </c>
      <c r="I387" s="259"/>
      <c r="J387" s="260">
        <f>ROUND(I387*H387,2)</f>
        <v>0</v>
      </c>
      <c r="K387" s="256" t="s">
        <v>364</v>
      </c>
      <c r="L387" s="261"/>
      <c r="M387" s="262" t="s">
        <v>1</v>
      </c>
      <c r="N387" s="263" t="s">
        <v>48</v>
      </c>
      <c r="O387" s="90"/>
      <c r="P387" s="228">
        <f>O387*H387</f>
        <v>0</v>
      </c>
      <c r="Q387" s="228">
        <v>0.045999999999999999</v>
      </c>
      <c r="R387" s="228">
        <f>Q387*H387</f>
        <v>0.045999999999999999</v>
      </c>
      <c r="S387" s="228">
        <v>0</v>
      </c>
      <c r="T387" s="229">
        <f>S387*H387</f>
        <v>0</v>
      </c>
      <c r="U387" s="37"/>
      <c r="V387" s="37"/>
      <c r="W387" s="37"/>
      <c r="X387" s="37"/>
      <c r="Y387" s="37"/>
      <c r="Z387" s="37"/>
      <c r="AA387" s="37"/>
      <c r="AB387" s="37"/>
      <c r="AC387" s="37"/>
      <c r="AD387" s="37"/>
      <c r="AE387" s="37"/>
      <c r="AR387" s="230" t="s">
        <v>226</v>
      </c>
      <c r="AT387" s="230" t="s">
        <v>331</v>
      </c>
      <c r="AU387" s="230" t="s">
        <v>94</v>
      </c>
      <c r="AY387" s="15" t="s">
        <v>192</v>
      </c>
      <c r="BE387" s="231">
        <f>IF(N387="základní",J387,0)</f>
        <v>0</v>
      </c>
      <c r="BF387" s="231">
        <f>IF(N387="snížená",J387,0)</f>
        <v>0</v>
      </c>
      <c r="BG387" s="231">
        <f>IF(N387="zákl. přenesená",J387,0)</f>
        <v>0</v>
      </c>
      <c r="BH387" s="231">
        <f>IF(N387="sníž. přenesená",J387,0)</f>
        <v>0</v>
      </c>
      <c r="BI387" s="231">
        <f>IF(N387="nulová",J387,0)</f>
        <v>0</v>
      </c>
      <c r="BJ387" s="15" t="s">
        <v>91</v>
      </c>
      <c r="BK387" s="231">
        <f>ROUND(I387*H387,2)</f>
        <v>0</v>
      </c>
      <c r="BL387" s="15" t="s">
        <v>209</v>
      </c>
      <c r="BM387" s="230" t="s">
        <v>2192</v>
      </c>
    </row>
    <row r="388" s="2" customFormat="1">
      <c r="A388" s="37"/>
      <c r="B388" s="38"/>
      <c r="C388" s="39"/>
      <c r="D388" s="232" t="s">
        <v>199</v>
      </c>
      <c r="E388" s="39"/>
      <c r="F388" s="233" t="s">
        <v>2191</v>
      </c>
      <c r="G388" s="39"/>
      <c r="H388" s="39"/>
      <c r="I388" s="234"/>
      <c r="J388" s="39"/>
      <c r="K388" s="39"/>
      <c r="L388" s="43"/>
      <c r="M388" s="235"/>
      <c r="N388" s="236"/>
      <c r="O388" s="90"/>
      <c r="P388" s="90"/>
      <c r="Q388" s="90"/>
      <c r="R388" s="90"/>
      <c r="S388" s="90"/>
      <c r="T388" s="91"/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T388" s="15" t="s">
        <v>199</v>
      </c>
      <c r="AU388" s="15" t="s">
        <v>94</v>
      </c>
    </row>
    <row r="389" s="2" customFormat="1" ht="24.15" customHeight="1">
      <c r="A389" s="37"/>
      <c r="B389" s="38"/>
      <c r="C389" s="254" t="s">
        <v>723</v>
      </c>
      <c r="D389" s="254" t="s">
        <v>331</v>
      </c>
      <c r="E389" s="255" t="s">
        <v>2193</v>
      </c>
      <c r="F389" s="256" t="s">
        <v>2194</v>
      </c>
      <c r="G389" s="257" t="s">
        <v>628</v>
      </c>
      <c r="H389" s="258">
        <v>1</v>
      </c>
      <c r="I389" s="259"/>
      <c r="J389" s="260">
        <f>ROUND(I389*H389,2)</f>
        <v>0</v>
      </c>
      <c r="K389" s="256" t="s">
        <v>1</v>
      </c>
      <c r="L389" s="261"/>
      <c r="M389" s="262" t="s">
        <v>1</v>
      </c>
      <c r="N389" s="263" t="s">
        <v>48</v>
      </c>
      <c r="O389" s="90"/>
      <c r="P389" s="228">
        <f>O389*H389</f>
        <v>0</v>
      </c>
      <c r="Q389" s="228">
        <v>0.0064999999999999997</v>
      </c>
      <c r="R389" s="228">
        <f>Q389*H389</f>
        <v>0.0064999999999999997</v>
      </c>
      <c r="S389" s="228">
        <v>0</v>
      </c>
      <c r="T389" s="229">
        <f>S389*H389</f>
        <v>0</v>
      </c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R389" s="230" t="s">
        <v>226</v>
      </c>
      <c r="AT389" s="230" t="s">
        <v>331</v>
      </c>
      <c r="AU389" s="230" t="s">
        <v>94</v>
      </c>
      <c r="AY389" s="15" t="s">
        <v>192</v>
      </c>
      <c r="BE389" s="231">
        <f>IF(N389="základní",J389,0)</f>
        <v>0</v>
      </c>
      <c r="BF389" s="231">
        <f>IF(N389="snížená",J389,0)</f>
        <v>0</v>
      </c>
      <c r="BG389" s="231">
        <f>IF(N389="zákl. přenesená",J389,0)</f>
        <v>0</v>
      </c>
      <c r="BH389" s="231">
        <f>IF(N389="sníž. přenesená",J389,0)</f>
        <v>0</v>
      </c>
      <c r="BI389" s="231">
        <f>IF(N389="nulová",J389,0)</f>
        <v>0</v>
      </c>
      <c r="BJ389" s="15" t="s">
        <v>91</v>
      </c>
      <c r="BK389" s="231">
        <f>ROUND(I389*H389,2)</f>
        <v>0</v>
      </c>
      <c r="BL389" s="15" t="s">
        <v>209</v>
      </c>
      <c r="BM389" s="230" t="s">
        <v>2195</v>
      </c>
    </row>
    <row r="390" s="2" customFormat="1">
      <c r="A390" s="37"/>
      <c r="B390" s="38"/>
      <c r="C390" s="39"/>
      <c r="D390" s="232" t="s">
        <v>199</v>
      </c>
      <c r="E390" s="39"/>
      <c r="F390" s="233" t="s">
        <v>2194</v>
      </c>
      <c r="G390" s="39"/>
      <c r="H390" s="39"/>
      <c r="I390" s="234"/>
      <c r="J390" s="39"/>
      <c r="K390" s="39"/>
      <c r="L390" s="43"/>
      <c r="M390" s="235"/>
      <c r="N390" s="236"/>
      <c r="O390" s="90"/>
      <c r="P390" s="90"/>
      <c r="Q390" s="90"/>
      <c r="R390" s="90"/>
      <c r="S390" s="90"/>
      <c r="T390" s="91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T390" s="15" t="s">
        <v>199</v>
      </c>
      <c r="AU390" s="15" t="s">
        <v>94</v>
      </c>
    </row>
    <row r="391" s="2" customFormat="1" ht="16.5" customHeight="1">
      <c r="A391" s="37"/>
      <c r="B391" s="38"/>
      <c r="C391" s="219" t="s">
        <v>729</v>
      </c>
      <c r="D391" s="219" t="s">
        <v>193</v>
      </c>
      <c r="E391" s="220" t="s">
        <v>836</v>
      </c>
      <c r="F391" s="221" t="s">
        <v>837</v>
      </c>
      <c r="G391" s="222" t="s">
        <v>628</v>
      </c>
      <c r="H391" s="223">
        <v>11</v>
      </c>
      <c r="I391" s="224"/>
      <c r="J391" s="225">
        <f>ROUND(I391*H391,2)</f>
        <v>0</v>
      </c>
      <c r="K391" s="221" t="s">
        <v>266</v>
      </c>
      <c r="L391" s="43"/>
      <c r="M391" s="226" t="s">
        <v>1</v>
      </c>
      <c r="N391" s="227" t="s">
        <v>48</v>
      </c>
      <c r="O391" s="90"/>
      <c r="P391" s="228">
        <f>O391*H391</f>
        <v>0</v>
      </c>
      <c r="Q391" s="228">
        <v>0.12303</v>
      </c>
      <c r="R391" s="228">
        <f>Q391*H391</f>
        <v>1.3533299999999999</v>
      </c>
      <c r="S391" s="228">
        <v>0</v>
      </c>
      <c r="T391" s="229">
        <f>S391*H391</f>
        <v>0</v>
      </c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R391" s="230" t="s">
        <v>209</v>
      </c>
      <c r="AT391" s="230" t="s">
        <v>193</v>
      </c>
      <c r="AU391" s="230" t="s">
        <v>94</v>
      </c>
      <c r="AY391" s="15" t="s">
        <v>192</v>
      </c>
      <c r="BE391" s="231">
        <f>IF(N391="základní",J391,0)</f>
        <v>0</v>
      </c>
      <c r="BF391" s="231">
        <f>IF(N391="snížená",J391,0)</f>
        <v>0</v>
      </c>
      <c r="BG391" s="231">
        <f>IF(N391="zákl. přenesená",J391,0)</f>
        <v>0</v>
      </c>
      <c r="BH391" s="231">
        <f>IF(N391="sníž. přenesená",J391,0)</f>
        <v>0</v>
      </c>
      <c r="BI391" s="231">
        <f>IF(N391="nulová",J391,0)</f>
        <v>0</v>
      </c>
      <c r="BJ391" s="15" t="s">
        <v>91</v>
      </c>
      <c r="BK391" s="231">
        <f>ROUND(I391*H391,2)</f>
        <v>0</v>
      </c>
      <c r="BL391" s="15" t="s">
        <v>209</v>
      </c>
      <c r="BM391" s="230" t="s">
        <v>838</v>
      </c>
    </row>
    <row r="392" s="2" customFormat="1">
      <c r="A392" s="37"/>
      <c r="B392" s="38"/>
      <c r="C392" s="39"/>
      <c r="D392" s="232" t="s">
        <v>199</v>
      </c>
      <c r="E392" s="39"/>
      <c r="F392" s="233" t="s">
        <v>837</v>
      </c>
      <c r="G392" s="39"/>
      <c r="H392" s="39"/>
      <c r="I392" s="234"/>
      <c r="J392" s="39"/>
      <c r="K392" s="39"/>
      <c r="L392" s="43"/>
      <c r="M392" s="235"/>
      <c r="N392" s="236"/>
      <c r="O392" s="90"/>
      <c r="P392" s="90"/>
      <c r="Q392" s="90"/>
      <c r="R392" s="90"/>
      <c r="S392" s="90"/>
      <c r="T392" s="91"/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T392" s="15" t="s">
        <v>199</v>
      </c>
      <c r="AU392" s="15" t="s">
        <v>94</v>
      </c>
    </row>
    <row r="393" s="2" customFormat="1">
      <c r="A393" s="37"/>
      <c r="B393" s="38"/>
      <c r="C393" s="39"/>
      <c r="D393" s="248" t="s">
        <v>268</v>
      </c>
      <c r="E393" s="39"/>
      <c r="F393" s="249" t="s">
        <v>839</v>
      </c>
      <c r="G393" s="39"/>
      <c r="H393" s="39"/>
      <c r="I393" s="234"/>
      <c r="J393" s="39"/>
      <c r="K393" s="39"/>
      <c r="L393" s="43"/>
      <c r="M393" s="235"/>
      <c r="N393" s="236"/>
      <c r="O393" s="90"/>
      <c r="P393" s="90"/>
      <c r="Q393" s="90"/>
      <c r="R393" s="90"/>
      <c r="S393" s="90"/>
      <c r="T393" s="91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T393" s="15" t="s">
        <v>268</v>
      </c>
      <c r="AU393" s="15" t="s">
        <v>94</v>
      </c>
    </row>
    <row r="394" s="13" customFormat="1">
      <c r="A394" s="13"/>
      <c r="B394" s="237"/>
      <c r="C394" s="238"/>
      <c r="D394" s="232" t="s">
        <v>260</v>
      </c>
      <c r="E394" s="239" t="s">
        <v>1</v>
      </c>
      <c r="F394" s="240" t="s">
        <v>2196</v>
      </c>
      <c r="G394" s="238"/>
      <c r="H394" s="241">
        <v>11</v>
      </c>
      <c r="I394" s="242"/>
      <c r="J394" s="238"/>
      <c r="K394" s="238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94</v>
      </c>
      <c r="AV394" s="13" t="s">
        <v>94</v>
      </c>
      <c r="AW394" s="13" t="s">
        <v>38</v>
      </c>
      <c r="AX394" s="13" t="s">
        <v>91</v>
      </c>
      <c r="AY394" s="247" t="s">
        <v>192</v>
      </c>
    </row>
    <row r="395" s="2" customFormat="1" ht="16.5" customHeight="1">
      <c r="A395" s="37"/>
      <c r="B395" s="38"/>
      <c r="C395" s="254" t="s">
        <v>733</v>
      </c>
      <c r="D395" s="254" t="s">
        <v>331</v>
      </c>
      <c r="E395" s="255" t="s">
        <v>842</v>
      </c>
      <c r="F395" s="256" t="s">
        <v>843</v>
      </c>
      <c r="G395" s="257" t="s">
        <v>628</v>
      </c>
      <c r="H395" s="258">
        <v>11</v>
      </c>
      <c r="I395" s="259"/>
      <c r="J395" s="260">
        <f>ROUND(I395*H395,2)</f>
        <v>0</v>
      </c>
      <c r="K395" s="256" t="s">
        <v>1</v>
      </c>
      <c r="L395" s="261"/>
      <c r="M395" s="262" t="s">
        <v>1</v>
      </c>
      <c r="N395" s="263" t="s">
        <v>48</v>
      </c>
      <c r="O395" s="90"/>
      <c r="P395" s="228">
        <f>O395*H395</f>
        <v>0</v>
      </c>
      <c r="Q395" s="228">
        <v>0.013299999999999999</v>
      </c>
      <c r="R395" s="228">
        <f>Q395*H395</f>
        <v>0.14629999999999999</v>
      </c>
      <c r="S395" s="228">
        <v>0</v>
      </c>
      <c r="T395" s="229">
        <f>S395*H395</f>
        <v>0</v>
      </c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R395" s="230" t="s">
        <v>226</v>
      </c>
      <c r="AT395" s="230" t="s">
        <v>331</v>
      </c>
      <c r="AU395" s="230" t="s">
        <v>94</v>
      </c>
      <c r="AY395" s="15" t="s">
        <v>192</v>
      </c>
      <c r="BE395" s="231">
        <f>IF(N395="základní",J395,0)</f>
        <v>0</v>
      </c>
      <c r="BF395" s="231">
        <f>IF(N395="snížená",J395,0)</f>
        <v>0</v>
      </c>
      <c r="BG395" s="231">
        <f>IF(N395="zákl. přenesená",J395,0)</f>
        <v>0</v>
      </c>
      <c r="BH395" s="231">
        <f>IF(N395="sníž. přenesená",J395,0)</f>
        <v>0</v>
      </c>
      <c r="BI395" s="231">
        <f>IF(N395="nulová",J395,0)</f>
        <v>0</v>
      </c>
      <c r="BJ395" s="15" t="s">
        <v>91</v>
      </c>
      <c r="BK395" s="231">
        <f>ROUND(I395*H395,2)</f>
        <v>0</v>
      </c>
      <c r="BL395" s="15" t="s">
        <v>209</v>
      </c>
      <c r="BM395" s="230" t="s">
        <v>844</v>
      </c>
    </row>
    <row r="396" s="2" customFormat="1">
      <c r="A396" s="37"/>
      <c r="B396" s="38"/>
      <c r="C396" s="39"/>
      <c r="D396" s="232" t="s">
        <v>199</v>
      </c>
      <c r="E396" s="39"/>
      <c r="F396" s="233" t="s">
        <v>843</v>
      </c>
      <c r="G396" s="39"/>
      <c r="H396" s="39"/>
      <c r="I396" s="234"/>
      <c r="J396" s="39"/>
      <c r="K396" s="39"/>
      <c r="L396" s="43"/>
      <c r="M396" s="235"/>
      <c r="N396" s="236"/>
      <c r="O396" s="90"/>
      <c r="P396" s="90"/>
      <c r="Q396" s="90"/>
      <c r="R396" s="90"/>
      <c r="S396" s="90"/>
      <c r="T396" s="91"/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T396" s="15" t="s">
        <v>199</v>
      </c>
      <c r="AU396" s="15" t="s">
        <v>94</v>
      </c>
    </row>
    <row r="397" s="13" customFormat="1">
      <c r="A397" s="13"/>
      <c r="B397" s="237"/>
      <c r="C397" s="238"/>
      <c r="D397" s="232" t="s">
        <v>260</v>
      </c>
      <c r="E397" s="239" t="s">
        <v>1</v>
      </c>
      <c r="F397" s="240" t="s">
        <v>2196</v>
      </c>
      <c r="G397" s="238"/>
      <c r="H397" s="241">
        <v>11</v>
      </c>
      <c r="I397" s="242"/>
      <c r="J397" s="238"/>
      <c r="K397" s="238"/>
      <c r="L397" s="243"/>
      <c r="M397" s="244"/>
      <c r="N397" s="245"/>
      <c r="O397" s="245"/>
      <c r="P397" s="245"/>
      <c r="Q397" s="245"/>
      <c r="R397" s="245"/>
      <c r="S397" s="245"/>
      <c r="T397" s="246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7" t="s">
        <v>260</v>
      </c>
      <c r="AU397" s="247" t="s">
        <v>94</v>
      </c>
      <c r="AV397" s="13" t="s">
        <v>94</v>
      </c>
      <c r="AW397" s="13" t="s">
        <v>38</v>
      </c>
      <c r="AX397" s="13" t="s">
        <v>91</v>
      </c>
      <c r="AY397" s="247" t="s">
        <v>192</v>
      </c>
    </row>
    <row r="398" s="2" customFormat="1" ht="16.5" customHeight="1">
      <c r="A398" s="37"/>
      <c r="B398" s="38"/>
      <c r="C398" s="219" t="s">
        <v>737</v>
      </c>
      <c r="D398" s="219" t="s">
        <v>193</v>
      </c>
      <c r="E398" s="220" t="s">
        <v>846</v>
      </c>
      <c r="F398" s="221" t="s">
        <v>847</v>
      </c>
      <c r="G398" s="222" t="s">
        <v>628</v>
      </c>
      <c r="H398" s="223">
        <v>10</v>
      </c>
      <c r="I398" s="224"/>
      <c r="J398" s="225">
        <f>ROUND(I398*H398,2)</f>
        <v>0</v>
      </c>
      <c r="K398" s="221" t="s">
        <v>266</v>
      </c>
      <c r="L398" s="43"/>
      <c r="M398" s="226" t="s">
        <v>1</v>
      </c>
      <c r="N398" s="227" t="s">
        <v>48</v>
      </c>
      <c r="O398" s="90"/>
      <c r="P398" s="228">
        <f>O398*H398</f>
        <v>0</v>
      </c>
      <c r="Q398" s="228">
        <v>0.0013600000000000001</v>
      </c>
      <c r="R398" s="228">
        <f>Q398*H398</f>
        <v>0.013600000000000001</v>
      </c>
      <c r="S398" s="228">
        <v>0</v>
      </c>
      <c r="T398" s="229">
        <f>S398*H398</f>
        <v>0</v>
      </c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R398" s="230" t="s">
        <v>209</v>
      </c>
      <c r="AT398" s="230" t="s">
        <v>193</v>
      </c>
      <c r="AU398" s="230" t="s">
        <v>94</v>
      </c>
      <c r="AY398" s="15" t="s">
        <v>192</v>
      </c>
      <c r="BE398" s="231">
        <f>IF(N398="základní",J398,0)</f>
        <v>0</v>
      </c>
      <c r="BF398" s="231">
        <f>IF(N398="snížená",J398,0)</f>
        <v>0</v>
      </c>
      <c r="BG398" s="231">
        <f>IF(N398="zákl. přenesená",J398,0)</f>
        <v>0</v>
      </c>
      <c r="BH398" s="231">
        <f>IF(N398="sníž. přenesená",J398,0)</f>
        <v>0</v>
      </c>
      <c r="BI398" s="231">
        <f>IF(N398="nulová",J398,0)</f>
        <v>0</v>
      </c>
      <c r="BJ398" s="15" t="s">
        <v>91</v>
      </c>
      <c r="BK398" s="231">
        <f>ROUND(I398*H398,2)</f>
        <v>0</v>
      </c>
      <c r="BL398" s="15" t="s">
        <v>209</v>
      </c>
      <c r="BM398" s="230" t="s">
        <v>848</v>
      </c>
    </row>
    <row r="399" s="2" customFormat="1">
      <c r="A399" s="37"/>
      <c r="B399" s="38"/>
      <c r="C399" s="39"/>
      <c r="D399" s="232" t="s">
        <v>199</v>
      </c>
      <c r="E399" s="39"/>
      <c r="F399" s="233" t="s">
        <v>847</v>
      </c>
      <c r="G399" s="39"/>
      <c r="H399" s="39"/>
      <c r="I399" s="234"/>
      <c r="J399" s="39"/>
      <c r="K399" s="39"/>
      <c r="L399" s="43"/>
      <c r="M399" s="235"/>
      <c r="N399" s="236"/>
      <c r="O399" s="90"/>
      <c r="P399" s="90"/>
      <c r="Q399" s="90"/>
      <c r="R399" s="90"/>
      <c r="S399" s="90"/>
      <c r="T399" s="91"/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T399" s="15" t="s">
        <v>199</v>
      </c>
      <c r="AU399" s="15" t="s">
        <v>94</v>
      </c>
    </row>
    <row r="400" s="2" customFormat="1">
      <c r="A400" s="37"/>
      <c r="B400" s="38"/>
      <c r="C400" s="39"/>
      <c r="D400" s="248" t="s">
        <v>268</v>
      </c>
      <c r="E400" s="39"/>
      <c r="F400" s="249" t="s">
        <v>849</v>
      </c>
      <c r="G400" s="39"/>
      <c r="H400" s="39"/>
      <c r="I400" s="234"/>
      <c r="J400" s="39"/>
      <c r="K400" s="39"/>
      <c r="L400" s="43"/>
      <c r="M400" s="235"/>
      <c r="N400" s="236"/>
      <c r="O400" s="90"/>
      <c r="P400" s="90"/>
      <c r="Q400" s="90"/>
      <c r="R400" s="90"/>
      <c r="S400" s="90"/>
      <c r="T400" s="91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T400" s="15" t="s">
        <v>268</v>
      </c>
      <c r="AU400" s="15" t="s">
        <v>94</v>
      </c>
    </row>
    <row r="401" s="13" customFormat="1">
      <c r="A401" s="13"/>
      <c r="B401" s="237"/>
      <c r="C401" s="238"/>
      <c r="D401" s="232" t="s">
        <v>260</v>
      </c>
      <c r="E401" s="239" t="s">
        <v>1</v>
      </c>
      <c r="F401" s="240" t="s">
        <v>236</v>
      </c>
      <c r="G401" s="238"/>
      <c r="H401" s="241">
        <v>10</v>
      </c>
      <c r="I401" s="242"/>
      <c r="J401" s="238"/>
      <c r="K401" s="238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94</v>
      </c>
      <c r="AV401" s="13" t="s">
        <v>94</v>
      </c>
      <c r="AW401" s="13" t="s">
        <v>38</v>
      </c>
      <c r="AX401" s="13" t="s">
        <v>91</v>
      </c>
      <c r="AY401" s="247" t="s">
        <v>192</v>
      </c>
    </row>
    <row r="402" s="2" customFormat="1" ht="21.75" customHeight="1">
      <c r="A402" s="37"/>
      <c r="B402" s="38"/>
      <c r="C402" s="254" t="s">
        <v>741</v>
      </c>
      <c r="D402" s="254" t="s">
        <v>331</v>
      </c>
      <c r="E402" s="255" t="s">
        <v>851</v>
      </c>
      <c r="F402" s="256" t="s">
        <v>852</v>
      </c>
      <c r="G402" s="257" t="s">
        <v>853</v>
      </c>
      <c r="H402" s="258">
        <v>10</v>
      </c>
      <c r="I402" s="259"/>
      <c r="J402" s="260">
        <f>ROUND(I402*H402,2)</f>
        <v>0</v>
      </c>
      <c r="K402" s="256" t="s">
        <v>1</v>
      </c>
      <c r="L402" s="261"/>
      <c r="M402" s="262" t="s">
        <v>1</v>
      </c>
      <c r="N402" s="263" t="s">
        <v>48</v>
      </c>
      <c r="O402" s="90"/>
      <c r="P402" s="228">
        <f>O402*H402</f>
        <v>0</v>
      </c>
      <c r="Q402" s="228">
        <v>0.0015</v>
      </c>
      <c r="R402" s="228">
        <f>Q402*H402</f>
        <v>0.014999999999999999</v>
      </c>
      <c r="S402" s="228">
        <v>0</v>
      </c>
      <c r="T402" s="229">
        <f>S402*H402</f>
        <v>0</v>
      </c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R402" s="230" t="s">
        <v>226</v>
      </c>
      <c r="AT402" s="230" t="s">
        <v>331</v>
      </c>
      <c r="AU402" s="230" t="s">
        <v>94</v>
      </c>
      <c r="AY402" s="15" t="s">
        <v>192</v>
      </c>
      <c r="BE402" s="231">
        <f>IF(N402="základní",J402,0)</f>
        <v>0</v>
      </c>
      <c r="BF402" s="231">
        <f>IF(N402="snížená",J402,0)</f>
        <v>0</v>
      </c>
      <c r="BG402" s="231">
        <f>IF(N402="zákl. přenesená",J402,0)</f>
        <v>0</v>
      </c>
      <c r="BH402" s="231">
        <f>IF(N402="sníž. přenesená",J402,0)</f>
        <v>0</v>
      </c>
      <c r="BI402" s="231">
        <f>IF(N402="nulová",J402,0)</f>
        <v>0</v>
      </c>
      <c r="BJ402" s="15" t="s">
        <v>91</v>
      </c>
      <c r="BK402" s="231">
        <f>ROUND(I402*H402,2)</f>
        <v>0</v>
      </c>
      <c r="BL402" s="15" t="s">
        <v>209</v>
      </c>
      <c r="BM402" s="230" t="s">
        <v>854</v>
      </c>
    </row>
    <row r="403" s="2" customFormat="1">
      <c r="A403" s="37"/>
      <c r="B403" s="38"/>
      <c r="C403" s="39"/>
      <c r="D403" s="232" t="s">
        <v>199</v>
      </c>
      <c r="E403" s="39"/>
      <c r="F403" s="233" t="s">
        <v>852</v>
      </c>
      <c r="G403" s="39"/>
      <c r="H403" s="39"/>
      <c r="I403" s="234"/>
      <c r="J403" s="39"/>
      <c r="K403" s="39"/>
      <c r="L403" s="43"/>
      <c r="M403" s="235"/>
      <c r="N403" s="236"/>
      <c r="O403" s="90"/>
      <c r="P403" s="90"/>
      <c r="Q403" s="90"/>
      <c r="R403" s="90"/>
      <c r="S403" s="90"/>
      <c r="T403" s="91"/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T403" s="15" t="s">
        <v>199</v>
      </c>
      <c r="AU403" s="15" t="s">
        <v>94</v>
      </c>
    </row>
    <row r="404" s="13" customFormat="1">
      <c r="A404" s="13"/>
      <c r="B404" s="237"/>
      <c r="C404" s="238"/>
      <c r="D404" s="232" t="s">
        <v>260</v>
      </c>
      <c r="E404" s="239" t="s">
        <v>1</v>
      </c>
      <c r="F404" s="240" t="s">
        <v>236</v>
      </c>
      <c r="G404" s="238"/>
      <c r="H404" s="241">
        <v>10</v>
      </c>
      <c r="I404" s="242"/>
      <c r="J404" s="238"/>
      <c r="K404" s="238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94</v>
      </c>
      <c r="AV404" s="13" t="s">
        <v>94</v>
      </c>
      <c r="AW404" s="13" t="s">
        <v>38</v>
      </c>
      <c r="AX404" s="13" t="s">
        <v>91</v>
      </c>
      <c r="AY404" s="247" t="s">
        <v>192</v>
      </c>
    </row>
    <row r="405" s="2" customFormat="1" ht="24.15" customHeight="1">
      <c r="A405" s="37"/>
      <c r="B405" s="38"/>
      <c r="C405" s="254" t="s">
        <v>747</v>
      </c>
      <c r="D405" s="254" t="s">
        <v>331</v>
      </c>
      <c r="E405" s="255" t="s">
        <v>856</v>
      </c>
      <c r="F405" s="256" t="s">
        <v>857</v>
      </c>
      <c r="G405" s="257" t="s">
        <v>628</v>
      </c>
      <c r="H405" s="258">
        <v>10</v>
      </c>
      <c r="I405" s="259"/>
      <c r="J405" s="260">
        <f>ROUND(I405*H405,2)</f>
        <v>0</v>
      </c>
      <c r="K405" s="256" t="s">
        <v>1</v>
      </c>
      <c r="L405" s="261"/>
      <c r="M405" s="262" t="s">
        <v>1</v>
      </c>
      <c r="N405" s="263" t="s">
        <v>48</v>
      </c>
      <c r="O405" s="90"/>
      <c r="P405" s="228">
        <f>O405*H405</f>
        <v>0</v>
      </c>
      <c r="Q405" s="228">
        <v>0.0395</v>
      </c>
      <c r="R405" s="228">
        <f>Q405*H405</f>
        <v>0.39500000000000002</v>
      </c>
      <c r="S405" s="228">
        <v>0</v>
      </c>
      <c r="T405" s="229">
        <f>S405*H405</f>
        <v>0</v>
      </c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R405" s="230" t="s">
        <v>226</v>
      </c>
      <c r="AT405" s="230" t="s">
        <v>331</v>
      </c>
      <c r="AU405" s="230" t="s">
        <v>94</v>
      </c>
      <c r="AY405" s="15" t="s">
        <v>192</v>
      </c>
      <c r="BE405" s="231">
        <f>IF(N405="základní",J405,0)</f>
        <v>0</v>
      </c>
      <c r="BF405" s="231">
        <f>IF(N405="snížená",J405,0)</f>
        <v>0</v>
      </c>
      <c r="BG405" s="231">
        <f>IF(N405="zákl. přenesená",J405,0)</f>
        <v>0</v>
      </c>
      <c r="BH405" s="231">
        <f>IF(N405="sníž. přenesená",J405,0)</f>
        <v>0</v>
      </c>
      <c r="BI405" s="231">
        <f>IF(N405="nulová",J405,0)</f>
        <v>0</v>
      </c>
      <c r="BJ405" s="15" t="s">
        <v>91</v>
      </c>
      <c r="BK405" s="231">
        <f>ROUND(I405*H405,2)</f>
        <v>0</v>
      </c>
      <c r="BL405" s="15" t="s">
        <v>209</v>
      </c>
      <c r="BM405" s="230" t="s">
        <v>858</v>
      </c>
    </row>
    <row r="406" s="2" customFormat="1">
      <c r="A406" s="37"/>
      <c r="B406" s="38"/>
      <c r="C406" s="39"/>
      <c r="D406" s="232" t="s">
        <v>199</v>
      </c>
      <c r="E406" s="39"/>
      <c r="F406" s="233" t="s">
        <v>857</v>
      </c>
      <c r="G406" s="39"/>
      <c r="H406" s="39"/>
      <c r="I406" s="234"/>
      <c r="J406" s="39"/>
      <c r="K406" s="39"/>
      <c r="L406" s="43"/>
      <c r="M406" s="235"/>
      <c r="N406" s="236"/>
      <c r="O406" s="90"/>
      <c r="P406" s="90"/>
      <c r="Q406" s="90"/>
      <c r="R406" s="90"/>
      <c r="S406" s="90"/>
      <c r="T406" s="91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T406" s="15" t="s">
        <v>199</v>
      </c>
      <c r="AU406" s="15" t="s">
        <v>94</v>
      </c>
    </row>
    <row r="407" s="13" customFormat="1">
      <c r="A407" s="13"/>
      <c r="B407" s="237"/>
      <c r="C407" s="238"/>
      <c r="D407" s="232" t="s">
        <v>260</v>
      </c>
      <c r="E407" s="239" t="s">
        <v>1</v>
      </c>
      <c r="F407" s="240" t="s">
        <v>236</v>
      </c>
      <c r="G407" s="238"/>
      <c r="H407" s="241">
        <v>10</v>
      </c>
      <c r="I407" s="242"/>
      <c r="J407" s="238"/>
      <c r="K407" s="238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94</v>
      </c>
      <c r="AV407" s="13" t="s">
        <v>94</v>
      </c>
      <c r="AW407" s="13" t="s">
        <v>38</v>
      </c>
      <c r="AX407" s="13" t="s">
        <v>91</v>
      </c>
      <c r="AY407" s="247" t="s">
        <v>192</v>
      </c>
    </row>
    <row r="408" s="2" customFormat="1" ht="24.15" customHeight="1">
      <c r="A408" s="37"/>
      <c r="B408" s="38"/>
      <c r="C408" s="254" t="s">
        <v>751</v>
      </c>
      <c r="D408" s="254" t="s">
        <v>331</v>
      </c>
      <c r="E408" s="255" t="s">
        <v>860</v>
      </c>
      <c r="F408" s="256" t="s">
        <v>861</v>
      </c>
      <c r="G408" s="257" t="s">
        <v>628</v>
      </c>
      <c r="H408" s="258">
        <v>10</v>
      </c>
      <c r="I408" s="259"/>
      <c r="J408" s="260">
        <f>ROUND(I408*H408,2)</f>
        <v>0</v>
      </c>
      <c r="K408" s="256" t="s">
        <v>1</v>
      </c>
      <c r="L408" s="261"/>
      <c r="M408" s="262" t="s">
        <v>1</v>
      </c>
      <c r="N408" s="263" t="s">
        <v>48</v>
      </c>
      <c r="O408" s="90"/>
      <c r="P408" s="228">
        <f>O408*H408</f>
        <v>0</v>
      </c>
      <c r="Q408" s="228">
        <v>0.001</v>
      </c>
      <c r="R408" s="228">
        <f>Q408*H408</f>
        <v>0.01</v>
      </c>
      <c r="S408" s="228">
        <v>0</v>
      </c>
      <c r="T408" s="229">
        <f>S408*H408</f>
        <v>0</v>
      </c>
      <c r="U408" s="37"/>
      <c r="V408" s="37"/>
      <c r="W408" s="37"/>
      <c r="X408" s="37"/>
      <c r="Y408" s="37"/>
      <c r="Z408" s="37"/>
      <c r="AA408" s="37"/>
      <c r="AB408" s="37"/>
      <c r="AC408" s="37"/>
      <c r="AD408" s="37"/>
      <c r="AE408" s="37"/>
      <c r="AR408" s="230" t="s">
        <v>226</v>
      </c>
      <c r="AT408" s="230" t="s">
        <v>331</v>
      </c>
      <c r="AU408" s="230" t="s">
        <v>94</v>
      </c>
      <c r="AY408" s="15" t="s">
        <v>192</v>
      </c>
      <c r="BE408" s="231">
        <f>IF(N408="základní",J408,0)</f>
        <v>0</v>
      </c>
      <c r="BF408" s="231">
        <f>IF(N408="snížená",J408,0)</f>
        <v>0</v>
      </c>
      <c r="BG408" s="231">
        <f>IF(N408="zákl. přenesená",J408,0)</f>
        <v>0</v>
      </c>
      <c r="BH408" s="231">
        <f>IF(N408="sníž. přenesená",J408,0)</f>
        <v>0</v>
      </c>
      <c r="BI408" s="231">
        <f>IF(N408="nulová",J408,0)</f>
        <v>0</v>
      </c>
      <c r="BJ408" s="15" t="s">
        <v>91</v>
      </c>
      <c r="BK408" s="231">
        <f>ROUND(I408*H408,2)</f>
        <v>0</v>
      </c>
      <c r="BL408" s="15" t="s">
        <v>209</v>
      </c>
      <c r="BM408" s="230" t="s">
        <v>862</v>
      </c>
    </row>
    <row r="409" s="2" customFormat="1">
      <c r="A409" s="37"/>
      <c r="B409" s="38"/>
      <c r="C409" s="39"/>
      <c r="D409" s="232" t="s">
        <v>199</v>
      </c>
      <c r="E409" s="39"/>
      <c r="F409" s="233" t="s">
        <v>861</v>
      </c>
      <c r="G409" s="39"/>
      <c r="H409" s="39"/>
      <c r="I409" s="234"/>
      <c r="J409" s="39"/>
      <c r="K409" s="39"/>
      <c r="L409" s="43"/>
      <c r="M409" s="235"/>
      <c r="N409" s="236"/>
      <c r="O409" s="90"/>
      <c r="P409" s="90"/>
      <c r="Q409" s="90"/>
      <c r="R409" s="90"/>
      <c r="S409" s="90"/>
      <c r="T409" s="91"/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T409" s="15" t="s">
        <v>199</v>
      </c>
      <c r="AU409" s="15" t="s">
        <v>94</v>
      </c>
    </row>
    <row r="410" s="13" customFormat="1">
      <c r="A410" s="13"/>
      <c r="B410" s="237"/>
      <c r="C410" s="238"/>
      <c r="D410" s="232" t="s">
        <v>260</v>
      </c>
      <c r="E410" s="239" t="s">
        <v>1</v>
      </c>
      <c r="F410" s="240" t="s">
        <v>236</v>
      </c>
      <c r="G410" s="238"/>
      <c r="H410" s="241">
        <v>10</v>
      </c>
      <c r="I410" s="242"/>
      <c r="J410" s="238"/>
      <c r="K410" s="238"/>
      <c r="L410" s="243"/>
      <c r="M410" s="244"/>
      <c r="N410" s="245"/>
      <c r="O410" s="245"/>
      <c r="P410" s="245"/>
      <c r="Q410" s="245"/>
      <c r="R410" s="245"/>
      <c r="S410" s="245"/>
      <c r="T410" s="24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7" t="s">
        <v>260</v>
      </c>
      <c r="AU410" s="247" t="s">
        <v>94</v>
      </c>
      <c r="AV410" s="13" t="s">
        <v>94</v>
      </c>
      <c r="AW410" s="13" t="s">
        <v>38</v>
      </c>
      <c r="AX410" s="13" t="s">
        <v>91</v>
      </c>
      <c r="AY410" s="247" t="s">
        <v>192</v>
      </c>
    </row>
    <row r="411" s="2" customFormat="1" ht="16.5" customHeight="1">
      <c r="A411" s="37"/>
      <c r="B411" s="38"/>
      <c r="C411" s="219" t="s">
        <v>755</v>
      </c>
      <c r="D411" s="219" t="s">
        <v>193</v>
      </c>
      <c r="E411" s="220" t="s">
        <v>864</v>
      </c>
      <c r="F411" s="221" t="s">
        <v>865</v>
      </c>
      <c r="G411" s="222" t="s">
        <v>628</v>
      </c>
      <c r="H411" s="223">
        <v>10</v>
      </c>
      <c r="I411" s="224"/>
      <c r="J411" s="225">
        <f>ROUND(I411*H411,2)</f>
        <v>0</v>
      </c>
      <c r="K411" s="221" t="s">
        <v>266</v>
      </c>
      <c r="L411" s="43"/>
      <c r="M411" s="226" t="s">
        <v>1</v>
      </c>
      <c r="N411" s="227" t="s">
        <v>48</v>
      </c>
      <c r="O411" s="90"/>
      <c r="P411" s="228">
        <f>O411*H411</f>
        <v>0</v>
      </c>
      <c r="Q411" s="228">
        <v>0.32906000000000002</v>
      </c>
      <c r="R411" s="228">
        <f>Q411*H411</f>
        <v>3.2906000000000004</v>
      </c>
      <c r="S411" s="228">
        <v>0</v>
      </c>
      <c r="T411" s="229">
        <f>S411*H411</f>
        <v>0</v>
      </c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R411" s="230" t="s">
        <v>209</v>
      </c>
      <c r="AT411" s="230" t="s">
        <v>193</v>
      </c>
      <c r="AU411" s="230" t="s">
        <v>94</v>
      </c>
      <c r="AY411" s="15" t="s">
        <v>192</v>
      </c>
      <c r="BE411" s="231">
        <f>IF(N411="základní",J411,0)</f>
        <v>0</v>
      </c>
      <c r="BF411" s="231">
        <f>IF(N411="snížená",J411,0)</f>
        <v>0</v>
      </c>
      <c r="BG411" s="231">
        <f>IF(N411="zákl. přenesená",J411,0)</f>
        <v>0</v>
      </c>
      <c r="BH411" s="231">
        <f>IF(N411="sníž. přenesená",J411,0)</f>
        <v>0</v>
      </c>
      <c r="BI411" s="231">
        <f>IF(N411="nulová",J411,0)</f>
        <v>0</v>
      </c>
      <c r="BJ411" s="15" t="s">
        <v>91</v>
      </c>
      <c r="BK411" s="231">
        <f>ROUND(I411*H411,2)</f>
        <v>0</v>
      </c>
      <c r="BL411" s="15" t="s">
        <v>209</v>
      </c>
      <c r="BM411" s="230" t="s">
        <v>866</v>
      </c>
    </row>
    <row r="412" s="2" customFormat="1">
      <c r="A412" s="37"/>
      <c r="B412" s="38"/>
      <c r="C412" s="39"/>
      <c r="D412" s="232" t="s">
        <v>199</v>
      </c>
      <c r="E412" s="39"/>
      <c r="F412" s="233" t="s">
        <v>865</v>
      </c>
      <c r="G412" s="39"/>
      <c r="H412" s="39"/>
      <c r="I412" s="234"/>
      <c r="J412" s="39"/>
      <c r="K412" s="39"/>
      <c r="L412" s="43"/>
      <c r="M412" s="235"/>
      <c r="N412" s="236"/>
      <c r="O412" s="90"/>
      <c r="P412" s="90"/>
      <c r="Q412" s="90"/>
      <c r="R412" s="90"/>
      <c r="S412" s="90"/>
      <c r="T412" s="91"/>
      <c r="U412" s="37"/>
      <c r="V412" s="37"/>
      <c r="W412" s="37"/>
      <c r="X412" s="37"/>
      <c r="Y412" s="37"/>
      <c r="Z412" s="37"/>
      <c r="AA412" s="37"/>
      <c r="AB412" s="37"/>
      <c r="AC412" s="37"/>
      <c r="AD412" s="37"/>
      <c r="AE412" s="37"/>
      <c r="AT412" s="15" t="s">
        <v>199</v>
      </c>
      <c r="AU412" s="15" t="s">
        <v>94</v>
      </c>
    </row>
    <row r="413" s="2" customFormat="1">
      <c r="A413" s="37"/>
      <c r="B413" s="38"/>
      <c r="C413" s="39"/>
      <c r="D413" s="248" t="s">
        <v>268</v>
      </c>
      <c r="E413" s="39"/>
      <c r="F413" s="249" t="s">
        <v>867</v>
      </c>
      <c r="G413" s="39"/>
      <c r="H413" s="39"/>
      <c r="I413" s="234"/>
      <c r="J413" s="39"/>
      <c r="K413" s="39"/>
      <c r="L413" s="43"/>
      <c r="M413" s="235"/>
      <c r="N413" s="236"/>
      <c r="O413" s="90"/>
      <c r="P413" s="90"/>
      <c r="Q413" s="90"/>
      <c r="R413" s="90"/>
      <c r="S413" s="90"/>
      <c r="T413" s="91"/>
      <c r="U413" s="37"/>
      <c r="V413" s="37"/>
      <c r="W413" s="37"/>
      <c r="X413" s="37"/>
      <c r="Y413" s="37"/>
      <c r="Z413" s="37"/>
      <c r="AA413" s="37"/>
      <c r="AB413" s="37"/>
      <c r="AC413" s="37"/>
      <c r="AD413" s="37"/>
      <c r="AE413" s="37"/>
      <c r="AT413" s="15" t="s">
        <v>268</v>
      </c>
      <c r="AU413" s="15" t="s">
        <v>94</v>
      </c>
    </row>
    <row r="414" s="13" customFormat="1">
      <c r="A414" s="13"/>
      <c r="B414" s="237"/>
      <c r="C414" s="238"/>
      <c r="D414" s="232" t="s">
        <v>260</v>
      </c>
      <c r="E414" s="239" t="s">
        <v>1</v>
      </c>
      <c r="F414" s="240" t="s">
        <v>236</v>
      </c>
      <c r="G414" s="238"/>
      <c r="H414" s="241">
        <v>10</v>
      </c>
      <c r="I414" s="242"/>
      <c r="J414" s="238"/>
      <c r="K414" s="238"/>
      <c r="L414" s="243"/>
      <c r="M414" s="244"/>
      <c r="N414" s="245"/>
      <c r="O414" s="245"/>
      <c r="P414" s="245"/>
      <c r="Q414" s="245"/>
      <c r="R414" s="245"/>
      <c r="S414" s="245"/>
      <c r="T414" s="24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7" t="s">
        <v>260</v>
      </c>
      <c r="AU414" s="247" t="s">
        <v>94</v>
      </c>
      <c r="AV414" s="13" t="s">
        <v>94</v>
      </c>
      <c r="AW414" s="13" t="s">
        <v>38</v>
      </c>
      <c r="AX414" s="13" t="s">
        <v>91</v>
      </c>
      <c r="AY414" s="247" t="s">
        <v>192</v>
      </c>
    </row>
    <row r="415" s="2" customFormat="1" ht="16.5" customHeight="1">
      <c r="A415" s="37"/>
      <c r="B415" s="38"/>
      <c r="C415" s="254" t="s">
        <v>759</v>
      </c>
      <c r="D415" s="254" t="s">
        <v>331</v>
      </c>
      <c r="E415" s="255" t="s">
        <v>869</v>
      </c>
      <c r="F415" s="256" t="s">
        <v>870</v>
      </c>
      <c r="G415" s="257" t="s">
        <v>628</v>
      </c>
      <c r="H415" s="258">
        <v>10</v>
      </c>
      <c r="I415" s="259"/>
      <c r="J415" s="260">
        <f>ROUND(I415*H415,2)</f>
        <v>0</v>
      </c>
      <c r="K415" s="256" t="s">
        <v>266</v>
      </c>
      <c r="L415" s="261"/>
      <c r="M415" s="262" t="s">
        <v>1</v>
      </c>
      <c r="N415" s="263" t="s">
        <v>48</v>
      </c>
      <c r="O415" s="90"/>
      <c r="P415" s="228">
        <f>O415*H415</f>
        <v>0</v>
      </c>
      <c r="Q415" s="228">
        <v>0.029499999999999998</v>
      </c>
      <c r="R415" s="228">
        <f>Q415*H415</f>
        <v>0.29499999999999998</v>
      </c>
      <c r="S415" s="228">
        <v>0</v>
      </c>
      <c r="T415" s="229">
        <f>S415*H415</f>
        <v>0</v>
      </c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R415" s="230" t="s">
        <v>226</v>
      </c>
      <c r="AT415" s="230" t="s">
        <v>331</v>
      </c>
      <c r="AU415" s="230" t="s">
        <v>94</v>
      </c>
      <c r="AY415" s="15" t="s">
        <v>192</v>
      </c>
      <c r="BE415" s="231">
        <f>IF(N415="základní",J415,0)</f>
        <v>0</v>
      </c>
      <c r="BF415" s="231">
        <f>IF(N415="snížená",J415,0)</f>
        <v>0</v>
      </c>
      <c r="BG415" s="231">
        <f>IF(N415="zákl. přenesená",J415,0)</f>
        <v>0</v>
      </c>
      <c r="BH415" s="231">
        <f>IF(N415="sníž. přenesená",J415,0)</f>
        <v>0</v>
      </c>
      <c r="BI415" s="231">
        <f>IF(N415="nulová",J415,0)</f>
        <v>0</v>
      </c>
      <c r="BJ415" s="15" t="s">
        <v>91</v>
      </c>
      <c r="BK415" s="231">
        <f>ROUND(I415*H415,2)</f>
        <v>0</v>
      </c>
      <c r="BL415" s="15" t="s">
        <v>209</v>
      </c>
      <c r="BM415" s="230" t="s">
        <v>871</v>
      </c>
    </row>
    <row r="416" s="2" customFormat="1">
      <c r="A416" s="37"/>
      <c r="B416" s="38"/>
      <c r="C416" s="39"/>
      <c r="D416" s="232" t="s">
        <v>199</v>
      </c>
      <c r="E416" s="39"/>
      <c r="F416" s="233" t="s">
        <v>870</v>
      </c>
      <c r="G416" s="39"/>
      <c r="H416" s="39"/>
      <c r="I416" s="234"/>
      <c r="J416" s="39"/>
      <c r="K416" s="39"/>
      <c r="L416" s="43"/>
      <c r="M416" s="235"/>
      <c r="N416" s="236"/>
      <c r="O416" s="90"/>
      <c r="P416" s="90"/>
      <c r="Q416" s="90"/>
      <c r="R416" s="90"/>
      <c r="S416" s="90"/>
      <c r="T416" s="91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T416" s="15" t="s">
        <v>199</v>
      </c>
      <c r="AU416" s="15" t="s">
        <v>94</v>
      </c>
    </row>
    <row r="417" s="13" customFormat="1">
      <c r="A417" s="13"/>
      <c r="B417" s="237"/>
      <c r="C417" s="238"/>
      <c r="D417" s="232" t="s">
        <v>260</v>
      </c>
      <c r="E417" s="239" t="s">
        <v>1</v>
      </c>
      <c r="F417" s="240" t="s">
        <v>236</v>
      </c>
      <c r="G417" s="238"/>
      <c r="H417" s="241">
        <v>10</v>
      </c>
      <c r="I417" s="242"/>
      <c r="J417" s="238"/>
      <c r="K417" s="238"/>
      <c r="L417" s="243"/>
      <c r="M417" s="244"/>
      <c r="N417" s="245"/>
      <c r="O417" s="245"/>
      <c r="P417" s="245"/>
      <c r="Q417" s="245"/>
      <c r="R417" s="245"/>
      <c r="S417" s="245"/>
      <c r="T417" s="246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7" t="s">
        <v>260</v>
      </c>
      <c r="AU417" s="247" t="s">
        <v>94</v>
      </c>
      <c r="AV417" s="13" t="s">
        <v>94</v>
      </c>
      <c r="AW417" s="13" t="s">
        <v>38</v>
      </c>
      <c r="AX417" s="13" t="s">
        <v>91</v>
      </c>
      <c r="AY417" s="247" t="s">
        <v>192</v>
      </c>
    </row>
    <row r="418" s="2" customFormat="1" ht="24.15" customHeight="1">
      <c r="A418" s="37"/>
      <c r="B418" s="38"/>
      <c r="C418" s="219" t="s">
        <v>765</v>
      </c>
      <c r="D418" s="219" t="s">
        <v>193</v>
      </c>
      <c r="E418" s="220" t="s">
        <v>899</v>
      </c>
      <c r="F418" s="221" t="s">
        <v>900</v>
      </c>
      <c r="G418" s="222" t="s">
        <v>628</v>
      </c>
      <c r="H418" s="223">
        <v>21</v>
      </c>
      <c r="I418" s="224"/>
      <c r="J418" s="225">
        <f>ROUND(I418*H418,2)</f>
        <v>0</v>
      </c>
      <c r="K418" s="221" t="s">
        <v>266</v>
      </c>
      <c r="L418" s="43"/>
      <c r="M418" s="226" t="s">
        <v>1</v>
      </c>
      <c r="N418" s="227" t="s">
        <v>48</v>
      </c>
      <c r="O418" s="90"/>
      <c r="P418" s="228">
        <f>O418*H418</f>
        <v>0</v>
      </c>
      <c r="Q418" s="228">
        <v>0.42080000000000001</v>
      </c>
      <c r="R418" s="228">
        <f>Q418*H418</f>
        <v>8.8368000000000002</v>
      </c>
      <c r="S418" s="228">
        <v>0</v>
      </c>
      <c r="T418" s="229">
        <f>S418*H418</f>
        <v>0</v>
      </c>
      <c r="U418" s="37"/>
      <c r="V418" s="37"/>
      <c r="W418" s="37"/>
      <c r="X418" s="37"/>
      <c r="Y418" s="37"/>
      <c r="Z418" s="37"/>
      <c r="AA418" s="37"/>
      <c r="AB418" s="37"/>
      <c r="AC418" s="37"/>
      <c r="AD418" s="37"/>
      <c r="AE418" s="37"/>
      <c r="AR418" s="230" t="s">
        <v>209</v>
      </c>
      <c r="AT418" s="230" t="s">
        <v>193</v>
      </c>
      <c r="AU418" s="230" t="s">
        <v>94</v>
      </c>
      <c r="AY418" s="15" t="s">
        <v>192</v>
      </c>
      <c r="BE418" s="231">
        <f>IF(N418="základní",J418,0)</f>
        <v>0</v>
      </c>
      <c r="BF418" s="231">
        <f>IF(N418="snížená",J418,0)</f>
        <v>0</v>
      </c>
      <c r="BG418" s="231">
        <f>IF(N418="zákl. přenesená",J418,0)</f>
        <v>0</v>
      </c>
      <c r="BH418" s="231">
        <f>IF(N418="sníž. přenesená",J418,0)</f>
        <v>0</v>
      </c>
      <c r="BI418" s="231">
        <f>IF(N418="nulová",J418,0)</f>
        <v>0</v>
      </c>
      <c r="BJ418" s="15" t="s">
        <v>91</v>
      </c>
      <c r="BK418" s="231">
        <f>ROUND(I418*H418,2)</f>
        <v>0</v>
      </c>
      <c r="BL418" s="15" t="s">
        <v>209</v>
      </c>
      <c r="BM418" s="230" t="s">
        <v>901</v>
      </c>
    </row>
    <row r="419" s="2" customFormat="1">
      <c r="A419" s="37"/>
      <c r="B419" s="38"/>
      <c r="C419" s="39"/>
      <c r="D419" s="232" t="s">
        <v>199</v>
      </c>
      <c r="E419" s="39"/>
      <c r="F419" s="233" t="s">
        <v>902</v>
      </c>
      <c r="G419" s="39"/>
      <c r="H419" s="39"/>
      <c r="I419" s="234"/>
      <c r="J419" s="39"/>
      <c r="K419" s="39"/>
      <c r="L419" s="43"/>
      <c r="M419" s="235"/>
      <c r="N419" s="236"/>
      <c r="O419" s="90"/>
      <c r="P419" s="90"/>
      <c r="Q419" s="90"/>
      <c r="R419" s="90"/>
      <c r="S419" s="90"/>
      <c r="T419" s="91"/>
      <c r="U419" s="37"/>
      <c r="V419" s="37"/>
      <c r="W419" s="37"/>
      <c r="X419" s="37"/>
      <c r="Y419" s="37"/>
      <c r="Z419" s="37"/>
      <c r="AA419" s="37"/>
      <c r="AB419" s="37"/>
      <c r="AC419" s="37"/>
      <c r="AD419" s="37"/>
      <c r="AE419" s="37"/>
      <c r="AT419" s="15" t="s">
        <v>199</v>
      </c>
      <c r="AU419" s="15" t="s">
        <v>94</v>
      </c>
    </row>
    <row r="420" s="2" customFormat="1">
      <c r="A420" s="37"/>
      <c r="B420" s="38"/>
      <c r="C420" s="39"/>
      <c r="D420" s="248" t="s">
        <v>268</v>
      </c>
      <c r="E420" s="39"/>
      <c r="F420" s="249" t="s">
        <v>903</v>
      </c>
      <c r="G420" s="39"/>
      <c r="H420" s="39"/>
      <c r="I420" s="234"/>
      <c r="J420" s="39"/>
      <c r="K420" s="39"/>
      <c r="L420" s="43"/>
      <c r="M420" s="235"/>
      <c r="N420" s="236"/>
      <c r="O420" s="90"/>
      <c r="P420" s="90"/>
      <c r="Q420" s="90"/>
      <c r="R420" s="90"/>
      <c r="S420" s="90"/>
      <c r="T420" s="91"/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T420" s="15" t="s">
        <v>268</v>
      </c>
      <c r="AU420" s="15" t="s">
        <v>94</v>
      </c>
    </row>
    <row r="421" s="13" customFormat="1">
      <c r="A421" s="13"/>
      <c r="B421" s="237"/>
      <c r="C421" s="238"/>
      <c r="D421" s="232" t="s">
        <v>260</v>
      </c>
      <c r="E421" s="239" t="s">
        <v>1</v>
      </c>
      <c r="F421" s="240" t="s">
        <v>2197</v>
      </c>
      <c r="G421" s="238"/>
      <c r="H421" s="241">
        <v>21</v>
      </c>
      <c r="I421" s="242"/>
      <c r="J421" s="238"/>
      <c r="K421" s="238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94</v>
      </c>
      <c r="AV421" s="13" t="s">
        <v>94</v>
      </c>
      <c r="AW421" s="13" t="s">
        <v>38</v>
      </c>
      <c r="AX421" s="13" t="s">
        <v>91</v>
      </c>
      <c r="AY421" s="247" t="s">
        <v>192</v>
      </c>
    </row>
    <row r="422" s="2" customFormat="1" ht="16.5" customHeight="1">
      <c r="A422" s="37"/>
      <c r="B422" s="38"/>
      <c r="C422" s="219" t="s">
        <v>769</v>
      </c>
      <c r="D422" s="219" t="s">
        <v>193</v>
      </c>
      <c r="E422" s="220" t="s">
        <v>906</v>
      </c>
      <c r="F422" s="221" t="s">
        <v>907</v>
      </c>
      <c r="G422" s="222" t="s">
        <v>628</v>
      </c>
      <c r="H422" s="223">
        <v>21</v>
      </c>
      <c r="I422" s="224"/>
      <c r="J422" s="225">
        <f>ROUND(I422*H422,2)</f>
        <v>0</v>
      </c>
      <c r="K422" s="221" t="s">
        <v>266</v>
      </c>
      <c r="L422" s="43"/>
      <c r="M422" s="226" t="s">
        <v>1</v>
      </c>
      <c r="N422" s="227" t="s">
        <v>48</v>
      </c>
      <c r="O422" s="90"/>
      <c r="P422" s="228">
        <f>O422*H422</f>
        <v>0</v>
      </c>
      <c r="Q422" s="228">
        <v>0.00031</v>
      </c>
      <c r="R422" s="228">
        <f>Q422*H422</f>
        <v>0.0065100000000000002</v>
      </c>
      <c r="S422" s="228">
        <v>0</v>
      </c>
      <c r="T422" s="229">
        <f>S422*H422</f>
        <v>0</v>
      </c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R422" s="230" t="s">
        <v>209</v>
      </c>
      <c r="AT422" s="230" t="s">
        <v>193</v>
      </c>
      <c r="AU422" s="230" t="s">
        <v>94</v>
      </c>
      <c r="AY422" s="15" t="s">
        <v>192</v>
      </c>
      <c r="BE422" s="231">
        <f>IF(N422="základní",J422,0)</f>
        <v>0</v>
      </c>
      <c r="BF422" s="231">
        <f>IF(N422="snížená",J422,0)</f>
        <v>0</v>
      </c>
      <c r="BG422" s="231">
        <f>IF(N422="zákl. přenesená",J422,0)</f>
        <v>0</v>
      </c>
      <c r="BH422" s="231">
        <f>IF(N422="sníž. přenesená",J422,0)</f>
        <v>0</v>
      </c>
      <c r="BI422" s="231">
        <f>IF(N422="nulová",J422,0)</f>
        <v>0</v>
      </c>
      <c r="BJ422" s="15" t="s">
        <v>91</v>
      </c>
      <c r="BK422" s="231">
        <f>ROUND(I422*H422,2)</f>
        <v>0</v>
      </c>
      <c r="BL422" s="15" t="s">
        <v>209</v>
      </c>
      <c r="BM422" s="230" t="s">
        <v>908</v>
      </c>
    </row>
    <row r="423" s="2" customFormat="1">
      <c r="A423" s="37"/>
      <c r="B423" s="38"/>
      <c r="C423" s="39"/>
      <c r="D423" s="232" t="s">
        <v>199</v>
      </c>
      <c r="E423" s="39"/>
      <c r="F423" s="233" t="s">
        <v>909</v>
      </c>
      <c r="G423" s="39"/>
      <c r="H423" s="39"/>
      <c r="I423" s="234"/>
      <c r="J423" s="39"/>
      <c r="K423" s="39"/>
      <c r="L423" s="43"/>
      <c r="M423" s="235"/>
      <c r="N423" s="236"/>
      <c r="O423" s="90"/>
      <c r="P423" s="90"/>
      <c r="Q423" s="90"/>
      <c r="R423" s="90"/>
      <c r="S423" s="90"/>
      <c r="T423" s="91"/>
      <c r="U423" s="37"/>
      <c r="V423" s="37"/>
      <c r="W423" s="37"/>
      <c r="X423" s="37"/>
      <c r="Y423" s="37"/>
      <c r="Z423" s="37"/>
      <c r="AA423" s="37"/>
      <c r="AB423" s="37"/>
      <c r="AC423" s="37"/>
      <c r="AD423" s="37"/>
      <c r="AE423" s="37"/>
      <c r="AT423" s="15" t="s">
        <v>199</v>
      </c>
      <c r="AU423" s="15" t="s">
        <v>94</v>
      </c>
    </row>
    <row r="424" s="2" customFormat="1">
      <c r="A424" s="37"/>
      <c r="B424" s="38"/>
      <c r="C424" s="39"/>
      <c r="D424" s="248" t="s">
        <v>268</v>
      </c>
      <c r="E424" s="39"/>
      <c r="F424" s="249" t="s">
        <v>910</v>
      </c>
      <c r="G424" s="39"/>
      <c r="H424" s="39"/>
      <c r="I424" s="234"/>
      <c r="J424" s="39"/>
      <c r="K424" s="39"/>
      <c r="L424" s="43"/>
      <c r="M424" s="235"/>
      <c r="N424" s="236"/>
      <c r="O424" s="90"/>
      <c r="P424" s="90"/>
      <c r="Q424" s="90"/>
      <c r="R424" s="90"/>
      <c r="S424" s="90"/>
      <c r="T424" s="91"/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T424" s="15" t="s">
        <v>268</v>
      </c>
      <c r="AU424" s="15" t="s">
        <v>94</v>
      </c>
    </row>
    <row r="425" s="13" customFormat="1">
      <c r="A425" s="13"/>
      <c r="B425" s="237"/>
      <c r="C425" s="238"/>
      <c r="D425" s="232" t="s">
        <v>260</v>
      </c>
      <c r="E425" s="239" t="s">
        <v>1</v>
      </c>
      <c r="F425" s="240" t="s">
        <v>2197</v>
      </c>
      <c r="G425" s="238"/>
      <c r="H425" s="241">
        <v>21</v>
      </c>
      <c r="I425" s="242"/>
      <c r="J425" s="238"/>
      <c r="K425" s="238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94</v>
      </c>
      <c r="AV425" s="13" t="s">
        <v>94</v>
      </c>
      <c r="AW425" s="13" t="s">
        <v>38</v>
      </c>
      <c r="AX425" s="13" t="s">
        <v>91</v>
      </c>
      <c r="AY425" s="247" t="s">
        <v>192</v>
      </c>
    </row>
    <row r="426" s="2" customFormat="1" ht="24.15" customHeight="1">
      <c r="A426" s="37"/>
      <c r="B426" s="38"/>
      <c r="C426" s="254" t="s">
        <v>774</v>
      </c>
      <c r="D426" s="254" t="s">
        <v>331</v>
      </c>
      <c r="E426" s="255" t="s">
        <v>912</v>
      </c>
      <c r="F426" s="256" t="s">
        <v>913</v>
      </c>
      <c r="G426" s="257" t="s">
        <v>628</v>
      </c>
      <c r="H426" s="258">
        <v>21</v>
      </c>
      <c r="I426" s="259"/>
      <c r="J426" s="260">
        <f>ROUND(I426*H426,2)</f>
        <v>0</v>
      </c>
      <c r="K426" s="256" t="s">
        <v>1</v>
      </c>
      <c r="L426" s="261"/>
      <c r="M426" s="262" t="s">
        <v>1</v>
      </c>
      <c r="N426" s="263" t="s">
        <v>48</v>
      </c>
      <c r="O426" s="90"/>
      <c r="P426" s="228">
        <f>O426*H426</f>
        <v>0</v>
      </c>
      <c r="Q426" s="228">
        <v>0.00064999999999999997</v>
      </c>
      <c r="R426" s="228">
        <f>Q426*H426</f>
        <v>0.013649999999999999</v>
      </c>
      <c r="S426" s="228">
        <v>0</v>
      </c>
      <c r="T426" s="229">
        <f>S426*H426</f>
        <v>0</v>
      </c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R426" s="230" t="s">
        <v>226</v>
      </c>
      <c r="AT426" s="230" t="s">
        <v>331</v>
      </c>
      <c r="AU426" s="230" t="s">
        <v>94</v>
      </c>
      <c r="AY426" s="15" t="s">
        <v>192</v>
      </c>
      <c r="BE426" s="231">
        <f>IF(N426="základní",J426,0)</f>
        <v>0</v>
      </c>
      <c r="BF426" s="231">
        <f>IF(N426="snížená",J426,0)</f>
        <v>0</v>
      </c>
      <c r="BG426" s="231">
        <f>IF(N426="zákl. přenesená",J426,0)</f>
        <v>0</v>
      </c>
      <c r="BH426" s="231">
        <f>IF(N426="sníž. přenesená",J426,0)</f>
        <v>0</v>
      </c>
      <c r="BI426" s="231">
        <f>IF(N426="nulová",J426,0)</f>
        <v>0</v>
      </c>
      <c r="BJ426" s="15" t="s">
        <v>91</v>
      </c>
      <c r="BK426" s="231">
        <f>ROUND(I426*H426,2)</f>
        <v>0</v>
      </c>
      <c r="BL426" s="15" t="s">
        <v>209</v>
      </c>
      <c r="BM426" s="230" t="s">
        <v>914</v>
      </c>
    </row>
    <row r="427" s="2" customFormat="1">
      <c r="A427" s="37"/>
      <c r="B427" s="38"/>
      <c r="C427" s="39"/>
      <c r="D427" s="232" t="s">
        <v>199</v>
      </c>
      <c r="E427" s="39"/>
      <c r="F427" s="233" t="s">
        <v>913</v>
      </c>
      <c r="G427" s="39"/>
      <c r="H427" s="39"/>
      <c r="I427" s="234"/>
      <c r="J427" s="39"/>
      <c r="K427" s="39"/>
      <c r="L427" s="43"/>
      <c r="M427" s="235"/>
      <c r="N427" s="236"/>
      <c r="O427" s="90"/>
      <c r="P427" s="90"/>
      <c r="Q427" s="90"/>
      <c r="R427" s="90"/>
      <c r="S427" s="90"/>
      <c r="T427" s="91"/>
      <c r="U427" s="37"/>
      <c r="V427" s="37"/>
      <c r="W427" s="37"/>
      <c r="X427" s="37"/>
      <c r="Y427" s="37"/>
      <c r="Z427" s="37"/>
      <c r="AA427" s="37"/>
      <c r="AB427" s="37"/>
      <c r="AC427" s="37"/>
      <c r="AD427" s="37"/>
      <c r="AE427" s="37"/>
      <c r="AT427" s="15" t="s">
        <v>199</v>
      </c>
      <c r="AU427" s="15" t="s">
        <v>94</v>
      </c>
    </row>
    <row r="428" s="13" customFormat="1">
      <c r="A428" s="13"/>
      <c r="B428" s="237"/>
      <c r="C428" s="238"/>
      <c r="D428" s="232" t="s">
        <v>260</v>
      </c>
      <c r="E428" s="239" t="s">
        <v>1</v>
      </c>
      <c r="F428" s="240" t="s">
        <v>2197</v>
      </c>
      <c r="G428" s="238"/>
      <c r="H428" s="241">
        <v>21</v>
      </c>
      <c r="I428" s="242"/>
      <c r="J428" s="238"/>
      <c r="K428" s="238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260</v>
      </c>
      <c r="AU428" s="247" t="s">
        <v>94</v>
      </c>
      <c r="AV428" s="13" t="s">
        <v>94</v>
      </c>
      <c r="AW428" s="13" t="s">
        <v>38</v>
      </c>
      <c r="AX428" s="13" t="s">
        <v>91</v>
      </c>
      <c r="AY428" s="247" t="s">
        <v>192</v>
      </c>
    </row>
    <row r="429" s="2" customFormat="1" ht="16.5" customHeight="1">
      <c r="A429" s="37"/>
      <c r="B429" s="38"/>
      <c r="C429" s="254" t="s">
        <v>778</v>
      </c>
      <c r="D429" s="254" t="s">
        <v>331</v>
      </c>
      <c r="E429" s="255" t="s">
        <v>916</v>
      </c>
      <c r="F429" s="256" t="s">
        <v>917</v>
      </c>
      <c r="G429" s="257" t="s">
        <v>250</v>
      </c>
      <c r="H429" s="258">
        <v>1</v>
      </c>
      <c r="I429" s="259"/>
      <c r="J429" s="260">
        <f>ROUND(I429*H429,2)</f>
        <v>0</v>
      </c>
      <c r="K429" s="256" t="s">
        <v>1</v>
      </c>
      <c r="L429" s="261"/>
      <c r="M429" s="262" t="s">
        <v>1</v>
      </c>
      <c r="N429" s="263" t="s">
        <v>48</v>
      </c>
      <c r="O429" s="90"/>
      <c r="P429" s="228">
        <f>O429*H429</f>
        <v>0</v>
      </c>
      <c r="Q429" s="228">
        <v>0.0042500000000000003</v>
      </c>
      <c r="R429" s="228">
        <f>Q429*H429</f>
        <v>0.0042500000000000003</v>
      </c>
      <c r="S429" s="228">
        <v>0</v>
      </c>
      <c r="T429" s="229">
        <f>S429*H429</f>
        <v>0</v>
      </c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R429" s="230" t="s">
        <v>226</v>
      </c>
      <c r="AT429" s="230" t="s">
        <v>331</v>
      </c>
      <c r="AU429" s="230" t="s">
        <v>94</v>
      </c>
      <c r="AY429" s="15" t="s">
        <v>192</v>
      </c>
      <c r="BE429" s="231">
        <f>IF(N429="základní",J429,0)</f>
        <v>0</v>
      </c>
      <c r="BF429" s="231">
        <f>IF(N429="snížená",J429,0)</f>
        <v>0</v>
      </c>
      <c r="BG429" s="231">
        <f>IF(N429="zákl. přenesená",J429,0)</f>
        <v>0</v>
      </c>
      <c r="BH429" s="231">
        <f>IF(N429="sníž. přenesená",J429,0)</f>
        <v>0</v>
      </c>
      <c r="BI429" s="231">
        <f>IF(N429="nulová",J429,0)</f>
        <v>0</v>
      </c>
      <c r="BJ429" s="15" t="s">
        <v>91</v>
      </c>
      <c r="BK429" s="231">
        <f>ROUND(I429*H429,2)</f>
        <v>0</v>
      </c>
      <c r="BL429" s="15" t="s">
        <v>209</v>
      </c>
      <c r="BM429" s="230" t="s">
        <v>918</v>
      </c>
    </row>
    <row r="430" s="2" customFormat="1">
      <c r="A430" s="37"/>
      <c r="B430" s="38"/>
      <c r="C430" s="39"/>
      <c r="D430" s="232" t="s">
        <v>199</v>
      </c>
      <c r="E430" s="39"/>
      <c r="F430" s="233" t="s">
        <v>917</v>
      </c>
      <c r="G430" s="39"/>
      <c r="H430" s="39"/>
      <c r="I430" s="234"/>
      <c r="J430" s="39"/>
      <c r="K430" s="39"/>
      <c r="L430" s="43"/>
      <c r="M430" s="235"/>
      <c r="N430" s="236"/>
      <c r="O430" s="90"/>
      <c r="P430" s="90"/>
      <c r="Q430" s="90"/>
      <c r="R430" s="90"/>
      <c r="S430" s="90"/>
      <c r="T430" s="91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T430" s="15" t="s">
        <v>199</v>
      </c>
      <c r="AU430" s="15" t="s">
        <v>94</v>
      </c>
    </row>
    <row r="431" s="13" customFormat="1">
      <c r="A431" s="13"/>
      <c r="B431" s="237"/>
      <c r="C431" s="238"/>
      <c r="D431" s="232" t="s">
        <v>260</v>
      </c>
      <c r="E431" s="239" t="s">
        <v>1</v>
      </c>
      <c r="F431" s="240" t="s">
        <v>91</v>
      </c>
      <c r="G431" s="238"/>
      <c r="H431" s="241">
        <v>1</v>
      </c>
      <c r="I431" s="242"/>
      <c r="J431" s="238"/>
      <c r="K431" s="238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94</v>
      </c>
      <c r="AV431" s="13" t="s">
        <v>94</v>
      </c>
      <c r="AW431" s="13" t="s">
        <v>38</v>
      </c>
      <c r="AX431" s="13" t="s">
        <v>91</v>
      </c>
      <c r="AY431" s="247" t="s">
        <v>192</v>
      </c>
    </row>
    <row r="432" s="2" customFormat="1" ht="24.15" customHeight="1">
      <c r="A432" s="37"/>
      <c r="B432" s="38"/>
      <c r="C432" s="219" t="s">
        <v>783</v>
      </c>
      <c r="D432" s="219" t="s">
        <v>193</v>
      </c>
      <c r="E432" s="220" t="s">
        <v>946</v>
      </c>
      <c r="F432" s="221" t="s">
        <v>947</v>
      </c>
      <c r="G432" s="222" t="s">
        <v>628</v>
      </c>
      <c r="H432" s="223">
        <v>50</v>
      </c>
      <c r="I432" s="224"/>
      <c r="J432" s="225">
        <f>ROUND(I432*H432,2)</f>
        <v>0</v>
      </c>
      <c r="K432" s="221" t="s">
        <v>266</v>
      </c>
      <c r="L432" s="43"/>
      <c r="M432" s="226" t="s">
        <v>1</v>
      </c>
      <c r="N432" s="227" t="s">
        <v>48</v>
      </c>
      <c r="O432" s="90"/>
      <c r="P432" s="228">
        <f>O432*H432</f>
        <v>0</v>
      </c>
      <c r="Q432" s="228">
        <v>0.00167</v>
      </c>
      <c r="R432" s="228">
        <f>Q432*H432</f>
        <v>0.083500000000000005</v>
      </c>
      <c r="S432" s="228">
        <v>0</v>
      </c>
      <c r="T432" s="229">
        <f>S432*H432</f>
        <v>0</v>
      </c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R432" s="230" t="s">
        <v>209</v>
      </c>
      <c r="AT432" s="230" t="s">
        <v>193</v>
      </c>
      <c r="AU432" s="230" t="s">
        <v>94</v>
      </c>
      <c r="AY432" s="15" t="s">
        <v>192</v>
      </c>
      <c r="BE432" s="231">
        <f>IF(N432="základní",J432,0)</f>
        <v>0</v>
      </c>
      <c r="BF432" s="231">
        <f>IF(N432="snížená",J432,0)</f>
        <v>0</v>
      </c>
      <c r="BG432" s="231">
        <f>IF(N432="zákl. přenesená",J432,0)</f>
        <v>0</v>
      </c>
      <c r="BH432" s="231">
        <f>IF(N432="sníž. přenesená",J432,0)</f>
        <v>0</v>
      </c>
      <c r="BI432" s="231">
        <f>IF(N432="nulová",J432,0)</f>
        <v>0</v>
      </c>
      <c r="BJ432" s="15" t="s">
        <v>91</v>
      </c>
      <c r="BK432" s="231">
        <f>ROUND(I432*H432,2)</f>
        <v>0</v>
      </c>
      <c r="BL432" s="15" t="s">
        <v>209</v>
      </c>
      <c r="BM432" s="230" t="s">
        <v>948</v>
      </c>
    </row>
    <row r="433" s="2" customFormat="1">
      <c r="A433" s="37"/>
      <c r="B433" s="38"/>
      <c r="C433" s="39"/>
      <c r="D433" s="232" t="s">
        <v>199</v>
      </c>
      <c r="E433" s="39"/>
      <c r="F433" s="233" t="s">
        <v>947</v>
      </c>
      <c r="G433" s="39"/>
      <c r="H433" s="39"/>
      <c r="I433" s="234"/>
      <c r="J433" s="39"/>
      <c r="K433" s="39"/>
      <c r="L433" s="43"/>
      <c r="M433" s="235"/>
      <c r="N433" s="236"/>
      <c r="O433" s="90"/>
      <c r="P433" s="90"/>
      <c r="Q433" s="90"/>
      <c r="R433" s="90"/>
      <c r="S433" s="90"/>
      <c r="T433" s="91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T433" s="15" t="s">
        <v>199</v>
      </c>
      <c r="AU433" s="15" t="s">
        <v>94</v>
      </c>
    </row>
    <row r="434" s="2" customFormat="1">
      <c r="A434" s="37"/>
      <c r="B434" s="38"/>
      <c r="C434" s="39"/>
      <c r="D434" s="248" t="s">
        <v>268</v>
      </c>
      <c r="E434" s="39"/>
      <c r="F434" s="249" t="s">
        <v>949</v>
      </c>
      <c r="G434" s="39"/>
      <c r="H434" s="39"/>
      <c r="I434" s="234"/>
      <c r="J434" s="39"/>
      <c r="K434" s="39"/>
      <c r="L434" s="43"/>
      <c r="M434" s="235"/>
      <c r="N434" s="236"/>
      <c r="O434" s="90"/>
      <c r="P434" s="90"/>
      <c r="Q434" s="90"/>
      <c r="R434" s="90"/>
      <c r="S434" s="90"/>
      <c r="T434" s="91"/>
      <c r="U434" s="37"/>
      <c r="V434" s="37"/>
      <c r="W434" s="37"/>
      <c r="X434" s="37"/>
      <c r="Y434" s="37"/>
      <c r="Z434" s="37"/>
      <c r="AA434" s="37"/>
      <c r="AB434" s="37"/>
      <c r="AC434" s="37"/>
      <c r="AD434" s="37"/>
      <c r="AE434" s="37"/>
      <c r="AT434" s="15" t="s">
        <v>268</v>
      </c>
      <c r="AU434" s="15" t="s">
        <v>94</v>
      </c>
    </row>
    <row r="435" s="2" customFormat="1" ht="24.15" customHeight="1">
      <c r="A435" s="37"/>
      <c r="B435" s="38"/>
      <c r="C435" s="254" t="s">
        <v>788</v>
      </c>
      <c r="D435" s="254" t="s">
        <v>331</v>
      </c>
      <c r="E435" s="255" t="s">
        <v>951</v>
      </c>
      <c r="F435" s="256" t="s">
        <v>952</v>
      </c>
      <c r="G435" s="257" t="s">
        <v>628</v>
      </c>
      <c r="H435" s="258">
        <v>10</v>
      </c>
      <c r="I435" s="259"/>
      <c r="J435" s="260">
        <f>ROUND(I435*H435,2)</f>
        <v>0</v>
      </c>
      <c r="K435" s="256" t="s">
        <v>1</v>
      </c>
      <c r="L435" s="261"/>
      <c r="M435" s="262" t="s">
        <v>1</v>
      </c>
      <c r="N435" s="263" t="s">
        <v>48</v>
      </c>
      <c r="O435" s="90"/>
      <c r="P435" s="228">
        <f>O435*H435</f>
        <v>0</v>
      </c>
      <c r="Q435" s="228">
        <v>0.016</v>
      </c>
      <c r="R435" s="228">
        <f>Q435*H435</f>
        <v>0.16</v>
      </c>
      <c r="S435" s="228">
        <v>0</v>
      </c>
      <c r="T435" s="229">
        <f>S435*H435</f>
        <v>0</v>
      </c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R435" s="230" t="s">
        <v>226</v>
      </c>
      <c r="AT435" s="230" t="s">
        <v>331</v>
      </c>
      <c r="AU435" s="230" t="s">
        <v>94</v>
      </c>
      <c r="AY435" s="15" t="s">
        <v>192</v>
      </c>
      <c r="BE435" s="231">
        <f>IF(N435="základní",J435,0)</f>
        <v>0</v>
      </c>
      <c r="BF435" s="231">
        <f>IF(N435="snížená",J435,0)</f>
        <v>0</v>
      </c>
      <c r="BG435" s="231">
        <f>IF(N435="zákl. přenesená",J435,0)</f>
        <v>0</v>
      </c>
      <c r="BH435" s="231">
        <f>IF(N435="sníž. přenesená",J435,0)</f>
        <v>0</v>
      </c>
      <c r="BI435" s="231">
        <f>IF(N435="nulová",J435,0)</f>
        <v>0</v>
      </c>
      <c r="BJ435" s="15" t="s">
        <v>91</v>
      </c>
      <c r="BK435" s="231">
        <f>ROUND(I435*H435,2)</f>
        <v>0</v>
      </c>
      <c r="BL435" s="15" t="s">
        <v>209</v>
      </c>
      <c r="BM435" s="230" t="s">
        <v>953</v>
      </c>
    </row>
    <row r="436" s="2" customFormat="1">
      <c r="A436" s="37"/>
      <c r="B436" s="38"/>
      <c r="C436" s="39"/>
      <c r="D436" s="232" t="s">
        <v>199</v>
      </c>
      <c r="E436" s="39"/>
      <c r="F436" s="233" t="s">
        <v>952</v>
      </c>
      <c r="G436" s="39"/>
      <c r="H436" s="39"/>
      <c r="I436" s="234"/>
      <c r="J436" s="39"/>
      <c r="K436" s="39"/>
      <c r="L436" s="43"/>
      <c r="M436" s="235"/>
      <c r="N436" s="236"/>
      <c r="O436" s="90"/>
      <c r="P436" s="90"/>
      <c r="Q436" s="90"/>
      <c r="R436" s="90"/>
      <c r="S436" s="90"/>
      <c r="T436" s="91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T436" s="15" t="s">
        <v>199</v>
      </c>
      <c r="AU436" s="15" t="s">
        <v>94</v>
      </c>
    </row>
    <row r="437" s="13" customFormat="1">
      <c r="A437" s="13"/>
      <c r="B437" s="237"/>
      <c r="C437" s="238"/>
      <c r="D437" s="232" t="s">
        <v>260</v>
      </c>
      <c r="E437" s="239" t="s">
        <v>1</v>
      </c>
      <c r="F437" s="240" t="s">
        <v>236</v>
      </c>
      <c r="G437" s="238"/>
      <c r="H437" s="241">
        <v>10</v>
      </c>
      <c r="I437" s="242"/>
      <c r="J437" s="238"/>
      <c r="K437" s="238"/>
      <c r="L437" s="243"/>
      <c r="M437" s="244"/>
      <c r="N437" s="245"/>
      <c r="O437" s="245"/>
      <c r="P437" s="245"/>
      <c r="Q437" s="245"/>
      <c r="R437" s="245"/>
      <c r="S437" s="245"/>
      <c r="T437" s="24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7" t="s">
        <v>260</v>
      </c>
      <c r="AU437" s="247" t="s">
        <v>94</v>
      </c>
      <c r="AV437" s="13" t="s">
        <v>94</v>
      </c>
      <c r="AW437" s="13" t="s">
        <v>38</v>
      </c>
      <c r="AX437" s="13" t="s">
        <v>91</v>
      </c>
      <c r="AY437" s="247" t="s">
        <v>192</v>
      </c>
    </row>
    <row r="438" s="2" customFormat="1" ht="16.5" customHeight="1">
      <c r="A438" s="37"/>
      <c r="B438" s="38"/>
      <c r="C438" s="254" t="s">
        <v>793</v>
      </c>
      <c r="D438" s="254" t="s">
        <v>331</v>
      </c>
      <c r="E438" s="255" t="s">
        <v>955</v>
      </c>
      <c r="F438" s="256" t="s">
        <v>956</v>
      </c>
      <c r="G438" s="257" t="s">
        <v>628</v>
      </c>
      <c r="H438" s="258">
        <v>10</v>
      </c>
      <c r="I438" s="259"/>
      <c r="J438" s="260">
        <f>ROUND(I438*H438,2)</f>
        <v>0</v>
      </c>
      <c r="K438" s="256" t="s">
        <v>364</v>
      </c>
      <c r="L438" s="261"/>
      <c r="M438" s="262" t="s">
        <v>1</v>
      </c>
      <c r="N438" s="263" t="s">
        <v>48</v>
      </c>
      <c r="O438" s="90"/>
      <c r="P438" s="228">
        <f>O438*H438</f>
        <v>0</v>
      </c>
      <c r="Q438" s="228">
        <v>0.0112</v>
      </c>
      <c r="R438" s="228">
        <f>Q438*H438</f>
        <v>0.112</v>
      </c>
      <c r="S438" s="228">
        <v>0</v>
      </c>
      <c r="T438" s="229">
        <f>S438*H438</f>
        <v>0</v>
      </c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R438" s="230" t="s">
        <v>226</v>
      </c>
      <c r="AT438" s="230" t="s">
        <v>331</v>
      </c>
      <c r="AU438" s="230" t="s">
        <v>94</v>
      </c>
      <c r="AY438" s="15" t="s">
        <v>192</v>
      </c>
      <c r="BE438" s="231">
        <f>IF(N438="základní",J438,0)</f>
        <v>0</v>
      </c>
      <c r="BF438" s="231">
        <f>IF(N438="snížená",J438,0)</f>
        <v>0</v>
      </c>
      <c r="BG438" s="231">
        <f>IF(N438="zákl. přenesená",J438,0)</f>
        <v>0</v>
      </c>
      <c r="BH438" s="231">
        <f>IF(N438="sníž. přenesená",J438,0)</f>
        <v>0</v>
      </c>
      <c r="BI438" s="231">
        <f>IF(N438="nulová",J438,0)</f>
        <v>0</v>
      </c>
      <c r="BJ438" s="15" t="s">
        <v>91</v>
      </c>
      <c r="BK438" s="231">
        <f>ROUND(I438*H438,2)</f>
        <v>0</v>
      </c>
      <c r="BL438" s="15" t="s">
        <v>209</v>
      </c>
      <c r="BM438" s="230" t="s">
        <v>957</v>
      </c>
    </row>
    <row r="439" s="2" customFormat="1">
      <c r="A439" s="37"/>
      <c r="B439" s="38"/>
      <c r="C439" s="39"/>
      <c r="D439" s="232" t="s">
        <v>199</v>
      </c>
      <c r="E439" s="39"/>
      <c r="F439" s="233" t="s">
        <v>956</v>
      </c>
      <c r="G439" s="39"/>
      <c r="H439" s="39"/>
      <c r="I439" s="234"/>
      <c r="J439" s="39"/>
      <c r="K439" s="39"/>
      <c r="L439" s="43"/>
      <c r="M439" s="235"/>
      <c r="N439" s="236"/>
      <c r="O439" s="90"/>
      <c r="P439" s="90"/>
      <c r="Q439" s="90"/>
      <c r="R439" s="90"/>
      <c r="S439" s="90"/>
      <c r="T439" s="91"/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T439" s="15" t="s">
        <v>199</v>
      </c>
      <c r="AU439" s="15" t="s">
        <v>94</v>
      </c>
    </row>
    <row r="440" s="13" customFormat="1">
      <c r="A440" s="13"/>
      <c r="B440" s="237"/>
      <c r="C440" s="238"/>
      <c r="D440" s="232" t="s">
        <v>260</v>
      </c>
      <c r="E440" s="239" t="s">
        <v>1</v>
      </c>
      <c r="F440" s="240" t="s">
        <v>236</v>
      </c>
      <c r="G440" s="238"/>
      <c r="H440" s="241">
        <v>10</v>
      </c>
      <c r="I440" s="242"/>
      <c r="J440" s="238"/>
      <c r="K440" s="238"/>
      <c r="L440" s="243"/>
      <c r="M440" s="244"/>
      <c r="N440" s="245"/>
      <c r="O440" s="245"/>
      <c r="P440" s="245"/>
      <c r="Q440" s="245"/>
      <c r="R440" s="245"/>
      <c r="S440" s="245"/>
      <c r="T440" s="24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7" t="s">
        <v>260</v>
      </c>
      <c r="AU440" s="247" t="s">
        <v>94</v>
      </c>
      <c r="AV440" s="13" t="s">
        <v>94</v>
      </c>
      <c r="AW440" s="13" t="s">
        <v>38</v>
      </c>
      <c r="AX440" s="13" t="s">
        <v>91</v>
      </c>
      <c r="AY440" s="247" t="s">
        <v>192</v>
      </c>
    </row>
    <row r="441" s="2" customFormat="1" ht="24.15" customHeight="1">
      <c r="A441" s="37"/>
      <c r="B441" s="38"/>
      <c r="C441" s="254" t="s">
        <v>799</v>
      </c>
      <c r="D441" s="254" t="s">
        <v>331</v>
      </c>
      <c r="E441" s="255" t="s">
        <v>959</v>
      </c>
      <c r="F441" s="256" t="s">
        <v>960</v>
      </c>
      <c r="G441" s="257" t="s">
        <v>628</v>
      </c>
      <c r="H441" s="258">
        <v>10</v>
      </c>
      <c r="I441" s="259"/>
      <c r="J441" s="260">
        <f>ROUND(I441*H441,2)</f>
        <v>0</v>
      </c>
      <c r="K441" s="256" t="s">
        <v>364</v>
      </c>
      <c r="L441" s="261"/>
      <c r="M441" s="262" t="s">
        <v>1</v>
      </c>
      <c r="N441" s="263" t="s">
        <v>48</v>
      </c>
      <c r="O441" s="90"/>
      <c r="P441" s="228">
        <f>O441*H441</f>
        <v>0</v>
      </c>
      <c r="Q441" s="228">
        <v>0.0095999999999999992</v>
      </c>
      <c r="R441" s="228">
        <f>Q441*H441</f>
        <v>0.095999999999999988</v>
      </c>
      <c r="S441" s="228">
        <v>0</v>
      </c>
      <c r="T441" s="229">
        <f>S441*H441</f>
        <v>0</v>
      </c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R441" s="230" t="s">
        <v>226</v>
      </c>
      <c r="AT441" s="230" t="s">
        <v>331</v>
      </c>
      <c r="AU441" s="230" t="s">
        <v>94</v>
      </c>
      <c r="AY441" s="15" t="s">
        <v>192</v>
      </c>
      <c r="BE441" s="231">
        <f>IF(N441="základní",J441,0)</f>
        <v>0</v>
      </c>
      <c r="BF441" s="231">
        <f>IF(N441="snížená",J441,0)</f>
        <v>0</v>
      </c>
      <c r="BG441" s="231">
        <f>IF(N441="zákl. přenesená",J441,0)</f>
        <v>0</v>
      </c>
      <c r="BH441" s="231">
        <f>IF(N441="sníž. přenesená",J441,0)</f>
        <v>0</v>
      </c>
      <c r="BI441" s="231">
        <f>IF(N441="nulová",J441,0)</f>
        <v>0</v>
      </c>
      <c r="BJ441" s="15" t="s">
        <v>91</v>
      </c>
      <c r="BK441" s="231">
        <f>ROUND(I441*H441,2)</f>
        <v>0</v>
      </c>
      <c r="BL441" s="15" t="s">
        <v>209</v>
      </c>
      <c r="BM441" s="230" t="s">
        <v>961</v>
      </c>
    </row>
    <row r="442" s="2" customFormat="1">
      <c r="A442" s="37"/>
      <c r="B442" s="38"/>
      <c r="C442" s="39"/>
      <c r="D442" s="232" t="s">
        <v>199</v>
      </c>
      <c r="E442" s="39"/>
      <c r="F442" s="233" t="s">
        <v>960</v>
      </c>
      <c r="G442" s="39"/>
      <c r="H442" s="39"/>
      <c r="I442" s="234"/>
      <c r="J442" s="39"/>
      <c r="K442" s="39"/>
      <c r="L442" s="43"/>
      <c r="M442" s="235"/>
      <c r="N442" s="236"/>
      <c r="O442" s="90"/>
      <c r="P442" s="90"/>
      <c r="Q442" s="90"/>
      <c r="R442" s="90"/>
      <c r="S442" s="90"/>
      <c r="T442" s="91"/>
      <c r="U442" s="37"/>
      <c r="V442" s="37"/>
      <c r="W442" s="37"/>
      <c r="X442" s="37"/>
      <c r="Y442" s="37"/>
      <c r="Z442" s="37"/>
      <c r="AA442" s="37"/>
      <c r="AB442" s="37"/>
      <c r="AC442" s="37"/>
      <c r="AD442" s="37"/>
      <c r="AE442" s="37"/>
      <c r="AT442" s="15" t="s">
        <v>199</v>
      </c>
      <c r="AU442" s="15" t="s">
        <v>94</v>
      </c>
    </row>
    <row r="443" s="13" customFormat="1">
      <c r="A443" s="13"/>
      <c r="B443" s="237"/>
      <c r="C443" s="238"/>
      <c r="D443" s="232" t="s">
        <v>260</v>
      </c>
      <c r="E443" s="239" t="s">
        <v>1</v>
      </c>
      <c r="F443" s="240" t="s">
        <v>236</v>
      </c>
      <c r="G443" s="238"/>
      <c r="H443" s="241">
        <v>10</v>
      </c>
      <c r="I443" s="242"/>
      <c r="J443" s="238"/>
      <c r="K443" s="238"/>
      <c r="L443" s="243"/>
      <c r="M443" s="244"/>
      <c r="N443" s="245"/>
      <c r="O443" s="245"/>
      <c r="P443" s="245"/>
      <c r="Q443" s="245"/>
      <c r="R443" s="245"/>
      <c r="S443" s="245"/>
      <c r="T443" s="24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7" t="s">
        <v>260</v>
      </c>
      <c r="AU443" s="247" t="s">
        <v>94</v>
      </c>
      <c r="AV443" s="13" t="s">
        <v>94</v>
      </c>
      <c r="AW443" s="13" t="s">
        <v>38</v>
      </c>
      <c r="AX443" s="13" t="s">
        <v>91</v>
      </c>
      <c r="AY443" s="247" t="s">
        <v>192</v>
      </c>
    </row>
    <row r="444" s="2" customFormat="1" ht="24.15" customHeight="1">
      <c r="A444" s="37"/>
      <c r="B444" s="38"/>
      <c r="C444" s="254" t="s">
        <v>803</v>
      </c>
      <c r="D444" s="254" t="s">
        <v>331</v>
      </c>
      <c r="E444" s="255" t="s">
        <v>963</v>
      </c>
      <c r="F444" s="256" t="s">
        <v>964</v>
      </c>
      <c r="G444" s="257" t="s">
        <v>628</v>
      </c>
      <c r="H444" s="258">
        <v>10</v>
      </c>
      <c r="I444" s="259"/>
      <c r="J444" s="260">
        <f>ROUND(I444*H444,2)</f>
        <v>0</v>
      </c>
      <c r="K444" s="256" t="s">
        <v>364</v>
      </c>
      <c r="L444" s="261"/>
      <c r="M444" s="262" t="s">
        <v>1</v>
      </c>
      <c r="N444" s="263" t="s">
        <v>48</v>
      </c>
      <c r="O444" s="90"/>
      <c r="P444" s="228">
        <f>O444*H444</f>
        <v>0</v>
      </c>
      <c r="Q444" s="228">
        <v>0.0109</v>
      </c>
      <c r="R444" s="228">
        <f>Q444*H444</f>
        <v>0.109</v>
      </c>
      <c r="S444" s="228">
        <v>0</v>
      </c>
      <c r="T444" s="229">
        <f>S444*H444</f>
        <v>0</v>
      </c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R444" s="230" t="s">
        <v>226</v>
      </c>
      <c r="AT444" s="230" t="s">
        <v>331</v>
      </c>
      <c r="AU444" s="230" t="s">
        <v>94</v>
      </c>
      <c r="AY444" s="15" t="s">
        <v>192</v>
      </c>
      <c r="BE444" s="231">
        <f>IF(N444="základní",J444,0)</f>
        <v>0</v>
      </c>
      <c r="BF444" s="231">
        <f>IF(N444="snížená",J444,0)</f>
        <v>0</v>
      </c>
      <c r="BG444" s="231">
        <f>IF(N444="zákl. přenesená",J444,0)</f>
        <v>0</v>
      </c>
      <c r="BH444" s="231">
        <f>IF(N444="sníž. přenesená",J444,0)</f>
        <v>0</v>
      </c>
      <c r="BI444" s="231">
        <f>IF(N444="nulová",J444,0)</f>
        <v>0</v>
      </c>
      <c r="BJ444" s="15" t="s">
        <v>91</v>
      </c>
      <c r="BK444" s="231">
        <f>ROUND(I444*H444,2)</f>
        <v>0</v>
      </c>
      <c r="BL444" s="15" t="s">
        <v>209</v>
      </c>
      <c r="BM444" s="230" t="s">
        <v>965</v>
      </c>
    </row>
    <row r="445" s="2" customFormat="1">
      <c r="A445" s="37"/>
      <c r="B445" s="38"/>
      <c r="C445" s="39"/>
      <c r="D445" s="232" t="s">
        <v>199</v>
      </c>
      <c r="E445" s="39"/>
      <c r="F445" s="233" t="s">
        <v>964</v>
      </c>
      <c r="G445" s="39"/>
      <c r="H445" s="39"/>
      <c r="I445" s="234"/>
      <c r="J445" s="39"/>
      <c r="K445" s="39"/>
      <c r="L445" s="43"/>
      <c r="M445" s="235"/>
      <c r="N445" s="236"/>
      <c r="O445" s="90"/>
      <c r="P445" s="90"/>
      <c r="Q445" s="90"/>
      <c r="R445" s="90"/>
      <c r="S445" s="90"/>
      <c r="T445" s="91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T445" s="15" t="s">
        <v>199</v>
      </c>
      <c r="AU445" s="15" t="s">
        <v>94</v>
      </c>
    </row>
    <row r="446" s="13" customFormat="1">
      <c r="A446" s="13"/>
      <c r="B446" s="237"/>
      <c r="C446" s="238"/>
      <c r="D446" s="232" t="s">
        <v>260</v>
      </c>
      <c r="E446" s="239" t="s">
        <v>1</v>
      </c>
      <c r="F446" s="240" t="s">
        <v>236</v>
      </c>
      <c r="G446" s="238"/>
      <c r="H446" s="241">
        <v>10</v>
      </c>
      <c r="I446" s="242"/>
      <c r="J446" s="238"/>
      <c r="K446" s="238"/>
      <c r="L446" s="243"/>
      <c r="M446" s="244"/>
      <c r="N446" s="245"/>
      <c r="O446" s="245"/>
      <c r="P446" s="245"/>
      <c r="Q446" s="245"/>
      <c r="R446" s="245"/>
      <c r="S446" s="245"/>
      <c r="T446" s="24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7" t="s">
        <v>260</v>
      </c>
      <c r="AU446" s="247" t="s">
        <v>94</v>
      </c>
      <c r="AV446" s="13" t="s">
        <v>94</v>
      </c>
      <c r="AW446" s="13" t="s">
        <v>38</v>
      </c>
      <c r="AX446" s="13" t="s">
        <v>91</v>
      </c>
      <c r="AY446" s="247" t="s">
        <v>192</v>
      </c>
    </row>
    <row r="447" s="2" customFormat="1" ht="24.15" customHeight="1">
      <c r="A447" s="37"/>
      <c r="B447" s="38"/>
      <c r="C447" s="254" t="s">
        <v>807</v>
      </c>
      <c r="D447" s="254" t="s">
        <v>331</v>
      </c>
      <c r="E447" s="255" t="s">
        <v>967</v>
      </c>
      <c r="F447" s="256" t="s">
        <v>968</v>
      </c>
      <c r="G447" s="257" t="s">
        <v>628</v>
      </c>
      <c r="H447" s="258">
        <v>10</v>
      </c>
      <c r="I447" s="259"/>
      <c r="J447" s="260">
        <f>ROUND(I447*H447,2)</f>
        <v>0</v>
      </c>
      <c r="K447" s="256" t="s">
        <v>364</v>
      </c>
      <c r="L447" s="261"/>
      <c r="M447" s="262" t="s">
        <v>1</v>
      </c>
      <c r="N447" s="263" t="s">
        <v>48</v>
      </c>
      <c r="O447" s="90"/>
      <c r="P447" s="228">
        <f>O447*H447</f>
        <v>0</v>
      </c>
      <c r="Q447" s="228">
        <v>0.014200000000000001</v>
      </c>
      <c r="R447" s="228">
        <f>Q447*H447</f>
        <v>0.14200000000000002</v>
      </c>
      <c r="S447" s="228">
        <v>0</v>
      </c>
      <c r="T447" s="229">
        <f>S447*H447</f>
        <v>0</v>
      </c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R447" s="230" t="s">
        <v>226</v>
      </c>
      <c r="AT447" s="230" t="s">
        <v>331</v>
      </c>
      <c r="AU447" s="230" t="s">
        <v>94</v>
      </c>
      <c r="AY447" s="15" t="s">
        <v>192</v>
      </c>
      <c r="BE447" s="231">
        <f>IF(N447="základní",J447,0)</f>
        <v>0</v>
      </c>
      <c r="BF447" s="231">
        <f>IF(N447="snížená",J447,0)</f>
        <v>0</v>
      </c>
      <c r="BG447" s="231">
        <f>IF(N447="zákl. přenesená",J447,0)</f>
        <v>0</v>
      </c>
      <c r="BH447" s="231">
        <f>IF(N447="sníž. přenesená",J447,0)</f>
        <v>0</v>
      </c>
      <c r="BI447" s="231">
        <f>IF(N447="nulová",J447,0)</f>
        <v>0</v>
      </c>
      <c r="BJ447" s="15" t="s">
        <v>91</v>
      </c>
      <c r="BK447" s="231">
        <f>ROUND(I447*H447,2)</f>
        <v>0</v>
      </c>
      <c r="BL447" s="15" t="s">
        <v>209</v>
      </c>
      <c r="BM447" s="230" t="s">
        <v>969</v>
      </c>
    </row>
    <row r="448" s="2" customFormat="1">
      <c r="A448" s="37"/>
      <c r="B448" s="38"/>
      <c r="C448" s="39"/>
      <c r="D448" s="232" t="s">
        <v>199</v>
      </c>
      <c r="E448" s="39"/>
      <c r="F448" s="233" t="s">
        <v>968</v>
      </c>
      <c r="G448" s="39"/>
      <c r="H448" s="39"/>
      <c r="I448" s="234"/>
      <c r="J448" s="39"/>
      <c r="K448" s="39"/>
      <c r="L448" s="43"/>
      <c r="M448" s="235"/>
      <c r="N448" s="236"/>
      <c r="O448" s="90"/>
      <c r="P448" s="90"/>
      <c r="Q448" s="90"/>
      <c r="R448" s="90"/>
      <c r="S448" s="90"/>
      <c r="T448" s="91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T448" s="15" t="s">
        <v>199</v>
      </c>
      <c r="AU448" s="15" t="s">
        <v>94</v>
      </c>
    </row>
    <row r="449" s="13" customFormat="1">
      <c r="A449" s="13"/>
      <c r="B449" s="237"/>
      <c r="C449" s="238"/>
      <c r="D449" s="232" t="s">
        <v>260</v>
      </c>
      <c r="E449" s="239" t="s">
        <v>1</v>
      </c>
      <c r="F449" s="240" t="s">
        <v>236</v>
      </c>
      <c r="G449" s="238"/>
      <c r="H449" s="241">
        <v>10</v>
      </c>
      <c r="I449" s="242"/>
      <c r="J449" s="238"/>
      <c r="K449" s="238"/>
      <c r="L449" s="243"/>
      <c r="M449" s="244"/>
      <c r="N449" s="245"/>
      <c r="O449" s="245"/>
      <c r="P449" s="245"/>
      <c r="Q449" s="245"/>
      <c r="R449" s="245"/>
      <c r="S449" s="245"/>
      <c r="T449" s="24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260</v>
      </c>
      <c r="AU449" s="247" t="s">
        <v>94</v>
      </c>
      <c r="AV449" s="13" t="s">
        <v>94</v>
      </c>
      <c r="AW449" s="13" t="s">
        <v>38</v>
      </c>
      <c r="AX449" s="13" t="s">
        <v>91</v>
      </c>
      <c r="AY449" s="247" t="s">
        <v>192</v>
      </c>
    </row>
    <row r="450" s="2" customFormat="1" ht="24.15" customHeight="1">
      <c r="A450" s="37"/>
      <c r="B450" s="38"/>
      <c r="C450" s="219" t="s">
        <v>813</v>
      </c>
      <c r="D450" s="219" t="s">
        <v>193</v>
      </c>
      <c r="E450" s="220" t="s">
        <v>2198</v>
      </c>
      <c r="F450" s="221" t="s">
        <v>2199</v>
      </c>
      <c r="G450" s="222" t="s">
        <v>628</v>
      </c>
      <c r="H450" s="223">
        <v>8</v>
      </c>
      <c r="I450" s="224"/>
      <c r="J450" s="225">
        <f>ROUND(I450*H450,2)</f>
        <v>0</v>
      </c>
      <c r="K450" s="221" t="s">
        <v>364</v>
      </c>
      <c r="L450" s="43"/>
      <c r="M450" s="226" t="s">
        <v>1</v>
      </c>
      <c r="N450" s="227" t="s">
        <v>48</v>
      </c>
      <c r="O450" s="90"/>
      <c r="P450" s="228">
        <f>O450*H450</f>
        <v>0</v>
      </c>
      <c r="Q450" s="228">
        <v>0.00282</v>
      </c>
      <c r="R450" s="228">
        <f>Q450*H450</f>
        <v>0.02256</v>
      </c>
      <c r="S450" s="228">
        <v>0</v>
      </c>
      <c r="T450" s="229">
        <f>S450*H450</f>
        <v>0</v>
      </c>
      <c r="U450" s="37"/>
      <c r="V450" s="37"/>
      <c r="W450" s="37"/>
      <c r="X450" s="37"/>
      <c r="Y450" s="37"/>
      <c r="Z450" s="37"/>
      <c r="AA450" s="37"/>
      <c r="AB450" s="37"/>
      <c r="AC450" s="37"/>
      <c r="AD450" s="37"/>
      <c r="AE450" s="37"/>
      <c r="AR450" s="230" t="s">
        <v>209</v>
      </c>
      <c r="AT450" s="230" t="s">
        <v>193</v>
      </c>
      <c r="AU450" s="230" t="s">
        <v>94</v>
      </c>
      <c r="AY450" s="15" t="s">
        <v>192</v>
      </c>
      <c r="BE450" s="231">
        <f>IF(N450="základní",J450,0)</f>
        <v>0</v>
      </c>
      <c r="BF450" s="231">
        <f>IF(N450="snížená",J450,0)</f>
        <v>0</v>
      </c>
      <c r="BG450" s="231">
        <f>IF(N450="zákl. přenesená",J450,0)</f>
        <v>0</v>
      </c>
      <c r="BH450" s="231">
        <f>IF(N450="sníž. přenesená",J450,0)</f>
        <v>0</v>
      </c>
      <c r="BI450" s="231">
        <f>IF(N450="nulová",J450,0)</f>
        <v>0</v>
      </c>
      <c r="BJ450" s="15" t="s">
        <v>91</v>
      </c>
      <c r="BK450" s="231">
        <f>ROUND(I450*H450,2)</f>
        <v>0</v>
      </c>
      <c r="BL450" s="15" t="s">
        <v>209</v>
      </c>
      <c r="BM450" s="230" t="s">
        <v>2200</v>
      </c>
    </row>
    <row r="451" s="2" customFormat="1">
      <c r="A451" s="37"/>
      <c r="B451" s="38"/>
      <c r="C451" s="39"/>
      <c r="D451" s="232" t="s">
        <v>199</v>
      </c>
      <c r="E451" s="39"/>
      <c r="F451" s="233" t="s">
        <v>2201</v>
      </c>
      <c r="G451" s="39"/>
      <c r="H451" s="39"/>
      <c r="I451" s="234"/>
      <c r="J451" s="39"/>
      <c r="K451" s="39"/>
      <c r="L451" s="43"/>
      <c r="M451" s="235"/>
      <c r="N451" s="236"/>
      <c r="O451" s="90"/>
      <c r="P451" s="90"/>
      <c r="Q451" s="90"/>
      <c r="R451" s="90"/>
      <c r="S451" s="90"/>
      <c r="T451" s="91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T451" s="15" t="s">
        <v>199</v>
      </c>
      <c r="AU451" s="15" t="s">
        <v>94</v>
      </c>
    </row>
    <row r="452" s="2" customFormat="1">
      <c r="A452" s="37"/>
      <c r="B452" s="38"/>
      <c r="C452" s="39"/>
      <c r="D452" s="248" t="s">
        <v>268</v>
      </c>
      <c r="E452" s="39"/>
      <c r="F452" s="249" t="s">
        <v>2202</v>
      </c>
      <c r="G452" s="39"/>
      <c r="H452" s="39"/>
      <c r="I452" s="234"/>
      <c r="J452" s="39"/>
      <c r="K452" s="39"/>
      <c r="L452" s="43"/>
      <c r="M452" s="235"/>
      <c r="N452" s="236"/>
      <c r="O452" s="90"/>
      <c r="P452" s="90"/>
      <c r="Q452" s="90"/>
      <c r="R452" s="90"/>
      <c r="S452" s="90"/>
      <c r="T452" s="91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T452" s="15" t="s">
        <v>268</v>
      </c>
      <c r="AU452" s="15" t="s">
        <v>94</v>
      </c>
    </row>
    <row r="453" s="2" customFormat="1" ht="24.15" customHeight="1">
      <c r="A453" s="37"/>
      <c r="B453" s="38"/>
      <c r="C453" s="254" t="s">
        <v>817</v>
      </c>
      <c r="D453" s="254" t="s">
        <v>331</v>
      </c>
      <c r="E453" s="255" t="s">
        <v>2203</v>
      </c>
      <c r="F453" s="256" t="s">
        <v>2204</v>
      </c>
      <c r="G453" s="257" t="s">
        <v>628</v>
      </c>
      <c r="H453" s="258">
        <v>2</v>
      </c>
      <c r="I453" s="259"/>
      <c r="J453" s="260">
        <f>ROUND(I453*H453,2)</f>
        <v>0</v>
      </c>
      <c r="K453" s="256" t="s">
        <v>364</v>
      </c>
      <c r="L453" s="261"/>
      <c r="M453" s="262" t="s">
        <v>1</v>
      </c>
      <c r="N453" s="263" t="s">
        <v>48</v>
      </c>
      <c r="O453" s="90"/>
      <c r="P453" s="228">
        <f>O453*H453</f>
        <v>0</v>
      </c>
      <c r="Q453" s="228">
        <v>0.0054999999999999997</v>
      </c>
      <c r="R453" s="228">
        <f>Q453*H453</f>
        <v>0.010999999999999999</v>
      </c>
      <c r="S453" s="228">
        <v>0</v>
      </c>
      <c r="T453" s="229">
        <f>S453*H453</f>
        <v>0</v>
      </c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R453" s="230" t="s">
        <v>616</v>
      </c>
      <c r="AT453" s="230" t="s">
        <v>331</v>
      </c>
      <c r="AU453" s="230" t="s">
        <v>94</v>
      </c>
      <c r="AY453" s="15" t="s">
        <v>192</v>
      </c>
      <c r="BE453" s="231">
        <f>IF(N453="základní",J453,0)</f>
        <v>0</v>
      </c>
      <c r="BF453" s="231">
        <f>IF(N453="snížená",J453,0)</f>
        <v>0</v>
      </c>
      <c r="BG453" s="231">
        <f>IF(N453="zákl. přenesená",J453,0)</f>
        <v>0</v>
      </c>
      <c r="BH453" s="231">
        <f>IF(N453="sníž. přenesená",J453,0)</f>
        <v>0</v>
      </c>
      <c r="BI453" s="231">
        <f>IF(N453="nulová",J453,0)</f>
        <v>0</v>
      </c>
      <c r="BJ453" s="15" t="s">
        <v>91</v>
      </c>
      <c r="BK453" s="231">
        <f>ROUND(I453*H453,2)</f>
        <v>0</v>
      </c>
      <c r="BL453" s="15" t="s">
        <v>616</v>
      </c>
      <c r="BM453" s="230" t="s">
        <v>2205</v>
      </c>
    </row>
    <row r="454" s="2" customFormat="1">
      <c r="A454" s="37"/>
      <c r="B454" s="38"/>
      <c r="C454" s="39"/>
      <c r="D454" s="232" t="s">
        <v>199</v>
      </c>
      <c r="E454" s="39"/>
      <c r="F454" s="233" t="s">
        <v>2204</v>
      </c>
      <c r="G454" s="39"/>
      <c r="H454" s="39"/>
      <c r="I454" s="234"/>
      <c r="J454" s="39"/>
      <c r="K454" s="39"/>
      <c r="L454" s="43"/>
      <c r="M454" s="235"/>
      <c r="N454" s="236"/>
      <c r="O454" s="90"/>
      <c r="P454" s="90"/>
      <c r="Q454" s="90"/>
      <c r="R454" s="90"/>
      <c r="S454" s="90"/>
      <c r="T454" s="91"/>
      <c r="U454" s="37"/>
      <c r="V454" s="37"/>
      <c r="W454" s="37"/>
      <c r="X454" s="37"/>
      <c r="Y454" s="37"/>
      <c r="Z454" s="37"/>
      <c r="AA454" s="37"/>
      <c r="AB454" s="37"/>
      <c r="AC454" s="37"/>
      <c r="AD454" s="37"/>
      <c r="AE454" s="37"/>
      <c r="AT454" s="15" t="s">
        <v>199</v>
      </c>
      <c r="AU454" s="15" t="s">
        <v>94</v>
      </c>
    </row>
    <row r="455" s="13" customFormat="1">
      <c r="A455" s="13"/>
      <c r="B455" s="237"/>
      <c r="C455" s="238"/>
      <c r="D455" s="232" t="s">
        <v>260</v>
      </c>
      <c r="E455" s="239" t="s">
        <v>1</v>
      </c>
      <c r="F455" s="240" t="s">
        <v>94</v>
      </c>
      <c r="G455" s="238"/>
      <c r="H455" s="241">
        <v>2</v>
      </c>
      <c r="I455" s="242"/>
      <c r="J455" s="238"/>
      <c r="K455" s="238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260</v>
      </c>
      <c r="AU455" s="247" t="s">
        <v>94</v>
      </c>
      <c r="AV455" s="13" t="s">
        <v>94</v>
      </c>
      <c r="AW455" s="13" t="s">
        <v>38</v>
      </c>
      <c r="AX455" s="13" t="s">
        <v>91</v>
      </c>
      <c r="AY455" s="247" t="s">
        <v>192</v>
      </c>
    </row>
    <row r="456" s="2" customFormat="1" ht="24.15" customHeight="1">
      <c r="A456" s="37"/>
      <c r="B456" s="38"/>
      <c r="C456" s="254" t="s">
        <v>821</v>
      </c>
      <c r="D456" s="254" t="s">
        <v>331</v>
      </c>
      <c r="E456" s="255" t="s">
        <v>2206</v>
      </c>
      <c r="F456" s="256" t="s">
        <v>2207</v>
      </c>
      <c r="G456" s="257" t="s">
        <v>628</v>
      </c>
      <c r="H456" s="258">
        <v>1</v>
      </c>
      <c r="I456" s="259"/>
      <c r="J456" s="260">
        <f>ROUND(I456*H456,2)</f>
        <v>0</v>
      </c>
      <c r="K456" s="256" t="s">
        <v>364</v>
      </c>
      <c r="L456" s="261"/>
      <c r="M456" s="262" t="s">
        <v>1</v>
      </c>
      <c r="N456" s="263" t="s">
        <v>48</v>
      </c>
      <c r="O456" s="90"/>
      <c r="P456" s="228">
        <f>O456*H456</f>
        <v>0</v>
      </c>
      <c r="Q456" s="228">
        <v>0.021499999999999998</v>
      </c>
      <c r="R456" s="228">
        <f>Q456*H456</f>
        <v>0.021499999999999998</v>
      </c>
      <c r="S456" s="228">
        <v>0</v>
      </c>
      <c r="T456" s="229">
        <f>S456*H456</f>
        <v>0</v>
      </c>
      <c r="U456" s="37"/>
      <c r="V456" s="37"/>
      <c r="W456" s="37"/>
      <c r="X456" s="37"/>
      <c r="Y456" s="37"/>
      <c r="Z456" s="37"/>
      <c r="AA456" s="37"/>
      <c r="AB456" s="37"/>
      <c r="AC456" s="37"/>
      <c r="AD456" s="37"/>
      <c r="AE456" s="37"/>
      <c r="AR456" s="230" t="s">
        <v>226</v>
      </c>
      <c r="AT456" s="230" t="s">
        <v>331</v>
      </c>
      <c r="AU456" s="230" t="s">
        <v>94</v>
      </c>
      <c r="AY456" s="15" t="s">
        <v>192</v>
      </c>
      <c r="BE456" s="231">
        <f>IF(N456="základní",J456,0)</f>
        <v>0</v>
      </c>
      <c r="BF456" s="231">
        <f>IF(N456="snížená",J456,0)</f>
        <v>0</v>
      </c>
      <c r="BG456" s="231">
        <f>IF(N456="zákl. přenesená",J456,0)</f>
        <v>0</v>
      </c>
      <c r="BH456" s="231">
        <f>IF(N456="sníž. přenesená",J456,0)</f>
        <v>0</v>
      </c>
      <c r="BI456" s="231">
        <f>IF(N456="nulová",J456,0)</f>
        <v>0</v>
      </c>
      <c r="BJ456" s="15" t="s">
        <v>91</v>
      </c>
      <c r="BK456" s="231">
        <f>ROUND(I456*H456,2)</f>
        <v>0</v>
      </c>
      <c r="BL456" s="15" t="s">
        <v>209</v>
      </c>
      <c r="BM456" s="230" t="s">
        <v>2208</v>
      </c>
    </row>
    <row r="457" s="2" customFormat="1">
      <c r="A457" s="37"/>
      <c r="B457" s="38"/>
      <c r="C457" s="39"/>
      <c r="D457" s="232" t="s">
        <v>199</v>
      </c>
      <c r="E457" s="39"/>
      <c r="F457" s="233" t="s">
        <v>2207</v>
      </c>
      <c r="G457" s="39"/>
      <c r="H457" s="39"/>
      <c r="I457" s="234"/>
      <c r="J457" s="39"/>
      <c r="K457" s="39"/>
      <c r="L457" s="43"/>
      <c r="M457" s="235"/>
      <c r="N457" s="236"/>
      <c r="O457" s="90"/>
      <c r="P457" s="90"/>
      <c r="Q457" s="90"/>
      <c r="R457" s="90"/>
      <c r="S457" s="90"/>
      <c r="T457" s="91"/>
      <c r="U457" s="37"/>
      <c r="V457" s="37"/>
      <c r="W457" s="37"/>
      <c r="X457" s="37"/>
      <c r="Y457" s="37"/>
      <c r="Z457" s="37"/>
      <c r="AA457" s="37"/>
      <c r="AB457" s="37"/>
      <c r="AC457" s="37"/>
      <c r="AD457" s="37"/>
      <c r="AE457" s="37"/>
      <c r="AT457" s="15" t="s">
        <v>199</v>
      </c>
      <c r="AU457" s="15" t="s">
        <v>94</v>
      </c>
    </row>
    <row r="458" s="2" customFormat="1" ht="24.15" customHeight="1">
      <c r="A458" s="37"/>
      <c r="B458" s="38"/>
      <c r="C458" s="254" t="s">
        <v>827</v>
      </c>
      <c r="D458" s="254" t="s">
        <v>331</v>
      </c>
      <c r="E458" s="255" t="s">
        <v>2209</v>
      </c>
      <c r="F458" s="256" t="s">
        <v>2210</v>
      </c>
      <c r="G458" s="257" t="s">
        <v>628</v>
      </c>
      <c r="H458" s="258">
        <v>5</v>
      </c>
      <c r="I458" s="259"/>
      <c r="J458" s="260">
        <f>ROUND(I458*H458,2)</f>
        <v>0</v>
      </c>
      <c r="K458" s="256" t="s">
        <v>364</v>
      </c>
      <c r="L458" s="261"/>
      <c r="M458" s="262" t="s">
        <v>1</v>
      </c>
      <c r="N458" s="263" t="s">
        <v>48</v>
      </c>
      <c r="O458" s="90"/>
      <c r="P458" s="228">
        <f>O458*H458</f>
        <v>0</v>
      </c>
      <c r="Q458" s="228">
        <v>0.022100000000000002</v>
      </c>
      <c r="R458" s="228">
        <f>Q458*H458</f>
        <v>0.11050000000000002</v>
      </c>
      <c r="S458" s="228">
        <v>0</v>
      </c>
      <c r="T458" s="229">
        <f>S458*H458</f>
        <v>0</v>
      </c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R458" s="230" t="s">
        <v>226</v>
      </c>
      <c r="AT458" s="230" t="s">
        <v>331</v>
      </c>
      <c r="AU458" s="230" t="s">
        <v>94</v>
      </c>
      <c r="AY458" s="15" t="s">
        <v>192</v>
      </c>
      <c r="BE458" s="231">
        <f>IF(N458="základní",J458,0)</f>
        <v>0</v>
      </c>
      <c r="BF458" s="231">
        <f>IF(N458="snížená",J458,0)</f>
        <v>0</v>
      </c>
      <c r="BG458" s="231">
        <f>IF(N458="zákl. přenesená",J458,0)</f>
        <v>0</v>
      </c>
      <c r="BH458" s="231">
        <f>IF(N458="sníž. přenesená",J458,0)</f>
        <v>0</v>
      </c>
      <c r="BI458" s="231">
        <f>IF(N458="nulová",J458,0)</f>
        <v>0</v>
      </c>
      <c r="BJ458" s="15" t="s">
        <v>91</v>
      </c>
      <c r="BK458" s="231">
        <f>ROUND(I458*H458,2)</f>
        <v>0</v>
      </c>
      <c r="BL458" s="15" t="s">
        <v>209</v>
      </c>
      <c r="BM458" s="230" t="s">
        <v>2211</v>
      </c>
    </row>
    <row r="459" s="2" customFormat="1">
      <c r="A459" s="37"/>
      <c r="B459" s="38"/>
      <c r="C459" s="39"/>
      <c r="D459" s="232" t="s">
        <v>199</v>
      </c>
      <c r="E459" s="39"/>
      <c r="F459" s="233" t="s">
        <v>2210</v>
      </c>
      <c r="G459" s="39"/>
      <c r="H459" s="39"/>
      <c r="I459" s="234"/>
      <c r="J459" s="39"/>
      <c r="K459" s="39"/>
      <c r="L459" s="43"/>
      <c r="M459" s="235"/>
      <c r="N459" s="236"/>
      <c r="O459" s="90"/>
      <c r="P459" s="90"/>
      <c r="Q459" s="90"/>
      <c r="R459" s="90"/>
      <c r="S459" s="90"/>
      <c r="T459" s="91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T459" s="15" t="s">
        <v>199</v>
      </c>
      <c r="AU459" s="15" t="s">
        <v>94</v>
      </c>
    </row>
    <row r="460" s="2" customFormat="1" ht="24.15" customHeight="1">
      <c r="A460" s="37"/>
      <c r="B460" s="38"/>
      <c r="C460" s="219" t="s">
        <v>831</v>
      </c>
      <c r="D460" s="219" t="s">
        <v>193</v>
      </c>
      <c r="E460" s="220" t="s">
        <v>2212</v>
      </c>
      <c r="F460" s="221" t="s">
        <v>2213</v>
      </c>
      <c r="G460" s="222" t="s">
        <v>628</v>
      </c>
      <c r="H460" s="223">
        <v>10</v>
      </c>
      <c r="I460" s="224"/>
      <c r="J460" s="225">
        <f>ROUND(I460*H460,2)</f>
        <v>0</v>
      </c>
      <c r="K460" s="221" t="s">
        <v>364</v>
      </c>
      <c r="L460" s="43"/>
      <c r="M460" s="226" t="s">
        <v>1</v>
      </c>
      <c r="N460" s="227" t="s">
        <v>48</v>
      </c>
      <c r="O460" s="90"/>
      <c r="P460" s="228">
        <f>O460*H460</f>
        <v>0</v>
      </c>
      <c r="Q460" s="228">
        <v>0.0036600000000000001</v>
      </c>
      <c r="R460" s="228">
        <f>Q460*H460</f>
        <v>0.036600000000000001</v>
      </c>
      <c r="S460" s="228">
        <v>0</v>
      </c>
      <c r="T460" s="229">
        <f>S460*H460</f>
        <v>0</v>
      </c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R460" s="230" t="s">
        <v>209</v>
      </c>
      <c r="AT460" s="230" t="s">
        <v>193</v>
      </c>
      <c r="AU460" s="230" t="s">
        <v>94</v>
      </c>
      <c r="AY460" s="15" t="s">
        <v>192</v>
      </c>
      <c r="BE460" s="231">
        <f>IF(N460="základní",J460,0)</f>
        <v>0</v>
      </c>
      <c r="BF460" s="231">
        <f>IF(N460="snížená",J460,0)</f>
        <v>0</v>
      </c>
      <c r="BG460" s="231">
        <f>IF(N460="zákl. přenesená",J460,0)</f>
        <v>0</v>
      </c>
      <c r="BH460" s="231">
        <f>IF(N460="sníž. přenesená",J460,0)</f>
        <v>0</v>
      </c>
      <c r="BI460" s="231">
        <f>IF(N460="nulová",J460,0)</f>
        <v>0</v>
      </c>
      <c r="BJ460" s="15" t="s">
        <v>91</v>
      </c>
      <c r="BK460" s="231">
        <f>ROUND(I460*H460,2)</f>
        <v>0</v>
      </c>
      <c r="BL460" s="15" t="s">
        <v>209</v>
      </c>
      <c r="BM460" s="230" t="s">
        <v>2214</v>
      </c>
    </row>
    <row r="461" s="2" customFormat="1">
      <c r="A461" s="37"/>
      <c r="B461" s="38"/>
      <c r="C461" s="39"/>
      <c r="D461" s="232" t="s">
        <v>199</v>
      </c>
      <c r="E461" s="39"/>
      <c r="F461" s="233" t="s">
        <v>2215</v>
      </c>
      <c r="G461" s="39"/>
      <c r="H461" s="39"/>
      <c r="I461" s="234"/>
      <c r="J461" s="39"/>
      <c r="K461" s="39"/>
      <c r="L461" s="43"/>
      <c r="M461" s="235"/>
      <c r="N461" s="236"/>
      <c r="O461" s="90"/>
      <c r="P461" s="90"/>
      <c r="Q461" s="90"/>
      <c r="R461" s="90"/>
      <c r="S461" s="90"/>
      <c r="T461" s="91"/>
      <c r="U461" s="37"/>
      <c r="V461" s="37"/>
      <c r="W461" s="37"/>
      <c r="X461" s="37"/>
      <c r="Y461" s="37"/>
      <c r="Z461" s="37"/>
      <c r="AA461" s="37"/>
      <c r="AB461" s="37"/>
      <c r="AC461" s="37"/>
      <c r="AD461" s="37"/>
      <c r="AE461" s="37"/>
      <c r="AT461" s="15" t="s">
        <v>199</v>
      </c>
      <c r="AU461" s="15" t="s">
        <v>94</v>
      </c>
    </row>
    <row r="462" s="2" customFormat="1">
      <c r="A462" s="37"/>
      <c r="B462" s="38"/>
      <c r="C462" s="39"/>
      <c r="D462" s="248" t="s">
        <v>268</v>
      </c>
      <c r="E462" s="39"/>
      <c r="F462" s="249" t="s">
        <v>2216</v>
      </c>
      <c r="G462" s="39"/>
      <c r="H462" s="39"/>
      <c r="I462" s="234"/>
      <c r="J462" s="39"/>
      <c r="K462" s="39"/>
      <c r="L462" s="43"/>
      <c r="M462" s="235"/>
      <c r="N462" s="236"/>
      <c r="O462" s="90"/>
      <c r="P462" s="90"/>
      <c r="Q462" s="90"/>
      <c r="R462" s="90"/>
      <c r="S462" s="90"/>
      <c r="T462" s="91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  <c r="AT462" s="15" t="s">
        <v>268</v>
      </c>
      <c r="AU462" s="15" t="s">
        <v>94</v>
      </c>
    </row>
    <row r="463" s="2" customFormat="1" ht="33" customHeight="1">
      <c r="A463" s="37"/>
      <c r="B463" s="38"/>
      <c r="C463" s="254" t="s">
        <v>835</v>
      </c>
      <c r="D463" s="254" t="s">
        <v>331</v>
      </c>
      <c r="E463" s="255" t="s">
        <v>2217</v>
      </c>
      <c r="F463" s="256" t="s">
        <v>2218</v>
      </c>
      <c r="G463" s="257" t="s">
        <v>628</v>
      </c>
      <c r="H463" s="258">
        <v>10</v>
      </c>
      <c r="I463" s="259"/>
      <c r="J463" s="260">
        <f>ROUND(I463*H463,2)</f>
        <v>0</v>
      </c>
      <c r="K463" s="256" t="s">
        <v>364</v>
      </c>
      <c r="L463" s="261"/>
      <c r="M463" s="262" t="s">
        <v>1</v>
      </c>
      <c r="N463" s="263" t="s">
        <v>48</v>
      </c>
      <c r="O463" s="90"/>
      <c r="P463" s="228">
        <f>O463*H463</f>
        <v>0</v>
      </c>
      <c r="Q463" s="228">
        <v>0.0276</v>
      </c>
      <c r="R463" s="228">
        <f>Q463*H463</f>
        <v>0.27600000000000002</v>
      </c>
      <c r="S463" s="228">
        <v>0</v>
      </c>
      <c r="T463" s="229">
        <f>S463*H463</f>
        <v>0</v>
      </c>
      <c r="U463" s="37"/>
      <c r="V463" s="37"/>
      <c r="W463" s="37"/>
      <c r="X463" s="37"/>
      <c r="Y463" s="37"/>
      <c r="Z463" s="37"/>
      <c r="AA463" s="37"/>
      <c r="AB463" s="37"/>
      <c r="AC463" s="37"/>
      <c r="AD463" s="37"/>
      <c r="AE463" s="37"/>
      <c r="AR463" s="230" t="s">
        <v>616</v>
      </c>
      <c r="AT463" s="230" t="s">
        <v>331</v>
      </c>
      <c r="AU463" s="230" t="s">
        <v>94</v>
      </c>
      <c r="AY463" s="15" t="s">
        <v>192</v>
      </c>
      <c r="BE463" s="231">
        <f>IF(N463="základní",J463,0)</f>
        <v>0</v>
      </c>
      <c r="BF463" s="231">
        <f>IF(N463="snížená",J463,0)</f>
        <v>0</v>
      </c>
      <c r="BG463" s="231">
        <f>IF(N463="zákl. přenesená",J463,0)</f>
        <v>0</v>
      </c>
      <c r="BH463" s="231">
        <f>IF(N463="sníž. přenesená",J463,0)</f>
        <v>0</v>
      </c>
      <c r="BI463" s="231">
        <f>IF(N463="nulová",J463,0)</f>
        <v>0</v>
      </c>
      <c r="BJ463" s="15" t="s">
        <v>91</v>
      </c>
      <c r="BK463" s="231">
        <f>ROUND(I463*H463,2)</f>
        <v>0</v>
      </c>
      <c r="BL463" s="15" t="s">
        <v>616</v>
      </c>
      <c r="BM463" s="230" t="s">
        <v>2219</v>
      </c>
    </row>
    <row r="464" s="2" customFormat="1">
      <c r="A464" s="37"/>
      <c r="B464" s="38"/>
      <c r="C464" s="39"/>
      <c r="D464" s="232" t="s">
        <v>199</v>
      </c>
      <c r="E464" s="39"/>
      <c r="F464" s="233" t="s">
        <v>2218</v>
      </c>
      <c r="G464" s="39"/>
      <c r="H464" s="39"/>
      <c r="I464" s="234"/>
      <c r="J464" s="39"/>
      <c r="K464" s="39"/>
      <c r="L464" s="43"/>
      <c r="M464" s="235"/>
      <c r="N464" s="236"/>
      <c r="O464" s="90"/>
      <c r="P464" s="90"/>
      <c r="Q464" s="90"/>
      <c r="R464" s="90"/>
      <c r="S464" s="90"/>
      <c r="T464" s="91"/>
      <c r="U464" s="37"/>
      <c r="V464" s="37"/>
      <c r="W464" s="37"/>
      <c r="X464" s="37"/>
      <c r="Y464" s="37"/>
      <c r="Z464" s="37"/>
      <c r="AA464" s="37"/>
      <c r="AB464" s="37"/>
      <c r="AC464" s="37"/>
      <c r="AD464" s="37"/>
      <c r="AE464" s="37"/>
      <c r="AT464" s="15" t="s">
        <v>199</v>
      </c>
      <c r="AU464" s="15" t="s">
        <v>94</v>
      </c>
    </row>
    <row r="465" s="2" customFormat="1" ht="24.15" customHeight="1">
      <c r="A465" s="37"/>
      <c r="B465" s="38"/>
      <c r="C465" s="219" t="s">
        <v>841</v>
      </c>
      <c r="D465" s="219" t="s">
        <v>193</v>
      </c>
      <c r="E465" s="220" t="s">
        <v>1000</v>
      </c>
      <c r="F465" s="221" t="s">
        <v>1001</v>
      </c>
      <c r="G465" s="222" t="s">
        <v>628</v>
      </c>
      <c r="H465" s="223">
        <v>6</v>
      </c>
      <c r="I465" s="224"/>
      <c r="J465" s="225">
        <f>ROUND(I465*H465,2)</f>
        <v>0</v>
      </c>
      <c r="K465" s="221" t="s">
        <v>266</v>
      </c>
      <c r="L465" s="43"/>
      <c r="M465" s="226" t="s">
        <v>1</v>
      </c>
      <c r="N465" s="227" t="s">
        <v>48</v>
      </c>
      <c r="O465" s="90"/>
      <c r="P465" s="228">
        <f>O465*H465</f>
        <v>0</v>
      </c>
      <c r="Q465" s="228">
        <v>0.45937</v>
      </c>
      <c r="R465" s="228">
        <f>Q465*H465</f>
        <v>2.7562199999999999</v>
      </c>
      <c r="S465" s="228">
        <v>0</v>
      </c>
      <c r="T465" s="229">
        <f>S465*H465</f>
        <v>0</v>
      </c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R465" s="230" t="s">
        <v>209</v>
      </c>
      <c r="AT465" s="230" t="s">
        <v>193</v>
      </c>
      <c r="AU465" s="230" t="s">
        <v>94</v>
      </c>
      <c r="AY465" s="15" t="s">
        <v>192</v>
      </c>
      <c r="BE465" s="231">
        <f>IF(N465="základní",J465,0)</f>
        <v>0</v>
      </c>
      <c r="BF465" s="231">
        <f>IF(N465="snížená",J465,0)</f>
        <v>0</v>
      </c>
      <c r="BG465" s="231">
        <f>IF(N465="zákl. přenesená",J465,0)</f>
        <v>0</v>
      </c>
      <c r="BH465" s="231">
        <f>IF(N465="sníž. přenesená",J465,0)</f>
        <v>0</v>
      </c>
      <c r="BI465" s="231">
        <f>IF(N465="nulová",J465,0)</f>
        <v>0</v>
      </c>
      <c r="BJ465" s="15" t="s">
        <v>91</v>
      </c>
      <c r="BK465" s="231">
        <f>ROUND(I465*H465,2)</f>
        <v>0</v>
      </c>
      <c r="BL465" s="15" t="s">
        <v>209</v>
      </c>
      <c r="BM465" s="230" t="s">
        <v>1002</v>
      </c>
    </row>
    <row r="466" s="2" customFormat="1">
      <c r="A466" s="37"/>
      <c r="B466" s="38"/>
      <c r="C466" s="39"/>
      <c r="D466" s="232" t="s">
        <v>199</v>
      </c>
      <c r="E466" s="39"/>
      <c r="F466" s="233" t="s">
        <v>1003</v>
      </c>
      <c r="G466" s="39"/>
      <c r="H466" s="39"/>
      <c r="I466" s="234"/>
      <c r="J466" s="39"/>
      <c r="K466" s="39"/>
      <c r="L466" s="43"/>
      <c r="M466" s="235"/>
      <c r="N466" s="236"/>
      <c r="O466" s="90"/>
      <c r="P466" s="90"/>
      <c r="Q466" s="90"/>
      <c r="R466" s="90"/>
      <c r="S466" s="90"/>
      <c r="T466" s="91"/>
      <c r="U466" s="37"/>
      <c r="V466" s="37"/>
      <c r="W466" s="37"/>
      <c r="X466" s="37"/>
      <c r="Y466" s="37"/>
      <c r="Z466" s="37"/>
      <c r="AA466" s="37"/>
      <c r="AB466" s="37"/>
      <c r="AC466" s="37"/>
      <c r="AD466" s="37"/>
      <c r="AE466" s="37"/>
      <c r="AT466" s="15" t="s">
        <v>199</v>
      </c>
      <c r="AU466" s="15" t="s">
        <v>94</v>
      </c>
    </row>
    <row r="467" s="2" customFormat="1">
      <c r="A467" s="37"/>
      <c r="B467" s="38"/>
      <c r="C467" s="39"/>
      <c r="D467" s="248" t="s">
        <v>268</v>
      </c>
      <c r="E467" s="39"/>
      <c r="F467" s="249" t="s">
        <v>1004</v>
      </c>
      <c r="G467" s="39"/>
      <c r="H467" s="39"/>
      <c r="I467" s="234"/>
      <c r="J467" s="39"/>
      <c r="K467" s="39"/>
      <c r="L467" s="43"/>
      <c r="M467" s="235"/>
      <c r="N467" s="236"/>
      <c r="O467" s="90"/>
      <c r="P467" s="90"/>
      <c r="Q467" s="90"/>
      <c r="R467" s="90"/>
      <c r="S467" s="90"/>
      <c r="T467" s="91"/>
      <c r="U467" s="37"/>
      <c r="V467" s="37"/>
      <c r="W467" s="37"/>
      <c r="X467" s="37"/>
      <c r="Y467" s="37"/>
      <c r="Z467" s="37"/>
      <c r="AA467" s="37"/>
      <c r="AB467" s="37"/>
      <c r="AC467" s="37"/>
      <c r="AD467" s="37"/>
      <c r="AE467" s="37"/>
      <c r="AT467" s="15" t="s">
        <v>268</v>
      </c>
      <c r="AU467" s="15" t="s">
        <v>94</v>
      </c>
    </row>
    <row r="468" s="13" customFormat="1">
      <c r="A468" s="13"/>
      <c r="B468" s="237"/>
      <c r="C468" s="238"/>
      <c r="D468" s="232" t="s">
        <v>260</v>
      </c>
      <c r="E468" s="239" t="s">
        <v>1</v>
      </c>
      <c r="F468" s="240" t="s">
        <v>217</v>
      </c>
      <c r="G468" s="238"/>
      <c r="H468" s="241">
        <v>6</v>
      </c>
      <c r="I468" s="242"/>
      <c r="J468" s="238"/>
      <c r="K468" s="238"/>
      <c r="L468" s="243"/>
      <c r="M468" s="244"/>
      <c r="N468" s="245"/>
      <c r="O468" s="245"/>
      <c r="P468" s="245"/>
      <c r="Q468" s="245"/>
      <c r="R468" s="245"/>
      <c r="S468" s="245"/>
      <c r="T468" s="24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7" t="s">
        <v>260</v>
      </c>
      <c r="AU468" s="247" t="s">
        <v>94</v>
      </c>
      <c r="AV468" s="13" t="s">
        <v>94</v>
      </c>
      <c r="AW468" s="13" t="s">
        <v>38</v>
      </c>
      <c r="AX468" s="13" t="s">
        <v>91</v>
      </c>
      <c r="AY468" s="247" t="s">
        <v>192</v>
      </c>
    </row>
    <row r="469" s="12" customFormat="1" ht="20.88" customHeight="1">
      <c r="A469" s="12"/>
      <c r="B469" s="203"/>
      <c r="C469" s="204"/>
      <c r="D469" s="205" t="s">
        <v>82</v>
      </c>
      <c r="E469" s="217" t="s">
        <v>868</v>
      </c>
      <c r="F469" s="217" t="s">
        <v>1005</v>
      </c>
      <c r="G469" s="204"/>
      <c r="H469" s="204"/>
      <c r="I469" s="207"/>
      <c r="J469" s="218">
        <f>BK469</f>
        <v>0</v>
      </c>
      <c r="K469" s="204"/>
      <c r="L469" s="209"/>
      <c r="M469" s="210"/>
      <c r="N469" s="211"/>
      <c r="O469" s="211"/>
      <c r="P469" s="212">
        <f>SUM(P470:P499)</f>
        <v>0</v>
      </c>
      <c r="Q469" s="211"/>
      <c r="R469" s="212">
        <f>SUM(R470:R499)</f>
        <v>0</v>
      </c>
      <c r="S469" s="211"/>
      <c r="T469" s="213">
        <f>SUM(T470:T499)</f>
        <v>0</v>
      </c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R469" s="214" t="s">
        <v>91</v>
      </c>
      <c r="AT469" s="215" t="s">
        <v>82</v>
      </c>
      <c r="AU469" s="215" t="s">
        <v>94</v>
      </c>
      <c r="AY469" s="214" t="s">
        <v>192</v>
      </c>
      <c r="BK469" s="216">
        <f>SUM(BK470:BK499)</f>
        <v>0</v>
      </c>
    </row>
    <row r="470" s="2" customFormat="1" ht="21.75" customHeight="1">
      <c r="A470" s="37"/>
      <c r="B470" s="38"/>
      <c r="C470" s="219" t="s">
        <v>845</v>
      </c>
      <c r="D470" s="219" t="s">
        <v>193</v>
      </c>
      <c r="E470" s="220" t="s">
        <v>1007</v>
      </c>
      <c r="F470" s="221" t="s">
        <v>1008</v>
      </c>
      <c r="G470" s="222" t="s">
        <v>316</v>
      </c>
      <c r="H470" s="223">
        <v>772</v>
      </c>
      <c r="I470" s="224"/>
      <c r="J470" s="225">
        <f>ROUND(I470*H470,2)</f>
        <v>0</v>
      </c>
      <c r="K470" s="221" t="s">
        <v>266</v>
      </c>
      <c r="L470" s="43"/>
      <c r="M470" s="226" t="s">
        <v>1</v>
      </c>
      <c r="N470" s="227" t="s">
        <v>48</v>
      </c>
      <c r="O470" s="90"/>
      <c r="P470" s="228">
        <f>O470*H470</f>
        <v>0</v>
      </c>
      <c r="Q470" s="228">
        <v>0</v>
      </c>
      <c r="R470" s="228">
        <f>Q470*H470</f>
        <v>0</v>
      </c>
      <c r="S470" s="228">
        <v>0</v>
      </c>
      <c r="T470" s="229">
        <f>S470*H470</f>
        <v>0</v>
      </c>
      <c r="U470" s="37"/>
      <c r="V470" s="37"/>
      <c r="W470" s="37"/>
      <c r="X470" s="37"/>
      <c r="Y470" s="37"/>
      <c r="Z470" s="37"/>
      <c r="AA470" s="37"/>
      <c r="AB470" s="37"/>
      <c r="AC470" s="37"/>
      <c r="AD470" s="37"/>
      <c r="AE470" s="37"/>
      <c r="AR470" s="230" t="s">
        <v>209</v>
      </c>
      <c r="AT470" s="230" t="s">
        <v>193</v>
      </c>
      <c r="AU470" s="230" t="s">
        <v>204</v>
      </c>
      <c r="AY470" s="15" t="s">
        <v>192</v>
      </c>
      <c r="BE470" s="231">
        <f>IF(N470="základní",J470,0)</f>
        <v>0</v>
      </c>
      <c r="BF470" s="231">
        <f>IF(N470="snížená",J470,0)</f>
        <v>0</v>
      </c>
      <c r="BG470" s="231">
        <f>IF(N470="zákl. přenesená",J470,0)</f>
        <v>0</v>
      </c>
      <c r="BH470" s="231">
        <f>IF(N470="sníž. přenesená",J470,0)</f>
        <v>0</v>
      </c>
      <c r="BI470" s="231">
        <f>IF(N470="nulová",J470,0)</f>
        <v>0</v>
      </c>
      <c r="BJ470" s="15" t="s">
        <v>91</v>
      </c>
      <c r="BK470" s="231">
        <f>ROUND(I470*H470,2)</f>
        <v>0</v>
      </c>
      <c r="BL470" s="15" t="s">
        <v>209</v>
      </c>
      <c r="BM470" s="230" t="s">
        <v>1009</v>
      </c>
    </row>
    <row r="471" s="2" customFormat="1">
      <c r="A471" s="37"/>
      <c r="B471" s="38"/>
      <c r="C471" s="39"/>
      <c r="D471" s="232" t="s">
        <v>199</v>
      </c>
      <c r="E471" s="39"/>
      <c r="F471" s="233" t="s">
        <v>1010</v>
      </c>
      <c r="G471" s="39"/>
      <c r="H471" s="39"/>
      <c r="I471" s="234"/>
      <c r="J471" s="39"/>
      <c r="K471" s="39"/>
      <c r="L471" s="43"/>
      <c r="M471" s="235"/>
      <c r="N471" s="236"/>
      <c r="O471" s="90"/>
      <c r="P471" s="90"/>
      <c r="Q471" s="90"/>
      <c r="R471" s="90"/>
      <c r="S471" s="90"/>
      <c r="T471" s="91"/>
      <c r="U471" s="37"/>
      <c r="V471" s="37"/>
      <c r="W471" s="37"/>
      <c r="X471" s="37"/>
      <c r="Y471" s="37"/>
      <c r="Z471" s="37"/>
      <c r="AA471" s="37"/>
      <c r="AB471" s="37"/>
      <c r="AC471" s="37"/>
      <c r="AD471" s="37"/>
      <c r="AE471" s="37"/>
      <c r="AT471" s="15" t="s">
        <v>199</v>
      </c>
      <c r="AU471" s="15" t="s">
        <v>204</v>
      </c>
    </row>
    <row r="472" s="2" customFormat="1">
      <c r="A472" s="37"/>
      <c r="B472" s="38"/>
      <c r="C472" s="39"/>
      <c r="D472" s="248" t="s">
        <v>268</v>
      </c>
      <c r="E472" s="39"/>
      <c r="F472" s="249" t="s">
        <v>1011</v>
      </c>
      <c r="G472" s="39"/>
      <c r="H472" s="39"/>
      <c r="I472" s="234"/>
      <c r="J472" s="39"/>
      <c r="K472" s="39"/>
      <c r="L472" s="43"/>
      <c r="M472" s="235"/>
      <c r="N472" s="236"/>
      <c r="O472" s="90"/>
      <c r="P472" s="90"/>
      <c r="Q472" s="90"/>
      <c r="R472" s="90"/>
      <c r="S472" s="90"/>
      <c r="T472" s="91"/>
      <c r="U472" s="37"/>
      <c r="V472" s="37"/>
      <c r="W472" s="37"/>
      <c r="X472" s="37"/>
      <c r="Y472" s="37"/>
      <c r="Z472" s="37"/>
      <c r="AA472" s="37"/>
      <c r="AB472" s="37"/>
      <c r="AC472" s="37"/>
      <c r="AD472" s="37"/>
      <c r="AE472" s="37"/>
      <c r="AT472" s="15" t="s">
        <v>268</v>
      </c>
      <c r="AU472" s="15" t="s">
        <v>204</v>
      </c>
    </row>
    <row r="473" s="13" customFormat="1">
      <c r="A473" s="13"/>
      <c r="B473" s="237"/>
      <c r="C473" s="238"/>
      <c r="D473" s="232" t="s">
        <v>260</v>
      </c>
      <c r="E473" s="239" t="s">
        <v>1</v>
      </c>
      <c r="F473" s="240" t="s">
        <v>599</v>
      </c>
      <c r="G473" s="238"/>
      <c r="H473" s="241">
        <v>772</v>
      </c>
      <c r="I473" s="242"/>
      <c r="J473" s="238"/>
      <c r="K473" s="238"/>
      <c r="L473" s="243"/>
      <c r="M473" s="244"/>
      <c r="N473" s="245"/>
      <c r="O473" s="245"/>
      <c r="P473" s="245"/>
      <c r="Q473" s="245"/>
      <c r="R473" s="245"/>
      <c r="S473" s="245"/>
      <c r="T473" s="246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7" t="s">
        <v>260</v>
      </c>
      <c r="AU473" s="247" t="s">
        <v>204</v>
      </c>
      <c r="AV473" s="13" t="s">
        <v>94</v>
      </c>
      <c r="AW473" s="13" t="s">
        <v>38</v>
      </c>
      <c r="AX473" s="13" t="s">
        <v>83</v>
      </c>
      <c r="AY473" s="247" t="s">
        <v>192</v>
      </c>
    </row>
    <row r="474" s="2" customFormat="1" ht="24.15" customHeight="1">
      <c r="A474" s="37"/>
      <c r="B474" s="38"/>
      <c r="C474" s="219" t="s">
        <v>850</v>
      </c>
      <c r="D474" s="219" t="s">
        <v>193</v>
      </c>
      <c r="E474" s="220" t="s">
        <v>1013</v>
      </c>
      <c r="F474" s="221" t="s">
        <v>1014</v>
      </c>
      <c r="G474" s="222" t="s">
        <v>334</v>
      </c>
      <c r="H474" s="223">
        <v>554.79999999999995</v>
      </c>
      <c r="I474" s="224"/>
      <c r="J474" s="225">
        <f>ROUND(I474*H474,2)</f>
        <v>0</v>
      </c>
      <c r="K474" s="221" t="s">
        <v>266</v>
      </c>
      <c r="L474" s="43"/>
      <c r="M474" s="226" t="s">
        <v>1</v>
      </c>
      <c r="N474" s="227" t="s">
        <v>48</v>
      </c>
      <c r="O474" s="90"/>
      <c r="P474" s="228">
        <f>O474*H474</f>
        <v>0</v>
      </c>
      <c r="Q474" s="228">
        <v>0</v>
      </c>
      <c r="R474" s="228">
        <f>Q474*H474</f>
        <v>0</v>
      </c>
      <c r="S474" s="228">
        <v>0</v>
      </c>
      <c r="T474" s="229">
        <f>S474*H474</f>
        <v>0</v>
      </c>
      <c r="U474" s="37"/>
      <c r="V474" s="37"/>
      <c r="W474" s="37"/>
      <c r="X474" s="37"/>
      <c r="Y474" s="37"/>
      <c r="Z474" s="37"/>
      <c r="AA474" s="37"/>
      <c r="AB474" s="37"/>
      <c r="AC474" s="37"/>
      <c r="AD474" s="37"/>
      <c r="AE474" s="37"/>
      <c r="AR474" s="230" t="s">
        <v>209</v>
      </c>
      <c r="AT474" s="230" t="s">
        <v>193</v>
      </c>
      <c r="AU474" s="230" t="s">
        <v>204</v>
      </c>
      <c r="AY474" s="15" t="s">
        <v>192</v>
      </c>
      <c r="BE474" s="231">
        <f>IF(N474="základní",J474,0)</f>
        <v>0</v>
      </c>
      <c r="BF474" s="231">
        <f>IF(N474="snížená",J474,0)</f>
        <v>0</v>
      </c>
      <c r="BG474" s="231">
        <f>IF(N474="zákl. přenesená",J474,0)</f>
        <v>0</v>
      </c>
      <c r="BH474" s="231">
        <f>IF(N474="sníž. přenesená",J474,0)</f>
        <v>0</v>
      </c>
      <c r="BI474" s="231">
        <f>IF(N474="nulová",J474,0)</f>
        <v>0</v>
      </c>
      <c r="BJ474" s="15" t="s">
        <v>91</v>
      </c>
      <c r="BK474" s="231">
        <f>ROUND(I474*H474,2)</f>
        <v>0</v>
      </c>
      <c r="BL474" s="15" t="s">
        <v>209</v>
      </c>
      <c r="BM474" s="230" t="s">
        <v>1015</v>
      </c>
    </row>
    <row r="475" s="2" customFormat="1">
      <c r="A475" s="37"/>
      <c r="B475" s="38"/>
      <c r="C475" s="39"/>
      <c r="D475" s="232" t="s">
        <v>199</v>
      </c>
      <c r="E475" s="39"/>
      <c r="F475" s="233" t="s">
        <v>1016</v>
      </c>
      <c r="G475" s="39"/>
      <c r="H475" s="39"/>
      <c r="I475" s="234"/>
      <c r="J475" s="39"/>
      <c r="K475" s="39"/>
      <c r="L475" s="43"/>
      <c r="M475" s="235"/>
      <c r="N475" s="236"/>
      <c r="O475" s="90"/>
      <c r="P475" s="90"/>
      <c r="Q475" s="90"/>
      <c r="R475" s="90"/>
      <c r="S475" s="90"/>
      <c r="T475" s="91"/>
      <c r="U475" s="37"/>
      <c r="V475" s="37"/>
      <c r="W475" s="37"/>
      <c r="X475" s="37"/>
      <c r="Y475" s="37"/>
      <c r="Z475" s="37"/>
      <c r="AA475" s="37"/>
      <c r="AB475" s="37"/>
      <c r="AC475" s="37"/>
      <c r="AD475" s="37"/>
      <c r="AE475" s="37"/>
      <c r="AT475" s="15" t="s">
        <v>199</v>
      </c>
      <c r="AU475" s="15" t="s">
        <v>204</v>
      </c>
    </row>
    <row r="476" s="2" customFormat="1">
      <c r="A476" s="37"/>
      <c r="B476" s="38"/>
      <c r="C476" s="39"/>
      <c r="D476" s="248" t="s">
        <v>268</v>
      </c>
      <c r="E476" s="39"/>
      <c r="F476" s="249" t="s">
        <v>1017</v>
      </c>
      <c r="G476" s="39"/>
      <c r="H476" s="39"/>
      <c r="I476" s="234"/>
      <c r="J476" s="39"/>
      <c r="K476" s="39"/>
      <c r="L476" s="43"/>
      <c r="M476" s="235"/>
      <c r="N476" s="236"/>
      <c r="O476" s="90"/>
      <c r="P476" s="90"/>
      <c r="Q476" s="90"/>
      <c r="R476" s="90"/>
      <c r="S476" s="90"/>
      <c r="T476" s="91"/>
      <c r="U476" s="37"/>
      <c r="V476" s="37"/>
      <c r="W476" s="37"/>
      <c r="X476" s="37"/>
      <c r="Y476" s="37"/>
      <c r="Z476" s="37"/>
      <c r="AA476" s="37"/>
      <c r="AB476" s="37"/>
      <c r="AC476" s="37"/>
      <c r="AD476" s="37"/>
      <c r="AE476" s="37"/>
      <c r="AT476" s="15" t="s">
        <v>268</v>
      </c>
      <c r="AU476" s="15" t="s">
        <v>204</v>
      </c>
    </row>
    <row r="477" s="13" customFormat="1">
      <c r="A477" s="13"/>
      <c r="B477" s="237"/>
      <c r="C477" s="238"/>
      <c r="D477" s="232" t="s">
        <v>260</v>
      </c>
      <c r="E477" s="239" t="s">
        <v>1</v>
      </c>
      <c r="F477" s="240" t="s">
        <v>1018</v>
      </c>
      <c r="G477" s="238"/>
      <c r="H477" s="241">
        <v>190.38</v>
      </c>
      <c r="I477" s="242"/>
      <c r="J477" s="238"/>
      <c r="K477" s="238"/>
      <c r="L477" s="243"/>
      <c r="M477" s="244"/>
      <c r="N477" s="245"/>
      <c r="O477" s="245"/>
      <c r="P477" s="245"/>
      <c r="Q477" s="245"/>
      <c r="R477" s="245"/>
      <c r="S477" s="245"/>
      <c r="T477" s="246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7" t="s">
        <v>260</v>
      </c>
      <c r="AU477" s="247" t="s">
        <v>204</v>
      </c>
      <c r="AV477" s="13" t="s">
        <v>94</v>
      </c>
      <c r="AW477" s="13" t="s">
        <v>38</v>
      </c>
      <c r="AX477" s="13" t="s">
        <v>83</v>
      </c>
      <c r="AY477" s="247" t="s">
        <v>192</v>
      </c>
    </row>
    <row r="478" s="13" customFormat="1">
      <c r="A478" s="13"/>
      <c r="B478" s="237"/>
      <c r="C478" s="238"/>
      <c r="D478" s="232" t="s">
        <v>260</v>
      </c>
      <c r="E478" s="239" t="s">
        <v>1</v>
      </c>
      <c r="F478" s="240" t="s">
        <v>1033</v>
      </c>
      <c r="G478" s="238"/>
      <c r="H478" s="241">
        <v>63.460000000000001</v>
      </c>
      <c r="I478" s="242"/>
      <c r="J478" s="238"/>
      <c r="K478" s="238"/>
      <c r="L478" s="243"/>
      <c r="M478" s="244"/>
      <c r="N478" s="245"/>
      <c r="O478" s="245"/>
      <c r="P478" s="245"/>
      <c r="Q478" s="245"/>
      <c r="R478" s="245"/>
      <c r="S478" s="245"/>
      <c r="T478" s="246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7" t="s">
        <v>260</v>
      </c>
      <c r="AU478" s="247" t="s">
        <v>204</v>
      </c>
      <c r="AV478" s="13" t="s">
        <v>94</v>
      </c>
      <c r="AW478" s="13" t="s">
        <v>38</v>
      </c>
      <c r="AX478" s="13" t="s">
        <v>83</v>
      </c>
      <c r="AY478" s="247" t="s">
        <v>192</v>
      </c>
    </row>
    <row r="479" s="13" customFormat="1">
      <c r="A479" s="13"/>
      <c r="B479" s="237"/>
      <c r="C479" s="238"/>
      <c r="D479" s="232" t="s">
        <v>260</v>
      </c>
      <c r="E479" s="239" t="s">
        <v>1</v>
      </c>
      <c r="F479" s="240" t="s">
        <v>1020</v>
      </c>
      <c r="G479" s="238"/>
      <c r="H479" s="241">
        <v>300.95999999999998</v>
      </c>
      <c r="I479" s="242"/>
      <c r="J479" s="238"/>
      <c r="K479" s="238"/>
      <c r="L479" s="243"/>
      <c r="M479" s="244"/>
      <c r="N479" s="245"/>
      <c r="O479" s="245"/>
      <c r="P479" s="245"/>
      <c r="Q479" s="245"/>
      <c r="R479" s="245"/>
      <c r="S479" s="245"/>
      <c r="T479" s="246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7" t="s">
        <v>260</v>
      </c>
      <c r="AU479" s="247" t="s">
        <v>204</v>
      </c>
      <c r="AV479" s="13" t="s">
        <v>94</v>
      </c>
      <c r="AW479" s="13" t="s">
        <v>38</v>
      </c>
      <c r="AX479" s="13" t="s">
        <v>83</v>
      </c>
      <c r="AY479" s="247" t="s">
        <v>192</v>
      </c>
    </row>
    <row r="480" s="2" customFormat="1" ht="24.15" customHeight="1">
      <c r="A480" s="37"/>
      <c r="B480" s="38"/>
      <c r="C480" s="219" t="s">
        <v>855</v>
      </c>
      <c r="D480" s="219" t="s">
        <v>193</v>
      </c>
      <c r="E480" s="220" t="s">
        <v>1022</v>
      </c>
      <c r="F480" s="221" t="s">
        <v>1023</v>
      </c>
      <c r="G480" s="222" t="s">
        <v>334</v>
      </c>
      <c r="H480" s="223">
        <v>7212.3999999999996</v>
      </c>
      <c r="I480" s="224"/>
      <c r="J480" s="225">
        <f>ROUND(I480*H480,2)</f>
        <v>0</v>
      </c>
      <c r="K480" s="221" t="s">
        <v>266</v>
      </c>
      <c r="L480" s="43"/>
      <c r="M480" s="226" t="s">
        <v>1</v>
      </c>
      <c r="N480" s="227" t="s">
        <v>48</v>
      </c>
      <c r="O480" s="90"/>
      <c r="P480" s="228">
        <f>O480*H480</f>
        <v>0</v>
      </c>
      <c r="Q480" s="228">
        <v>0</v>
      </c>
      <c r="R480" s="228">
        <f>Q480*H480</f>
        <v>0</v>
      </c>
      <c r="S480" s="228">
        <v>0</v>
      </c>
      <c r="T480" s="229">
        <f>S480*H480</f>
        <v>0</v>
      </c>
      <c r="U480" s="37"/>
      <c r="V480" s="37"/>
      <c r="W480" s="37"/>
      <c r="X480" s="37"/>
      <c r="Y480" s="37"/>
      <c r="Z480" s="37"/>
      <c r="AA480" s="37"/>
      <c r="AB480" s="37"/>
      <c r="AC480" s="37"/>
      <c r="AD480" s="37"/>
      <c r="AE480" s="37"/>
      <c r="AR480" s="230" t="s">
        <v>209</v>
      </c>
      <c r="AT480" s="230" t="s">
        <v>193</v>
      </c>
      <c r="AU480" s="230" t="s">
        <v>204</v>
      </c>
      <c r="AY480" s="15" t="s">
        <v>192</v>
      </c>
      <c r="BE480" s="231">
        <f>IF(N480="základní",J480,0)</f>
        <v>0</v>
      </c>
      <c r="BF480" s="231">
        <f>IF(N480="snížená",J480,0)</f>
        <v>0</v>
      </c>
      <c r="BG480" s="231">
        <f>IF(N480="zákl. přenesená",J480,0)</f>
        <v>0</v>
      </c>
      <c r="BH480" s="231">
        <f>IF(N480="sníž. přenesená",J480,0)</f>
        <v>0</v>
      </c>
      <c r="BI480" s="231">
        <f>IF(N480="nulová",J480,0)</f>
        <v>0</v>
      </c>
      <c r="BJ480" s="15" t="s">
        <v>91</v>
      </c>
      <c r="BK480" s="231">
        <f>ROUND(I480*H480,2)</f>
        <v>0</v>
      </c>
      <c r="BL480" s="15" t="s">
        <v>209</v>
      </c>
      <c r="BM480" s="230" t="s">
        <v>1024</v>
      </c>
    </row>
    <row r="481" s="2" customFormat="1">
      <c r="A481" s="37"/>
      <c r="B481" s="38"/>
      <c r="C481" s="39"/>
      <c r="D481" s="232" t="s">
        <v>199</v>
      </c>
      <c r="E481" s="39"/>
      <c r="F481" s="233" t="s">
        <v>1023</v>
      </c>
      <c r="G481" s="39"/>
      <c r="H481" s="39"/>
      <c r="I481" s="234"/>
      <c r="J481" s="39"/>
      <c r="K481" s="39"/>
      <c r="L481" s="43"/>
      <c r="M481" s="235"/>
      <c r="N481" s="236"/>
      <c r="O481" s="90"/>
      <c r="P481" s="90"/>
      <c r="Q481" s="90"/>
      <c r="R481" s="90"/>
      <c r="S481" s="90"/>
      <c r="T481" s="91"/>
      <c r="U481" s="37"/>
      <c r="V481" s="37"/>
      <c r="W481" s="37"/>
      <c r="X481" s="37"/>
      <c r="Y481" s="37"/>
      <c r="Z481" s="37"/>
      <c r="AA481" s="37"/>
      <c r="AB481" s="37"/>
      <c r="AC481" s="37"/>
      <c r="AD481" s="37"/>
      <c r="AE481" s="37"/>
      <c r="AT481" s="15" t="s">
        <v>199</v>
      </c>
      <c r="AU481" s="15" t="s">
        <v>204</v>
      </c>
    </row>
    <row r="482" s="2" customFormat="1">
      <c r="A482" s="37"/>
      <c r="B482" s="38"/>
      <c r="C482" s="39"/>
      <c r="D482" s="248" t="s">
        <v>268</v>
      </c>
      <c r="E482" s="39"/>
      <c r="F482" s="249" t="s">
        <v>1025</v>
      </c>
      <c r="G482" s="39"/>
      <c r="H482" s="39"/>
      <c r="I482" s="234"/>
      <c r="J482" s="39"/>
      <c r="K482" s="39"/>
      <c r="L482" s="43"/>
      <c r="M482" s="235"/>
      <c r="N482" s="236"/>
      <c r="O482" s="90"/>
      <c r="P482" s="90"/>
      <c r="Q482" s="90"/>
      <c r="R482" s="90"/>
      <c r="S482" s="90"/>
      <c r="T482" s="91"/>
      <c r="U482" s="37"/>
      <c r="V482" s="37"/>
      <c r="W482" s="37"/>
      <c r="X482" s="37"/>
      <c r="Y482" s="37"/>
      <c r="Z482" s="37"/>
      <c r="AA482" s="37"/>
      <c r="AB482" s="37"/>
      <c r="AC482" s="37"/>
      <c r="AD482" s="37"/>
      <c r="AE482" s="37"/>
      <c r="AT482" s="15" t="s">
        <v>268</v>
      </c>
      <c r="AU482" s="15" t="s">
        <v>204</v>
      </c>
    </row>
    <row r="483" s="13" customFormat="1">
      <c r="A483" s="13"/>
      <c r="B483" s="237"/>
      <c r="C483" s="238"/>
      <c r="D483" s="232" t="s">
        <v>260</v>
      </c>
      <c r="E483" s="239" t="s">
        <v>1</v>
      </c>
      <c r="F483" s="240" t="s">
        <v>1026</v>
      </c>
      <c r="G483" s="238"/>
      <c r="H483" s="241">
        <v>7212.3999999999996</v>
      </c>
      <c r="I483" s="242"/>
      <c r="J483" s="238"/>
      <c r="K483" s="238"/>
      <c r="L483" s="243"/>
      <c r="M483" s="244"/>
      <c r="N483" s="245"/>
      <c r="O483" s="245"/>
      <c r="P483" s="245"/>
      <c r="Q483" s="245"/>
      <c r="R483" s="245"/>
      <c r="S483" s="245"/>
      <c r="T483" s="246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7" t="s">
        <v>260</v>
      </c>
      <c r="AU483" s="247" t="s">
        <v>204</v>
      </c>
      <c r="AV483" s="13" t="s">
        <v>94</v>
      </c>
      <c r="AW483" s="13" t="s">
        <v>38</v>
      </c>
      <c r="AX483" s="13" t="s">
        <v>83</v>
      </c>
      <c r="AY483" s="247" t="s">
        <v>192</v>
      </c>
    </row>
    <row r="484" s="2" customFormat="1" ht="24.15" customHeight="1">
      <c r="A484" s="37"/>
      <c r="B484" s="38"/>
      <c r="C484" s="219" t="s">
        <v>859</v>
      </c>
      <c r="D484" s="219" t="s">
        <v>193</v>
      </c>
      <c r="E484" s="220" t="s">
        <v>1028</v>
      </c>
      <c r="F484" s="221" t="s">
        <v>1029</v>
      </c>
      <c r="G484" s="222" t="s">
        <v>334</v>
      </c>
      <c r="H484" s="223">
        <v>554.79999999999995</v>
      </c>
      <c r="I484" s="224"/>
      <c r="J484" s="225">
        <f>ROUND(I484*H484,2)</f>
        <v>0</v>
      </c>
      <c r="K484" s="221" t="s">
        <v>266</v>
      </c>
      <c r="L484" s="43"/>
      <c r="M484" s="226" t="s">
        <v>1</v>
      </c>
      <c r="N484" s="227" t="s">
        <v>48</v>
      </c>
      <c r="O484" s="90"/>
      <c r="P484" s="228">
        <f>O484*H484</f>
        <v>0</v>
      </c>
      <c r="Q484" s="228">
        <v>0</v>
      </c>
      <c r="R484" s="228">
        <f>Q484*H484</f>
        <v>0</v>
      </c>
      <c r="S484" s="228">
        <v>0</v>
      </c>
      <c r="T484" s="229">
        <f>S484*H484</f>
        <v>0</v>
      </c>
      <c r="U484" s="37"/>
      <c r="V484" s="37"/>
      <c r="W484" s="37"/>
      <c r="X484" s="37"/>
      <c r="Y484" s="37"/>
      <c r="Z484" s="37"/>
      <c r="AA484" s="37"/>
      <c r="AB484" s="37"/>
      <c r="AC484" s="37"/>
      <c r="AD484" s="37"/>
      <c r="AE484" s="37"/>
      <c r="AR484" s="230" t="s">
        <v>209</v>
      </c>
      <c r="AT484" s="230" t="s">
        <v>193</v>
      </c>
      <c r="AU484" s="230" t="s">
        <v>204</v>
      </c>
      <c r="AY484" s="15" t="s">
        <v>192</v>
      </c>
      <c r="BE484" s="231">
        <f>IF(N484="základní",J484,0)</f>
        <v>0</v>
      </c>
      <c r="BF484" s="231">
        <f>IF(N484="snížená",J484,0)</f>
        <v>0</v>
      </c>
      <c r="BG484" s="231">
        <f>IF(N484="zákl. přenesená",J484,0)</f>
        <v>0</v>
      </c>
      <c r="BH484" s="231">
        <f>IF(N484="sníž. přenesená",J484,0)</f>
        <v>0</v>
      </c>
      <c r="BI484" s="231">
        <f>IF(N484="nulová",J484,0)</f>
        <v>0</v>
      </c>
      <c r="BJ484" s="15" t="s">
        <v>91</v>
      </c>
      <c r="BK484" s="231">
        <f>ROUND(I484*H484,2)</f>
        <v>0</v>
      </c>
      <c r="BL484" s="15" t="s">
        <v>209</v>
      </c>
      <c r="BM484" s="230" t="s">
        <v>1030</v>
      </c>
    </row>
    <row r="485" s="2" customFormat="1">
      <c r="A485" s="37"/>
      <c r="B485" s="38"/>
      <c r="C485" s="39"/>
      <c r="D485" s="232" t="s">
        <v>199</v>
      </c>
      <c r="E485" s="39"/>
      <c r="F485" s="233" t="s">
        <v>1031</v>
      </c>
      <c r="G485" s="39"/>
      <c r="H485" s="39"/>
      <c r="I485" s="234"/>
      <c r="J485" s="39"/>
      <c r="K485" s="39"/>
      <c r="L485" s="43"/>
      <c r="M485" s="235"/>
      <c r="N485" s="236"/>
      <c r="O485" s="90"/>
      <c r="P485" s="90"/>
      <c r="Q485" s="90"/>
      <c r="R485" s="90"/>
      <c r="S485" s="90"/>
      <c r="T485" s="91"/>
      <c r="U485" s="37"/>
      <c r="V485" s="37"/>
      <c r="W485" s="37"/>
      <c r="X485" s="37"/>
      <c r="Y485" s="37"/>
      <c r="Z485" s="37"/>
      <c r="AA485" s="37"/>
      <c r="AB485" s="37"/>
      <c r="AC485" s="37"/>
      <c r="AD485" s="37"/>
      <c r="AE485" s="37"/>
      <c r="AT485" s="15" t="s">
        <v>199</v>
      </c>
      <c r="AU485" s="15" t="s">
        <v>204</v>
      </c>
    </row>
    <row r="486" s="2" customFormat="1">
      <c r="A486" s="37"/>
      <c r="B486" s="38"/>
      <c r="C486" s="39"/>
      <c r="D486" s="248" t="s">
        <v>268</v>
      </c>
      <c r="E486" s="39"/>
      <c r="F486" s="249" t="s">
        <v>1032</v>
      </c>
      <c r="G486" s="39"/>
      <c r="H486" s="39"/>
      <c r="I486" s="234"/>
      <c r="J486" s="39"/>
      <c r="K486" s="39"/>
      <c r="L486" s="43"/>
      <c r="M486" s="235"/>
      <c r="N486" s="236"/>
      <c r="O486" s="90"/>
      <c r="P486" s="90"/>
      <c r="Q486" s="90"/>
      <c r="R486" s="90"/>
      <c r="S486" s="90"/>
      <c r="T486" s="91"/>
      <c r="U486" s="37"/>
      <c r="V486" s="37"/>
      <c r="W486" s="37"/>
      <c r="X486" s="37"/>
      <c r="Y486" s="37"/>
      <c r="Z486" s="37"/>
      <c r="AA486" s="37"/>
      <c r="AB486" s="37"/>
      <c r="AC486" s="37"/>
      <c r="AD486" s="37"/>
      <c r="AE486" s="37"/>
      <c r="AT486" s="15" t="s">
        <v>268</v>
      </c>
      <c r="AU486" s="15" t="s">
        <v>204</v>
      </c>
    </row>
    <row r="487" s="13" customFormat="1">
      <c r="A487" s="13"/>
      <c r="B487" s="237"/>
      <c r="C487" s="238"/>
      <c r="D487" s="232" t="s">
        <v>260</v>
      </c>
      <c r="E487" s="239" t="s">
        <v>1</v>
      </c>
      <c r="F487" s="240" t="s">
        <v>1018</v>
      </c>
      <c r="G487" s="238"/>
      <c r="H487" s="241">
        <v>190.38</v>
      </c>
      <c r="I487" s="242"/>
      <c r="J487" s="238"/>
      <c r="K487" s="238"/>
      <c r="L487" s="243"/>
      <c r="M487" s="244"/>
      <c r="N487" s="245"/>
      <c r="O487" s="245"/>
      <c r="P487" s="245"/>
      <c r="Q487" s="245"/>
      <c r="R487" s="245"/>
      <c r="S487" s="245"/>
      <c r="T487" s="246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7" t="s">
        <v>260</v>
      </c>
      <c r="AU487" s="247" t="s">
        <v>204</v>
      </c>
      <c r="AV487" s="13" t="s">
        <v>94</v>
      </c>
      <c r="AW487" s="13" t="s">
        <v>38</v>
      </c>
      <c r="AX487" s="13" t="s">
        <v>83</v>
      </c>
      <c r="AY487" s="247" t="s">
        <v>192</v>
      </c>
    </row>
    <row r="488" s="13" customFormat="1">
      <c r="A488" s="13"/>
      <c r="B488" s="237"/>
      <c r="C488" s="238"/>
      <c r="D488" s="232" t="s">
        <v>260</v>
      </c>
      <c r="E488" s="239" t="s">
        <v>1</v>
      </c>
      <c r="F488" s="240" t="s">
        <v>1033</v>
      </c>
      <c r="G488" s="238"/>
      <c r="H488" s="241">
        <v>63.460000000000001</v>
      </c>
      <c r="I488" s="242"/>
      <c r="J488" s="238"/>
      <c r="K488" s="238"/>
      <c r="L488" s="243"/>
      <c r="M488" s="244"/>
      <c r="N488" s="245"/>
      <c r="O488" s="245"/>
      <c r="P488" s="245"/>
      <c r="Q488" s="245"/>
      <c r="R488" s="245"/>
      <c r="S488" s="245"/>
      <c r="T488" s="246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7" t="s">
        <v>260</v>
      </c>
      <c r="AU488" s="247" t="s">
        <v>204</v>
      </c>
      <c r="AV488" s="13" t="s">
        <v>94</v>
      </c>
      <c r="AW488" s="13" t="s">
        <v>38</v>
      </c>
      <c r="AX488" s="13" t="s">
        <v>83</v>
      </c>
      <c r="AY488" s="247" t="s">
        <v>192</v>
      </c>
    </row>
    <row r="489" s="13" customFormat="1">
      <c r="A489" s="13"/>
      <c r="B489" s="237"/>
      <c r="C489" s="238"/>
      <c r="D489" s="232" t="s">
        <v>260</v>
      </c>
      <c r="E489" s="239" t="s">
        <v>1</v>
      </c>
      <c r="F489" s="240" t="s">
        <v>1020</v>
      </c>
      <c r="G489" s="238"/>
      <c r="H489" s="241">
        <v>300.95999999999998</v>
      </c>
      <c r="I489" s="242"/>
      <c r="J489" s="238"/>
      <c r="K489" s="238"/>
      <c r="L489" s="243"/>
      <c r="M489" s="244"/>
      <c r="N489" s="245"/>
      <c r="O489" s="245"/>
      <c r="P489" s="245"/>
      <c r="Q489" s="245"/>
      <c r="R489" s="245"/>
      <c r="S489" s="245"/>
      <c r="T489" s="246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7" t="s">
        <v>260</v>
      </c>
      <c r="AU489" s="247" t="s">
        <v>204</v>
      </c>
      <c r="AV489" s="13" t="s">
        <v>94</v>
      </c>
      <c r="AW489" s="13" t="s">
        <v>38</v>
      </c>
      <c r="AX489" s="13" t="s">
        <v>83</v>
      </c>
      <c r="AY489" s="247" t="s">
        <v>192</v>
      </c>
    </row>
    <row r="490" s="2" customFormat="1" ht="33" customHeight="1">
      <c r="A490" s="37"/>
      <c r="B490" s="38"/>
      <c r="C490" s="219" t="s">
        <v>863</v>
      </c>
      <c r="D490" s="219" t="s">
        <v>193</v>
      </c>
      <c r="E490" s="220" t="s">
        <v>1035</v>
      </c>
      <c r="F490" s="221" t="s">
        <v>1036</v>
      </c>
      <c r="G490" s="222" t="s">
        <v>334</v>
      </c>
      <c r="H490" s="223">
        <v>755.44000000000005</v>
      </c>
      <c r="I490" s="224"/>
      <c r="J490" s="225">
        <f>ROUND(I490*H490,2)</f>
        <v>0</v>
      </c>
      <c r="K490" s="221" t="s">
        <v>266</v>
      </c>
      <c r="L490" s="43"/>
      <c r="M490" s="226" t="s">
        <v>1</v>
      </c>
      <c r="N490" s="227" t="s">
        <v>48</v>
      </c>
      <c r="O490" s="90"/>
      <c r="P490" s="228">
        <f>O490*H490</f>
        <v>0</v>
      </c>
      <c r="Q490" s="228">
        <v>0</v>
      </c>
      <c r="R490" s="228">
        <f>Q490*H490</f>
        <v>0</v>
      </c>
      <c r="S490" s="228">
        <v>0</v>
      </c>
      <c r="T490" s="229">
        <f>S490*H490</f>
        <v>0</v>
      </c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R490" s="230" t="s">
        <v>209</v>
      </c>
      <c r="AT490" s="230" t="s">
        <v>193</v>
      </c>
      <c r="AU490" s="230" t="s">
        <v>204</v>
      </c>
      <c r="AY490" s="15" t="s">
        <v>192</v>
      </c>
      <c r="BE490" s="231">
        <f>IF(N490="základní",J490,0)</f>
        <v>0</v>
      </c>
      <c r="BF490" s="231">
        <f>IF(N490="snížená",J490,0)</f>
        <v>0</v>
      </c>
      <c r="BG490" s="231">
        <f>IF(N490="zákl. přenesená",J490,0)</f>
        <v>0</v>
      </c>
      <c r="BH490" s="231">
        <f>IF(N490="sníž. přenesená",J490,0)</f>
        <v>0</v>
      </c>
      <c r="BI490" s="231">
        <f>IF(N490="nulová",J490,0)</f>
        <v>0</v>
      </c>
      <c r="BJ490" s="15" t="s">
        <v>91</v>
      </c>
      <c r="BK490" s="231">
        <f>ROUND(I490*H490,2)</f>
        <v>0</v>
      </c>
      <c r="BL490" s="15" t="s">
        <v>209</v>
      </c>
      <c r="BM490" s="230" t="s">
        <v>1037</v>
      </c>
    </row>
    <row r="491" s="2" customFormat="1">
      <c r="A491" s="37"/>
      <c r="B491" s="38"/>
      <c r="C491" s="39"/>
      <c r="D491" s="232" t="s">
        <v>199</v>
      </c>
      <c r="E491" s="39"/>
      <c r="F491" s="233" t="s">
        <v>1038</v>
      </c>
      <c r="G491" s="39"/>
      <c r="H491" s="39"/>
      <c r="I491" s="234"/>
      <c r="J491" s="39"/>
      <c r="K491" s="39"/>
      <c r="L491" s="43"/>
      <c r="M491" s="235"/>
      <c r="N491" s="236"/>
      <c r="O491" s="90"/>
      <c r="P491" s="90"/>
      <c r="Q491" s="90"/>
      <c r="R491" s="90"/>
      <c r="S491" s="90"/>
      <c r="T491" s="91"/>
      <c r="U491" s="37"/>
      <c r="V491" s="37"/>
      <c r="W491" s="37"/>
      <c r="X491" s="37"/>
      <c r="Y491" s="37"/>
      <c r="Z491" s="37"/>
      <c r="AA491" s="37"/>
      <c r="AB491" s="37"/>
      <c r="AC491" s="37"/>
      <c r="AD491" s="37"/>
      <c r="AE491" s="37"/>
      <c r="AT491" s="15" t="s">
        <v>199</v>
      </c>
      <c r="AU491" s="15" t="s">
        <v>204</v>
      </c>
    </row>
    <row r="492" s="2" customFormat="1">
      <c r="A492" s="37"/>
      <c r="B492" s="38"/>
      <c r="C492" s="39"/>
      <c r="D492" s="248" t="s">
        <v>268</v>
      </c>
      <c r="E492" s="39"/>
      <c r="F492" s="249" t="s">
        <v>1039</v>
      </c>
      <c r="G492" s="39"/>
      <c r="H492" s="39"/>
      <c r="I492" s="234"/>
      <c r="J492" s="39"/>
      <c r="K492" s="39"/>
      <c r="L492" s="43"/>
      <c r="M492" s="235"/>
      <c r="N492" s="236"/>
      <c r="O492" s="90"/>
      <c r="P492" s="90"/>
      <c r="Q492" s="90"/>
      <c r="R492" s="90"/>
      <c r="S492" s="90"/>
      <c r="T492" s="91"/>
      <c r="U492" s="37"/>
      <c r="V492" s="37"/>
      <c r="W492" s="37"/>
      <c r="X492" s="37"/>
      <c r="Y492" s="37"/>
      <c r="Z492" s="37"/>
      <c r="AA492" s="37"/>
      <c r="AB492" s="37"/>
      <c r="AC492" s="37"/>
      <c r="AD492" s="37"/>
      <c r="AE492" s="37"/>
      <c r="AT492" s="15" t="s">
        <v>268</v>
      </c>
      <c r="AU492" s="15" t="s">
        <v>204</v>
      </c>
    </row>
    <row r="493" s="13" customFormat="1">
      <c r="A493" s="13"/>
      <c r="B493" s="237"/>
      <c r="C493" s="238"/>
      <c r="D493" s="232" t="s">
        <v>260</v>
      </c>
      <c r="E493" s="239" t="s">
        <v>1</v>
      </c>
      <c r="F493" s="240" t="s">
        <v>1018</v>
      </c>
      <c r="G493" s="238"/>
      <c r="H493" s="241">
        <v>190.38</v>
      </c>
      <c r="I493" s="242"/>
      <c r="J493" s="238"/>
      <c r="K493" s="238"/>
      <c r="L493" s="243"/>
      <c r="M493" s="244"/>
      <c r="N493" s="245"/>
      <c r="O493" s="245"/>
      <c r="P493" s="245"/>
      <c r="Q493" s="245"/>
      <c r="R493" s="245"/>
      <c r="S493" s="245"/>
      <c r="T493" s="246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7" t="s">
        <v>260</v>
      </c>
      <c r="AU493" s="247" t="s">
        <v>204</v>
      </c>
      <c r="AV493" s="13" t="s">
        <v>94</v>
      </c>
      <c r="AW493" s="13" t="s">
        <v>38</v>
      </c>
      <c r="AX493" s="13" t="s">
        <v>83</v>
      </c>
      <c r="AY493" s="247" t="s">
        <v>192</v>
      </c>
    </row>
    <row r="494" s="13" customFormat="1">
      <c r="A494" s="13"/>
      <c r="B494" s="237"/>
      <c r="C494" s="238"/>
      <c r="D494" s="232" t="s">
        <v>260</v>
      </c>
      <c r="E494" s="239" t="s">
        <v>1</v>
      </c>
      <c r="F494" s="240" t="s">
        <v>1033</v>
      </c>
      <c r="G494" s="238"/>
      <c r="H494" s="241">
        <v>63.460000000000001</v>
      </c>
      <c r="I494" s="242"/>
      <c r="J494" s="238"/>
      <c r="K494" s="238"/>
      <c r="L494" s="243"/>
      <c r="M494" s="244"/>
      <c r="N494" s="245"/>
      <c r="O494" s="245"/>
      <c r="P494" s="245"/>
      <c r="Q494" s="245"/>
      <c r="R494" s="245"/>
      <c r="S494" s="245"/>
      <c r="T494" s="246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7" t="s">
        <v>260</v>
      </c>
      <c r="AU494" s="247" t="s">
        <v>204</v>
      </c>
      <c r="AV494" s="13" t="s">
        <v>94</v>
      </c>
      <c r="AW494" s="13" t="s">
        <v>38</v>
      </c>
      <c r="AX494" s="13" t="s">
        <v>83</v>
      </c>
      <c r="AY494" s="247" t="s">
        <v>192</v>
      </c>
    </row>
    <row r="495" s="13" customFormat="1">
      <c r="A495" s="13"/>
      <c r="B495" s="237"/>
      <c r="C495" s="238"/>
      <c r="D495" s="232" t="s">
        <v>260</v>
      </c>
      <c r="E495" s="239" t="s">
        <v>1</v>
      </c>
      <c r="F495" s="240" t="s">
        <v>1040</v>
      </c>
      <c r="G495" s="238"/>
      <c r="H495" s="241">
        <v>501.60000000000002</v>
      </c>
      <c r="I495" s="242"/>
      <c r="J495" s="238"/>
      <c r="K495" s="238"/>
      <c r="L495" s="243"/>
      <c r="M495" s="244"/>
      <c r="N495" s="245"/>
      <c r="O495" s="245"/>
      <c r="P495" s="245"/>
      <c r="Q495" s="245"/>
      <c r="R495" s="245"/>
      <c r="S495" s="245"/>
      <c r="T495" s="246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7" t="s">
        <v>260</v>
      </c>
      <c r="AU495" s="247" t="s">
        <v>204</v>
      </c>
      <c r="AV495" s="13" t="s">
        <v>94</v>
      </c>
      <c r="AW495" s="13" t="s">
        <v>38</v>
      </c>
      <c r="AX495" s="13" t="s">
        <v>83</v>
      </c>
      <c r="AY495" s="247" t="s">
        <v>192</v>
      </c>
    </row>
    <row r="496" s="2" customFormat="1" ht="24.15" customHeight="1">
      <c r="A496" s="37"/>
      <c r="B496" s="38"/>
      <c r="C496" s="219" t="s">
        <v>868</v>
      </c>
      <c r="D496" s="219" t="s">
        <v>193</v>
      </c>
      <c r="E496" s="220" t="s">
        <v>1042</v>
      </c>
      <c r="F496" s="221" t="s">
        <v>1043</v>
      </c>
      <c r="G496" s="222" t="s">
        <v>334</v>
      </c>
      <c r="H496" s="223">
        <v>20</v>
      </c>
      <c r="I496" s="224"/>
      <c r="J496" s="225">
        <f>ROUND(I496*H496,2)</f>
        <v>0</v>
      </c>
      <c r="K496" s="221" t="s">
        <v>266</v>
      </c>
      <c r="L496" s="43"/>
      <c r="M496" s="226" t="s">
        <v>1</v>
      </c>
      <c r="N496" s="227" t="s">
        <v>48</v>
      </c>
      <c r="O496" s="90"/>
      <c r="P496" s="228">
        <f>O496*H496</f>
        <v>0</v>
      </c>
      <c r="Q496" s="228">
        <v>0</v>
      </c>
      <c r="R496" s="228">
        <f>Q496*H496</f>
        <v>0</v>
      </c>
      <c r="S496" s="228">
        <v>0</v>
      </c>
      <c r="T496" s="229">
        <f>S496*H496</f>
        <v>0</v>
      </c>
      <c r="U496" s="37"/>
      <c r="V496" s="37"/>
      <c r="W496" s="37"/>
      <c r="X496" s="37"/>
      <c r="Y496" s="37"/>
      <c r="Z496" s="37"/>
      <c r="AA496" s="37"/>
      <c r="AB496" s="37"/>
      <c r="AC496" s="37"/>
      <c r="AD496" s="37"/>
      <c r="AE496" s="37"/>
      <c r="AR496" s="230" t="s">
        <v>209</v>
      </c>
      <c r="AT496" s="230" t="s">
        <v>193</v>
      </c>
      <c r="AU496" s="230" t="s">
        <v>204</v>
      </c>
      <c r="AY496" s="15" t="s">
        <v>192</v>
      </c>
      <c r="BE496" s="231">
        <f>IF(N496="základní",J496,0)</f>
        <v>0</v>
      </c>
      <c r="BF496" s="231">
        <f>IF(N496="snížená",J496,0)</f>
        <v>0</v>
      </c>
      <c r="BG496" s="231">
        <f>IF(N496="zákl. přenesená",J496,0)</f>
        <v>0</v>
      </c>
      <c r="BH496" s="231">
        <f>IF(N496="sníž. přenesená",J496,0)</f>
        <v>0</v>
      </c>
      <c r="BI496" s="231">
        <f>IF(N496="nulová",J496,0)</f>
        <v>0</v>
      </c>
      <c r="BJ496" s="15" t="s">
        <v>91</v>
      </c>
      <c r="BK496" s="231">
        <f>ROUND(I496*H496,2)</f>
        <v>0</v>
      </c>
      <c r="BL496" s="15" t="s">
        <v>209</v>
      </c>
      <c r="BM496" s="230" t="s">
        <v>1044</v>
      </c>
    </row>
    <row r="497" s="2" customFormat="1">
      <c r="A497" s="37"/>
      <c r="B497" s="38"/>
      <c r="C497" s="39"/>
      <c r="D497" s="232" t="s">
        <v>199</v>
      </c>
      <c r="E497" s="39"/>
      <c r="F497" s="233" t="s">
        <v>1045</v>
      </c>
      <c r="G497" s="39"/>
      <c r="H497" s="39"/>
      <c r="I497" s="234"/>
      <c r="J497" s="39"/>
      <c r="K497" s="39"/>
      <c r="L497" s="43"/>
      <c r="M497" s="235"/>
      <c r="N497" s="236"/>
      <c r="O497" s="90"/>
      <c r="P497" s="90"/>
      <c r="Q497" s="90"/>
      <c r="R497" s="90"/>
      <c r="S497" s="90"/>
      <c r="T497" s="91"/>
      <c r="U497" s="37"/>
      <c r="V497" s="37"/>
      <c r="W497" s="37"/>
      <c r="X497" s="37"/>
      <c r="Y497" s="37"/>
      <c r="Z497" s="37"/>
      <c r="AA497" s="37"/>
      <c r="AB497" s="37"/>
      <c r="AC497" s="37"/>
      <c r="AD497" s="37"/>
      <c r="AE497" s="37"/>
      <c r="AT497" s="15" t="s">
        <v>199</v>
      </c>
      <c r="AU497" s="15" t="s">
        <v>204</v>
      </c>
    </row>
    <row r="498" s="2" customFormat="1">
      <c r="A498" s="37"/>
      <c r="B498" s="38"/>
      <c r="C498" s="39"/>
      <c r="D498" s="248" t="s">
        <v>268</v>
      </c>
      <c r="E498" s="39"/>
      <c r="F498" s="249" t="s">
        <v>1046</v>
      </c>
      <c r="G498" s="39"/>
      <c r="H498" s="39"/>
      <c r="I498" s="234"/>
      <c r="J498" s="39"/>
      <c r="K498" s="39"/>
      <c r="L498" s="43"/>
      <c r="M498" s="235"/>
      <c r="N498" s="236"/>
      <c r="O498" s="90"/>
      <c r="P498" s="90"/>
      <c r="Q498" s="90"/>
      <c r="R498" s="90"/>
      <c r="S498" s="90"/>
      <c r="T498" s="91"/>
      <c r="U498" s="37"/>
      <c r="V498" s="37"/>
      <c r="W498" s="37"/>
      <c r="X498" s="37"/>
      <c r="Y498" s="37"/>
      <c r="Z498" s="37"/>
      <c r="AA498" s="37"/>
      <c r="AB498" s="37"/>
      <c r="AC498" s="37"/>
      <c r="AD498" s="37"/>
      <c r="AE498" s="37"/>
      <c r="AT498" s="15" t="s">
        <v>268</v>
      </c>
      <c r="AU498" s="15" t="s">
        <v>204</v>
      </c>
    </row>
    <row r="499" s="13" customFormat="1">
      <c r="A499" s="13"/>
      <c r="B499" s="237"/>
      <c r="C499" s="238"/>
      <c r="D499" s="232" t="s">
        <v>260</v>
      </c>
      <c r="E499" s="239" t="s">
        <v>1</v>
      </c>
      <c r="F499" s="240" t="s">
        <v>413</v>
      </c>
      <c r="G499" s="238"/>
      <c r="H499" s="241">
        <v>20</v>
      </c>
      <c r="I499" s="242"/>
      <c r="J499" s="238"/>
      <c r="K499" s="238"/>
      <c r="L499" s="243"/>
      <c r="M499" s="244"/>
      <c r="N499" s="245"/>
      <c r="O499" s="245"/>
      <c r="P499" s="245"/>
      <c r="Q499" s="245"/>
      <c r="R499" s="245"/>
      <c r="S499" s="245"/>
      <c r="T499" s="246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7" t="s">
        <v>260</v>
      </c>
      <c r="AU499" s="247" t="s">
        <v>204</v>
      </c>
      <c r="AV499" s="13" t="s">
        <v>94</v>
      </c>
      <c r="AW499" s="13" t="s">
        <v>38</v>
      </c>
      <c r="AX499" s="13" t="s">
        <v>91</v>
      </c>
      <c r="AY499" s="247" t="s">
        <v>192</v>
      </c>
    </row>
    <row r="500" s="12" customFormat="1" ht="22.8" customHeight="1">
      <c r="A500" s="12"/>
      <c r="B500" s="203"/>
      <c r="C500" s="204"/>
      <c r="D500" s="205" t="s">
        <v>82</v>
      </c>
      <c r="E500" s="217" t="s">
        <v>231</v>
      </c>
      <c r="F500" s="217" t="s">
        <v>1047</v>
      </c>
      <c r="G500" s="204"/>
      <c r="H500" s="204"/>
      <c r="I500" s="207"/>
      <c r="J500" s="218">
        <f>BK500</f>
        <v>0</v>
      </c>
      <c r="K500" s="204"/>
      <c r="L500" s="209"/>
      <c r="M500" s="210"/>
      <c r="N500" s="211"/>
      <c r="O500" s="211"/>
      <c r="P500" s="212">
        <f>SUM(P501:P516)</f>
        <v>0</v>
      </c>
      <c r="Q500" s="211"/>
      <c r="R500" s="212">
        <f>SUM(R501:R516)</f>
        <v>0.16396</v>
      </c>
      <c r="S500" s="211"/>
      <c r="T500" s="213">
        <f>SUM(T501:T516)</f>
        <v>14.359999999999999</v>
      </c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R500" s="214" t="s">
        <v>91</v>
      </c>
      <c r="AT500" s="215" t="s">
        <v>82</v>
      </c>
      <c r="AU500" s="215" t="s">
        <v>91</v>
      </c>
      <c r="AY500" s="214" t="s">
        <v>192</v>
      </c>
      <c r="BK500" s="216">
        <f>SUM(BK501:BK516)</f>
        <v>0</v>
      </c>
    </row>
    <row r="501" s="2" customFormat="1" ht="24.15" customHeight="1">
      <c r="A501" s="37"/>
      <c r="B501" s="38"/>
      <c r="C501" s="219" t="s">
        <v>342</v>
      </c>
      <c r="D501" s="219" t="s">
        <v>193</v>
      </c>
      <c r="E501" s="220" t="s">
        <v>1049</v>
      </c>
      <c r="F501" s="221" t="s">
        <v>1050</v>
      </c>
      <c r="G501" s="222" t="s">
        <v>316</v>
      </c>
      <c r="H501" s="223">
        <v>1639.5999999999999</v>
      </c>
      <c r="I501" s="224"/>
      <c r="J501" s="225">
        <f>ROUND(I501*H501,2)</f>
        <v>0</v>
      </c>
      <c r="K501" s="221" t="s">
        <v>266</v>
      </c>
      <c r="L501" s="43"/>
      <c r="M501" s="226" t="s">
        <v>1</v>
      </c>
      <c r="N501" s="227" t="s">
        <v>48</v>
      </c>
      <c r="O501" s="90"/>
      <c r="P501" s="228">
        <f>O501*H501</f>
        <v>0</v>
      </c>
      <c r="Q501" s="228">
        <v>0.00010000000000000001</v>
      </c>
      <c r="R501" s="228">
        <f>Q501*H501</f>
        <v>0.16396</v>
      </c>
      <c r="S501" s="228">
        <v>0</v>
      </c>
      <c r="T501" s="229">
        <f>S501*H501</f>
        <v>0</v>
      </c>
      <c r="U501" s="37"/>
      <c r="V501" s="37"/>
      <c r="W501" s="37"/>
      <c r="X501" s="37"/>
      <c r="Y501" s="37"/>
      <c r="Z501" s="37"/>
      <c r="AA501" s="37"/>
      <c r="AB501" s="37"/>
      <c r="AC501" s="37"/>
      <c r="AD501" s="37"/>
      <c r="AE501" s="37"/>
      <c r="AR501" s="230" t="s">
        <v>209</v>
      </c>
      <c r="AT501" s="230" t="s">
        <v>193</v>
      </c>
      <c r="AU501" s="230" t="s">
        <v>94</v>
      </c>
      <c r="AY501" s="15" t="s">
        <v>192</v>
      </c>
      <c r="BE501" s="231">
        <f>IF(N501="základní",J501,0)</f>
        <v>0</v>
      </c>
      <c r="BF501" s="231">
        <f>IF(N501="snížená",J501,0)</f>
        <v>0</v>
      </c>
      <c r="BG501" s="231">
        <f>IF(N501="zákl. přenesená",J501,0)</f>
        <v>0</v>
      </c>
      <c r="BH501" s="231">
        <f>IF(N501="sníž. přenesená",J501,0)</f>
        <v>0</v>
      </c>
      <c r="BI501" s="231">
        <f>IF(N501="nulová",J501,0)</f>
        <v>0</v>
      </c>
      <c r="BJ501" s="15" t="s">
        <v>91</v>
      </c>
      <c r="BK501" s="231">
        <f>ROUND(I501*H501,2)</f>
        <v>0</v>
      </c>
      <c r="BL501" s="15" t="s">
        <v>209</v>
      </c>
      <c r="BM501" s="230" t="s">
        <v>1051</v>
      </c>
    </row>
    <row r="502" s="2" customFormat="1">
      <c r="A502" s="37"/>
      <c r="B502" s="38"/>
      <c r="C502" s="39"/>
      <c r="D502" s="232" t="s">
        <v>199</v>
      </c>
      <c r="E502" s="39"/>
      <c r="F502" s="233" t="s">
        <v>1052</v>
      </c>
      <c r="G502" s="39"/>
      <c r="H502" s="39"/>
      <c r="I502" s="234"/>
      <c r="J502" s="39"/>
      <c r="K502" s="39"/>
      <c r="L502" s="43"/>
      <c r="M502" s="235"/>
      <c r="N502" s="236"/>
      <c r="O502" s="90"/>
      <c r="P502" s="90"/>
      <c r="Q502" s="90"/>
      <c r="R502" s="90"/>
      <c r="S502" s="90"/>
      <c r="T502" s="91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T502" s="15" t="s">
        <v>199</v>
      </c>
      <c r="AU502" s="15" t="s">
        <v>94</v>
      </c>
    </row>
    <row r="503" s="2" customFormat="1">
      <c r="A503" s="37"/>
      <c r="B503" s="38"/>
      <c r="C503" s="39"/>
      <c r="D503" s="248" t="s">
        <v>268</v>
      </c>
      <c r="E503" s="39"/>
      <c r="F503" s="249" t="s">
        <v>1053</v>
      </c>
      <c r="G503" s="39"/>
      <c r="H503" s="39"/>
      <c r="I503" s="234"/>
      <c r="J503" s="39"/>
      <c r="K503" s="39"/>
      <c r="L503" s="43"/>
      <c r="M503" s="235"/>
      <c r="N503" s="236"/>
      <c r="O503" s="90"/>
      <c r="P503" s="90"/>
      <c r="Q503" s="90"/>
      <c r="R503" s="90"/>
      <c r="S503" s="90"/>
      <c r="T503" s="91"/>
      <c r="U503" s="37"/>
      <c r="V503" s="37"/>
      <c r="W503" s="37"/>
      <c r="X503" s="37"/>
      <c r="Y503" s="37"/>
      <c r="Z503" s="37"/>
      <c r="AA503" s="37"/>
      <c r="AB503" s="37"/>
      <c r="AC503" s="37"/>
      <c r="AD503" s="37"/>
      <c r="AE503" s="37"/>
      <c r="AT503" s="15" t="s">
        <v>268</v>
      </c>
      <c r="AU503" s="15" t="s">
        <v>94</v>
      </c>
    </row>
    <row r="504" s="13" customFormat="1">
      <c r="A504" s="13"/>
      <c r="B504" s="237"/>
      <c r="C504" s="238"/>
      <c r="D504" s="232" t="s">
        <v>260</v>
      </c>
      <c r="E504" s="239" t="s">
        <v>1</v>
      </c>
      <c r="F504" s="240" t="s">
        <v>1054</v>
      </c>
      <c r="G504" s="238"/>
      <c r="H504" s="241">
        <v>1639.5999999999999</v>
      </c>
      <c r="I504" s="242"/>
      <c r="J504" s="238"/>
      <c r="K504" s="238"/>
      <c r="L504" s="243"/>
      <c r="M504" s="244"/>
      <c r="N504" s="245"/>
      <c r="O504" s="245"/>
      <c r="P504" s="245"/>
      <c r="Q504" s="245"/>
      <c r="R504" s="245"/>
      <c r="S504" s="245"/>
      <c r="T504" s="246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7" t="s">
        <v>260</v>
      </c>
      <c r="AU504" s="247" t="s">
        <v>94</v>
      </c>
      <c r="AV504" s="13" t="s">
        <v>94</v>
      </c>
      <c r="AW504" s="13" t="s">
        <v>38</v>
      </c>
      <c r="AX504" s="13" t="s">
        <v>91</v>
      </c>
      <c r="AY504" s="247" t="s">
        <v>192</v>
      </c>
    </row>
    <row r="505" s="2" customFormat="1" ht="24.15" customHeight="1">
      <c r="A505" s="37"/>
      <c r="B505" s="38"/>
      <c r="C505" s="219" t="s">
        <v>875</v>
      </c>
      <c r="D505" s="219" t="s">
        <v>193</v>
      </c>
      <c r="E505" s="220" t="s">
        <v>1056</v>
      </c>
      <c r="F505" s="221" t="s">
        <v>1057</v>
      </c>
      <c r="G505" s="222" t="s">
        <v>316</v>
      </c>
      <c r="H505" s="223">
        <v>1639.5999999999999</v>
      </c>
      <c r="I505" s="224"/>
      <c r="J505" s="225">
        <f>ROUND(I505*H505,2)</f>
        <v>0</v>
      </c>
      <c r="K505" s="221" t="s">
        <v>266</v>
      </c>
      <c r="L505" s="43"/>
      <c r="M505" s="226" t="s">
        <v>1</v>
      </c>
      <c r="N505" s="227" t="s">
        <v>48</v>
      </c>
      <c r="O505" s="90"/>
      <c r="P505" s="228">
        <f>O505*H505</f>
        <v>0</v>
      </c>
      <c r="Q505" s="228">
        <v>0</v>
      </c>
      <c r="R505" s="228">
        <f>Q505*H505</f>
        <v>0</v>
      </c>
      <c r="S505" s="228">
        <v>0</v>
      </c>
      <c r="T505" s="229">
        <f>S505*H505</f>
        <v>0</v>
      </c>
      <c r="U505" s="37"/>
      <c r="V505" s="37"/>
      <c r="W505" s="37"/>
      <c r="X505" s="37"/>
      <c r="Y505" s="37"/>
      <c r="Z505" s="37"/>
      <c r="AA505" s="37"/>
      <c r="AB505" s="37"/>
      <c r="AC505" s="37"/>
      <c r="AD505" s="37"/>
      <c r="AE505" s="37"/>
      <c r="AR505" s="230" t="s">
        <v>209</v>
      </c>
      <c r="AT505" s="230" t="s">
        <v>193</v>
      </c>
      <c r="AU505" s="230" t="s">
        <v>94</v>
      </c>
      <c r="AY505" s="15" t="s">
        <v>192</v>
      </c>
      <c r="BE505" s="231">
        <f>IF(N505="základní",J505,0)</f>
        <v>0</v>
      </c>
      <c r="BF505" s="231">
        <f>IF(N505="snížená",J505,0)</f>
        <v>0</v>
      </c>
      <c r="BG505" s="231">
        <f>IF(N505="zákl. přenesená",J505,0)</f>
        <v>0</v>
      </c>
      <c r="BH505" s="231">
        <f>IF(N505="sníž. přenesená",J505,0)</f>
        <v>0</v>
      </c>
      <c r="BI505" s="231">
        <f>IF(N505="nulová",J505,0)</f>
        <v>0</v>
      </c>
      <c r="BJ505" s="15" t="s">
        <v>91</v>
      </c>
      <c r="BK505" s="231">
        <f>ROUND(I505*H505,2)</f>
        <v>0</v>
      </c>
      <c r="BL505" s="15" t="s">
        <v>209</v>
      </c>
      <c r="BM505" s="230" t="s">
        <v>1058</v>
      </c>
    </row>
    <row r="506" s="2" customFormat="1">
      <c r="A506" s="37"/>
      <c r="B506" s="38"/>
      <c r="C506" s="39"/>
      <c r="D506" s="232" t="s">
        <v>199</v>
      </c>
      <c r="E506" s="39"/>
      <c r="F506" s="233" t="s">
        <v>1059</v>
      </c>
      <c r="G506" s="39"/>
      <c r="H506" s="39"/>
      <c r="I506" s="234"/>
      <c r="J506" s="39"/>
      <c r="K506" s="39"/>
      <c r="L506" s="43"/>
      <c r="M506" s="235"/>
      <c r="N506" s="236"/>
      <c r="O506" s="90"/>
      <c r="P506" s="90"/>
      <c r="Q506" s="90"/>
      <c r="R506" s="90"/>
      <c r="S506" s="90"/>
      <c r="T506" s="91"/>
      <c r="U506" s="37"/>
      <c r="V506" s="37"/>
      <c r="W506" s="37"/>
      <c r="X506" s="37"/>
      <c r="Y506" s="37"/>
      <c r="Z506" s="37"/>
      <c r="AA506" s="37"/>
      <c r="AB506" s="37"/>
      <c r="AC506" s="37"/>
      <c r="AD506" s="37"/>
      <c r="AE506" s="37"/>
      <c r="AT506" s="15" t="s">
        <v>199</v>
      </c>
      <c r="AU506" s="15" t="s">
        <v>94</v>
      </c>
    </row>
    <row r="507" s="2" customFormat="1">
      <c r="A507" s="37"/>
      <c r="B507" s="38"/>
      <c r="C507" s="39"/>
      <c r="D507" s="248" t="s">
        <v>268</v>
      </c>
      <c r="E507" s="39"/>
      <c r="F507" s="249" t="s">
        <v>1060</v>
      </c>
      <c r="G507" s="39"/>
      <c r="H507" s="39"/>
      <c r="I507" s="234"/>
      <c r="J507" s="39"/>
      <c r="K507" s="39"/>
      <c r="L507" s="43"/>
      <c r="M507" s="235"/>
      <c r="N507" s="236"/>
      <c r="O507" s="90"/>
      <c r="P507" s="90"/>
      <c r="Q507" s="90"/>
      <c r="R507" s="90"/>
      <c r="S507" s="90"/>
      <c r="T507" s="91"/>
      <c r="U507" s="37"/>
      <c r="V507" s="37"/>
      <c r="W507" s="37"/>
      <c r="X507" s="37"/>
      <c r="Y507" s="37"/>
      <c r="Z507" s="37"/>
      <c r="AA507" s="37"/>
      <c r="AB507" s="37"/>
      <c r="AC507" s="37"/>
      <c r="AD507" s="37"/>
      <c r="AE507" s="37"/>
      <c r="AT507" s="15" t="s">
        <v>268</v>
      </c>
      <c r="AU507" s="15" t="s">
        <v>94</v>
      </c>
    </row>
    <row r="508" s="13" customFormat="1">
      <c r="A508" s="13"/>
      <c r="B508" s="237"/>
      <c r="C508" s="238"/>
      <c r="D508" s="232" t="s">
        <v>260</v>
      </c>
      <c r="E508" s="239" t="s">
        <v>1</v>
      </c>
      <c r="F508" s="240" t="s">
        <v>1054</v>
      </c>
      <c r="G508" s="238"/>
      <c r="H508" s="241">
        <v>1639.5999999999999</v>
      </c>
      <c r="I508" s="242"/>
      <c r="J508" s="238"/>
      <c r="K508" s="238"/>
      <c r="L508" s="243"/>
      <c r="M508" s="244"/>
      <c r="N508" s="245"/>
      <c r="O508" s="245"/>
      <c r="P508" s="245"/>
      <c r="Q508" s="245"/>
      <c r="R508" s="245"/>
      <c r="S508" s="245"/>
      <c r="T508" s="246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7" t="s">
        <v>260</v>
      </c>
      <c r="AU508" s="247" t="s">
        <v>94</v>
      </c>
      <c r="AV508" s="13" t="s">
        <v>94</v>
      </c>
      <c r="AW508" s="13" t="s">
        <v>38</v>
      </c>
      <c r="AX508" s="13" t="s">
        <v>91</v>
      </c>
      <c r="AY508" s="247" t="s">
        <v>192</v>
      </c>
    </row>
    <row r="509" s="2" customFormat="1" ht="16.5" customHeight="1">
      <c r="A509" s="37"/>
      <c r="B509" s="38"/>
      <c r="C509" s="219" t="s">
        <v>881</v>
      </c>
      <c r="D509" s="219" t="s">
        <v>193</v>
      </c>
      <c r="E509" s="220" t="s">
        <v>1062</v>
      </c>
      <c r="F509" s="221" t="s">
        <v>1063</v>
      </c>
      <c r="G509" s="222" t="s">
        <v>316</v>
      </c>
      <c r="H509" s="223">
        <v>772</v>
      </c>
      <c r="I509" s="224"/>
      <c r="J509" s="225">
        <f>ROUND(I509*H509,2)</f>
        <v>0</v>
      </c>
      <c r="K509" s="221" t="s">
        <v>266</v>
      </c>
      <c r="L509" s="43"/>
      <c r="M509" s="226" t="s">
        <v>1</v>
      </c>
      <c r="N509" s="227" t="s">
        <v>48</v>
      </c>
      <c r="O509" s="90"/>
      <c r="P509" s="228">
        <f>O509*H509</f>
        <v>0</v>
      </c>
      <c r="Q509" s="228">
        <v>0</v>
      </c>
      <c r="R509" s="228">
        <f>Q509*H509</f>
        <v>0</v>
      </c>
      <c r="S509" s="228">
        <v>0</v>
      </c>
      <c r="T509" s="229">
        <f>S509*H509</f>
        <v>0</v>
      </c>
      <c r="U509" s="37"/>
      <c r="V509" s="37"/>
      <c r="W509" s="37"/>
      <c r="X509" s="37"/>
      <c r="Y509" s="37"/>
      <c r="Z509" s="37"/>
      <c r="AA509" s="37"/>
      <c r="AB509" s="37"/>
      <c r="AC509" s="37"/>
      <c r="AD509" s="37"/>
      <c r="AE509" s="37"/>
      <c r="AR509" s="230" t="s">
        <v>209</v>
      </c>
      <c r="AT509" s="230" t="s">
        <v>193</v>
      </c>
      <c r="AU509" s="230" t="s">
        <v>94</v>
      </c>
      <c r="AY509" s="15" t="s">
        <v>192</v>
      </c>
      <c r="BE509" s="231">
        <f>IF(N509="základní",J509,0)</f>
        <v>0</v>
      </c>
      <c r="BF509" s="231">
        <f>IF(N509="snížená",J509,0)</f>
        <v>0</v>
      </c>
      <c r="BG509" s="231">
        <f>IF(N509="zákl. přenesená",J509,0)</f>
        <v>0</v>
      </c>
      <c r="BH509" s="231">
        <f>IF(N509="sníž. přenesená",J509,0)</f>
        <v>0</v>
      </c>
      <c r="BI509" s="231">
        <f>IF(N509="nulová",J509,0)</f>
        <v>0</v>
      </c>
      <c r="BJ509" s="15" t="s">
        <v>91</v>
      </c>
      <c r="BK509" s="231">
        <f>ROUND(I509*H509,2)</f>
        <v>0</v>
      </c>
      <c r="BL509" s="15" t="s">
        <v>209</v>
      </c>
      <c r="BM509" s="230" t="s">
        <v>1064</v>
      </c>
    </row>
    <row r="510" s="2" customFormat="1">
      <c r="A510" s="37"/>
      <c r="B510" s="38"/>
      <c r="C510" s="39"/>
      <c r="D510" s="232" t="s">
        <v>199</v>
      </c>
      <c r="E510" s="39"/>
      <c r="F510" s="233" t="s">
        <v>1065</v>
      </c>
      <c r="G510" s="39"/>
      <c r="H510" s="39"/>
      <c r="I510" s="234"/>
      <c r="J510" s="39"/>
      <c r="K510" s="39"/>
      <c r="L510" s="43"/>
      <c r="M510" s="235"/>
      <c r="N510" s="236"/>
      <c r="O510" s="90"/>
      <c r="P510" s="90"/>
      <c r="Q510" s="90"/>
      <c r="R510" s="90"/>
      <c r="S510" s="90"/>
      <c r="T510" s="91"/>
      <c r="U510" s="37"/>
      <c r="V510" s="37"/>
      <c r="W510" s="37"/>
      <c r="X510" s="37"/>
      <c r="Y510" s="37"/>
      <c r="Z510" s="37"/>
      <c r="AA510" s="37"/>
      <c r="AB510" s="37"/>
      <c r="AC510" s="37"/>
      <c r="AD510" s="37"/>
      <c r="AE510" s="37"/>
      <c r="AT510" s="15" t="s">
        <v>199</v>
      </c>
      <c r="AU510" s="15" t="s">
        <v>94</v>
      </c>
    </row>
    <row r="511" s="2" customFormat="1">
      <c r="A511" s="37"/>
      <c r="B511" s="38"/>
      <c r="C511" s="39"/>
      <c r="D511" s="248" t="s">
        <v>268</v>
      </c>
      <c r="E511" s="39"/>
      <c r="F511" s="249" t="s">
        <v>1066</v>
      </c>
      <c r="G511" s="39"/>
      <c r="H511" s="39"/>
      <c r="I511" s="234"/>
      <c r="J511" s="39"/>
      <c r="K511" s="39"/>
      <c r="L511" s="43"/>
      <c r="M511" s="235"/>
      <c r="N511" s="236"/>
      <c r="O511" s="90"/>
      <c r="P511" s="90"/>
      <c r="Q511" s="90"/>
      <c r="R511" s="90"/>
      <c r="S511" s="90"/>
      <c r="T511" s="91"/>
      <c r="U511" s="37"/>
      <c r="V511" s="37"/>
      <c r="W511" s="37"/>
      <c r="X511" s="37"/>
      <c r="Y511" s="37"/>
      <c r="Z511" s="37"/>
      <c r="AA511" s="37"/>
      <c r="AB511" s="37"/>
      <c r="AC511" s="37"/>
      <c r="AD511" s="37"/>
      <c r="AE511" s="37"/>
      <c r="AT511" s="15" t="s">
        <v>268</v>
      </c>
      <c r="AU511" s="15" t="s">
        <v>94</v>
      </c>
    </row>
    <row r="512" s="13" customFormat="1">
      <c r="A512" s="13"/>
      <c r="B512" s="237"/>
      <c r="C512" s="238"/>
      <c r="D512" s="232" t="s">
        <v>260</v>
      </c>
      <c r="E512" s="239" t="s">
        <v>1</v>
      </c>
      <c r="F512" s="240" t="s">
        <v>599</v>
      </c>
      <c r="G512" s="238"/>
      <c r="H512" s="241">
        <v>772</v>
      </c>
      <c r="I512" s="242"/>
      <c r="J512" s="238"/>
      <c r="K512" s="238"/>
      <c r="L512" s="243"/>
      <c r="M512" s="244"/>
      <c r="N512" s="245"/>
      <c r="O512" s="245"/>
      <c r="P512" s="245"/>
      <c r="Q512" s="245"/>
      <c r="R512" s="245"/>
      <c r="S512" s="245"/>
      <c r="T512" s="246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7" t="s">
        <v>260</v>
      </c>
      <c r="AU512" s="247" t="s">
        <v>94</v>
      </c>
      <c r="AV512" s="13" t="s">
        <v>94</v>
      </c>
      <c r="AW512" s="13" t="s">
        <v>38</v>
      </c>
      <c r="AX512" s="13" t="s">
        <v>83</v>
      </c>
      <c r="AY512" s="247" t="s">
        <v>192</v>
      </c>
    </row>
    <row r="513" s="2" customFormat="1" ht="16.5" customHeight="1">
      <c r="A513" s="37"/>
      <c r="B513" s="38"/>
      <c r="C513" s="219" t="s">
        <v>886</v>
      </c>
      <c r="D513" s="219" t="s">
        <v>193</v>
      </c>
      <c r="E513" s="220" t="s">
        <v>1068</v>
      </c>
      <c r="F513" s="221" t="s">
        <v>1069</v>
      </c>
      <c r="G513" s="222" t="s">
        <v>298</v>
      </c>
      <c r="H513" s="223">
        <v>1436</v>
      </c>
      <c r="I513" s="224"/>
      <c r="J513" s="225">
        <f>ROUND(I513*H513,2)</f>
        <v>0</v>
      </c>
      <c r="K513" s="221" t="s">
        <v>266</v>
      </c>
      <c r="L513" s="43"/>
      <c r="M513" s="226" t="s">
        <v>1</v>
      </c>
      <c r="N513" s="227" t="s">
        <v>48</v>
      </c>
      <c r="O513" s="90"/>
      <c r="P513" s="228">
        <f>O513*H513</f>
        <v>0</v>
      </c>
      <c r="Q513" s="228">
        <v>0</v>
      </c>
      <c r="R513" s="228">
        <f>Q513*H513</f>
        <v>0</v>
      </c>
      <c r="S513" s="228">
        <v>0.01</v>
      </c>
      <c r="T513" s="229">
        <f>S513*H513</f>
        <v>14.359999999999999</v>
      </c>
      <c r="U513" s="37"/>
      <c r="V513" s="37"/>
      <c r="W513" s="37"/>
      <c r="X513" s="37"/>
      <c r="Y513" s="37"/>
      <c r="Z513" s="37"/>
      <c r="AA513" s="37"/>
      <c r="AB513" s="37"/>
      <c r="AC513" s="37"/>
      <c r="AD513" s="37"/>
      <c r="AE513" s="37"/>
      <c r="AR513" s="230" t="s">
        <v>209</v>
      </c>
      <c r="AT513" s="230" t="s">
        <v>193</v>
      </c>
      <c r="AU513" s="230" t="s">
        <v>94</v>
      </c>
      <c r="AY513" s="15" t="s">
        <v>192</v>
      </c>
      <c r="BE513" s="231">
        <f>IF(N513="základní",J513,0)</f>
        <v>0</v>
      </c>
      <c r="BF513" s="231">
        <f>IF(N513="snížená",J513,0)</f>
        <v>0</v>
      </c>
      <c r="BG513" s="231">
        <f>IF(N513="zákl. přenesená",J513,0)</f>
        <v>0</v>
      </c>
      <c r="BH513" s="231">
        <f>IF(N513="sníž. přenesená",J513,0)</f>
        <v>0</v>
      </c>
      <c r="BI513" s="231">
        <f>IF(N513="nulová",J513,0)</f>
        <v>0</v>
      </c>
      <c r="BJ513" s="15" t="s">
        <v>91</v>
      </c>
      <c r="BK513" s="231">
        <f>ROUND(I513*H513,2)</f>
        <v>0</v>
      </c>
      <c r="BL513" s="15" t="s">
        <v>209</v>
      </c>
      <c r="BM513" s="230" t="s">
        <v>1070</v>
      </c>
    </row>
    <row r="514" s="2" customFormat="1">
      <c r="A514" s="37"/>
      <c r="B514" s="38"/>
      <c r="C514" s="39"/>
      <c r="D514" s="232" t="s">
        <v>199</v>
      </c>
      <c r="E514" s="39"/>
      <c r="F514" s="233" t="s">
        <v>1071</v>
      </c>
      <c r="G514" s="39"/>
      <c r="H514" s="39"/>
      <c r="I514" s="234"/>
      <c r="J514" s="39"/>
      <c r="K514" s="39"/>
      <c r="L514" s="43"/>
      <c r="M514" s="235"/>
      <c r="N514" s="236"/>
      <c r="O514" s="90"/>
      <c r="P514" s="90"/>
      <c r="Q514" s="90"/>
      <c r="R514" s="90"/>
      <c r="S514" s="90"/>
      <c r="T514" s="91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T514" s="15" t="s">
        <v>199</v>
      </c>
      <c r="AU514" s="15" t="s">
        <v>94</v>
      </c>
    </row>
    <row r="515" s="2" customFormat="1">
      <c r="A515" s="37"/>
      <c r="B515" s="38"/>
      <c r="C515" s="39"/>
      <c r="D515" s="248" t="s">
        <v>268</v>
      </c>
      <c r="E515" s="39"/>
      <c r="F515" s="249" t="s">
        <v>1072</v>
      </c>
      <c r="G515" s="39"/>
      <c r="H515" s="39"/>
      <c r="I515" s="234"/>
      <c r="J515" s="39"/>
      <c r="K515" s="39"/>
      <c r="L515" s="43"/>
      <c r="M515" s="235"/>
      <c r="N515" s="236"/>
      <c r="O515" s="90"/>
      <c r="P515" s="90"/>
      <c r="Q515" s="90"/>
      <c r="R515" s="90"/>
      <c r="S515" s="90"/>
      <c r="T515" s="91"/>
      <c r="U515" s="37"/>
      <c r="V515" s="37"/>
      <c r="W515" s="37"/>
      <c r="X515" s="37"/>
      <c r="Y515" s="37"/>
      <c r="Z515" s="37"/>
      <c r="AA515" s="37"/>
      <c r="AB515" s="37"/>
      <c r="AC515" s="37"/>
      <c r="AD515" s="37"/>
      <c r="AE515" s="37"/>
      <c r="AT515" s="15" t="s">
        <v>268</v>
      </c>
      <c r="AU515" s="15" t="s">
        <v>94</v>
      </c>
    </row>
    <row r="516" s="13" customFormat="1">
      <c r="A516" s="13"/>
      <c r="B516" s="237"/>
      <c r="C516" s="238"/>
      <c r="D516" s="232" t="s">
        <v>260</v>
      </c>
      <c r="E516" s="239" t="s">
        <v>1</v>
      </c>
      <c r="F516" s="240" t="s">
        <v>1073</v>
      </c>
      <c r="G516" s="238"/>
      <c r="H516" s="241">
        <v>1436</v>
      </c>
      <c r="I516" s="242"/>
      <c r="J516" s="238"/>
      <c r="K516" s="238"/>
      <c r="L516" s="243"/>
      <c r="M516" s="244"/>
      <c r="N516" s="245"/>
      <c r="O516" s="245"/>
      <c r="P516" s="245"/>
      <c r="Q516" s="245"/>
      <c r="R516" s="245"/>
      <c r="S516" s="245"/>
      <c r="T516" s="246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7" t="s">
        <v>260</v>
      </c>
      <c r="AU516" s="247" t="s">
        <v>94</v>
      </c>
      <c r="AV516" s="13" t="s">
        <v>94</v>
      </c>
      <c r="AW516" s="13" t="s">
        <v>38</v>
      </c>
      <c r="AX516" s="13" t="s">
        <v>91</v>
      </c>
      <c r="AY516" s="247" t="s">
        <v>192</v>
      </c>
    </row>
    <row r="517" s="12" customFormat="1" ht="22.8" customHeight="1">
      <c r="A517" s="12"/>
      <c r="B517" s="203"/>
      <c r="C517" s="204"/>
      <c r="D517" s="205" t="s">
        <v>82</v>
      </c>
      <c r="E517" s="217" t="s">
        <v>1074</v>
      </c>
      <c r="F517" s="217" t="s">
        <v>1075</v>
      </c>
      <c r="G517" s="204"/>
      <c r="H517" s="204"/>
      <c r="I517" s="207"/>
      <c r="J517" s="218">
        <f>BK517</f>
        <v>0</v>
      </c>
      <c r="K517" s="204"/>
      <c r="L517" s="209"/>
      <c r="M517" s="210"/>
      <c r="N517" s="211"/>
      <c r="O517" s="211"/>
      <c r="P517" s="212">
        <f>SUM(P518:P526)</f>
        <v>0</v>
      </c>
      <c r="Q517" s="211"/>
      <c r="R517" s="212">
        <f>SUM(R518:R526)</f>
        <v>0</v>
      </c>
      <c r="S517" s="211"/>
      <c r="T517" s="213">
        <f>SUM(T518:T526)</f>
        <v>0</v>
      </c>
      <c r="U517" s="12"/>
      <c r="V517" s="12"/>
      <c r="W517" s="12"/>
      <c r="X517" s="12"/>
      <c r="Y517" s="12"/>
      <c r="Z517" s="12"/>
      <c r="AA517" s="12"/>
      <c r="AB517" s="12"/>
      <c r="AC517" s="12"/>
      <c r="AD517" s="12"/>
      <c r="AE517" s="12"/>
      <c r="AR517" s="214" t="s">
        <v>91</v>
      </c>
      <c r="AT517" s="215" t="s">
        <v>82</v>
      </c>
      <c r="AU517" s="215" t="s">
        <v>91</v>
      </c>
      <c r="AY517" s="214" t="s">
        <v>192</v>
      </c>
      <c r="BK517" s="216">
        <f>SUM(BK518:BK526)</f>
        <v>0</v>
      </c>
    </row>
    <row r="518" s="2" customFormat="1" ht="44.25" customHeight="1">
      <c r="A518" s="37"/>
      <c r="B518" s="38"/>
      <c r="C518" s="219" t="s">
        <v>890</v>
      </c>
      <c r="D518" s="219" t="s">
        <v>193</v>
      </c>
      <c r="E518" s="220" t="s">
        <v>1077</v>
      </c>
      <c r="F518" s="221" t="s">
        <v>461</v>
      </c>
      <c r="G518" s="222" t="s">
        <v>334</v>
      </c>
      <c r="H518" s="223">
        <v>163.44</v>
      </c>
      <c r="I518" s="224"/>
      <c r="J518" s="225">
        <f>ROUND(I518*H518,2)</f>
        <v>0</v>
      </c>
      <c r="K518" s="221" t="s">
        <v>364</v>
      </c>
      <c r="L518" s="43"/>
      <c r="M518" s="226" t="s">
        <v>1</v>
      </c>
      <c r="N518" s="227" t="s">
        <v>48</v>
      </c>
      <c r="O518" s="90"/>
      <c r="P518" s="228">
        <f>O518*H518</f>
        <v>0</v>
      </c>
      <c r="Q518" s="228">
        <v>0</v>
      </c>
      <c r="R518" s="228">
        <f>Q518*H518</f>
        <v>0</v>
      </c>
      <c r="S518" s="228">
        <v>0</v>
      </c>
      <c r="T518" s="229">
        <f>S518*H518</f>
        <v>0</v>
      </c>
      <c r="U518" s="37"/>
      <c r="V518" s="37"/>
      <c r="W518" s="37"/>
      <c r="X518" s="37"/>
      <c r="Y518" s="37"/>
      <c r="Z518" s="37"/>
      <c r="AA518" s="37"/>
      <c r="AB518" s="37"/>
      <c r="AC518" s="37"/>
      <c r="AD518" s="37"/>
      <c r="AE518" s="37"/>
      <c r="AR518" s="230" t="s">
        <v>209</v>
      </c>
      <c r="AT518" s="230" t="s">
        <v>193</v>
      </c>
      <c r="AU518" s="230" t="s">
        <v>94</v>
      </c>
      <c r="AY518" s="15" t="s">
        <v>192</v>
      </c>
      <c r="BE518" s="231">
        <f>IF(N518="základní",J518,0)</f>
        <v>0</v>
      </c>
      <c r="BF518" s="231">
        <f>IF(N518="snížená",J518,0)</f>
        <v>0</v>
      </c>
      <c r="BG518" s="231">
        <f>IF(N518="zákl. přenesená",J518,0)</f>
        <v>0</v>
      </c>
      <c r="BH518" s="231">
        <f>IF(N518="sníž. přenesená",J518,0)</f>
        <v>0</v>
      </c>
      <c r="BI518" s="231">
        <f>IF(N518="nulová",J518,0)</f>
        <v>0</v>
      </c>
      <c r="BJ518" s="15" t="s">
        <v>91</v>
      </c>
      <c r="BK518" s="231">
        <f>ROUND(I518*H518,2)</f>
        <v>0</v>
      </c>
      <c r="BL518" s="15" t="s">
        <v>209</v>
      </c>
      <c r="BM518" s="230" t="s">
        <v>2220</v>
      </c>
    </row>
    <row r="519" s="2" customFormat="1">
      <c r="A519" s="37"/>
      <c r="B519" s="38"/>
      <c r="C519" s="39"/>
      <c r="D519" s="232" t="s">
        <v>199</v>
      </c>
      <c r="E519" s="39"/>
      <c r="F519" s="233" t="s">
        <v>461</v>
      </c>
      <c r="G519" s="39"/>
      <c r="H519" s="39"/>
      <c r="I519" s="234"/>
      <c r="J519" s="39"/>
      <c r="K519" s="39"/>
      <c r="L519" s="43"/>
      <c r="M519" s="235"/>
      <c r="N519" s="236"/>
      <c r="O519" s="90"/>
      <c r="P519" s="90"/>
      <c r="Q519" s="90"/>
      <c r="R519" s="90"/>
      <c r="S519" s="90"/>
      <c r="T519" s="91"/>
      <c r="U519" s="37"/>
      <c r="V519" s="37"/>
      <c r="W519" s="37"/>
      <c r="X519" s="37"/>
      <c r="Y519" s="37"/>
      <c r="Z519" s="37"/>
      <c r="AA519" s="37"/>
      <c r="AB519" s="37"/>
      <c r="AC519" s="37"/>
      <c r="AD519" s="37"/>
      <c r="AE519" s="37"/>
      <c r="AT519" s="15" t="s">
        <v>199</v>
      </c>
      <c r="AU519" s="15" t="s">
        <v>94</v>
      </c>
    </row>
    <row r="520" s="2" customFormat="1">
      <c r="A520" s="37"/>
      <c r="B520" s="38"/>
      <c r="C520" s="39"/>
      <c r="D520" s="248" t="s">
        <v>268</v>
      </c>
      <c r="E520" s="39"/>
      <c r="F520" s="249" t="s">
        <v>1079</v>
      </c>
      <c r="G520" s="39"/>
      <c r="H520" s="39"/>
      <c r="I520" s="234"/>
      <c r="J520" s="39"/>
      <c r="K520" s="39"/>
      <c r="L520" s="43"/>
      <c r="M520" s="235"/>
      <c r="N520" s="236"/>
      <c r="O520" s="90"/>
      <c r="P520" s="90"/>
      <c r="Q520" s="90"/>
      <c r="R520" s="90"/>
      <c r="S520" s="90"/>
      <c r="T520" s="91"/>
      <c r="U520" s="37"/>
      <c r="V520" s="37"/>
      <c r="W520" s="37"/>
      <c r="X520" s="37"/>
      <c r="Y520" s="37"/>
      <c r="Z520" s="37"/>
      <c r="AA520" s="37"/>
      <c r="AB520" s="37"/>
      <c r="AC520" s="37"/>
      <c r="AD520" s="37"/>
      <c r="AE520" s="37"/>
      <c r="AT520" s="15" t="s">
        <v>268</v>
      </c>
      <c r="AU520" s="15" t="s">
        <v>94</v>
      </c>
    </row>
    <row r="521" s="13" customFormat="1">
      <c r="A521" s="13"/>
      <c r="B521" s="237"/>
      <c r="C521" s="238"/>
      <c r="D521" s="232" t="s">
        <v>260</v>
      </c>
      <c r="E521" s="239" t="s">
        <v>1</v>
      </c>
      <c r="F521" s="240" t="s">
        <v>1080</v>
      </c>
      <c r="G521" s="238"/>
      <c r="H521" s="241">
        <v>163.44</v>
      </c>
      <c r="I521" s="242"/>
      <c r="J521" s="238"/>
      <c r="K521" s="238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94</v>
      </c>
      <c r="AV521" s="13" t="s">
        <v>94</v>
      </c>
      <c r="AW521" s="13" t="s">
        <v>38</v>
      </c>
      <c r="AX521" s="13" t="s">
        <v>91</v>
      </c>
      <c r="AY521" s="247" t="s">
        <v>192</v>
      </c>
    </row>
    <row r="522" s="2" customFormat="1" ht="44.25" customHeight="1">
      <c r="A522" s="37"/>
      <c r="B522" s="38"/>
      <c r="C522" s="219" t="s">
        <v>894</v>
      </c>
      <c r="D522" s="219" t="s">
        <v>193</v>
      </c>
      <c r="E522" s="220" t="s">
        <v>1082</v>
      </c>
      <c r="F522" s="221" t="s">
        <v>1083</v>
      </c>
      <c r="G522" s="222" t="s">
        <v>334</v>
      </c>
      <c r="H522" s="223">
        <v>293.68000000000001</v>
      </c>
      <c r="I522" s="224"/>
      <c r="J522" s="225">
        <f>ROUND(I522*H522,2)</f>
        <v>0</v>
      </c>
      <c r="K522" s="221" t="s">
        <v>364</v>
      </c>
      <c r="L522" s="43"/>
      <c r="M522" s="226" t="s">
        <v>1</v>
      </c>
      <c r="N522" s="227" t="s">
        <v>48</v>
      </c>
      <c r="O522" s="90"/>
      <c r="P522" s="228">
        <f>O522*H522</f>
        <v>0</v>
      </c>
      <c r="Q522" s="228">
        <v>0</v>
      </c>
      <c r="R522" s="228">
        <f>Q522*H522</f>
        <v>0</v>
      </c>
      <c r="S522" s="228">
        <v>0</v>
      </c>
      <c r="T522" s="229">
        <f>S522*H522</f>
        <v>0</v>
      </c>
      <c r="U522" s="37"/>
      <c r="V522" s="37"/>
      <c r="W522" s="37"/>
      <c r="X522" s="37"/>
      <c r="Y522" s="37"/>
      <c r="Z522" s="37"/>
      <c r="AA522" s="37"/>
      <c r="AB522" s="37"/>
      <c r="AC522" s="37"/>
      <c r="AD522" s="37"/>
      <c r="AE522" s="37"/>
      <c r="AR522" s="230" t="s">
        <v>209</v>
      </c>
      <c r="AT522" s="230" t="s">
        <v>193</v>
      </c>
      <c r="AU522" s="230" t="s">
        <v>94</v>
      </c>
      <c r="AY522" s="15" t="s">
        <v>192</v>
      </c>
      <c r="BE522" s="231">
        <f>IF(N522="základní",J522,0)</f>
        <v>0</v>
      </c>
      <c r="BF522" s="231">
        <f>IF(N522="snížená",J522,0)</f>
        <v>0</v>
      </c>
      <c r="BG522" s="231">
        <f>IF(N522="zákl. přenesená",J522,0)</f>
        <v>0</v>
      </c>
      <c r="BH522" s="231">
        <f>IF(N522="sníž. přenesená",J522,0)</f>
        <v>0</v>
      </c>
      <c r="BI522" s="231">
        <f>IF(N522="nulová",J522,0)</f>
        <v>0</v>
      </c>
      <c r="BJ522" s="15" t="s">
        <v>91</v>
      </c>
      <c r="BK522" s="231">
        <f>ROUND(I522*H522,2)</f>
        <v>0</v>
      </c>
      <c r="BL522" s="15" t="s">
        <v>209</v>
      </c>
      <c r="BM522" s="230" t="s">
        <v>2221</v>
      </c>
    </row>
    <row r="523" s="2" customFormat="1">
      <c r="A523" s="37"/>
      <c r="B523" s="38"/>
      <c r="C523" s="39"/>
      <c r="D523" s="232" t="s">
        <v>199</v>
      </c>
      <c r="E523" s="39"/>
      <c r="F523" s="233" t="s">
        <v>1083</v>
      </c>
      <c r="G523" s="39"/>
      <c r="H523" s="39"/>
      <c r="I523" s="234"/>
      <c r="J523" s="39"/>
      <c r="K523" s="39"/>
      <c r="L523" s="43"/>
      <c r="M523" s="235"/>
      <c r="N523" s="236"/>
      <c r="O523" s="90"/>
      <c r="P523" s="90"/>
      <c r="Q523" s="90"/>
      <c r="R523" s="90"/>
      <c r="S523" s="90"/>
      <c r="T523" s="91"/>
      <c r="U523" s="37"/>
      <c r="V523" s="37"/>
      <c r="W523" s="37"/>
      <c r="X523" s="37"/>
      <c r="Y523" s="37"/>
      <c r="Z523" s="37"/>
      <c r="AA523" s="37"/>
      <c r="AB523" s="37"/>
      <c r="AC523" s="37"/>
      <c r="AD523" s="37"/>
      <c r="AE523" s="37"/>
      <c r="AT523" s="15" t="s">
        <v>199</v>
      </c>
      <c r="AU523" s="15" t="s">
        <v>94</v>
      </c>
    </row>
    <row r="524" s="2" customFormat="1">
      <c r="A524" s="37"/>
      <c r="B524" s="38"/>
      <c r="C524" s="39"/>
      <c r="D524" s="248" t="s">
        <v>268</v>
      </c>
      <c r="E524" s="39"/>
      <c r="F524" s="249" t="s">
        <v>1085</v>
      </c>
      <c r="G524" s="39"/>
      <c r="H524" s="39"/>
      <c r="I524" s="234"/>
      <c r="J524" s="39"/>
      <c r="K524" s="39"/>
      <c r="L524" s="43"/>
      <c r="M524" s="235"/>
      <c r="N524" s="236"/>
      <c r="O524" s="90"/>
      <c r="P524" s="90"/>
      <c r="Q524" s="90"/>
      <c r="R524" s="90"/>
      <c r="S524" s="90"/>
      <c r="T524" s="91"/>
      <c r="U524" s="37"/>
      <c r="V524" s="37"/>
      <c r="W524" s="37"/>
      <c r="X524" s="37"/>
      <c r="Y524" s="37"/>
      <c r="Z524" s="37"/>
      <c r="AA524" s="37"/>
      <c r="AB524" s="37"/>
      <c r="AC524" s="37"/>
      <c r="AD524" s="37"/>
      <c r="AE524" s="37"/>
      <c r="AT524" s="15" t="s">
        <v>268</v>
      </c>
      <c r="AU524" s="15" t="s">
        <v>94</v>
      </c>
    </row>
    <row r="525" s="13" customFormat="1">
      <c r="A525" s="13"/>
      <c r="B525" s="237"/>
      <c r="C525" s="238"/>
      <c r="D525" s="232" t="s">
        <v>260</v>
      </c>
      <c r="E525" s="239" t="s">
        <v>1</v>
      </c>
      <c r="F525" s="240" t="s">
        <v>1086</v>
      </c>
      <c r="G525" s="238"/>
      <c r="H525" s="241">
        <v>220.25999999999999</v>
      </c>
      <c r="I525" s="242"/>
      <c r="J525" s="238"/>
      <c r="K525" s="238"/>
      <c r="L525" s="243"/>
      <c r="M525" s="244"/>
      <c r="N525" s="245"/>
      <c r="O525" s="245"/>
      <c r="P525" s="245"/>
      <c r="Q525" s="245"/>
      <c r="R525" s="245"/>
      <c r="S525" s="245"/>
      <c r="T525" s="246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7" t="s">
        <v>260</v>
      </c>
      <c r="AU525" s="247" t="s">
        <v>94</v>
      </c>
      <c r="AV525" s="13" t="s">
        <v>94</v>
      </c>
      <c r="AW525" s="13" t="s">
        <v>38</v>
      </c>
      <c r="AX525" s="13" t="s">
        <v>83</v>
      </c>
      <c r="AY525" s="247" t="s">
        <v>192</v>
      </c>
    </row>
    <row r="526" s="13" customFormat="1">
      <c r="A526" s="13"/>
      <c r="B526" s="237"/>
      <c r="C526" s="238"/>
      <c r="D526" s="232" t="s">
        <v>260</v>
      </c>
      <c r="E526" s="239" t="s">
        <v>1</v>
      </c>
      <c r="F526" s="240" t="s">
        <v>1087</v>
      </c>
      <c r="G526" s="238"/>
      <c r="H526" s="241">
        <v>73.420000000000002</v>
      </c>
      <c r="I526" s="242"/>
      <c r="J526" s="238"/>
      <c r="K526" s="238"/>
      <c r="L526" s="243"/>
      <c r="M526" s="244"/>
      <c r="N526" s="245"/>
      <c r="O526" s="245"/>
      <c r="P526" s="245"/>
      <c r="Q526" s="245"/>
      <c r="R526" s="245"/>
      <c r="S526" s="245"/>
      <c r="T526" s="246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7" t="s">
        <v>260</v>
      </c>
      <c r="AU526" s="247" t="s">
        <v>94</v>
      </c>
      <c r="AV526" s="13" t="s">
        <v>94</v>
      </c>
      <c r="AW526" s="13" t="s">
        <v>38</v>
      </c>
      <c r="AX526" s="13" t="s">
        <v>83</v>
      </c>
      <c r="AY526" s="247" t="s">
        <v>192</v>
      </c>
    </row>
    <row r="527" s="12" customFormat="1" ht="25.92" customHeight="1">
      <c r="A527" s="12"/>
      <c r="B527" s="203"/>
      <c r="C527" s="204"/>
      <c r="D527" s="205" t="s">
        <v>82</v>
      </c>
      <c r="E527" s="206" t="s">
        <v>1088</v>
      </c>
      <c r="F527" s="206" t="s">
        <v>1089</v>
      </c>
      <c r="G527" s="204"/>
      <c r="H527" s="204"/>
      <c r="I527" s="207"/>
      <c r="J527" s="208">
        <f>BK527</f>
        <v>0</v>
      </c>
      <c r="K527" s="204"/>
      <c r="L527" s="209"/>
      <c r="M527" s="210"/>
      <c r="N527" s="211"/>
      <c r="O527" s="211"/>
      <c r="P527" s="212">
        <f>P528</f>
        <v>0</v>
      </c>
      <c r="Q527" s="211"/>
      <c r="R527" s="212">
        <f>R528</f>
        <v>0.00040000000000000002</v>
      </c>
      <c r="S527" s="211"/>
      <c r="T527" s="213">
        <f>T528</f>
        <v>0</v>
      </c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R527" s="214" t="s">
        <v>94</v>
      </c>
      <c r="AT527" s="215" t="s">
        <v>82</v>
      </c>
      <c r="AU527" s="215" t="s">
        <v>83</v>
      </c>
      <c r="AY527" s="214" t="s">
        <v>192</v>
      </c>
      <c r="BK527" s="216">
        <f>BK528</f>
        <v>0</v>
      </c>
    </row>
    <row r="528" s="12" customFormat="1" ht="22.8" customHeight="1">
      <c r="A528" s="12"/>
      <c r="B528" s="203"/>
      <c r="C528" s="204"/>
      <c r="D528" s="205" t="s">
        <v>82</v>
      </c>
      <c r="E528" s="217" t="s">
        <v>1090</v>
      </c>
      <c r="F528" s="217" t="s">
        <v>1091</v>
      </c>
      <c r="G528" s="204"/>
      <c r="H528" s="204"/>
      <c r="I528" s="207"/>
      <c r="J528" s="218">
        <f>BK528</f>
        <v>0</v>
      </c>
      <c r="K528" s="204"/>
      <c r="L528" s="209"/>
      <c r="M528" s="210"/>
      <c r="N528" s="211"/>
      <c r="O528" s="211"/>
      <c r="P528" s="212">
        <f>SUM(P529:P531)</f>
        <v>0</v>
      </c>
      <c r="Q528" s="211"/>
      <c r="R528" s="212">
        <f>SUM(R529:R531)</f>
        <v>0.00040000000000000002</v>
      </c>
      <c r="S528" s="211"/>
      <c r="T528" s="213">
        <f>SUM(T529:T531)</f>
        <v>0</v>
      </c>
      <c r="U528" s="12"/>
      <c r="V528" s="12"/>
      <c r="W528" s="12"/>
      <c r="X528" s="12"/>
      <c r="Y528" s="12"/>
      <c r="Z528" s="12"/>
      <c r="AA528" s="12"/>
      <c r="AB528" s="12"/>
      <c r="AC528" s="12"/>
      <c r="AD528" s="12"/>
      <c r="AE528" s="12"/>
      <c r="AR528" s="214" t="s">
        <v>94</v>
      </c>
      <c r="AT528" s="215" t="s">
        <v>82</v>
      </c>
      <c r="AU528" s="215" t="s">
        <v>91</v>
      </c>
      <c r="AY528" s="214" t="s">
        <v>192</v>
      </c>
      <c r="BK528" s="216">
        <f>SUM(BK529:BK531)</f>
        <v>0</v>
      </c>
    </row>
    <row r="529" s="2" customFormat="1" ht="37.8" customHeight="1">
      <c r="A529" s="37"/>
      <c r="B529" s="38"/>
      <c r="C529" s="219" t="s">
        <v>898</v>
      </c>
      <c r="D529" s="219" t="s">
        <v>193</v>
      </c>
      <c r="E529" s="220" t="s">
        <v>1093</v>
      </c>
      <c r="F529" s="221" t="s">
        <v>1094</v>
      </c>
      <c r="G529" s="222" t="s">
        <v>250</v>
      </c>
      <c r="H529" s="223">
        <v>1</v>
      </c>
      <c r="I529" s="224"/>
      <c r="J529" s="225">
        <f>ROUND(I529*H529,2)</f>
        <v>0</v>
      </c>
      <c r="K529" s="221" t="s">
        <v>1</v>
      </c>
      <c r="L529" s="43"/>
      <c r="M529" s="226" t="s">
        <v>1</v>
      </c>
      <c r="N529" s="227" t="s">
        <v>48</v>
      </c>
      <c r="O529" s="90"/>
      <c r="P529" s="228">
        <f>O529*H529</f>
        <v>0</v>
      </c>
      <c r="Q529" s="228">
        <v>0.00040000000000000002</v>
      </c>
      <c r="R529" s="228">
        <f>Q529*H529</f>
        <v>0.00040000000000000002</v>
      </c>
      <c r="S529" s="228">
        <v>0</v>
      </c>
      <c r="T529" s="229">
        <f>S529*H529</f>
        <v>0</v>
      </c>
      <c r="U529" s="37"/>
      <c r="V529" s="37"/>
      <c r="W529" s="37"/>
      <c r="X529" s="37"/>
      <c r="Y529" s="37"/>
      <c r="Z529" s="37"/>
      <c r="AA529" s="37"/>
      <c r="AB529" s="37"/>
      <c r="AC529" s="37"/>
      <c r="AD529" s="37"/>
      <c r="AE529" s="37"/>
      <c r="AR529" s="230" t="s">
        <v>276</v>
      </c>
      <c r="AT529" s="230" t="s">
        <v>193</v>
      </c>
      <c r="AU529" s="230" t="s">
        <v>94</v>
      </c>
      <c r="AY529" s="15" t="s">
        <v>192</v>
      </c>
      <c r="BE529" s="231">
        <f>IF(N529="základní",J529,0)</f>
        <v>0</v>
      </c>
      <c r="BF529" s="231">
        <f>IF(N529="snížená",J529,0)</f>
        <v>0</v>
      </c>
      <c r="BG529" s="231">
        <f>IF(N529="zákl. přenesená",J529,0)</f>
        <v>0</v>
      </c>
      <c r="BH529" s="231">
        <f>IF(N529="sníž. přenesená",J529,0)</f>
        <v>0</v>
      </c>
      <c r="BI529" s="231">
        <f>IF(N529="nulová",J529,0)</f>
        <v>0</v>
      </c>
      <c r="BJ529" s="15" t="s">
        <v>91</v>
      </c>
      <c r="BK529" s="231">
        <f>ROUND(I529*H529,2)</f>
        <v>0</v>
      </c>
      <c r="BL529" s="15" t="s">
        <v>276</v>
      </c>
      <c r="BM529" s="230" t="s">
        <v>1095</v>
      </c>
    </row>
    <row r="530" s="2" customFormat="1">
      <c r="A530" s="37"/>
      <c r="B530" s="38"/>
      <c r="C530" s="39"/>
      <c r="D530" s="232" t="s">
        <v>199</v>
      </c>
      <c r="E530" s="39"/>
      <c r="F530" s="233" t="s">
        <v>1094</v>
      </c>
      <c r="G530" s="39"/>
      <c r="H530" s="39"/>
      <c r="I530" s="234"/>
      <c r="J530" s="39"/>
      <c r="K530" s="39"/>
      <c r="L530" s="43"/>
      <c r="M530" s="235"/>
      <c r="N530" s="236"/>
      <c r="O530" s="90"/>
      <c r="P530" s="90"/>
      <c r="Q530" s="90"/>
      <c r="R530" s="90"/>
      <c r="S530" s="90"/>
      <c r="T530" s="91"/>
      <c r="U530" s="37"/>
      <c r="V530" s="37"/>
      <c r="W530" s="37"/>
      <c r="X530" s="37"/>
      <c r="Y530" s="37"/>
      <c r="Z530" s="37"/>
      <c r="AA530" s="37"/>
      <c r="AB530" s="37"/>
      <c r="AC530" s="37"/>
      <c r="AD530" s="37"/>
      <c r="AE530" s="37"/>
      <c r="AT530" s="15" t="s">
        <v>199</v>
      </c>
      <c r="AU530" s="15" t="s">
        <v>94</v>
      </c>
    </row>
    <row r="531" s="13" customFormat="1">
      <c r="A531" s="13"/>
      <c r="B531" s="237"/>
      <c r="C531" s="238"/>
      <c r="D531" s="232" t="s">
        <v>260</v>
      </c>
      <c r="E531" s="239" t="s">
        <v>1</v>
      </c>
      <c r="F531" s="240" t="s">
        <v>1096</v>
      </c>
      <c r="G531" s="238"/>
      <c r="H531" s="241">
        <v>1</v>
      </c>
      <c r="I531" s="242"/>
      <c r="J531" s="238"/>
      <c r="K531" s="238"/>
      <c r="L531" s="243"/>
      <c r="M531" s="265"/>
      <c r="N531" s="266"/>
      <c r="O531" s="266"/>
      <c r="P531" s="266"/>
      <c r="Q531" s="266"/>
      <c r="R531" s="266"/>
      <c r="S531" s="266"/>
      <c r="T531" s="267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7" t="s">
        <v>260</v>
      </c>
      <c r="AU531" s="247" t="s">
        <v>94</v>
      </c>
      <c r="AV531" s="13" t="s">
        <v>94</v>
      </c>
      <c r="AW531" s="13" t="s">
        <v>38</v>
      </c>
      <c r="AX531" s="13" t="s">
        <v>91</v>
      </c>
      <c r="AY531" s="247" t="s">
        <v>192</v>
      </c>
    </row>
    <row r="532" s="2" customFormat="1" ht="6.96" customHeight="1">
      <c r="A532" s="37"/>
      <c r="B532" s="65"/>
      <c r="C532" s="66"/>
      <c r="D532" s="66"/>
      <c r="E532" s="66"/>
      <c r="F532" s="66"/>
      <c r="G532" s="66"/>
      <c r="H532" s="66"/>
      <c r="I532" s="66"/>
      <c r="J532" s="66"/>
      <c r="K532" s="66"/>
      <c r="L532" s="43"/>
      <c r="M532" s="37"/>
      <c r="O532" s="37"/>
      <c r="P532" s="37"/>
      <c r="Q532" s="37"/>
      <c r="R532" s="37"/>
      <c r="S532" s="37"/>
      <c r="T532" s="37"/>
      <c r="U532" s="37"/>
      <c r="V532" s="37"/>
      <c r="W532" s="37"/>
      <c r="X532" s="37"/>
      <c r="Y532" s="37"/>
      <c r="Z532" s="37"/>
      <c r="AA532" s="37"/>
      <c r="AB532" s="37"/>
      <c r="AC532" s="37"/>
      <c r="AD532" s="37"/>
      <c r="AE532" s="37"/>
    </row>
  </sheetData>
  <sheetProtection sheet="1" autoFilter="0" formatColumns="0" formatRows="0" objects="1" scenarios="1" spinCount="100000" saltValue="GPQMepgo5z9UkOAlv4nUU9mxb5LHVCVw7QhJjYJU31e4HHZNqakhAXLnNUWbPaB76X6e1ZuZHCt6krn4qQVC/g==" hashValue="2aw5LwNjtkaVglLzTxgyDsNv3vl0oUdyc/SmbL+ls/+bgBAtPkOZ9VII2JT30c4+xBBIkmmyLGScfuccnPzMCQ==" algorithmName="SHA-512" password="CC35"/>
  <autoFilter ref="C124:K531"/>
  <mergeCells count="9">
    <mergeCell ref="E7:H7"/>
    <mergeCell ref="E9:H9"/>
    <mergeCell ref="E18:H18"/>
    <mergeCell ref="E27:H27"/>
    <mergeCell ref="E84:H84"/>
    <mergeCell ref="E86:H86"/>
    <mergeCell ref="E115:H115"/>
    <mergeCell ref="E117:H117"/>
    <mergeCell ref="L2:V2"/>
  </mergeCells>
  <hyperlinks>
    <hyperlink ref="F130" r:id="rId1" display="https://podminky.urs.cz/item/CS_URS_2023_01/113107223"/>
    <hyperlink ref="F134" r:id="rId2" display="https://podminky.urs.cz/item/CS_URS_2023_01/113107243"/>
    <hyperlink ref="F138" r:id="rId3" display="https://podminky.urs.cz/item/CS_URS_2023_01/113154263"/>
    <hyperlink ref="F142" r:id="rId4" display="https://podminky.urs.cz/item/CS_URS_2023_01/115001101"/>
    <hyperlink ref="F146" r:id="rId5" display="https://podminky.urs.cz/item/CS_URS_2023_01/115101201"/>
    <hyperlink ref="F150" r:id="rId6" display="https://podminky.urs.cz/item/CS_URS_2023_01/115101301"/>
    <hyperlink ref="F157" r:id="rId7" display="https://podminky.urs.cz/item/CS_URS_2023_01/119001401"/>
    <hyperlink ref="F161" r:id="rId8" display="https://podminky.urs.cz/item/CS_URS_2023_01/119001421"/>
    <hyperlink ref="F165" r:id="rId9" display="https://podminky.urs.cz/item/CS_URS_2023_01/119002121"/>
    <hyperlink ref="F169" r:id="rId10" display="https://podminky.urs.cz/item/CS_URS_2023_01/119002122"/>
    <hyperlink ref="F173" r:id="rId11" display="https://podminky.urs.cz/item/CS_URS_2023_01/120001101"/>
    <hyperlink ref="F177" r:id="rId12" display="https://podminky.urs.cz/item/CS_URS_2023_02/121151103"/>
    <hyperlink ref="F181" r:id="rId13" display="https://podminky.urs.cz/item/CS_URS_2023_01/132212231"/>
    <hyperlink ref="F185" r:id="rId14" display="https://podminky.urs.cz/item/CS_URS_2023_02/132254204"/>
    <hyperlink ref="F190" r:id="rId15" display="https://podminky.urs.cz/item/CS_URS_2023_01/132312231"/>
    <hyperlink ref="F194" r:id="rId16" display="https://podminky.urs.cz/item/CS_URS_2023_01/132354204"/>
    <hyperlink ref="F199" r:id="rId17" display="https://podminky.urs.cz/item/CS_URS_2023_01/132454204"/>
    <hyperlink ref="F204" r:id="rId18" display="https://podminky.urs.cz/item/CS_URS_2023_01/151101101"/>
    <hyperlink ref="F208" r:id="rId19" display="https://podminky.urs.cz/item/CS_URS_2023_01/151101111"/>
    <hyperlink ref="F212" r:id="rId20" display="https://podminky.urs.cz/item/CS_URS_2023_01/162251101"/>
    <hyperlink ref="F217" r:id="rId21" display="https://podminky.urs.cz/item/CS_URS_2023_01/162251121"/>
    <hyperlink ref="F222" r:id="rId22" display="https://podminky.urs.cz/item/CS_URS_2023_01/162751137"/>
    <hyperlink ref="F226" r:id="rId23" display="https://podminky.urs.cz/item/CS_URS_2023_01/162751139"/>
    <hyperlink ref="F230" r:id="rId24" display="https://podminky.urs.cz/item/CS_URS_2023_01/167151111"/>
    <hyperlink ref="F235" r:id="rId25" display="https://podminky.urs.cz/item/CS_URS_2023_01/167151112"/>
    <hyperlink ref="F240" r:id="rId26" display="https://podminky.urs.cz/item/CS_URS_2023_01/171201231"/>
    <hyperlink ref="F244" r:id="rId27" display="https://podminky.urs.cz/item/CS_URS_2023_01/171251201"/>
    <hyperlink ref="F250" r:id="rId28" display="https://podminky.urs.cz/item/CS_URS_2023_01/174101101"/>
    <hyperlink ref="F254" r:id="rId29" display="https://podminky.urs.cz/item/CS_URS_2023_01/175151101"/>
    <hyperlink ref="F258" r:id="rId30" display="https://podminky.urs.cz/item/CS_URS_2023_02/181006113"/>
    <hyperlink ref="F266" r:id="rId31" display="https://podminky.urs.cz/item/CS_URS_2023_02/181411121"/>
    <hyperlink ref="F271" r:id="rId32" display="https://podminky.urs.cz/item/CS_URS_2023_01/451573111"/>
    <hyperlink ref="F275" r:id="rId33" display="https://podminky.urs.cz/item/CS_URS_2023_01/452313151"/>
    <hyperlink ref="F279" r:id="rId34" display="https://podminky.urs.cz/item/CS_URS_2023_01/452353101"/>
    <hyperlink ref="F284" r:id="rId35" display="https://podminky.urs.cz/item/CS_URS_2023_02/564861111"/>
    <hyperlink ref="F288" r:id="rId36" display="https://podminky.urs.cz/item/CS_URS_2023_02/564871116"/>
    <hyperlink ref="F293" r:id="rId37" display="https://podminky.urs.cz/item/CS_URS_2023_01/573111112"/>
    <hyperlink ref="F297" r:id="rId38" display="https://podminky.urs.cz/item/CS_URS_2023_01/573211111"/>
    <hyperlink ref="F301" r:id="rId39" display="https://podminky.urs.cz/item/CS_URS_2023_01/577144111"/>
    <hyperlink ref="F305" r:id="rId40" display="https://podminky.urs.cz/item/CS_URS_2023_01/577145112"/>
    <hyperlink ref="F309" r:id="rId41" display="https://podminky.urs.cz/item/CS_URS_2023_01/599141111"/>
    <hyperlink ref="F313" r:id="rId42" display="https://podminky.urs.cz/item/CS_URS_2023_01/919121212"/>
    <hyperlink ref="F317" r:id="rId43" display="https://podminky.urs.cz/item/CS_URS_2023_01/919731123"/>
    <hyperlink ref="F325" r:id="rId44" display="https://podminky.urs.cz/item/CS_URS_2023_02/871321211"/>
    <hyperlink ref="F328" r:id="rId45" display="https://podminky.urs.cz/item/CS_URS_2023_02/892351111"/>
    <hyperlink ref="F331" r:id="rId46" display="https://podminky.urs.cz/item/CS_URS_2023_02/892353122"/>
    <hyperlink ref="F335" r:id="rId47" display="https://podminky.urs.cz/item/CS_URS_2023_01/899722114"/>
    <hyperlink ref="F339" r:id="rId48" display="https://podminky.urs.cz/item/CS_URS_2023_01/899721111"/>
    <hyperlink ref="F347" r:id="rId49" display="https://podminky.urs.cz/item/CS_URS_2023_02/877321110"/>
    <hyperlink ref="F352" r:id="rId50" display="https://podminky.urs.cz/item/CS_URS_2023_02/877321101"/>
    <hyperlink ref="F376" r:id="rId51" display="https://podminky.urs.cz/item/CS_URS_2023_01/891241112"/>
    <hyperlink ref="F386" r:id="rId52" display="https://podminky.urs.cz/item/CS_URS_2023_02/891311112"/>
    <hyperlink ref="F393" r:id="rId53" display="https://podminky.urs.cz/item/CS_URS_2023_01/899401112"/>
    <hyperlink ref="F400" r:id="rId54" display="https://podminky.urs.cz/item/CS_URS_2023_01/891247111"/>
    <hyperlink ref="F413" r:id="rId55" display="https://podminky.urs.cz/item/CS_URS_2023_01/899401113"/>
    <hyperlink ref="F420" r:id="rId56" display="https://podminky.urs.cz/item/CS_URS_2023_01/899331111"/>
    <hyperlink ref="F424" r:id="rId57" display="https://podminky.urs.cz/item/CS_URS_2023_01/899712111"/>
    <hyperlink ref="F434" r:id="rId58" display="https://podminky.urs.cz/item/CS_URS_2023_01/857242121"/>
    <hyperlink ref="F452" r:id="rId59" display="https://podminky.urs.cz/item/CS_URS_2023_02/857312122"/>
    <hyperlink ref="F462" r:id="rId60" display="https://podminky.urs.cz/item/CS_URS_2023_02/857314122"/>
    <hyperlink ref="F467" r:id="rId61" display="https://podminky.urs.cz/item/CS_URS_2023_01/892372111"/>
    <hyperlink ref="F472" r:id="rId62" display="https://podminky.urs.cz/item/CS_URS_2023_01/919735112"/>
    <hyperlink ref="F476" r:id="rId63" display="https://podminky.urs.cz/item/CS_URS_2023_01/997013501"/>
    <hyperlink ref="F482" r:id="rId64" display="https://podminky.urs.cz/item/CS_URS_2023_01/997013509"/>
    <hyperlink ref="F486" r:id="rId65" display="https://podminky.urs.cz/item/CS_URS_2023_01/997221612"/>
    <hyperlink ref="F492" r:id="rId66" display="https://podminky.urs.cz/item/CS_URS_2023_01/998225111"/>
    <hyperlink ref="F498" r:id="rId67" display="https://podminky.urs.cz/item/CS_URS_2023_01/998276101"/>
    <hyperlink ref="F503" r:id="rId68" display="https://podminky.urs.cz/item/CS_URS_2023_01/119003217"/>
    <hyperlink ref="F507" r:id="rId69" display="https://podminky.urs.cz/item/CS_URS_2023_01/119003218"/>
    <hyperlink ref="F511" r:id="rId70" display="https://podminky.urs.cz/item/CS_URS_2023_01/919735111"/>
    <hyperlink ref="F515" r:id="rId71" display="https://podminky.urs.cz/item/CS_URS_2023_01/938908411"/>
    <hyperlink ref="F520" r:id="rId72" display="https://podminky.urs.cz/item/CS_URS_2023_02/997013873"/>
    <hyperlink ref="F524" r:id="rId73" display="https://podminky.urs.cz/item/CS_URS_2023_02/99701387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4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155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16.5" customHeight="1">
      <c r="A9" s="37"/>
      <c r="B9" s="43"/>
      <c r="C9" s="37"/>
      <c r="D9" s="37"/>
      <c r="E9" s="141" t="s">
        <v>2222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281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27</v>
      </c>
      <c r="G13" s="37"/>
      <c r="H13" s="37"/>
      <c r="I13" s="144" t="s">
        <v>28</v>
      </c>
      <c r="J13" s="145" t="s">
        <v>282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162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ROUND(J125,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ROUND((SUM(BE125:BE461)),  2)</f>
        <v>0</v>
      </c>
      <c r="G33" s="37"/>
      <c r="H33" s="37"/>
      <c r="I33" s="156">
        <v>0.20999999999999999</v>
      </c>
      <c r="J33" s="155">
        <f>ROUND(((SUM(BE125:BE461))*I33),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ROUND((SUM(BF125:BF461)),  2)</f>
        <v>0</v>
      </c>
      <c r="G34" s="37"/>
      <c r="H34" s="37"/>
      <c r="I34" s="156">
        <v>0.14999999999999999</v>
      </c>
      <c r="J34" s="155">
        <f>ROUND(((SUM(BF125:BF461))*I34),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ROUND((SUM(BG125:BG461)),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ROUND((SUM(BH125:BH461)),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ROUND((SUM(BI125:BI461)),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16.5" customHeight="1">
      <c r="A86" s="37"/>
      <c r="B86" s="38"/>
      <c r="C86" s="39"/>
      <c r="D86" s="39"/>
      <c r="E86" s="75" t="str">
        <f>E9</f>
        <v>2023_09_18. - Vodovodní odbočky, IO 06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J125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283</v>
      </c>
      <c r="E96" s="183"/>
      <c r="F96" s="183"/>
      <c r="G96" s="183"/>
      <c r="H96" s="183"/>
      <c r="I96" s="183"/>
      <c r="J96" s="184">
        <f>J126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284</v>
      </c>
      <c r="E97" s="189"/>
      <c r="F97" s="189"/>
      <c r="G97" s="189"/>
      <c r="H97" s="189"/>
      <c r="I97" s="189"/>
      <c r="J97" s="190">
        <f>J127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285</v>
      </c>
      <c r="E98" s="189"/>
      <c r="F98" s="189"/>
      <c r="G98" s="189"/>
      <c r="H98" s="189"/>
      <c r="I98" s="189"/>
      <c r="J98" s="190">
        <f>J274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286</v>
      </c>
      <c r="E99" s="189"/>
      <c r="F99" s="189"/>
      <c r="G99" s="189"/>
      <c r="H99" s="189"/>
      <c r="I99" s="189"/>
      <c r="J99" s="190">
        <f>J279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287</v>
      </c>
      <c r="E100" s="189"/>
      <c r="F100" s="189"/>
      <c r="G100" s="189"/>
      <c r="H100" s="189"/>
      <c r="I100" s="189"/>
      <c r="J100" s="190">
        <f>J338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6"/>
      <c r="C101" s="187"/>
      <c r="D101" s="188" t="s">
        <v>288</v>
      </c>
      <c r="E101" s="189"/>
      <c r="F101" s="189"/>
      <c r="G101" s="189"/>
      <c r="H101" s="189"/>
      <c r="I101" s="189"/>
      <c r="J101" s="190">
        <f>J388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6"/>
      <c r="C102" s="187"/>
      <c r="D102" s="188" t="s">
        <v>289</v>
      </c>
      <c r="E102" s="189"/>
      <c r="F102" s="189"/>
      <c r="G102" s="189"/>
      <c r="H102" s="189"/>
      <c r="I102" s="189"/>
      <c r="J102" s="190">
        <f>J419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6"/>
      <c r="C103" s="187"/>
      <c r="D103" s="188" t="s">
        <v>290</v>
      </c>
      <c r="E103" s="189"/>
      <c r="F103" s="189"/>
      <c r="G103" s="189"/>
      <c r="H103" s="189"/>
      <c r="I103" s="189"/>
      <c r="J103" s="190">
        <f>J446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9" customFormat="1" ht="24.96" customHeight="1">
      <c r="A104" s="9"/>
      <c r="B104" s="180"/>
      <c r="C104" s="181"/>
      <c r="D104" s="182" t="s">
        <v>2223</v>
      </c>
      <c r="E104" s="183"/>
      <c r="F104" s="183"/>
      <c r="G104" s="183"/>
      <c r="H104" s="183"/>
      <c r="I104" s="183"/>
      <c r="J104" s="184">
        <f>J456</f>
        <v>0</v>
      </c>
      <c r="K104" s="181"/>
      <c r="L104" s="185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10" customFormat="1" ht="19.92" customHeight="1">
      <c r="A105" s="10"/>
      <c r="B105" s="186"/>
      <c r="C105" s="187"/>
      <c r="D105" s="188" t="s">
        <v>2224</v>
      </c>
      <c r="E105" s="189"/>
      <c r="F105" s="189"/>
      <c r="G105" s="189"/>
      <c r="H105" s="189"/>
      <c r="I105" s="189"/>
      <c r="J105" s="190">
        <f>J457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39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hidden="1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hidden="1"/>
    <row r="109" hidden="1"/>
    <row r="110" hidden="1"/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1" t="s">
        <v>176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75" t="str">
        <f>E7</f>
        <v>Vodovod Přestavlky</v>
      </c>
      <c r="F115" s="30"/>
      <c r="G115" s="30"/>
      <c r="H115" s="30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0" t="s">
        <v>160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75" t="str">
        <f>E9</f>
        <v>2023_09_18. - Vodovodní odbočky, IO 06</v>
      </c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2" customHeight="1">
      <c r="A119" s="37"/>
      <c r="B119" s="38"/>
      <c r="C119" s="30" t="s">
        <v>22</v>
      </c>
      <c r="D119" s="39"/>
      <c r="E119" s="39"/>
      <c r="F119" s="25" t="str">
        <f>F12</f>
        <v>Přestavlky u Čerčan</v>
      </c>
      <c r="G119" s="39"/>
      <c r="H119" s="39"/>
      <c r="I119" s="30" t="s">
        <v>24</v>
      </c>
      <c r="J119" s="78" t="str">
        <f>IF(J12="","",J12)</f>
        <v>1. 9. 2023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6.96" customHeight="1">
      <c r="A120" s="37"/>
      <c r="B120" s="38"/>
      <c r="C120" s="39"/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25.65" customHeight="1">
      <c r="A121" s="37"/>
      <c r="B121" s="38"/>
      <c r="C121" s="30" t="s">
        <v>30</v>
      </c>
      <c r="D121" s="39"/>
      <c r="E121" s="39"/>
      <c r="F121" s="25" t="str">
        <f>E15</f>
        <v>Přestavlky u Čerčan</v>
      </c>
      <c r="G121" s="39"/>
      <c r="H121" s="39"/>
      <c r="I121" s="30" t="s">
        <v>35</v>
      </c>
      <c r="J121" s="35" t="str">
        <f>E21</f>
        <v>Vodohospodářský rozvoj a výstavba a.s.</v>
      </c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5.15" customHeight="1">
      <c r="A122" s="37"/>
      <c r="B122" s="38"/>
      <c r="C122" s="30" t="s">
        <v>33</v>
      </c>
      <c r="D122" s="39"/>
      <c r="E122" s="39"/>
      <c r="F122" s="25" t="str">
        <f>IF(E18="","",E18)</f>
        <v>Vyplň údaj</v>
      </c>
      <c r="G122" s="39"/>
      <c r="H122" s="39"/>
      <c r="I122" s="30" t="s">
        <v>39</v>
      </c>
      <c r="J122" s="35" t="str">
        <f>E24</f>
        <v>Dvořák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0.32" customHeight="1">
      <c r="A123" s="37"/>
      <c r="B123" s="38"/>
      <c r="C123" s="39"/>
      <c r="D123" s="39"/>
      <c r="E123" s="39"/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11" customFormat="1" ht="29.28" customHeight="1">
      <c r="A124" s="192"/>
      <c r="B124" s="193"/>
      <c r="C124" s="194" t="s">
        <v>177</v>
      </c>
      <c r="D124" s="195" t="s">
        <v>68</v>
      </c>
      <c r="E124" s="195" t="s">
        <v>64</v>
      </c>
      <c r="F124" s="195" t="s">
        <v>65</v>
      </c>
      <c r="G124" s="195" t="s">
        <v>178</v>
      </c>
      <c r="H124" s="195" t="s">
        <v>179</v>
      </c>
      <c r="I124" s="195" t="s">
        <v>180</v>
      </c>
      <c r="J124" s="195" t="s">
        <v>167</v>
      </c>
      <c r="K124" s="196" t="s">
        <v>181</v>
      </c>
      <c r="L124" s="197"/>
      <c r="M124" s="99" t="s">
        <v>1</v>
      </c>
      <c r="N124" s="100" t="s">
        <v>47</v>
      </c>
      <c r="O124" s="100" t="s">
        <v>182</v>
      </c>
      <c r="P124" s="100" t="s">
        <v>183</v>
      </c>
      <c r="Q124" s="100" t="s">
        <v>184</v>
      </c>
      <c r="R124" s="100" t="s">
        <v>185</v>
      </c>
      <c r="S124" s="100" t="s">
        <v>186</v>
      </c>
      <c r="T124" s="101" t="s">
        <v>187</v>
      </c>
      <c r="U124" s="192"/>
      <c r="V124" s="192"/>
      <c r="W124" s="192"/>
      <c r="X124" s="192"/>
      <c r="Y124" s="192"/>
      <c r="Z124" s="192"/>
      <c r="AA124" s="192"/>
      <c r="AB124" s="192"/>
      <c r="AC124" s="192"/>
      <c r="AD124" s="192"/>
      <c r="AE124" s="192"/>
    </row>
    <row r="125" s="2" customFormat="1" ht="22.8" customHeight="1">
      <c r="A125" s="37"/>
      <c r="B125" s="38"/>
      <c r="C125" s="106" t="s">
        <v>188</v>
      </c>
      <c r="D125" s="39"/>
      <c r="E125" s="39"/>
      <c r="F125" s="39"/>
      <c r="G125" s="39"/>
      <c r="H125" s="39"/>
      <c r="I125" s="39"/>
      <c r="J125" s="198">
        <f>BK125</f>
        <v>0</v>
      </c>
      <c r="K125" s="39"/>
      <c r="L125" s="43"/>
      <c r="M125" s="102"/>
      <c r="N125" s="199"/>
      <c r="O125" s="103"/>
      <c r="P125" s="200">
        <f>P126+P456</f>
        <v>0</v>
      </c>
      <c r="Q125" s="103"/>
      <c r="R125" s="200">
        <f>R126+R456</f>
        <v>238.06508600000004</v>
      </c>
      <c r="S125" s="103"/>
      <c r="T125" s="201">
        <f>T126+T456</f>
        <v>216.39974999999998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5" t="s">
        <v>82</v>
      </c>
      <c r="AU125" s="15" t="s">
        <v>169</v>
      </c>
      <c r="BK125" s="202">
        <f>BK126+BK456</f>
        <v>0</v>
      </c>
    </row>
    <row r="126" s="12" customFormat="1" ht="25.92" customHeight="1">
      <c r="A126" s="12"/>
      <c r="B126" s="203"/>
      <c r="C126" s="204"/>
      <c r="D126" s="205" t="s">
        <v>82</v>
      </c>
      <c r="E126" s="206" t="s">
        <v>293</v>
      </c>
      <c r="F126" s="206" t="s">
        <v>294</v>
      </c>
      <c r="G126" s="204"/>
      <c r="H126" s="204"/>
      <c r="I126" s="207"/>
      <c r="J126" s="208">
        <f>BK126</f>
        <v>0</v>
      </c>
      <c r="K126" s="204"/>
      <c r="L126" s="209"/>
      <c r="M126" s="210"/>
      <c r="N126" s="211"/>
      <c r="O126" s="211"/>
      <c r="P126" s="212">
        <f>P127+P274+P279+P338+P419+P446</f>
        <v>0</v>
      </c>
      <c r="Q126" s="211"/>
      <c r="R126" s="212">
        <f>R127+R274+R279+R338+R419+R446</f>
        <v>238.01018600000003</v>
      </c>
      <c r="S126" s="211"/>
      <c r="T126" s="213">
        <f>T127+T274+T279+T338+T419+T446</f>
        <v>216.39974999999998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4" t="s">
        <v>91</v>
      </c>
      <c r="AT126" s="215" t="s">
        <v>82</v>
      </c>
      <c r="AU126" s="215" t="s">
        <v>83</v>
      </c>
      <c r="AY126" s="214" t="s">
        <v>192</v>
      </c>
      <c r="BK126" s="216">
        <f>BK127+BK274+BK279+BK338+BK419+BK446</f>
        <v>0</v>
      </c>
    </row>
    <row r="127" s="12" customFormat="1" ht="22.8" customHeight="1">
      <c r="A127" s="12"/>
      <c r="B127" s="203"/>
      <c r="C127" s="204"/>
      <c r="D127" s="205" t="s">
        <v>82</v>
      </c>
      <c r="E127" s="217" t="s">
        <v>91</v>
      </c>
      <c r="F127" s="217" t="s">
        <v>295</v>
      </c>
      <c r="G127" s="204"/>
      <c r="H127" s="204"/>
      <c r="I127" s="207"/>
      <c r="J127" s="218">
        <f>BK127</f>
        <v>0</v>
      </c>
      <c r="K127" s="204"/>
      <c r="L127" s="209"/>
      <c r="M127" s="210"/>
      <c r="N127" s="211"/>
      <c r="O127" s="211"/>
      <c r="P127" s="212">
        <f>SUM(P128:P273)</f>
        <v>0</v>
      </c>
      <c r="Q127" s="211"/>
      <c r="R127" s="212">
        <f>SUM(R128:R273)</f>
        <v>180.94504750000002</v>
      </c>
      <c r="S127" s="211"/>
      <c r="T127" s="213">
        <f>SUM(T128:T273)</f>
        <v>210.69975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4" t="s">
        <v>91</v>
      </c>
      <c r="AT127" s="215" t="s">
        <v>82</v>
      </c>
      <c r="AU127" s="215" t="s">
        <v>91</v>
      </c>
      <c r="AY127" s="214" t="s">
        <v>192</v>
      </c>
      <c r="BK127" s="216">
        <f>SUM(BK128:BK273)</f>
        <v>0</v>
      </c>
    </row>
    <row r="128" s="2" customFormat="1" ht="24.15" customHeight="1">
      <c r="A128" s="37"/>
      <c r="B128" s="38"/>
      <c r="C128" s="219" t="s">
        <v>91</v>
      </c>
      <c r="D128" s="219" t="s">
        <v>193</v>
      </c>
      <c r="E128" s="220" t="s">
        <v>2225</v>
      </c>
      <c r="F128" s="221" t="s">
        <v>2226</v>
      </c>
      <c r="G128" s="222" t="s">
        <v>298</v>
      </c>
      <c r="H128" s="223">
        <v>10</v>
      </c>
      <c r="I128" s="224"/>
      <c r="J128" s="225">
        <f>ROUND(I128*H128,2)</f>
        <v>0</v>
      </c>
      <c r="K128" s="221" t="s">
        <v>2227</v>
      </c>
      <c r="L128" s="43"/>
      <c r="M128" s="226" t="s">
        <v>1</v>
      </c>
      <c r="N128" s="227" t="s">
        <v>48</v>
      </c>
      <c r="O128" s="90"/>
      <c r="P128" s="228">
        <f>O128*H128</f>
        <v>0</v>
      </c>
      <c r="Q128" s="228">
        <v>0</v>
      </c>
      <c r="R128" s="228">
        <f>Q128*H128</f>
        <v>0</v>
      </c>
      <c r="S128" s="228">
        <v>0.26000000000000001</v>
      </c>
      <c r="T128" s="229">
        <f>S128*H128</f>
        <v>2.6000000000000001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30" t="s">
        <v>209</v>
      </c>
      <c r="AT128" s="230" t="s">
        <v>193</v>
      </c>
      <c r="AU128" s="230" t="s">
        <v>94</v>
      </c>
      <c r="AY128" s="15" t="s">
        <v>192</v>
      </c>
      <c r="BE128" s="231">
        <f>IF(N128="základní",J128,0)</f>
        <v>0</v>
      </c>
      <c r="BF128" s="231">
        <f>IF(N128="snížená",J128,0)</f>
        <v>0</v>
      </c>
      <c r="BG128" s="231">
        <f>IF(N128="zákl. přenesená",J128,0)</f>
        <v>0</v>
      </c>
      <c r="BH128" s="231">
        <f>IF(N128="sníž. přenesená",J128,0)</f>
        <v>0</v>
      </c>
      <c r="BI128" s="231">
        <f>IF(N128="nulová",J128,0)</f>
        <v>0</v>
      </c>
      <c r="BJ128" s="15" t="s">
        <v>91</v>
      </c>
      <c r="BK128" s="231">
        <f>ROUND(I128*H128,2)</f>
        <v>0</v>
      </c>
      <c r="BL128" s="15" t="s">
        <v>209</v>
      </c>
      <c r="BM128" s="230" t="s">
        <v>2228</v>
      </c>
    </row>
    <row r="129" s="2" customFormat="1">
      <c r="A129" s="37"/>
      <c r="B129" s="38"/>
      <c r="C129" s="39"/>
      <c r="D129" s="232" t="s">
        <v>199</v>
      </c>
      <c r="E129" s="39"/>
      <c r="F129" s="233" t="s">
        <v>2229</v>
      </c>
      <c r="G129" s="39"/>
      <c r="H129" s="39"/>
      <c r="I129" s="234"/>
      <c r="J129" s="39"/>
      <c r="K129" s="39"/>
      <c r="L129" s="43"/>
      <c r="M129" s="235"/>
      <c r="N129" s="236"/>
      <c r="O129" s="90"/>
      <c r="P129" s="90"/>
      <c r="Q129" s="90"/>
      <c r="R129" s="90"/>
      <c r="S129" s="90"/>
      <c r="T129" s="91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5" t="s">
        <v>199</v>
      </c>
      <c r="AU129" s="15" t="s">
        <v>94</v>
      </c>
    </row>
    <row r="130" s="2" customFormat="1">
      <c r="A130" s="37"/>
      <c r="B130" s="38"/>
      <c r="C130" s="39"/>
      <c r="D130" s="248" t="s">
        <v>268</v>
      </c>
      <c r="E130" s="39"/>
      <c r="F130" s="249" t="s">
        <v>2230</v>
      </c>
      <c r="G130" s="39"/>
      <c r="H130" s="39"/>
      <c r="I130" s="234"/>
      <c r="J130" s="39"/>
      <c r="K130" s="39"/>
      <c r="L130" s="43"/>
      <c r="M130" s="235"/>
      <c r="N130" s="236"/>
      <c r="O130" s="90"/>
      <c r="P130" s="90"/>
      <c r="Q130" s="90"/>
      <c r="R130" s="90"/>
      <c r="S130" s="90"/>
      <c r="T130" s="91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15" t="s">
        <v>268</v>
      </c>
      <c r="AU130" s="15" t="s">
        <v>94</v>
      </c>
    </row>
    <row r="131" s="13" customFormat="1">
      <c r="A131" s="13"/>
      <c r="B131" s="237"/>
      <c r="C131" s="238"/>
      <c r="D131" s="232" t="s">
        <v>260</v>
      </c>
      <c r="E131" s="239" t="s">
        <v>1</v>
      </c>
      <c r="F131" s="240" t="s">
        <v>2231</v>
      </c>
      <c r="G131" s="238"/>
      <c r="H131" s="241">
        <v>10</v>
      </c>
      <c r="I131" s="242"/>
      <c r="J131" s="238"/>
      <c r="K131" s="238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94</v>
      </c>
      <c r="AV131" s="13" t="s">
        <v>94</v>
      </c>
      <c r="AW131" s="13" t="s">
        <v>38</v>
      </c>
      <c r="AX131" s="13" t="s">
        <v>91</v>
      </c>
      <c r="AY131" s="247" t="s">
        <v>192</v>
      </c>
    </row>
    <row r="132" s="2" customFormat="1" ht="24.15" customHeight="1">
      <c r="A132" s="37"/>
      <c r="B132" s="38"/>
      <c r="C132" s="219" t="s">
        <v>94</v>
      </c>
      <c r="D132" s="219" t="s">
        <v>193</v>
      </c>
      <c r="E132" s="220" t="s">
        <v>296</v>
      </c>
      <c r="F132" s="221" t="s">
        <v>297</v>
      </c>
      <c r="G132" s="222" t="s">
        <v>298</v>
      </c>
      <c r="H132" s="223">
        <v>231</v>
      </c>
      <c r="I132" s="224"/>
      <c r="J132" s="225">
        <f>ROUND(I132*H132,2)</f>
        <v>0</v>
      </c>
      <c r="K132" s="221" t="s">
        <v>266</v>
      </c>
      <c r="L132" s="43"/>
      <c r="M132" s="226" t="s">
        <v>1</v>
      </c>
      <c r="N132" s="227" t="s">
        <v>48</v>
      </c>
      <c r="O132" s="90"/>
      <c r="P132" s="228">
        <f>O132*H132</f>
        <v>0</v>
      </c>
      <c r="Q132" s="228">
        <v>0</v>
      </c>
      <c r="R132" s="228">
        <f>Q132*H132</f>
        <v>0</v>
      </c>
      <c r="S132" s="228">
        <v>0.44</v>
      </c>
      <c r="T132" s="229">
        <f>S132*H132</f>
        <v>101.64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30" t="s">
        <v>209</v>
      </c>
      <c r="AT132" s="230" t="s">
        <v>193</v>
      </c>
      <c r="AU132" s="230" t="s">
        <v>94</v>
      </c>
      <c r="AY132" s="15" t="s">
        <v>192</v>
      </c>
      <c r="BE132" s="231">
        <f>IF(N132="základní",J132,0)</f>
        <v>0</v>
      </c>
      <c r="BF132" s="231">
        <f>IF(N132="snížená",J132,0)</f>
        <v>0</v>
      </c>
      <c r="BG132" s="231">
        <f>IF(N132="zákl. přenesená",J132,0)</f>
        <v>0</v>
      </c>
      <c r="BH132" s="231">
        <f>IF(N132="sníž. přenesená",J132,0)</f>
        <v>0</v>
      </c>
      <c r="BI132" s="231">
        <f>IF(N132="nulová",J132,0)</f>
        <v>0</v>
      </c>
      <c r="BJ132" s="15" t="s">
        <v>91</v>
      </c>
      <c r="BK132" s="231">
        <f>ROUND(I132*H132,2)</f>
        <v>0</v>
      </c>
      <c r="BL132" s="15" t="s">
        <v>209</v>
      </c>
      <c r="BM132" s="230" t="s">
        <v>299</v>
      </c>
    </row>
    <row r="133" s="2" customFormat="1">
      <c r="A133" s="37"/>
      <c r="B133" s="38"/>
      <c r="C133" s="39"/>
      <c r="D133" s="232" t="s">
        <v>199</v>
      </c>
      <c r="E133" s="39"/>
      <c r="F133" s="233" t="s">
        <v>300</v>
      </c>
      <c r="G133" s="39"/>
      <c r="H133" s="39"/>
      <c r="I133" s="234"/>
      <c r="J133" s="39"/>
      <c r="K133" s="39"/>
      <c r="L133" s="43"/>
      <c r="M133" s="235"/>
      <c r="N133" s="236"/>
      <c r="O133" s="90"/>
      <c r="P133" s="90"/>
      <c r="Q133" s="90"/>
      <c r="R133" s="90"/>
      <c r="S133" s="90"/>
      <c r="T133" s="91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15" t="s">
        <v>199</v>
      </c>
      <c r="AU133" s="15" t="s">
        <v>94</v>
      </c>
    </row>
    <row r="134" s="2" customFormat="1">
      <c r="A134" s="37"/>
      <c r="B134" s="38"/>
      <c r="C134" s="39"/>
      <c r="D134" s="248" t="s">
        <v>268</v>
      </c>
      <c r="E134" s="39"/>
      <c r="F134" s="249" t="s">
        <v>301</v>
      </c>
      <c r="G134" s="39"/>
      <c r="H134" s="39"/>
      <c r="I134" s="234"/>
      <c r="J134" s="39"/>
      <c r="K134" s="39"/>
      <c r="L134" s="43"/>
      <c r="M134" s="235"/>
      <c r="N134" s="236"/>
      <c r="O134" s="90"/>
      <c r="P134" s="90"/>
      <c r="Q134" s="90"/>
      <c r="R134" s="90"/>
      <c r="S134" s="90"/>
      <c r="T134" s="91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15" t="s">
        <v>268</v>
      </c>
      <c r="AU134" s="15" t="s">
        <v>94</v>
      </c>
    </row>
    <row r="135" s="13" customFormat="1">
      <c r="A135" s="13"/>
      <c r="B135" s="237"/>
      <c r="C135" s="238"/>
      <c r="D135" s="232" t="s">
        <v>260</v>
      </c>
      <c r="E135" s="239" t="s">
        <v>1</v>
      </c>
      <c r="F135" s="240" t="s">
        <v>2232</v>
      </c>
      <c r="G135" s="238"/>
      <c r="H135" s="241">
        <v>231</v>
      </c>
      <c r="I135" s="242"/>
      <c r="J135" s="238"/>
      <c r="K135" s="238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94</v>
      </c>
      <c r="AV135" s="13" t="s">
        <v>94</v>
      </c>
      <c r="AW135" s="13" t="s">
        <v>38</v>
      </c>
      <c r="AX135" s="13" t="s">
        <v>91</v>
      </c>
      <c r="AY135" s="247" t="s">
        <v>192</v>
      </c>
    </row>
    <row r="136" s="2" customFormat="1" ht="24.15" customHeight="1">
      <c r="A136" s="37"/>
      <c r="B136" s="38"/>
      <c r="C136" s="219" t="s">
        <v>204</v>
      </c>
      <c r="D136" s="219" t="s">
        <v>193</v>
      </c>
      <c r="E136" s="220" t="s">
        <v>303</v>
      </c>
      <c r="F136" s="221" t="s">
        <v>304</v>
      </c>
      <c r="G136" s="222" t="s">
        <v>298</v>
      </c>
      <c r="H136" s="223">
        <v>242.25</v>
      </c>
      <c r="I136" s="224"/>
      <c r="J136" s="225">
        <f>ROUND(I136*H136,2)</f>
        <v>0</v>
      </c>
      <c r="K136" s="221" t="s">
        <v>266</v>
      </c>
      <c r="L136" s="43"/>
      <c r="M136" s="226" t="s">
        <v>1</v>
      </c>
      <c r="N136" s="227" t="s">
        <v>48</v>
      </c>
      <c r="O136" s="90"/>
      <c r="P136" s="228">
        <f>O136*H136</f>
        <v>0</v>
      </c>
      <c r="Q136" s="228">
        <v>0</v>
      </c>
      <c r="R136" s="228">
        <f>Q136*H136</f>
        <v>0</v>
      </c>
      <c r="S136" s="228">
        <v>0.316</v>
      </c>
      <c r="T136" s="229">
        <f>S136*H136</f>
        <v>76.551000000000002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30" t="s">
        <v>209</v>
      </c>
      <c r="AT136" s="230" t="s">
        <v>193</v>
      </c>
      <c r="AU136" s="230" t="s">
        <v>94</v>
      </c>
      <c r="AY136" s="15" t="s">
        <v>192</v>
      </c>
      <c r="BE136" s="231">
        <f>IF(N136="základní",J136,0)</f>
        <v>0</v>
      </c>
      <c r="BF136" s="231">
        <f>IF(N136="snížená",J136,0)</f>
        <v>0</v>
      </c>
      <c r="BG136" s="231">
        <f>IF(N136="zákl. přenesená",J136,0)</f>
        <v>0</v>
      </c>
      <c r="BH136" s="231">
        <f>IF(N136="sníž. přenesená",J136,0)</f>
        <v>0</v>
      </c>
      <c r="BI136" s="231">
        <f>IF(N136="nulová",J136,0)</f>
        <v>0</v>
      </c>
      <c r="BJ136" s="15" t="s">
        <v>91</v>
      </c>
      <c r="BK136" s="231">
        <f>ROUND(I136*H136,2)</f>
        <v>0</v>
      </c>
      <c r="BL136" s="15" t="s">
        <v>209</v>
      </c>
      <c r="BM136" s="230" t="s">
        <v>305</v>
      </c>
    </row>
    <row r="137" s="2" customFormat="1">
      <c r="A137" s="37"/>
      <c r="B137" s="38"/>
      <c r="C137" s="39"/>
      <c r="D137" s="232" t="s">
        <v>199</v>
      </c>
      <c r="E137" s="39"/>
      <c r="F137" s="233" t="s">
        <v>306</v>
      </c>
      <c r="G137" s="39"/>
      <c r="H137" s="39"/>
      <c r="I137" s="234"/>
      <c r="J137" s="39"/>
      <c r="K137" s="39"/>
      <c r="L137" s="43"/>
      <c r="M137" s="235"/>
      <c r="N137" s="236"/>
      <c r="O137" s="90"/>
      <c r="P137" s="90"/>
      <c r="Q137" s="90"/>
      <c r="R137" s="90"/>
      <c r="S137" s="90"/>
      <c r="T137" s="91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15" t="s">
        <v>199</v>
      </c>
      <c r="AU137" s="15" t="s">
        <v>94</v>
      </c>
    </row>
    <row r="138" s="2" customFormat="1">
      <c r="A138" s="37"/>
      <c r="B138" s="38"/>
      <c r="C138" s="39"/>
      <c r="D138" s="248" t="s">
        <v>268</v>
      </c>
      <c r="E138" s="39"/>
      <c r="F138" s="249" t="s">
        <v>307</v>
      </c>
      <c r="G138" s="39"/>
      <c r="H138" s="39"/>
      <c r="I138" s="234"/>
      <c r="J138" s="39"/>
      <c r="K138" s="39"/>
      <c r="L138" s="43"/>
      <c r="M138" s="235"/>
      <c r="N138" s="236"/>
      <c r="O138" s="90"/>
      <c r="P138" s="90"/>
      <c r="Q138" s="90"/>
      <c r="R138" s="90"/>
      <c r="S138" s="90"/>
      <c r="T138" s="91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15" t="s">
        <v>268</v>
      </c>
      <c r="AU138" s="15" t="s">
        <v>94</v>
      </c>
    </row>
    <row r="139" s="13" customFormat="1">
      <c r="A139" s="13"/>
      <c r="B139" s="237"/>
      <c r="C139" s="238"/>
      <c r="D139" s="232" t="s">
        <v>260</v>
      </c>
      <c r="E139" s="239" t="s">
        <v>1</v>
      </c>
      <c r="F139" s="240" t="s">
        <v>2233</v>
      </c>
      <c r="G139" s="238"/>
      <c r="H139" s="241">
        <v>242.25</v>
      </c>
      <c r="I139" s="242"/>
      <c r="J139" s="238"/>
      <c r="K139" s="238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94</v>
      </c>
      <c r="AV139" s="13" t="s">
        <v>94</v>
      </c>
      <c r="AW139" s="13" t="s">
        <v>38</v>
      </c>
      <c r="AX139" s="13" t="s">
        <v>83</v>
      </c>
      <c r="AY139" s="247" t="s">
        <v>192</v>
      </c>
    </row>
    <row r="140" s="2" customFormat="1" ht="24.15" customHeight="1">
      <c r="A140" s="37"/>
      <c r="B140" s="38"/>
      <c r="C140" s="219" t="s">
        <v>209</v>
      </c>
      <c r="D140" s="219" t="s">
        <v>193</v>
      </c>
      <c r="E140" s="220" t="s">
        <v>309</v>
      </c>
      <c r="F140" s="221" t="s">
        <v>310</v>
      </c>
      <c r="G140" s="222" t="s">
        <v>298</v>
      </c>
      <c r="H140" s="223">
        <v>242.25</v>
      </c>
      <c r="I140" s="224"/>
      <c r="J140" s="225">
        <f>ROUND(I140*H140,2)</f>
        <v>0</v>
      </c>
      <c r="K140" s="221" t="s">
        <v>266</v>
      </c>
      <c r="L140" s="43"/>
      <c r="M140" s="226" t="s">
        <v>1</v>
      </c>
      <c r="N140" s="227" t="s">
        <v>48</v>
      </c>
      <c r="O140" s="90"/>
      <c r="P140" s="228">
        <f>O140*H140</f>
        <v>0</v>
      </c>
      <c r="Q140" s="228">
        <v>9.0000000000000006E-05</v>
      </c>
      <c r="R140" s="228">
        <f>Q140*H140</f>
        <v>0.021802500000000002</v>
      </c>
      <c r="S140" s="228">
        <v>0.11500000000000001</v>
      </c>
      <c r="T140" s="229">
        <f>S140*H140</f>
        <v>27.858750000000001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30" t="s">
        <v>209</v>
      </c>
      <c r="AT140" s="230" t="s">
        <v>193</v>
      </c>
      <c r="AU140" s="230" t="s">
        <v>94</v>
      </c>
      <c r="AY140" s="15" t="s">
        <v>192</v>
      </c>
      <c r="BE140" s="231">
        <f>IF(N140="základní",J140,0)</f>
        <v>0</v>
      </c>
      <c r="BF140" s="231">
        <f>IF(N140="snížená",J140,0)</f>
        <v>0</v>
      </c>
      <c r="BG140" s="231">
        <f>IF(N140="zákl. přenesená",J140,0)</f>
        <v>0</v>
      </c>
      <c r="BH140" s="231">
        <f>IF(N140="sníž. přenesená",J140,0)</f>
        <v>0</v>
      </c>
      <c r="BI140" s="231">
        <f>IF(N140="nulová",J140,0)</f>
        <v>0</v>
      </c>
      <c r="BJ140" s="15" t="s">
        <v>91</v>
      </c>
      <c r="BK140" s="231">
        <f>ROUND(I140*H140,2)</f>
        <v>0</v>
      </c>
      <c r="BL140" s="15" t="s">
        <v>209</v>
      </c>
      <c r="BM140" s="230" t="s">
        <v>311</v>
      </c>
    </row>
    <row r="141" s="2" customFormat="1">
      <c r="A141" s="37"/>
      <c r="B141" s="38"/>
      <c r="C141" s="39"/>
      <c r="D141" s="232" t="s">
        <v>199</v>
      </c>
      <c r="E141" s="39"/>
      <c r="F141" s="233" t="s">
        <v>312</v>
      </c>
      <c r="G141" s="39"/>
      <c r="H141" s="39"/>
      <c r="I141" s="234"/>
      <c r="J141" s="39"/>
      <c r="K141" s="39"/>
      <c r="L141" s="43"/>
      <c r="M141" s="235"/>
      <c r="N141" s="236"/>
      <c r="O141" s="90"/>
      <c r="P141" s="90"/>
      <c r="Q141" s="90"/>
      <c r="R141" s="90"/>
      <c r="S141" s="90"/>
      <c r="T141" s="91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15" t="s">
        <v>199</v>
      </c>
      <c r="AU141" s="15" t="s">
        <v>94</v>
      </c>
    </row>
    <row r="142" s="2" customFormat="1">
      <c r="A142" s="37"/>
      <c r="B142" s="38"/>
      <c r="C142" s="39"/>
      <c r="D142" s="248" t="s">
        <v>268</v>
      </c>
      <c r="E142" s="39"/>
      <c r="F142" s="249" t="s">
        <v>313</v>
      </c>
      <c r="G142" s="39"/>
      <c r="H142" s="39"/>
      <c r="I142" s="234"/>
      <c r="J142" s="39"/>
      <c r="K142" s="39"/>
      <c r="L142" s="43"/>
      <c r="M142" s="235"/>
      <c r="N142" s="236"/>
      <c r="O142" s="90"/>
      <c r="P142" s="90"/>
      <c r="Q142" s="90"/>
      <c r="R142" s="90"/>
      <c r="S142" s="90"/>
      <c r="T142" s="91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15" t="s">
        <v>268</v>
      </c>
      <c r="AU142" s="15" t="s">
        <v>94</v>
      </c>
    </row>
    <row r="143" s="13" customFormat="1">
      <c r="A143" s="13"/>
      <c r="B143" s="237"/>
      <c r="C143" s="238"/>
      <c r="D143" s="232" t="s">
        <v>260</v>
      </c>
      <c r="E143" s="239" t="s">
        <v>1</v>
      </c>
      <c r="F143" s="240" t="s">
        <v>2233</v>
      </c>
      <c r="G143" s="238"/>
      <c r="H143" s="241">
        <v>242.25</v>
      </c>
      <c r="I143" s="242"/>
      <c r="J143" s="238"/>
      <c r="K143" s="238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94</v>
      </c>
      <c r="AV143" s="13" t="s">
        <v>94</v>
      </c>
      <c r="AW143" s="13" t="s">
        <v>38</v>
      </c>
      <c r="AX143" s="13" t="s">
        <v>91</v>
      </c>
      <c r="AY143" s="247" t="s">
        <v>192</v>
      </c>
    </row>
    <row r="144" s="2" customFormat="1" ht="16.5" customHeight="1">
      <c r="A144" s="37"/>
      <c r="B144" s="38"/>
      <c r="C144" s="219" t="s">
        <v>191</v>
      </c>
      <c r="D144" s="219" t="s">
        <v>193</v>
      </c>
      <c r="E144" s="220" t="s">
        <v>2234</v>
      </c>
      <c r="F144" s="221" t="s">
        <v>2235</v>
      </c>
      <c r="G144" s="222" t="s">
        <v>316</v>
      </c>
      <c r="H144" s="223">
        <v>10</v>
      </c>
      <c r="I144" s="224"/>
      <c r="J144" s="225">
        <f>ROUND(I144*H144,2)</f>
        <v>0</v>
      </c>
      <c r="K144" s="221" t="s">
        <v>2227</v>
      </c>
      <c r="L144" s="43"/>
      <c r="M144" s="226" t="s">
        <v>1</v>
      </c>
      <c r="N144" s="227" t="s">
        <v>48</v>
      </c>
      <c r="O144" s="90"/>
      <c r="P144" s="228">
        <f>O144*H144</f>
        <v>0</v>
      </c>
      <c r="Q144" s="228">
        <v>0</v>
      </c>
      <c r="R144" s="228">
        <f>Q144*H144</f>
        <v>0</v>
      </c>
      <c r="S144" s="228">
        <v>0.20499999999999999</v>
      </c>
      <c r="T144" s="229">
        <f>S144*H144</f>
        <v>2.0499999999999998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30" t="s">
        <v>209</v>
      </c>
      <c r="AT144" s="230" t="s">
        <v>193</v>
      </c>
      <c r="AU144" s="230" t="s">
        <v>94</v>
      </c>
      <c r="AY144" s="15" t="s">
        <v>192</v>
      </c>
      <c r="BE144" s="231">
        <f>IF(N144="základní",J144,0)</f>
        <v>0</v>
      </c>
      <c r="BF144" s="231">
        <f>IF(N144="snížená",J144,0)</f>
        <v>0</v>
      </c>
      <c r="BG144" s="231">
        <f>IF(N144="zákl. přenesená",J144,0)</f>
        <v>0</v>
      </c>
      <c r="BH144" s="231">
        <f>IF(N144="sníž. přenesená",J144,0)</f>
        <v>0</v>
      </c>
      <c r="BI144" s="231">
        <f>IF(N144="nulová",J144,0)</f>
        <v>0</v>
      </c>
      <c r="BJ144" s="15" t="s">
        <v>91</v>
      </c>
      <c r="BK144" s="231">
        <f>ROUND(I144*H144,2)</f>
        <v>0</v>
      </c>
      <c r="BL144" s="15" t="s">
        <v>209</v>
      </c>
      <c r="BM144" s="230" t="s">
        <v>2236</v>
      </c>
    </row>
    <row r="145" s="2" customFormat="1">
      <c r="A145" s="37"/>
      <c r="B145" s="38"/>
      <c r="C145" s="39"/>
      <c r="D145" s="232" t="s">
        <v>199</v>
      </c>
      <c r="E145" s="39"/>
      <c r="F145" s="233" t="s">
        <v>2237</v>
      </c>
      <c r="G145" s="39"/>
      <c r="H145" s="39"/>
      <c r="I145" s="234"/>
      <c r="J145" s="39"/>
      <c r="K145" s="39"/>
      <c r="L145" s="43"/>
      <c r="M145" s="235"/>
      <c r="N145" s="236"/>
      <c r="O145" s="90"/>
      <c r="P145" s="90"/>
      <c r="Q145" s="90"/>
      <c r="R145" s="90"/>
      <c r="S145" s="90"/>
      <c r="T145" s="91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15" t="s">
        <v>199</v>
      </c>
      <c r="AU145" s="15" t="s">
        <v>94</v>
      </c>
    </row>
    <row r="146" s="2" customFormat="1">
      <c r="A146" s="37"/>
      <c r="B146" s="38"/>
      <c r="C146" s="39"/>
      <c r="D146" s="248" t="s">
        <v>268</v>
      </c>
      <c r="E146" s="39"/>
      <c r="F146" s="249" t="s">
        <v>2238</v>
      </c>
      <c r="G146" s="39"/>
      <c r="H146" s="39"/>
      <c r="I146" s="234"/>
      <c r="J146" s="39"/>
      <c r="K146" s="39"/>
      <c r="L146" s="43"/>
      <c r="M146" s="235"/>
      <c r="N146" s="236"/>
      <c r="O146" s="90"/>
      <c r="P146" s="90"/>
      <c r="Q146" s="90"/>
      <c r="R146" s="90"/>
      <c r="S146" s="90"/>
      <c r="T146" s="91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15" t="s">
        <v>268</v>
      </c>
      <c r="AU146" s="15" t="s">
        <v>94</v>
      </c>
    </row>
    <row r="147" s="13" customFormat="1">
      <c r="A147" s="13"/>
      <c r="B147" s="237"/>
      <c r="C147" s="238"/>
      <c r="D147" s="232" t="s">
        <v>260</v>
      </c>
      <c r="E147" s="239" t="s">
        <v>1</v>
      </c>
      <c r="F147" s="240" t="s">
        <v>236</v>
      </c>
      <c r="G147" s="238"/>
      <c r="H147" s="241">
        <v>10</v>
      </c>
      <c r="I147" s="242"/>
      <c r="J147" s="238"/>
      <c r="K147" s="238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94</v>
      </c>
      <c r="AV147" s="13" t="s">
        <v>94</v>
      </c>
      <c r="AW147" s="13" t="s">
        <v>38</v>
      </c>
      <c r="AX147" s="13" t="s">
        <v>91</v>
      </c>
      <c r="AY147" s="247" t="s">
        <v>192</v>
      </c>
    </row>
    <row r="148" s="2" customFormat="1" ht="16.5" customHeight="1">
      <c r="A148" s="37"/>
      <c r="B148" s="38"/>
      <c r="C148" s="219" t="s">
        <v>217</v>
      </c>
      <c r="D148" s="219" t="s">
        <v>193</v>
      </c>
      <c r="E148" s="220" t="s">
        <v>314</v>
      </c>
      <c r="F148" s="221" t="s">
        <v>315</v>
      </c>
      <c r="G148" s="222" t="s">
        <v>316</v>
      </c>
      <c r="H148" s="223">
        <v>4</v>
      </c>
      <c r="I148" s="224"/>
      <c r="J148" s="225">
        <f>ROUND(I148*H148,2)</f>
        <v>0</v>
      </c>
      <c r="K148" s="221" t="s">
        <v>266</v>
      </c>
      <c r="L148" s="43"/>
      <c r="M148" s="226" t="s">
        <v>1</v>
      </c>
      <c r="N148" s="227" t="s">
        <v>48</v>
      </c>
      <c r="O148" s="90"/>
      <c r="P148" s="228">
        <f>O148*H148</f>
        <v>0</v>
      </c>
      <c r="Q148" s="228">
        <v>0.0071900000000000002</v>
      </c>
      <c r="R148" s="228">
        <f>Q148*H148</f>
        <v>0.028760000000000001</v>
      </c>
      <c r="S148" s="228">
        <v>0</v>
      </c>
      <c r="T148" s="22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30" t="s">
        <v>209</v>
      </c>
      <c r="AT148" s="230" t="s">
        <v>193</v>
      </c>
      <c r="AU148" s="230" t="s">
        <v>94</v>
      </c>
      <c r="AY148" s="15" t="s">
        <v>192</v>
      </c>
      <c r="BE148" s="231">
        <f>IF(N148="základní",J148,0)</f>
        <v>0</v>
      </c>
      <c r="BF148" s="231">
        <f>IF(N148="snížená",J148,0)</f>
        <v>0</v>
      </c>
      <c r="BG148" s="231">
        <f>IF(N148="zákl. přenesená",J148,0)</f>
        <v>0</v>
      </c>
      <c r="BH148" s="231">
        <f>IF(N148="sníž. přenesená",J148,0)</f>
        <v>0</v>
      </c>
      <c r="BI148" s="231">
        <f>IF(N148="nulová",J148,0)</f>
        <v>0</v>
      </c>
      <c r="BJ148" s="15" t="s">
        <v>91</v>
      </c>
      <c r="BK148" s="231">
        <f>ROUND(I148*H148,2)</f>
        <v>0</v>
      </c>
      <c r="BL148" s="15" t="s">
        <v>209</v>
      </c>
      <c r="BM148" s="230" t="s">
        <v>317</v>
      </c>
    </row>
    <row r="149" s="2" customFormat="1">
      <c r="A149" s="37"/>
      <c r="B149" s="38"/>
      <c r="C149" s="39"/>
      <c r="D149" s="232" t="s">
        <v>199</v>
      </c>
      <c r="E149" s="39"/>
      <c r="F149" s="233" t="s">
        <v>318</v>
      </c>
      <c r="G149" s="39"/>
      <c r="H149" s="39"/>
      <c r="I149" s="234"/>
      <c r="J149" s="39"/>
      <c r="K149" s="39"/>
      <c r="L149" s="43"/>
      <c r="M149" s="235"/>
      <c r="N149" s="236"/>
      <c r="O149" s="90"/>
      <c r="P149" s="90"/>
      <c r="Q149" s="90"/>
      <c r="R149" s="90"/>
      <c r="S149" s="90"/>
      <c r="T149" s="91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15" t="s">
        <v>199</v>
      </c>
      <c r="AU149" s="15" t="s">
        <v>94</v>
      </c>
    </row>
    <row r="150" s="2" customFormat="1">
      <c r="A150" s="37"/>
      <c r="B150" s="38"/>
      <c r="C150" s="39"/>
      <c r="D150" s="248" t="s">
        <v>268</v>
      </c>
      <c r="E150" s="39"/>
      <c r="F150" s="249" t="s">
        <v>319</v>
      </c>
      <c r="G150" s="39"/>
      <c r="H150" s="39"/>
      <c r="I150" s="234"/>
      <c r="J150" s="39"/>
      <c r="K150" s="39"/>
      <c r="L150" s="43"/>
      <c r="M150" s="235"/>
      <c r="N150" s="236"/>
      <c r="O150" s="90"/>
      <c r="P150" s="90"/>
      <c r="Q150" s="90"/>
      <c r="R150" s="90"/>
      <c r="S150" s="90"/>
      <c r="T150" s="91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15" t="s">
        <v>268</v>
      </c>
      <c r="AU150" s="15" t="s">
        <v>94</v>
      </c>
    </row>
    <row r="151" s="13" customFormat="1">
      <c r="A151" s="13"/>
      <c r="B151" s="237"/>
      <c r="C151" s="238"/>
      <c r="D151" s="232" t="s">
        <v>260</v>
      </c>
      <c r="E151" s="239" t="s">
        <v>1</v>
      </c>
      <c r="F151" s="240" t="s">
        <v>209</v>
      </c>
      <c r="G151" s="238"/>
      <c r="H151" s="241">
        <v>4</v>
      </c>
      <c r="I151" s="242"/>
      <c r="J151" s="238"/>
      <c r="K151" s="238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94</v>
      </c>
      <c r="AV151" s="13" t="s">
        <v>94</v>
      </c>
      <c r="AW151" s="13" t="s">
        <v>38</v>
      </c>
      <c r="AX151" s="13" t="s">
        <v>91</v>
      </c>
      <c r="AY151" s="247" t="s">
        <v>192</v>
      </c>
    </row>
    <row r="152" s="2" customFormat="1" ht="24.15" customHeight="1">
      <c r="A152" s="37"/>
      <c r="B152" s="38"/>
      <c r="C152" s="219" t="s">
        <v>221</v>
      </c>
      <c r="D152" s="219" t="s">
        <v>193</v>
      </c>
      <c r="E152" s="220" t="s">
        <v>320</v>
      </c>
      <c r="F152" s="221" t="s">
        <v>321</v>
      </c>
      <c r="G152" s="222" t="s">
        <v>322</v>
      </c>
      <c r="H152" s="223">
        <v>8</v>
      </c>
      <c r="I152" s="224"/>
      <c r="J152" s="225">
        <f>ROUND(I152*H152,2)</f>
        <v>0</v>
      </c>
      <c r="K152" s="221" t="s">
        <v>266</v>
      </c>
      <c r="L152" s="43"/>
      <c r="M152" s="226" t="s">
        <v>1</v>
      </c>
      <c r="N152" s="227" t="s">
        <v>48</v>
      </c>
      <c r="O152" s="90"/>
      <c r="P152" s="228">
        <f>O152*H152</f>
        <v>0</v>
      </c>
      <c r="Q152" s="228">
        <v>3.0000000000000001E-05</v>
      </c>
      <c r="R152" s="228">
        <f>Q152*H152</f>
        <v>0.00024000000000000001</v>
      </c>
      <c r="S152" s="228">
        <v>0</v>
      </c>
      <c r="T152" s="22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30" t="s">
        <v>209</v>
      </c>
      <c r="AT152" s="230" t="s">
        <v>193</v>
      </c>
      <c r="AU152" s="230" t="s">
        <v>94</v>
      </c>
      <c r="AY152" s="15" t="s">
        <v>192</v>
      </c>
      <c r="BE152" s="231">
        <f>IF(N152="základní",J152,0)</f>
        <v>0</v>
      </c>
      <c r="BF152" s="231">
        <f>IF(N152="snížená",J152,0)</f>
        <v>0</v>
      </c>
      <c r="BG152" s="231">
        <f>IF(N152="zákl. přenesená",J152,0)</f>
        <v>0</v>
      </c>
      <c r="BH152" s="231">
        <f>IF(N152="sníž. přenesená",J152,0)</f>
        <v>0</v>
      </c>
      <c r="BI152" s="231">
        <f>IF(N152="nulová",J152,0)</f>
        <v>0</v>
      </c>
      <c r="BJ152" s="15" t="s">
        <v>91</v>
      </c>
      <c r="BK152" s="231">
        <f>ROUND(I152*H152,2)</f>
        <v>0</v>
      </c>
      <c r="BL152" s="15" t="s">
        <v>209</v>
      </c>
      <c r="BM152" s="230" t="s">
        <v>323</v>
      </c>
    </row>
    <row r="153" s="2" customFormat="1">
      <c r="A153" s="37"/>
      <c r="B153" s="38"/>
      <c r="C153" s="39"/>
      <c r="D153" s="232" t="s">
        <v>199</v>
      </c>
      <c r="E153" s="39"/>
      <c r="F153" s="233" t="s">
        <v>321</v>
      </c>
      <c r="G153" s="39"/>
      <c r="H153" s="39"/>
      <c r="I153" s="234"/>
      <c r="J153" s="39"/>
      <c r="K153" s="39"/>
      <c r="L153" s="43"/>
      <c r="M153" s="235"/>
      <c r="N153" s="236"/>
      <c r="O153" s="90"/>
      <c r="P153" s="90"/>
      <c r="Q153" s="90"/>
      <c r="R153" s="90"/>
      <c r="S153" s="90"/>
      <c r="T153" s="91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15" t="s">
        <v>199</v>
      </c>
      <c r="AU153" s="15" t="s">
        <v>94</v>
      </c>
    </row>
    <row r="154" s="2" customFormat="1">
      <c r="A154" s="37"/>
      <c r="B154" s="38"/>
      <c r="C154" s="39"/>
      <c r="D154" s="248" t="s">
        <v>268</v>
      </c>
      <c r="E154" s="39"/>
      <c r="F154" s="249" t="s">
        <v>324</v>
      </c>
      <c r="G154" s="39"/>
      <c r="H154" s="39"/>
      <c r="I154" s="234"/>
      <c r="J154" s="39"/>
      <c r="K154" s="39"/>
      <c r="L154" s="43"/>
      <c r="M154" s="235"/>
      <c r="N154" s="236"/>
      <c r="O154" s="90"/>
      <c r="P154" s="90"/>
      <c r="Q154" s="90"/>
      <c r="R154" s="90"/>
      <c r="S154" s="90"/>
      <c r="T154" s="91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15" t="s">
        <v>268</v>
      </c>
      <c r="AU154" s="15" t="s">
        <v>94</v>
      </c>
    </row>
    <row r="155" s="13" customFormat="1">
      <c r="A155" s="13"/>
      <c r="B155" s="237"/>
      <c r="C155" s="238"/>
      <c r="D155" s="232" t="s">
        <v>260</v>
      </c>
      <c r="E155" s="239" t="s">
        <v>1</v>
      </c>
      <c r="F155" s="240" t="s">
        <v>226</v>
      </c>
      <c r="G155" s="238"/>
      <c r="H155" s="241">
        <v>8</v>
      </c>
      <c r="I155" s="242"/>
      <c r="J155" s="238"/>
      <c r="K155" s="238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260</v>
      </c>
      <c r="AU155" s="247" t="s">
        <v>94</v>
      </c>
      <c r="AV155" s="13" t="s">
        <v>94</v>
      </c>
      <c r="AW155" s="13" t="s">
        <v>38</v>
      </c>
      <c r="AX155" s="13" t="s">
        <v>91</v>
      </c>
      <c r="AY155" s="247" t="s">
        <v>192</v>
      </c>
    </row>
    <row r="156" s="2" customFormat="1" ht="24.15" customHeight="1">
      <c r="A156" s="37"/>
      <c r="B156" s="38"/>
      <c r="C156" s="219" t="s">
        <v>226</v>
      </c>
      <c r="D156" s="219" t="s">
        <v>193</v>
      </c>
      <c r="E156" s="220" t="s">
        <v>326</v>
      </c>
      <c r="F156" s="221" t="s">
        <v>327</v>
      </c>
      <c r="G156" s="222" t="s">
        <v>328</v>
      </c>
      <c r="H156" s="223">
        <v>8</v>
      </c>
      <c r="I156" s="224"/>
      <c r="J156" s="225">
        <f>ROUND(I156*H156,2)</f>
        <v>0</v>
      </c>
      <c r="K156" s="221" t="s">
        <v>266</v>
      </c>
      <c r="L156" s="43"/>
      <c r="M156" s="226" t="s">
        <v>1</v>
      </c>
      <c r="N156" s="227" t="s">
        <v>48</v>
      </c>
      <c r="O156" s="90"/>
      <c r="P156" s="228">
        <f>O156*H156</f>
        <v>0</v>
      </c>
      <c r="Q156" s="228">
        <v>0</v>
      </c>
      <c r="R156" s="228">
        <f>Q156*H156</f>
        <v>0</v>
      </c>
      <c r="S156" s="228">
        <v>0</v>
      </c>
      <c r="T156" s="22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30" t="s">
        <v>209</v>
      </c>
      <c r="AT156" s="230" t="s">
        <v>193</v>
      </c>
      <c r="AU156" s="230" t="s">
        <v>94</v>
      </c>
      <c r="AY156" s="15" t="s">
        <v>192</v>
      </c>
      <c r="BE156" s="231">
        <f>IF(N156="základní",J156,0)</f>
        <v>0</v>
      </c>
      <c r="BF156" s="231">
        <f>IF(N156="snížená",J156,0)</f>
        <v>0</v>
      </c>
      <c r="BG156" s="231">
        <f>IF(N156="zákl. přenesená",J156,0)</f>
        <v>0</v>
      </c>
      <c r="BH156" s="231">
        <f>IF(N156="sníž. přenesená",J156,0)</f>
        <v>0</v>
      </c>
      <c r="BI156" s="231">
        <f>IF(N156="nulová",J156,0)</f>
        <v>0</v>
      </c>
      <c r="BJ156" s="15" t="s">
        <v>91</v>
      </c>
      <c r="BK156" s="231">
        <f>ROUND(I156*H156,2)</f>
        <v>0</v>
      </c>
      <c r="BL156" s="15" t="s">
        <v>209</v>
      </c>
      <c r="BM156" s="230" t="s">
        <v>329</v>
      </c>
    </row>
    <row r="157" s="2" customFormat="1">
      <c r="A157" s="37"/>
      <c r="B157" s="38"/>
      <c r="C157" s="39"/>
      <c r="D157" s="232" t="s">
        <v>199</v>
      </c>
      <c r="E157" s="39"/>
      <c r="F157" s="233" t="s">
        <v>327</v>
      </c>
      <c r="G157" s="39"/>
      <c r="H157" s="39"/>
      <c r="I157" s="234"/>
      <c r="J157" s="39"/>
      <c r="K157" s="39"/>
      <c r="L157" s="43"/>
      <c r="M157" s="235"/>
      <c r="N157" s="236"/>
      <c r="O157" s="90"/>
      <c r="P157" s="90"/>
      <c r="Q157" s="90"/>
      <c r="R157" s="90"/>
      <c r="S157" s="90"/>
      <c r="T157" s="91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15" t="s">
        <v>199</v>
      </c>
      <c r="AU157" s="15" t="s">
        <v>94</v>
      </c>
    </row>
    <row r="158" s="2" customFormat="1">
      <c r="A158" s="37"/>
      <c r="B158" s="38"/>
      <c r="C158" s="39"/>
      <c r="D158" s="248" t="s">
        <v>268</v>
      </c>
      <c r="E158" s="39"/>
      <c r="F158" s="249" t="s">
        <v>330</v>
      </c>
      <c r="G158" s="39"/>
      <c r="H158" s="39"/>
      <c r="I158" s="234"/>
      <c r="J158" s="39"/>
      <c r="K158" s="39"/>
      <c r="L158" s="43"/>
      <c r="M158" s="235"/>
      <c r="N158" s="236"/>
      <c r="O158" s="90"/>
      <c r="P158" s="90"/>
      <c r="Q158" s="90"/>
      <c r="R158" s="90"/>
      <c r="S158" s="90"/>
      <c r="T158" s="91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T158" s="15" t="s">
        <v>268</v>
      </c>
      <c r="AU158" s="15" t="s">
        <v>94</v>
      </c>
    </row>
    <row r="159" s="13" customFormat="1">
      <c r="A159" s="13"/>
      <c r="B159" s="237"/>
      <c r="C159" s="238"/>
      <c r="D159" s="232" t="s">
        <v>260</v>
      </c>
      <c r="E159" s="239" t="s">
        <v>1</v>
      </c>
      <c r="F159" s="240" t="s">
        <v>226</v>
      </c>
      <c r="G159" s="238"/>
      <c r="H159" s="241">
        <v>8</v>
      </c>
      <c r="I159" s="242"/>
      <c r="J159" s="238"/>
      <c r="K159" s="238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94</v>
      </c>
      <c r="AV159" s="13" t="s">
        <v>94</v>
      </c>
      <c r="AW159" s="13" t="s">
        <v>38</v>
      </c>
      <c r="AX159" s="13" t="s">
        <v>91</v>
      </c>
      <c r="AY159" s="247" t="s">
        <v>192</v>
      </c>
    </row>
    <row r="160" s="2" customFormat="1" ht="16.5" customHeight="1">
      <c r="A160" s="37"/>
      <c r="B160" s="38"/>
      <c r="C160" s="254" t="s">
        <v>231</v>
      </c>
      <c r="D160" s="254" t="s">
        <v>331</v>
      </c>
      <c r="E160" s="255" t="s">
        <v>332</v>
      </c>
      <c r="F160" s="256" t="s">
        <v>333</v>
      </c>
      <c r="G160" s="257" t="s">
        <v>334</v>
      </c>
      <c r="H160" s="258">
        <v>176.40000000000001</v>
      </c>
      <c r="I160" s="259"/>
      <c r="J160" s="260">
        <f>ROUND(I160*H160,2)</f>
        <v>0</v>
      </c>
      <c r="K160" s="256" t="s">
        <v>266</v>
      </c>
      <c r="L160" s="261"/>
      <c r="M160" s="262" t="s">
        <v>1</v>
      </c>
      <c r="N160" s="263" t="s">
        <v>48</v>
      </c>
      <c r="O160" s="90"/>
      <c r="P160" s="228">
        <f>O160*H160</f>
        <v>0</v>
      </c>
      <c r="Q160" s="228">
        <v>1</v>
      </c>
      <c r="R160" s="228">
        <f>Q160*H160</f>
        <v>176.40000000000001</v>
      </c>
      <c r="S160" s="228">
        <v>0</v>
      </c>
      <c r="T160" s="22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30" t="s">
        <v>226</v>
      </c>
      <c r="AT160" s="230" t="s">
        <v>331</v>
      </c>
      <c r="AU160" s="230" t="s">
        <v>94</v>
      </c>
      <c r="AY160" s="15" t="s">
        <v>192</v>
      </c>
      <c r="BE160" s="231">
        <f>IF(N160="základní",J160,0)</f>
        <v>0</v>
      </c>
      <c r="BF160" s="231">
        <f>IF(N160="snížená",J160,0)</f>
        <v>0</v>
      </c>
      <c r="BG160" s="231">
        <f>IF(N160="zákl. přenesená",J160,0)</f>
        <v>0</v>
      </c>
      <c r="BH160" s="231">
        <f>IF(N160="sníž. přenesená",J160,0)</f>
        <v>0</v>
      </c>
      <c r="BI160" s="231">
        <f>IF(N160="nulová",J160,0)</f>
        <v>0</v>
      </c>
      <c r="BJ160" s="15" t="s">
        <v>91</v>
      </c>
      <c r="BK160" s="231">
        <f>ROUND(I160*H160,2)</f>
        <v>0</v>
      </c>
      <c r="BL160" s="15" t="s">
        <v>209</v>
      </c>
      <c r="BM160" s="230" t="s">
        <v>335</v>
      </c>
    </row>
    <row r="161" s="2" customFormat="1">
      <c r="A161" s="37"/>
      <c r="B161" s="38"/>
      <c r="C161" s="39"/>
      <c r="D161" s="232" t="s">
        <v>199</v>
      </c>
      <c r="E161" s="39"/>
      <c r="F161" s="233" t="s">
        <v>333</v>
      </c>
      <c r="G161" s="39"/>
      <c r="H161" s="39"/>
      <c r="I161" s="234"/>
      <c r="J161" s="39"/>
      <c r="K161" s="39"/>
      <c r="L161" s="43"/>
      <c r="M161" s="235"/>
      <c r="N161" s="236"/>
      <c r="O161" s="90"/>
      <c r="P161" s="90"/>
      <c r="Q161" s="90"/>
      <c r="R161" s="90"/>
      <c r="S161" s="90"/>
      <c r="T161" s="91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T161" s="15" t="s">
        <v>199</v>
      </c>
      <c r="AU161" s="15" t="s">
        <v>94</v>
      </c>
    </row>
    <row r="162" s="13" customFormat="1">
      <c r="A162" s="13"/>
      <c r="B162" s="237"/>
      <c r="C162" s="238"/>
      <c r="D162" s="232" t="s">
        <v>260</v>
      </c>
      <c r="E162" s="239" t="s">
        <v>1</v>
      </c>
      <c r="F162" s="240" t="s">
        <v>2239</v>
      </c>
      <c r="G162" s="238"/>
      <c r="H162" s="241">
        <v>176.40000000000001</v>
      </c>
      <c r="I162" s="242"/>
      <c r="J162" s="238"/>
      <c r="K162" s="238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260</v>
      </c>
      <c r="AU162" s="247" t="s">
        <v>94</v>
      </c>
      <c r="AV162" s="13" t="s">
        <v>94</v>
      </c>
      <c r="AW162" s="13" t="s">
        <v>38</v>
      </c>
      <c r="AX162" s="13" t="s">
        <v>83</v>
      </c>
      <c r="AY162" s="247" t="s">
        <v>192</v>
      </c>
    </row>
    <row r="163" s="2" customFormat="1" ht="24.15" customHeight="1">
      <c r="A163" s="37"/>
      <c r="B163" s="38"/>
      <c r="C163" s="219" t="s">
        <v>236</v>
      </c>
      <c r="D163" s="219" t="s">
        <v>193</v>
      </c>
      <c r="E163" s="220" t="s">
        <v>337</v>
      </c>
      <c r="F163" s="221" t="s">
        <v>338</v>
      </c>
      <c r="G163" s="222" t="s">
        <v>316</v>
      </c>
      <c r="H163" s="223">
        <v>80</v>
      </c>
      <c r="I163" s="224"/>
      <c r="J163" s="225">
        <f>ROUND(I163*H163,2)</f>
        <v>0</v>
      </c>
      <c r="K163" s="221" t="s">
        <v>266</v>
      </c>
      <c r="L163" s="43"/>
      <c r="M163" s="226" t="s">
        <v>1</v>
      </c>
      <c r="N163" s="227" t="s">
        <v>48</v>
      </c>
      <c r="O163" s="90"/>
      <c r="P163" s="228">
        <f>O163*H163</f>
        <v>0</v>
      </c>
      <c r="Q163" s="228">
        <v>0.0086800000000000002</v>
      </c>
      <c r="R163" s="228">
        <f>Q163*H163</f>
        <v>0.69440000000000002</v>
      </c>
      <c r="S163" s="228">
        <v>0</v>
      </c>
      <c r="T163" s="22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30" t="s">
        <v>209</v>
      </c>
      <c r="AT163" s="230" t="s">
        <v>193</v>
      </c>
      <c r="AU163" s="230" t="s">
        <v>94</v>
      </c>
      <c r="AY163" s="15" t="s">
        <v>192</v>
      </c>
      <c r="BE163" s="231">
        <f>IF(N163="základní",J163,0)</f>
        <v>0</v>
      </c>
      <c r="BF163" s="231">
        <f>IF(N163="snížená",J163,0)</f>
        <v>0</v>
      </c>
      <c r="BG163" s="231">
        <f>IF(N163="zákl. přenesená",J163,0)</f>
        <v>0</v>
      </c>
      <c r="BH163" s="231">
        <f>IF(N163="sníž. přenesená",J163,0)</f>
        <v>0</v>
      </c>
      <c r="BI163" s="231">
        <f>IF(N163="nulová",J163,0)</f>
        <v>0</v>
      </c>
      <c r="BJ163" s="15" t="s">
        <v>91</v>
      </c>
      <c r="BK163" s="231">
        <f>ROUND(I163*H163,2)</f>
        <v>0</v>
      </c>
      <c r="BL163" s="15" t="s">
        <v>209</v>
      </c>
      <c r="BM163" s="230" t="s">
        <v>339</v>
      </c>
    </row>
    <row r="164" s="2" customFormat="1">
      <c r="A164" s="37"/>
      <c r="B164" s="38"/>
      <c r="C164" s="39"/>
      <c r="D164" s="232" t="s">
        <v>199</v>
      </c>
      <c r="E164" s="39"/>
      <c r="F164" s="233" t="s">
        <v>340</v>
      </c>
      <c r="G164" s="39"/>
      <c r="H164" s="39"/>
      <c r="I164" s="234"/>
      <c r="J164" s="39"/>
      <c r="K164" s="39"/>
      <c r="L164" s="43"/>
      <c r="M164" s="235"/>
      <c r="N164" s="236"/>
      <c r="O164" s="90"/>
      <c r="P164" s="90"/>
      <c r="Q164" s="90"/>
      <c r="R164" s="90"/>
      <c r="S164" s="90"/>
      <c r="T164" s="91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15" t="s">
        <v>199</v>
      </c>
      <c r="AU164" s="15" t="s">
        <v>94</v>
      </c>
    </row>
    <row r="165" s="2" customFormat="1">
      <c r="A165" s="37"/>
      <c r="B165" s="38"/>
      <c r="C165" s="39"/>
      <c r="D165" s="248" t="s">
        <v>268</v>
      </c>
      <c r="E165" s="39"/>
      <c r="F165" s="249" t="s">
        <v>341</v>
      </c>
      <c r="G165" s="39"/>
      <c r="H165" s="39"/>
      <c r="I165" s="234"/>
      <c r="J165" s="39"/>
      <c r="K165" s="39"/>
      <c r="L165" s="43"/>
      <c r="M165" s="235"/>
      <c r="N165" s="236"/>
      <c r="O165" s="90"/>
      <c r="P165" s="90"/>
      <c r="Q165" s="90"/>
      <c r="R165" s="90"/>
      <c r="S165" s="90"/>
      <c r="T165" s="91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15" t="s">
        <v>268</v>
      </c>
      <c r="AU165" s="15" t="s">
        <v>94</v>
      </c>
    </row>
    <row r="166" s="13" customFormat="1">
      <c r="A166" s="13"/>
      <c r="B166" s="237"/>
      <c r="C166" s="238"/>
      <c r="D166" s="232" t="s">
        <v>260</v>
      </c>
      <c r="E166" s="239" t="s">
        <v>1</v>
      </c>
      <c r="F166" s="240" t="s">
        <v>778</v>
      </c>
      <c r="G166" s="238"/>
      <c r="H166" s="241">
        <v>80</v>
      </c>
      <c r="I166" s="242"/>
      <c r="J166" s="238"/>
      <c r="K166" s="238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94</v>
      </c>
      <c r="AV166" s="13" t="s">
        <v>94</v>
      </c>
      <c r="AW166" s="13" t="s">
        <v>38</v>
      </c>
      <c r="AX166" s="13" t="s">
        <v>91</v>
      </c>
      <c r="AY166" s="247" t="s">
        <v>192</v>
      </c>
    </row>
    <row r="167" s="2" customFormat="1" ht="24.15" customHeight="1">
      <c r="A167" s="37"/>
      <c r="B167" s="38"/>
      <c r="C167" s="219" t="s">
        <v>241</v>
      </c>
      <c r="D167" s="219" t="s">
        <v>193</v>
      </c>
      <c r="E167" s="220" t="s">
        <v>343</v>
      </c>
      <c r="F167" s="221" t="s">
        <v>344</v>
      </c>
      <c r="G167" s="222" t="s">
        <v>316</v>
      </c>
      <c r="H167" s="223">
        <v>80</v>
      </c>
      <c r="I167" s="224"/>
      <c r="J167" s="225">
        <f>ROUND(I167*H167,2)</f>
        <v>0</v>
      </c>
      <c r="K167" s="221" t="s">
        <v>266</v>
      </c>
      <c r="L167" s="43"/>
      <c r="M167" s="226" t="s">
        <v>1</v>
      </c>
      <c r="N167" s="227" t="s">
        <v>48</v>
      </c>
      <c r="O167" s="90"/>
      <c r="P167" s="228">
        <f>O167*H167</f>
        <v>0</v>
      </c>
      <c r="Q167" s="228">
        <v>0.036900000000000002</v>
      </c>
      <c r="R167" s="228">
        <f>Q167*H167</f>
        <v>2.952</v>
      </c>
      <c r="S167" s="228">
        <v>0</v>
      </c>
      <c r="T167" s="22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30" t="s">
        <v>209</v>
      </c>
      <c r="AT167" s="230" t="s">
        <v>193</v>
      </c>
      <c r="AU167" s="230" t="s">
        <v>94</v>
      </c>
      <c r="AY167" s="15" t="s">
        <v>192</v>
      </c>
      <c r="BE167" s="231">
        <f>IF(N167="základní",J167,0)</f>
        <v>0</v>
      </c>
      <c r="BF167" s="231">
        <f>IF(N167="snížená",J167,0)</f>
        <v>0</v>
      </c>
      <c r="BG167" s="231">
        <f>IF(N167="zákl. přenesená",J167,0)</f>
        <v>0</v>
      </c>
      <c r="BH167" s="231">
        <f>IF(N167="sníž. přenesená",J167,0)</f>
        <v>0</v>
      </c>
      <c r="BI167" s="231">
        <f>IF(N167="nulová",J167,0)</f>
        <v>0</v>
      </c>
      <c r="BJ167" s="15" t="s">
        <v>91</v>
      </c>
      <c r="BK167" s="231">
        <f>ROUND(I167*H167,2)</f>
        <v>0</v>
      </c>
      <c r="BL167" s="15" t="s">
        <v>209</v>
      </c>
      <c r="BM167" s="230" t="s">
        <v>345</v>
      </c>
    </row>
    <row r="168" s="2" customFormat="1">
      <c r="A168" s="37"/>
      <c r="B168" s="38"/>
      <c r="C168" s="39"/>
      <c r="D168" s="232" t="s">
        <v>199</v>
      </c>
      <c r="E168" s="39"/>
      <c r="F168" s="233" t="s">
        <v>346</v>
      </c>
      <c r="G168" s="39"/>
      <c r="H168" s="39"/>
      <c r="I168" s="234"/>
      <c r="J168" s="39"/>
      <c r="K168" s="39"/>
      <c r="L168" s="43"/>
      <c r="M168" s="235"/>
      <c r="N168" s="236"/>
      <c r="O168" s="90"/>
      <c r="P168" s="90"/>
      <c r="Q168" s="90"/>
      <c r="R168" s="90"/>
      <c r="S168" s="90"/>
      <c r="T168" s="91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15" t="s">
        <v>199</v>
      </c>
      <c r="AU168" s="15" t="s">
        <v>94</v>
      </c>
    </row>
    <row r="169" s="2" customFormat="1">
      <c r="A169" s="37"/>
      <c r="B169" s="38"/>
      <c r="C169" s="39"/>
      <c r="D169" s="248" t="s">
        <v>268</v>
      </c>
      <c r="E169" s="39"/>
      <c r="F169" s="249" t="s">
        <v>347</v>
      </c>
      <c r="G169" s="39"/>
      <c r="H169" s="39"/>
      <c r="I169" s="234"/>
      <c r="J169" s="39"/>
      <c r="K169" s="39"/>
      <c r="L169" s="43"/>
      <c r="M169" s="235"/>
      <c r="N169" s="236"/>
      <c r="O169" s="90"/>
      <c r="P169" s="90"/>
      <c r="Q169" s="90"/>
      <c r="R169" s="90"/>
      <c r="S169" s="90"/>
      <c r="T169" s="91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15" t="s">
        <v>268</v>
      </c>
      <c r="AU169" s="15" t="s">
        <v>94</v>
      </c>
    </row>
    <row r="170" s="13" customFormat="1">
      <c r="A170" s="13"/>
      <c r="B170" s="237"/>
      <c r="C170" s="238"/>
      <c r="D170" s="232" t="s">
        <v>260</v>
      </c>
      <c r="E170" s="239" t="s">
        <v>1</v>
      </c>
      <c r="F170" s="240" t="s">
        <v>778</v>
      </c>
      <c r="G170" s="238"/>
      <c r="H170" s="241">
        <v>80</v>
      </c>
      <c r="I170" s="242"/>
      <c r="J170" s="238"/>
      <c r="K170" s="238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94</v>
      </c>
      <c r="AV170" s="13" t="s">
        <v>94</v>
      </c>
      <c r="AW170" s="13" t="s">
        <v>38</v>
      </c>
      <c r="AX170" s="13" t="s">
        <v>91</v>
      </c>
      <c r="AY170" s="247" t="s">
        <v>192</v>
      </c>
    </row>
    <row r="171" s="2" customFormat="1" ht="24.15" customHeight="1">
      <c r="A171" s="37"/>
      <c r="B171" s="38"/>
      <c r="C171" s="219" t="s">
        <v>247</v>
      </c>
      <c r="D171" s="219" t="s">
        <v>193</v>
      </c>
      <c r="E171" s="220" t="s">
        <v>349</v>
      </c>
      <c r="F171" s="221" t="s">
        <v>350</v>
      </c>
      <c r="G171" s="222" t="s">
        <v>351</v>
      </c>
      <c r="H171" s="223">
        <v>264</v>
      </c>
      <c r="I171" s="224"/>
      <c r="J171" s="225">
        <f>ROUND(I171*H171,2)</f>
        <v>0</v>
      </c>
      <c r="K171" s="221" t="s">
        <v>266</v>
      </c>
      <c r="L171" s="43"/>
      <c r="M171" s="226" t="s">
        <v>1</v>
      </c>
      <c r="N171" s="227" t="s">
        <v>48</v>
      </c>
      <c r="O171" s="90"/>
      <c r="P171" s="228">
        <f>O171*H171</f>
        <v>0</v>
      </c>
      <c r="Q171" s="228">
        <v>0</v>
      </c>
      <c r="R171" s="228">
        <f>Q171*H171</f>
        <v>0</v>
      </c>
      <c r="S171" s="228">
        <v>0</v>
      </c>
      <c r="T171" s="22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30" t="s">
        <v>209</v>
      </c>
      <c r="AT171" s="230" t="s">
        <v>193</v>
      </c>
      <c r="AU171" s="230" t="s">
        <v>94</v>
      </c>
      <c r="AY171" s="15" t="s">
        <v>192</v>
      </c>
      <c r="BE171" s="231">
        <f>IF(N171="základní",J171,0)</f>
        <v>0</v>
      </c>
      <c r="BF171" s="231">
        <f>IF(N171="snížená",J171,0)</f>
        <v>0</v>
      </c>
      <c r="BG171" s="231">
        <f>IF(N171="zákl. přenesená",J171,0)</f>
        <v>0</v>
      </c>
      <c r="BH171" s="231">
        <f>IF(N171="sníž. přenesená",J171,0)</f>
        <v>0</v>
      </c>
      <c r="BI171" s="231">
        <f>IF(N171="nulová",J171,0)</f>
        <v>0</v>
      </c>
      <c r="BJ171" s="15" t="s">
        <v>91</v>
      </c>
      <c r="BK171" s="231">
        <f>ROUND(I171*H171,2)</f>
        <v>0</v>
      </c>
      <c r="BL171" s="15" t="s">
        <v>209</v>
      </c>
      <c r="BM171" s="230" t="s">
        <v>352</v>
      </c>
    </row>
    <row r="172" s="2" customFormat="1">
      <c r="A172" s="37"/>
      <c r="B172" s="38"/>
      <c r="C172" s="39"/>
      <c r="D172" s="232" t="s">
        <v>199</v>
      </c>
      <c r="E172" s="39"/>
      <c r="F172" s="233" t="s">
        <v>353</v>
      </c>
      <c r="G172" s="39"/>
      <c r="H172" s="39"/>
      <c r="I172" s="234"/>
      <c r="J172" s="39"/>
      <c r="K172" s="39"/>
      <c r="L172" s="43"/>
      <c r="M172" s="235"/>
      <c r="N172" s="236"/>
      <c r="O172" s="90"/>
      <c r="P172" s="90"/>
      <c r="Q172" s="90"/>
      <c r="R172" s="90"/>
      <c r="S172" s="90"/>
      <c r="T172" s="91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T172" s="15" t="s">
        <v>199</v>
      </c>
      <c r="AU172" s="15" t="s">
        <v>94</v>
      </c>
    </row>
    <row r="173" s="2" customFormat="1">
      <c r="A173" s="37"/>
      <c r="B173" s="38"/>
      <c r="C173" s="39"/>
      <c r="D173" s="248" t="s">
        <v>268</v>
      </c>
      <c r="E173" s="39"/>
      <c r="F173" s="249" t="s">
        <v>354</v>
      </c>
      <c r="G173" s="39"/>
      <c r="H173" s="39"/>
      <c r="I173" s="234"/>
      <c r="J173" s="39"/>
      <c r="K173" s="39"/>
      <c r="L173" s="43"/>
      <c r="M173" s="235"/>
      <c r="N173" s="236"/>
      <c r="O173" s="90"/>
      <c r="P173" s="90"/>
      <c r="Q173" s="90"/>
      <c r="R173" s="90"/>
      <c r="S173" s="90"/>
      <c r="T173" s="91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15" t="s">
        <v>268</v>
      </c>
      <c r="AU173" s="15" t="s">
        <v>94</v>
      </c>
    </row>
    <row r="174" s="13" customFormat="1">
      <c r="A174" s="13"/>
      <c r="B174" s="237"/>
      <c r="C174" s="238"/>
      <c r="D174" s="232" t="s">
        <v>260</v>
      </c>
      <c r="E174" s="239" t="s">
        <v>1</v>
      </c>
      <c r="F174" s="240" t="s">
        <v>2240</v>
      </c>
      <c r="G174" s="238"/>
      <c r="H174" s="241">
        <v>264</v>
      </c>
      <c r="I174" s="242"/>
      <c r="J174" s="238"/>
      <c r="K174" s="238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260</v>
      </c>
      <c r="AU174" s="247" t="s">
        <v>94</v>
      </c>
      <c r="AV174" s="13" t="s">
        <v>94</v>
      </c>
      <c r="AW174" s="13" t="s">
        <v>38</v>
      </c>
      <c r="AX174" s="13" t="s">
        <v>91</v>
      </c>
      <c r="AY174" s="247" t="s">
        <v>192</v>
      </c>
    </row>
    <row r="175" s="2" customFormat="1" ht="37.8" customHeight="1">
      <c r="A175" s="37"/>
      <c r="B175" s="38"/>
      <c r="C175" s="219" t="s">
        <v>255</v>
      </c>
      <c r="D175" s="219" t="s">
        <v>193</v>
      </c>
      <c r="E175" s="220" t="s">
        <v>356</v>
      </c>
      <c r="F175" s="221" t="s">
        <v>357</v>
      </c>
      <c r="G175" s="222" t="s">
        <v>351</v>
      </c>
      <c r="H175" s="223">
        <v>20</v>
      </c>
      <c r="I175" s="224"/>
      <c r="J175" s="225">
        <f>ROUND(I175*H175,2)</f>
        <v>0</v>
      </c>
      <c r="K175" s="221" t="s">
        <v>266</v>
      </c>
      <c r="L175" s="43"/>
      <c r="M175" s="226" t="s">
        <v>1</v>
      </c>
      <c r="N175" s="227" t="s">
        <v>48</v>
      </c>
      <c r="O175" s="90"/>
      <c r="P175" s="228">
        <f>O175*H175</f>
        <v>0</v>
      </c>
      <c r="Q175" s="228">
        <v>0</v>
      </c>
      <c r="R175" s="228">
        <f>Q175*H175</f>
        <v>0</v>
      </c>
      <c r="S175" s="228">
        <v>0</v>
      </c>
      <c r="T175" s="22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30" t="s">
        <v>209</v>
      </c>
      <c r="AT175" s="230" t="s">
        <v>193</v>
      </c>
      <c r="AU175" s="230" t="s">
        <v>94</v>
      </c>
      <c r="AY175" s="15" t="s">
        <v>192</v>
      </c>
      <c r="BE175" s="231">
        <f>IF(N175="základní",J175,0)</f>
        <v>0</v>
      </c>
      <c r="BF175" s="231">
        <f>IF(N175="snížená",J175,0)</f>
        <v>0</v>
      </c>
      <c r="BG175" s="231">
        <f>IF(N175="zákl. přenesená",J175,0)</f>
        <v>0</v>
      </c>
      <c r="BH175" s="231">
        <f>IF(N175="sníž. přenesená",J175,0)</f>
        <v>0</v>
      </c>
      <c r="BI175" s="231">
        <f>IF(N175="nulová",J175,0)</f>
        <v>0</v>
      </c>
      <c r="BJ175" s="15" t="s">
        <v>91</v>
      </c>
      <c r="BK175" s="231">
        <f>ROUND(I175*H175,2)</f>
        <v>0</v>
      </c>
      <c r="BL175" s="15" t="s">
        <v>209</v>
      </c>
      <c r="BM175" s="230" t="s">
        <v>358</v>
      </c>
    </row>
    <row r="176" s="2" customFormat="1">
      <c r="A176" s="37"/>
      <c r="B176" s="38"/>
      <c r="C176" s="39"/>
      <c r="D176" s="232" t="s">
        <v>199</v>
      </c>
      <c r="E176" s="39"/>
      <c r="F176" s="233" t="s">
        <v>359</v>
      </c>
      <c r="G176" s="39"/>
      <c r="H176" s="39"/>
      <c r="I176" s="234"/>
      <c r="J176" s="39"/>
      <c r="K176" s="39"/>
      <c r="L176" s="43"/>
      <c r="M176" s="235"/>
      <c r="N176" s="236"/>
      <c r="O176" s="90"/>
      <c r="P176" s="90"/>
      <c r="Q176" s="90"/>
      <c r="R176" s="90"/>
      <c r="S176" s="90"/>
      <c r="T176" s="91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T176" s="15" t="s">
        <v>199</v>
      </c>
      <c r="AU176" s="15" t="s">
        <v>94</v>
      </c>
    </row>
    <row r="177" s="2" customFormat="1">
      <c r="A177" s="37"/>
      <c r="B177" s="38"/>
      <c r="C177" s="39"/>
      <c r="D177" s="248" t="s">
        <v>268</v>
      </c>
      <c r="E177" s="39"/>
      <c r="F177" s="249" t="s">
        <v>360</v>
      </c>
      <c r="G177" s="39"/>
      <c r="H177" s="39"/>
      <c r="I177" s="234"/>
      <c r="J177" s="39"/>
      <c r="K177" s="39"/>
      <c r="L177" s="43"/>
      <c r="M177" s="235"/>
      <c r="N177" s="236"/>
      <c r="O177" s="90"/>
      <c r="P177" s="90"/>
      <c r="Q177" s="90"/>
      <c r="R177" s="90"/>
      <c r="S177" s="90"/>
      <c r="T177" s="91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15" t="s">
        <v>268</v>
      </c>
      <c r="AU177" s="15" t="s">
        <v>94</v>
      </c>
    </row>
    <row r="178" s="13" customFormat="1">
      <c r="A178" s="13"/>
      <c r="B178" s="237"/>
      <c r="C178" s="238"/>
      <c r="D178" s="232" t="s">
        <v>260</v>
      </c>
      <c r="E178" s="239" t="s">
        <v>1</v>
      </c>
      <c r="F178" s="240" t="s">
        <v>413</v>
      </c>
      <c r="G178" s="238"/>
      <c r="H178" s="241">
        <v>20</v>
      </c>
      <c r="I178" s="242"/>
      <c r="J178" s="238"/>
      <c r="K178" s="238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94</v>
      </c>
      <c r="AV178" s="13" t="s">
        <v>94</v>
      </c>
      <c r="AW178" s="13" t="s">
        <v>38</v>
      </c>
      <c r="AX178" s="13" t="s">
        <v>91</v>
      </c>
      <c r="AY178" s="247" t="s">
        <v>192</v>
      </c>
    </row>
    <row r="179" s="2" customFormat="1" ht="33" customHeight="1">
      <c r="A179" s="37"/>
      <c r="B179" s="38"/>
      <c r="C179" s="219" t="s">
        <v>263</v>
      </c>
      <c r="D179" s="219" t="s">
        <v>193</v>
      </c>
      <c r="E179" s="220" t="s">
        <v>362</v>
      </c>
      <c r="F179" s="221" t="s">
        <v>363</v>
      </c>
      <c r="G179" s="222" t="s">
        <v>351</v>
      </c>
      <c r="H179" s="223">
        <v>78.685000000000002</v>
      </c>
      <c r="I179" s="224"/>
      <c r="J179" s="225">
        <f>ROUND(I179*H179,2)</f>
        <v>0</v>
      </c>
      <c r="K179" s="221" t="s">
        <v>364</v>
      </c>
      <c r="L179" s="43"/>
      <c r="M179" s="226" t="s">
        <v>1</v>
      </c>
      <c r="N179" s="227" t="s">
        <v>48</v>
      </c>
      <c r="O179" s="90"/>
      <c r="P179" s="228">
        <f>O179*H179</f>
        <v>0</v>
      </c>
      <c r="Q179" s="228">
        <v>0</v>
      </c>
      <c r="R179" s="228">
        <f>Q179*H179</f>
        <v>0</v>
      </c>
      <c r="S179" s="228">
        <v>0</v>
      </c>
      <c r="T179" s="22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30" t="s">
        <v>209</v>
      </c>
      <c r="AT179" s="230" t="s">
        <v>193</v>
      </c>
      <c r="AU179" s="230" t="s">
        <v>94</v>
      </c>
      <c r="AY179" s="15" t="s">
        <v>192</v>
      </c>
      <c r="BE179" s="231">
        <f>IF(N179="základní",J179,0)</f>
        <v>0</v>
      </c>
      <c r="BF179" s="231">
        <f>IF(N179="snížená",J179,0)</f>
        <v>0</v>
      </c>
      <c r="BG179" s="231">
        <f>IF(N179="zákl. přenesená",J179,0)</f>
        <v>0</v>
      </c>
      <c r="BH179" s="231">
        <f>IF(N179="sníž. přenesená",J179,0)</f>
        <v>0</v>
      </c>
      <c r="BI179" s="231">
        <f>IF(N179="nulová",J179,0)</f>
        <v>0</v>
      </c>
      <c r="BJ179" s="15" t="s">
        <v>91</v>
      </c>
      <c r="BK179" s="231">
        <f>ROUND(I179*H179,2)</f>
        <v>0</v>
      </c>
      <c r="BL179" s="15" t="s">
        <v>209</v>
      </c>
      <c r="BM179" s="230" t="s">
        <v>2097</v>
      </c>
    </row>
    <row r="180" s="2" customFormat="1">
      <c r="A180" s="37"/>
      <c r="B180" s="38"/>
      <c r="C180" s="39"/>
      <c r="D180" s="232" t="s">
        <v>199</v>
      </c>
      <c r="E180" s="39"/>
      <c r="F180" s="233" t="s">
        <v>366</v>
      </c>
      <c r="G180" s="39"/>
      <c r="H180" s="39"/>
      <c r="I180" s="234"/>
      <c r="J180" s="39"/>
      <c r="K180" s="39"/>
      <c r="L180" s="43"/>
      <c r="M180" s="235"/>
      <c r="N180" s="236"/>
      <c r="O180" s="90"/>
      <c r="P180" s="90"/>
      <c r="Q180" s="90"/>
      <c r="R180" s="90"/>
      <c r="S180" s="90"/>
      <c r="T180" s="91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15" t="s">
        <v>199</v>
      </c>
      <c r="AU180" s="15" t="s">
        <v>94</v>
      </c>
    </row>
    <row r="181" s="2" customFormat="1">
      <c r="A181" s="37"/>
      <c r="B181" s="38"/>
      <c r="C181" s="39"/>
      <c r="D181" s="248" t="s">
        <v>268</v>
      </c>
      <c r="E181" s="39"/>
      <c r="F181" s="249" t="s">
        <v>367</v>
      </c>
      <c r="G181" s="39"/>
      <c r="H181" s="39"/>
      <c r="I181" s="234"/>
      <c r="J181" s="39"/>
      <c r="K181" s="39"/>
      <c r="L181" s="43"/>
      <c r="M181" s="235"/>
      <c r="N181" s="236"/>
      <c r="O181" s="90"/>
      <c r="P181" s="90"/>
      <c r="Q181" s="90"/>
      <c r="R181" s="90"/>
      <c r="S181" s="90"/>
      <c r="T181" s="91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15" t="s">
        <v>268</v>
      </c>
      <c r="AU181" s="15" t="s">
        <v>94</v>
      </c>
    </row>
    <row r="182" s="13" customFormat="1">
      <c r="A182" s="13"/>
      <c r="B182" s="237"/>
      <c r="C182" s="238"/>
      <c r="D182" s="232" t="s">
        <v>260</v>
      </c>
      <c r="E182" s="239" t="s">
        <v>1</v>
      </c>
      <c r="F182" s="240" t="s">
        <v>2241</v>
      </c>
      <c r="G182" s="238"/>
      <c r="H182" s="241">
        <v>-30.914999999999999</v>
      </c>
      <c r="I182" s="242"/>
      <c r="J182" s="238"/>
      <c r="K182" s="238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94</v>
      </c>
      <c r="AV182" s="13" t="s">
        <v>94</v>
      </c>
      <c r="AW182" s="13" t="s">
        <v>38</v>
      </c>
      <c r="AX182" s="13" t="s">
        <v>83</v>
      </c>
      <c r="AY182" s="247" t="s">
        <v>192</v>
      </c>
    </row>
    <row r="183" s="13" customFormat="1">
      <c r="A183" s="13"/>
      <c r="B183" s="237"/>
      <c r="C183" s="238"/>
      <c r="D183" s="232" t="s">
        <v>260</v>
      </c>
      <c r="E183" s="239" t="s">
        <v>1</v>
      </c>
      <c r="F183" s="240" t="s">
        <v>2242</v>
      </c>
      <c r="G183" s="238"/>
      <c r="H183" s="241">
        <v>109.59999999999999</v>
      </c>
      <c r="I183" s="242"/>
      <c r="J183" s="238"/>
      <c r="K183" s="238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94</v>
      </c>
      <c r="AV183" s="13" t="s">
        <v>94</v>
      </c>
      <c r="AW183" s="13" t="s">
        <v>38</v>
      </c>
      <c r="AX183" s="13" t="s">
        <v>83</v>
      </c>
      <c r="AY183" s="247" t="s">
        <v>192</v>
      </c>
    </row>
    <row r="184" s="2" customFormat="1" ht="37.8" customHeight="1">
      <c r="A184" s="37"/>
      <c r="B184" s="38"/>
      <c r="C184" s="219" t="s">
        <v>8</v>
      </c>
      <c r="D184" s="219" t="s">
        <v>193</v>
      </c>
      <c r="E184" s="220" t="s">
        <v>370</v>
      </c>
      <c r="F184" s="221" t="s">
        <v>371</v>
      </c>
      <c r="G184" s="222" t="s">
        <v>351</v>
      </c>
      <c r="H184" s="223">
        <v>20</v>
      </c>
      <c r="I184" s="224"/>
      <c r="J184" s="225">
        <f>ROUND(I184*H184,2)</f>
        <v>0</v>
      </c>
      <c r="K184" s="221" t="s">
        <v>266</v>
      </c>
      <c r="L184" s="43"/>
      <c r="M184" s="226" t="s">
        <v>1</v>
      </c>
      <c r="N184" s="227" t="s">
        <v>48</v>
      </c>
      <c r="O184" s="90"/>
      <c r="P184" s="228">
        <f>O184*H184</f>
        <v>0</v>
      </c>
      <c r="Q184" s="228">
        <v>0</v>
      </c>
      <c r="R184" s="228">
        <f>Q184*H184</f>
        <v>0</v>
      </c>
      <c r="S184" s="228">
        <v>0</v>
      </c>
      <c r="T184" s="22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30" t="s">
        <v>209</v>
      </c>
      <c r="AT184" s="230" t="s">
        <v>193</v>
      </c>
      <c r="AU184" s="230" t="s">
        <v>94</v>
      </c>
      <c r="AY184" s="15" t="s">
        <v>192</v>
      </c>
      <c r="BE184" s="231">
        <f>IF(N184="základní",J184,0)</f>
        <v>0</v>
      </c>
      <c r="BF184" s="231">
        <f>IF(N184="snížená",J184,0)</f>
        <v>0</v>
      </c>
      <c r="BG184" s="231">
        <f>IF(N184="zákl. přenesená",J184,0)</f>
        <v>0</v>
      </c>
      <c r="BH184" s="231">
        <f>IF(N184="sníž. přenesená",J184,0)</f>
        <v>0</v>
      </c>
      <c r="BI184" s="231">
        <f>IF(N184="nulová",J184,0)</f>
        <v>0</v>
      </c>
      <c r="BJ184" s="15" t="s">
        <v>91</v>
      </c>
      <c r="BK184" s="231">
        <f>ROUND(I184*H184,2)</f>
        <v>0</v>
      </c>
      <c r="BL184" s="15" t="s">
        <v>209</v>
      </c>
      <c r="BM184" s="230" t="s">
        <v>372</v>
      </c>
    </row>
    <row r="185" s="2" customFormat="1">
      <c r="A185" s="37"/>
      <c r="B185" s="38"/>
      <c r="C185" s="39"/>
      <c r="D185" s="232" t="s">
        <v>199</v>
      </c>
      <c r="E185" s="39"/>
      <c r="F185" s="233" t="s">
        <v>373</v>
      </c>
      <c r="G185" s="39"/>
      <c r="H185" s="39"/>
      <c r="I185" s="234"/>
      <c r="J185" s="39"/>
      <c r="K185" s="39"/>
      <c r="L185" s="43"/>
      <c r="M185" s="235"/>
      <c r="N185" s="236"/>
      <c r="O185" s="90"/>
      <c r="P185" s="90"/>
      <c r="Q185" s="90"/>
      <c r="R185" s="90"/>
      <c r="S185" s="90"/>
      <c r="T185" s="91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15" t="s">
        <v>199</v>
      </c>
      <c r="AU185" s="15" t="s">
        <v>94</v>
      </c>
    </row>
    <row r="186" s="2" customFormat="1">
      <c r="A186" s="37"/>
      <c r="B186" s="38"/>
      <c r="C186" s="39"/>
      <c r="D186" s="248" t="s">
        <v>268</v>
      </c>
      <c r="E186" s="39"/>
      <c r="F186" s="249" t="s">
        <v>374</v>
      </c>
      <c r="G186" s="39"/>
      <c r="H186" s="39"/>
      <c r="I186" s="234"/>
      <c r="J186" s="39"/>
      <c r="K186" s="39"/>
      <c r="L186" s="43"/>
      <c r="M186" s="235"/>
      <c r="N186" s="236"/>
      <c r="O186" s="90"/>
      <c r="P186" s="90"/>
      <c r="Q186" s="90"/>
      <c r="R186" s="90"/>
      <c r="S186" s="90"/>
      <c r="T186" s="91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15" t="s">
        <v>268</v>
      </c>
      <c r="AU186" s="15" t="s">
        <v>94</v>
      </c>
    </row>
    <row r="187" s="13" customFormat="1">
      <c r="A187" s="13"/>
      <c r="B187" s="237"/>
      <c r="C187" s="238"/>
      <c r="D187" s="232" t="s">
        <v>260</v>
      </c>
      <c r="E187" s="239" t="s">
        <v>1</v>
      </c>
      <c r="F187" s="240" t="s">
        <v>413</v>
      </c>
      <c r="G187" s="238"/>
      <c r="H187" s="241">
        <v>20</v>
      </c>
      <c r="I187" s="242"/>
      <c r="J187" s="238"/>
      <c r="K187" s="238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94</v>
      </c>
      <c r="AV187" s="13" t="s">
        <v>94</v>
      </c>
      <c r="AW187" s="13" t="s">
        <v>38</v>
      </c>
      <c r="AX187" s="13" t="s">
        <v>91</v>
      </c>
      <c r="AY187" s="247" t="s">
        <v>192</v>
      </c>
    </row>
    <row r="188" s="2" customFormat="1" ht="33" customHeight="1">
      <c r="A188" s="37"/>
      <c r="B188" s="38"/>
      <c r="C188" s="219" t="s">
        <v>276</v>
      </c>
      <c r="D188" s="219" t="s">
        <v>193</v>
      </c>
      <c r="E188" s="220" t="s">
        <v>375</v>
      </c>
      <c r="F188" s="221" t="s">
        <v>376</v>
      </c>
      <c r="G188" s="222" t="s">
        <v>351</v>
      </c>
      <c r="H188" s="223">
        <v>111.58</v>
      </c>
      <c r="I188" s="224"/>
      <c r="J188" s="225">
        <f>ROUND(I188*H188,2)</f>
        <v>0</v>
      </c>
      <c r="K188" s="221" t="s">
        <v>266</v>
      </c>
      <c r="L188" s="43"/>
      <c r="M188" s="226" t="s">
        <v>1</v>
      </c>
      <c r="N188" s="227" t="s">
        <v>48</v>
      </c>
      <c r="O188" s="90"/>
      <c r="P188" s="228">
        <f>O188*H188</f>
        <v>0</v>
      </c>
      <c r="Q188" s="228">
        <v>0</v>
      </c>
      <c r="R188" s="228">
        <f>Q188*H188</f>
        <v>0</v>
      </c>
      <c r="S188" s="228">
        <v>0</v>
      </c>
      <c r="T188" s="22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30" t="s">
        <v>209</v>
      </c>
      <c r="AT188" s="230" t="s">
        <v>193</v>
      </c>
      <c r="AU188" s="230" t="s">
        <v>94</v>
      </c>
      <c r="AY188" s="15" t="s">
        <v>192</v>
      </c>
      <c r="BE188" s="231">
        <f>IF(N188="základní",J188,0)</f>
        <v>0</v>
      </c>
      <c r="BF188" s="231">
        <f>IF(N188="snížená",J188,0)</f>
        <v>0</v>
      </c>
      <c r="BG188" s="231">
        <f>IF(N188="zákl. přenesená",J188,0)</f>
        <v>0</v>
      </c>
      <c r="BH188" s="231">
        <f>IF(N188="sníž. přenesená",J188,0)</f>
        <v>0</v>
      </c>
      <c r="BI188" s="231">
        <f>IF(N188="nulová",J188,0)</f>
        <v>0</v>
      </c>
      <c r="BJ188" s="15" t="s">
        <v>91</v>
      </c>
      <c r="BK188" s="231">
        <f>ROUND(I188*H188,2)</f>
        <v>0</v>
      </c>
      <c r="BL188" s="15" t="s">
        <v>209</v>
      </c>
      <c r="BM188" s="230" t="s">
        <v>1105</v>
      </c>
    </row>
    <row r="189" s="2" customFormat="1">
      <c r="A189" s="37"/>
      <c r="B189" s="38"/>
      <c r="C189" s="39"/>
      <c r="D189" s="232" t="s">
        <v>199</v>
      </c>
      <c r="E189" s="39"/>
      <c r="F189" s="233" t="s">
        <v>378</v>
      </c>
      <c r="G189" s="39"/>
      <c r="H189" s="39"/>
      <c r="I189" s="234"/>
      <c r="J189" s="39"/>
      <c r="K189" s="39"/>
      <c r="L189" s="43"/>
      <c r="M189" s="235"/>
      <c r="N189" s="236"/>
      <c r="O189" s="90"/>
      <c r="P189" s="90"/>
      <c r="Q189" s="90"/>
      <c r="R189" s="90"/>
      <c r="S189" s="90"/>
      <c r="T189" s="91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15" t="s">
        <v>199</v>
      </c>
      <c r="AU189" s="15" t="s">
        <v>94</v>
      </c>
    </row>
    <row r="190" s="2" customFormat="1">
      <c r="A190" s="37"/>
      <c r="B190" s="38"/>
      <c r="C190" s="39"/>
      <c r="D190" s="248" t="s">
        <v>268</v>
      </c>
      <c r="E190" s="39"/>
      <c r="F190" s="249" t="s">
        <v>379</v>
      </c>
      <c r="G190" s="39"/>
      <c r="H190" s="39"/>
      <c r="I190" s="234"/>
      <c r="J190" s="39"/>
      <c r="K190" s="39"/>
      <c r="L190" s="43"/>
      <c r="M190" s="235"/>
      <c r="N190" s="236"/>
      <c r="O190" s="90"/>
      <c r="P190" s="90"/>
      <c r="Q190" s="90"/>
      <c r="R190" s="90"/>
      <c r="S190" s="90"/>
      <c r="T190" s="91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15" t="s">
        <v>268</v>
      </c>
      <c r="AU190" s="15" t="s">
        <v>94</v>
      </c>
    </row>
    <row r="191" s="13" customFormat="1">
      <c r="A191" s="13"/>
      <c r="B191" s="237"/>
      <c r="C191" s="238"/>
      <c r="D191" s="232" t="s">
        <v>260</v>
      </c>
      <c r="E191" s="239" t="s">
        <v>1</v>
      </c>
      <c r="F191" s="240" t="s">
        <v>2243</v>
      </c>
      <c r="G191" s="238"/>
      <c r="H191" s="241">
        <v>-41.219999999999999</v>
      </c>
      <c r="I191" s="242"/>
      <c r="J191" s="238"/>
      <c r="K191" s="238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94</v>
      </c>
      <c r="AV191" s="13" t="s">
        <v>94</v>
      </c>
      <c r="AW191" s="13" t="s">
        <v>38</v>
      </c>
      <c r="AX191" s="13" t="s">
        <v>83</v>
      </c>
      <c r="AY191" s="247" t="s">
        <v>192</v>
      </c>
    </row>
    <row r="192" s="13" customFormat="1">
      <c r="A192" s="13"/>
      <c r="B192" s="237"/>
      <c r="C192" s="238"/>
      <c r="D192" s="232" t="s">
        <v>260</v>
      </c>
      <c r="E192" s="239" t="s">
        <v>1</v>
      </c>
      <c r="F192" s="240" t="s">
        <v>2244</v>
      </c>
      <c r="G192" s="238"/>
      <c r="H192" s="241">
        <v>152.80000000000001</v>
      </c>
      <c r="I192" s="242"/>
      <c r="J192" s="238"/>
      <c r="K192" s="238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260</v>
      </c>
      <c r="AU192" s="247" t="s">
        <v>94</v>
      </c>
      <c r="AV192" s="13" t="s">
        <v>94</v>
      </c>
      <c r="AW192" s="13" t="s">
        <v>38</v>
      </c>
      <c r="AX192" s="13" t="s">
        <v>83</v>
      </c>
      <c r="AY192" s="247" t="s">
        <v>192</v>
      </c>
    </row>
    <row r="193" s="2" customFormat="1" ht="33" customHeight="1">
      <c r="A193" s="37"/>
      <c r="B193" s="38"/>
      <c r="C193" s="219" t="s">
        <v>392</v>
      </c>
      <c r="D193" s="219" t="s">
        <v>193</v>
      </c>
      <c r="E193" s="220" t="s">
        <v>382</v>
      </c>
      <c r="F193" s="221" t="s">
        <v>383</v>
      </c>
      <c r="G193" s="222" t="s">
        <v>351</v>
      </c>
      <c r="H193" s="223">
        <v>129.59999999999999</v>
      </c>
      <c r="I193" s="224"/>
      <c r="J193" s="225">
        <f>ROUND(I193*H193,2)</f>
        <v>0</v>
      </c>
      <c r="K193" s="221" t="s">
        <v>266</v>
      </c>
      <c r="L193" s="43"/>
      <c r="M193" s="226" t="s">
        <v>1</v>
      </c>
      <c r="N193" s="227" t="s">
        <v>48</v>
      </c>
      <c r="O193" s="90"/>
      <c r="P193" s="228">
        <f>O193*H193</f>
        <v>0</v>
      </c>
      <c r="Q193" s="228">
        <v>0</v>
      </c>
      <c r="R193" s="228">
        <f>Q193*H193</f>
        <v>0</v>
      </c>
      <c r="S193" s="228">
        <v>0</v>
      </c>
      <c r="T193" s="22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30" t="s">
        <v>209</v>
      </c>
      <c r="AT193" s="230" t="s">
        <v>193</v>
      </c>
      <c r="AU193" s="230" t="s">
        <v>94</v>
      </c>
      <c r="AY193" s="15" t="s">
        <v>192</v>
      </c>
      <c r="BE193" s="231">
        <f>IF(N193="základní",J193,0)</f>
        <v>0</v>
      </c>
      <c r="BF193" s="231">
        <f>IF(N193="snížená",J193,0)</f>
        <v>0</v>
      </c>
      <c r="BG193" s="231">
        <f>IF(N193="zákl. přenesená",J193,0)</f>
        <v>0</v>
      </c>
      <c r="BH193" s="231">
        <f>IF(N193="sníž. přenesená",J193,0)</f>
        <v>0</v>
      </c>
      <c r="BI193" s="231">
        <f>IF(N193="nulová",J193,0)</f>
        <v>0</v>
      </c>
      <c r="BJ193" s="15" t="s">
        <v>91</v>
      </c>
      <c r="BK193" s="231">
        <f>ROUND(I193*H193,2)</f>
        <v>0</v>
      </c>
      <c r="BL193" s="15" t="s">
        <v>209</v>
      </c>
      <c r="BM193" s="230" t="s">
        <v>1108</v>
      </c>
    </row>
    <row r="194" s="2" customFormat="1">
      <c r="A194" s="37"/>
      <c r="B194" s="38"/>
      <c r="C194" s="39"/>
      <c r="D194" s="232" t="s">
        <v>199</v>
      </c>
      <c r="E194" s="39"/>
      <c r="F194" s="233" t="s">
        <v>385</v>
      </c>
      <c r="G194" s="39"/>
      <c r="H194" s="39"/>
      <c r="I194" s="234"/>
      <c r="J194" s="39"/>
      <c r="K194" s="39"/>
      <c r="L194" s="43"/>
      <c r="M194" s="235"/>
      <c r="N194" s="236"/>
      <c r="O194" s="90"/>
      <c r="P194" s="90"/>
      <c r="Q194" s="90"/>
      <c r="R194" s="90"/>
      <c r="S194" s="90"/>
      <c r="T194" s="91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15" t="s">
        <v>199</v>
      </c>
      <c r="AU194" s="15" t="s">
        <v>94</v>
      </c>
    </row>
    <row r="195" s="2" customFormat="1">
      <c r="A195" s="37"/>
      <c r="B195" s="38"/>
      <c r="C195" s="39"/>
      <c r="D195" s="248" t="s">
        <v>268</v>
      </c>
      <c r="E195" s="39"/>
      <c r="F195" s="249" t="s">
        <v>386</v>
      </c>
      <c r="G195" s="39"/>
      <c r="H195" s="39"/>
      <c r="I195" s="234"/>
      <c r="J195" s="39"/>
      <c r="K195" s="39"/>
      <c r="L195" s="43"/>
      <c r="M195" s="235"/>
      <c r="N195" s="236"/>
      <c r="O195" s="90"/>
      <c r="P195" s="90"/>
      <c r="Q195" s="90"/>
      <c r="R195" s="90"/>
      <c r="S195" s="90"/>
      <c r="T195" s="91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15" t="s">
        <v>268</v>
      </c>
      <c r="AU195" s="15" t="s">
        <v>94</v>
      </c>
    </row>
    <row r="196" s="13" customFormat="1">
      <c r="A196" s="13"/>
      <c r="B196" s="237"/>
      <c r="C196" s="238"/>
      <c r="D196" s="232" t="s">
        <v>260</v>
      </c>
      <c r="E196" s="239" t="s">
        <v>1</v>
      </c>
      <c r="F196" s="240" t="s">
        <v>2241</v>
      </c>
      <c r="G196" s="238"/>
      <c r="H196" s="241">
        <v>-30.914999999999999</v>
      </c>
      <c r="I196" s="242"/>
      <c r="J196" s="238"/>
      <c r="K196" s="238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260</v>
      </c>
      <c r="AU196" s="247" t="s">
        <v>94</v>
      </c>
      <c r="AV196" s="13" t="s">
        <v>94</v>
      </c>
      <c r="AW196" s="13" t="s">
        <v>38</v>
      </c>
      <c r="AX196" s="13" t="s">
        <v>83</v>
      </c>
      <c r="AY196" s="247" t="s">
        <v>192</v>
      </c>
    </row>
    <row r="197" s="13" customFormat="1">
      <c r="A197" s="13"/>
      <c r="B197" s="237"/>
      <c r="C197" s="238"/>
      <c r="D197" s="232" t="s">
        <v>260</v>
      </c>
      <c r="E197" s="239" t="s">
        <v>1</v>
      </c>
      <c r="F197" s="240" t="s">
        <v>2245</v>
      </c>
      <c r="G197" s="238"/>
      <c r="H197" s="241">
        <v>129.59999999999999</v>
      </c>
      <c r="I197" s="242"/>
      <c r="J197" s="238"/>
      <c r="K197" s="238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94</v>
      </c>
      <c r="AV197" s="13" t="s">
        <v>94</v>
      </c>
      <c r="AW197" s="13" t="s">
        <v>38</v>
      </c>
      <c r="AX197" s="13" t="s">
        <v>91</v>
      </c>
      <c r="AY197" s="247" t="s">
        <v>192</v>
      </c>
    </row>
    <row r="198" s="2" customFormat="1" ht="21.75" customHeight="1">
      <c r="A198" s="37"/>
      <c r="B198" s="38"/>
      <c r="C198" s="219" t="s">
        <v>397</v>
      </c>
      <c r="D198" s="219" t="s">
        <v>193</v>
      </c>
      <c r="E198" s="220" t="s">
        <v>387</v>
      </c>
      <c r="F198" s="221" t="s">
        <v>388</v>
      </c>
      <c r="G198" s="222" t="s">
        <v>298</v>
      </c>
      <c r="H198" s="223">
        <v>1008</v>
      </c>
      <c r="I198" s="224"/>
      <c r="J198" s="225">
        <f>ROUND(I198*H198,2)</f>
        <v>0</v>
      </c>
      <c r="K198" s="221" t="s">
        <v>266</v>
      </c>
      <c r="L198" s="43"/>
      <c r="M198" s="226" t="s">
        <v>1</v>
      </c>
      <c r="N198" s="227" t="s">
        <v>48</v>
      </c>
      <c r="O198" s="90"/>
      <c r="P198" s="228">
        <f>O198*H198</f>
        <v>0</v>
      </c>
      <c r="Q198" s="228">
        <v>0.00084000000000000003</v>
      </c>
      <c r="R198" s="228">
        <f>Q198*H198</f>
        <v>0.84672000000000003</v>
      </c>
      <c r="S198" s="228">
        <v>0</v>
      </c>
      <c r="T198" s="22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30" t="s">
        <v>209</v>
      </c>
      <c r="AT198" s="230" t="s">
        <v>193</v>
      </c>
      <c r="AU198" s="230" t="s">
        <v>94</v>
      </c>
      <c r="AY198" s="15" t="s">
        <v>192</v>
      </c>
      <c r="BE198" s="231">
        <f>IF(N198="základní",J198,0)</f>
        <v>0</v>
      </c>
      <c r="BF198" s="231">
        <f>IF(N198="snížená",J198,0)</f>
        <v>0</v>
      </c>
      <c r="BG198" s="231">
        <f>IF(N198="zákl. přenesená",J198,0)</f>
        <v>0</v>
      </c>
      <c r="BH198" s="231">
        <f>IF(N198="sníž. přenesená",J198,0)</f>
        <v>0</v>
      </c>
      <c r="BI198" s="231">
        <f>IF(N198="nulová",J198,0)</f>
        <v>0</v>
      </c>
      <c r="BJ198" s="15" t="s">
        <v>91</v>
      </c>
      <c r="BK198" s="231">
        <f>ROUND(I198*H198,2)</f>
        <v>0</v>
      </c>
      <c r="BL198" s="15" t="s">
        <v>209</v>
      </c>
      <c r="BM198" s="230" t="s">
        <v>1110</v>
      </c>
    </row>
    <row r="199" s="2" customFormat="1">
      <c r="A199" s="37"/>
      <c r="B199" s="38"/>
      <c r="C199" s="39"/>
      <c r="D199" s="232" t="s">
        <v>199</v>
      </c>
      <c r="E199" s="39"/>
      <c r="F199" s="233" t="s">
        <v>388</v>
      </c>
      <c r="G199" s="39"/>
      <c r="H199" s="39"/>
      <c r="I199" s="234"/>
      <c r="J199" s="39"/>
      <c r="K199" s="39"/>
      <c r="L199" s="43"/>
      <c r="M199" s="235"/>
      <c r="N199" s="236"/>
      <c r="O199" s="90"/>
      <c r="P199" s="90"/>
      <c r="Q199" s="90"/>
      <c r="R199" s="90"/>
      <c r="S199" s="90"/>
      <c r="T199" s="91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15" t="s">
        <v>199</v>
      </c>
      <c r="AU199" s="15" t="s">
        <v>94</v>
      </c>
    </row>
    <row r="200" s="2" customFormat="1">
      <c r="A200" s="37"/>
      <c r="B200" s="38"/>
      <c r="C200" s="39"/>
      <c r="D200" s="248" t="s">
        <v>268</v>
      </c>
      <c r="E200" s="39"/>
      <c r="F200" s="249" t="s">
        <v>390</v>
      </c>
      <c r="G200" s="39"/>
      <c r="H200" s="39"/>
      <c r="I200" s="234"/>
      <c r="J200" s="39"/>
      <c r="K200" s="39"/>
      <c r="L200" s="43"/>
      <c r="M200" s="235"/>
      <c r="N200" s="236"/>
      <c r="O200" s="90"/>
      <c r="P200" s="90"/>
      <c r="Q200" s="90"/>
      <c r="R200" s="90"/>
      <c r="S200" s="90"/>
      <c r="T200" s="91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15" t="s">
        <v>268</v>
      </c>
      <c r="AU200" s="15" t="s">
        <v>94</v>
      </c>
    </row>
    <row r="201" s="13" customFormat="1">
      <c r="A201" s="13"/>
      <c r="B201" s="237"/>
      <c r="C201" s="238"/>
      <c r="D201" s="232" t="s">
        <v>260</v>
      </c>
      <c r="E201" s="239" t="s">
        <v>1</v>
      </c>
      <c r="F201" s="240" t="s">
        <v>2246</v>
      </c>
      <c r="G201" s="238"/>
      <c r="H201" s="241">
        <v>1008</v>
      </c>
      <c r="I201" s="242"/>
      <c r="J201" s="238"/>
      <c r="K201" s="238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94</v>
      </c>
      <c r="AV201" s="13" t="s">
        <v>94</v>
      </c>
      <c r="AW201" s="13" t="s">
        <v>38</v>
      </c>
      <c r="AX201" s="13" t="s">
        <v>91</v>
      </c>
      <c r="AY201" s="247" t="s">
        <v>192</v>
      </c>
    </row>
    <row r="202" s="2" customFormat="1" ht="24.15" customHeight="1">
      <c r="A202" s="37"/>
      <c r="B202" s="38"/>
      <c r="C202" s="219" t="s">
        <v>405</v>
      </c>
      <c r="D202" s="219" t="s">
        <v>193</v>
      </c>
      <c r="E202" s="220" t="s">
        <v>393</v>
      </c>
      <c r="F202" s="221" t="s">
        <v>394</v>
      </c>
      <c r="G202" s="222" t="s">
        <v>298</v>
      </c>
      <c r="H202" s="223">
        <v>1008</v>
      </c>
      <c r="I202" s="224"/>
      <c r="J202" s="225">
        <f>ROUND(I202*H202,2)</f>
        <v>0</v>
      </c>
      <c r="K202" s="221" t="s">
        <v>266</v>
      </c>
      <c r="L202" s="43"/>
      <c r="M202" s="226" t="s">
        <v>1</v>
      </c>
      <c r="N202" s="227" t="s">
        <v>48</v>
      </c>
      <c r="O202" s="90"/>
      <c r="P202" s="228">
        <f>O202*H202</f>
        <v>0</v>
      </c>
      <c r="Q202" s="228">
        <v>0</v>
      </c>
      <c r="R202" s="228">
        <f>Q202*H202</f>
        <v>0</v>
      </c>
      <c r="S202" s="228">
        <v>0</v>
      </c>
      <c r="T202" s="22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30" t="s">
        <v>209</v>
      </c>
      <c r="AT202" s="230" t="s">
        <v>193</v>
      </c>
      <c r="AU202" s="230" t="s">
        <v>94</v>
      </c>
      <c r="AY202" s="15" t="s">
        <v>192</v>
      </c>
      <c r="BE202" s="231">
        <f>IF(N202="základní",J202,0)</f>
        <v>0</v>
      </c>
      <c r="BF202" s="231">
        <f>IF(N202="snížená",J202,0)</f>
        <v>0</v>
      </c>
      <c r="BG202" s="231">
        <f>IF(N202="zákl. přenesená",J202,0)</f>
        <v>0</v>
      </c>
      <c r="BH202" s="231">
        <f>IF(N202="sníž. přenesená",J202,0)</f>
        <v>0</v>
      </c>
      <c r="BI202" s="231">
        <f>IF(N202="nulová",J202,0)</f>
        <v>0</v>
      </c>
      <c r="BJ202" s="15" t="s">
        <v>91</v>
      </c>
      <c r="BK202" s="231">
        <f>ROUND(I202*H202,2)</f>
        <v>0</v>
      </c>
      <c r="BL202" s="15" t="s">
        <v>209</v>
      </c>
      <c r="BM202" s="230" t="s">
        <v>1112</v>
      </c>
    </row>
    <row r="203" s="2" customFormat="1">
      <c r="A203" s="37"/>
      <c r="B203" s="38"/>
      <c r="C203" s="39"/>
      <c r="D203" s="232" t="s">
        <v>199</v>
      </c>
      <c r="E203" s="39"/>
      <c r="F203" s="233" t="s">
        <v>394</v>
      </c>
      <c r="G203" s="39"/>
      <c r="H203" s="39"/>
      <c r="I203" s="234"/>
      <c r="J203" s="39"/>
      <c r="K203" s="39"/>
      <c r="L203" s="43"/>
      <c r="M203" s="235"/>
      <c r="N203" s="236"/>
      <c r="O203" s="90"/>
      <c r="P203" s="90"/>
      <c r="Q203" s="90"/>
      <c r="R203" s="90"/>
      <c r="S203" s="90"/>
      <c r="T203" s="91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15" t="s">
        <v>199</v>
      </c>
      <c r="AU203" s="15" t="s">
        <v>94</v>
      </c>
    </row>
    <row r="204" s="2" customFormat="1">
      <c r="A204" s="37"/>
      <c r="B204" s="38"/>
      <c r="C204" s="39"/>
      <c r="D204" s="248" t="s">
        <v>268</v>
      </c>
      <c r="E204" s="39"/>
      <c r="F204" s="249" t="s">
        <v>396</v>
      </c>
      <c r="G204" s="39"/>
      <c r="H204" s="39"/>
      <c r="I204" s="234"/>
      <c r="J204" s="39"/>
      <c r="K204" s="39"/>
      <c r="L204" s="43"/>
      <c r="M204" s="235"/>
      <c r="N204" s="236"/>
      <c r="O204" s="90"/>
      <c r="P204" s="90"/>
      <c r="Q204" s="90"/>
      <c r="R204" s="90"/>
      <c r="S204" s="90"/>
      <c r="T204" s="91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15" t="s">
        <v>268</v>
      </c>
      <c r="AU204" s="15" t="s">
        <v>94</v>
      </c>
    </row>
    <row r="205" s="13" customFormat="1">
      <c r="A205" s="13"/>
      <c r="B205" s="237"/>
      <c r="C205" s="238"/>
      <c r="D205" s="232" t="s">
        <v>260</v>
      </c>
      <c r="E205" s="239" t="s">
        <v>1</v>
      </c>
      <c r="F205" s="240" t="s">
        <v>2246</v>
      </c>
      <c r="G205" s="238"/>
      <c r="H205" s="241">
        <v>1008</v>
      </c>
      <c r="I205" s="242"/>
      <c r="J205" s="238"/>
      <c r="K205" s="238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94</v>
      </c>
      <c r="AV205" s="13" t="s">
        <v>94</v>
      </c>
      <c r="AW205" s="13" t="s">
        <v>38</v>
      </c>
      <c r="AX205" s="13" t="s">
        <v>91</v>
      </c>
      <c r="AY205" s="247" t="s">
        <v>192</v>
      </c>
    </row>
    <row r="206" s="2" customFormat="1" ht="24.15" customHeight="1">
      <c r="A206" s="37"/>
      <c r="B206" s="38"/>
      <c r="C206" s="219" t="s">
        <v>413</v>
      </c>
      <c r="D206" s="219" t="s">
        <v>193</v>
      </c>
      <c r="E206" s="220" t="s">
        <v>398</v>
      </c>
      <c r="F206" s="221" t="s">
        <v>399</v>
      </c>
      <c r="G206" s="222" t="s">
        <v>351</v>
      </c>
      <c r="H206" s="223">
        <v>197.37000000000001</v>
      </c>
      <c r="I206" s="224"/>
      <c r="J206" s="225">
        <f>ROUND(I206*H206,2)</f>
        <v>0</v>
      </c>
      <c r="K206" s="221" t="s">
        <v>266</v>
      </c>
      <c r="L206" s="43"/>
      <c r="M206" s="226" t="s">
        <v>1</v>
      </c>
      <c r="N206" s="227" t="s">
        <v>48</v>
      </c>
      <c r="O206" s="90"/>
      <c r="P206" s="228">
        <f>O206*H206</f>
        <v>0</v>
      </c>
      <c r="Q206" s="228">
        <v>0</v>
      </c>
      <c r="R206" s="228">
        <f>Q206*H206</f>
        <v>0</v>
      </c>
      <c r="S206" s="228">
        <v>0</v>
      </c>
      <c r="T206" s="229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30" t="s">
        <v>209</v>
      </c>
      <c r="AT206" s="230" t="s">
        <v>193</v>
      </c>
      <c r="AU206" s="230" t="s">
        <v>94</v>
      </c>
      <c r="AY206" s="15" t="s">
        <v>192</v>
      </c>
      <c r="BE206" s="231">
        <f>IF(N206="základní",J206,0)</f>
        <v>0</v>
      </c>
      <c r="BF206" s="231">
        <f>IF(N206="snížená",J206,0)</f>
        <v>0</v>
      </c>
      <c r="BG206" s="231">
        <f>IF(N206="zákl. přenesená",J206,0)</f>
        <v>0</v>
      </c>
      <c r="BH206" s="231">
        <f>IF(N206="sníž. přenesená",J206,0)</f>
        <v>0</v>
      </c>
      <c r="BI206" s="231">
        <f>IF(N206="nulová",J206,0)</f>
        <v>0</v>
      </c>
      <c r="BJ206" s="15" t="s">
        <v>91</v>
      </c>
      <c r="BK206" s="231">
        <f>ROUND(I206*H206,2)</f>
        <v>0</v>
      </c>
      <c r="BL206" s="15" t="s">
        <v>209</v>
      </c>
      <c r="BM206" s="230" t="s">
        <v>400</v>
      </c>
    </row>
    <row r="207" s="2" customFormat="1">
      <c r="A207" s="37"/>
      <c r="B207" s="38"/>
      <c r="C207" s="39"/>
      <c r="D207" s="232" t="s">
        <v>199</v>
      </c>
      <c r="E207" s="39"/>
      <c r="F207" s="233" t="s">
        <v>401</v>
      </c>
      <c r="G207" s="39"/>
      <c r="H207" s="39"/>
      <c r="I207" s="234"/>
      <c r="J207" s="39"/>
      <c r="K207" s="39"/>
      <c r="L207" s="43"/>
      <c r="M207" s="235"/>
      <c r="N207" s="236"/>
      <c r="O207" s="90"/>
      <c r="P207" s="90"/>
      <c r="Q207" s="90"/>
      <c r="R207" s="90"/>
      <c r="S207" s="90"/>
      <c r="T207" s="91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T207" s="15" t="s">
        <v>199</v>
      </c>
      <c r="AU207" s="15" t="s">
        <v>94</v>
      </c>
    </row>
    <row r="208" s="2" customFormat="1">
      <c r="A208" s="37"/>
      <c r="B208" s="38"/>
      <c r="C208" s="39"/>
      <c r="D208" s="248" t="s">
        <v>268</v>
      </c>
      <c r="E208" s="39"/>
      <c r="F208" s="249" t="s">
        <v>402</v>
      </c>
      <c r="G208" s="39"/>
      <c r="H208" s="39"/>
      <c r="I208" s="234"/>
      <c r="J208" s="39"/>
      <c r="K208" s="39"/>
      <c r="L208" s="43"/>
      <c r="M208" s="235"/>
      <c r="N208" s="236"/>
      <c r="O208" s="90"/>
      <c r="P208" s="90"/>
      <c r="Q208" s="90"/>
      <c r="R208" s="90"/>
      <c r="S208" s="90"/>
      <c r="T208" s="91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15" t="s">
        <v>268</v>
      </c>
      <c r="AU208" s="15" t="s">
        <v>94</v>
      </c>
    </row>
    <row r="209" s="13" customFormat="1">
      <c r="A209" s="13"/>
      <c r="B209" s="237"/>
      <c r="C209" s="238"/>
      <c r="D209" s="232" t="s">
        <v>260</v>
      </c>
      <c r="E209" s="239" t="s">
        <v>1</v>
      </c>
      <c r="F209" s="240" t="s">
        <v>2247</v>
      </c>
      <c r="G209" s="238"/>
      <c r="H209" s="241">
        <v>-61.829999999999998</v>
      </c>
      <c r="I209" s="242"/>
      <c r="J209" s="238"/>
      <c r="K209" s="238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94</v>
      </c>
      <c r="AV209" s="13" t="s">
        <v>94</v>
      </c>
      <c r="AW209" s="13" t="s">
        <v>38</v>
      </c>
      <c r="AX209" s="13" t="s">
        <v>83</v>
      </c>
      <c r="AY209" s="247" t="s">
        <v>192</v>
      </c>
    </row>
    <row r="210" s="13" customFormat="1">
      <c r="A210" s="13"/>
      <c r="B210" s="237"/>
      <c r="C210" s="238"/>
      <c r="D210" s="232" t="s">
        <v>260</v>
      </c>
      <c r="E210" s="239" t="s">
        <v>1</v>
      </c>
      <c r="F210" s="240" t="s">
        <v>2248</v>
      </c>
      <c r="G210" s="238"/>
      <c r="H210" s="241">
        <v>259.19999999999999</v>
      </c>
      <c r="I210" s="242"/>
      <c r="J210" s="238"/>
      <c r="K210" s="238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260</v>
      </c>
      <c r="AU210" s="247" t="s">
        <v>94</v>
      </c>
      <c r="AV210" s="13" t="s">
        <v>94</v>
      </c>
      <c r="AW210" s="13" t="s">
        <v>38</v>
      </c>
      <c r="AX210" s="13" t="s">
        <v>83</v>
      </c>
      <c r="AY210" s="247" t="s">
        <v>192</v>
      </c>
    </row>
    <row r="211" s="2" customFormat="1" ht="24.15" customHeight="1">
      <c r="A211" s="37"/>
      <c r="B211" s="38"/>
      <c r="C211" s="219" t="s">
        <v>7</v>
      </c>
      <c r="D211" s="219" t="s">
        <v>193</v>
      </c>
      <c r="E211" s="220" t="s">
        <v>406</v>
      </c>
      <c r="F211" s="221" t="s">
        <v>407</v>
      </c>
      <c r="G211" s="222" t="s">
        <v>351</v>
      </c>
      <c r="H211" s="223">
        <v>460.52999999999997</v>
      </c>
      <c r="I211" s="224"/>
      <c r="J211" s="225">
        <f>ROUND(I211*H211,2)</f>
        <v>0</v>
      </c>
      <c r="K211" s="221" t="s">
        <v>266</v>
      </c>
      <c r="L211" s="43"/>
      <c r="M211" s="226" t="s">
        <v>1</v>
      </c>
      <c r="N211" s="227" t="s">
        <v>48</v>
      </c>
      <c r="O211" s="90"/>
      <c r="P211" s="228">
        <f>O211*H211</f>
        <v>0</v>
      </c>
      <c r="Q211" s="228">
        <v>0</v>
      </c>
      <c r="R211" s="228">
        <f>Q211*H211</f>
        <v>0</v>
      </c>
      <c r="S211" s="228">
        <v>0</v>
      </c>
      <c r="T211" s="22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30" t="s">
        <v>209</v>
      </c>
      <c r="AT211" s="230" t="s">
        <v>193</v>
      </c>
      <c r="AU211" s="230" t="s">
        <v>94</v>
      </c>
      <c r="AY211" s="15" t="s">
        <v>192</v>
      </c>
      <c r="BE211" s="231">
        <f>IF(N211="základní",J211,0)</f>
        <v>0</v>
      </c>
      <c r="BF211" s="231">
        <f>IF(N211="snížená",J211,0)</f>
        <v>0</v>
      </c>
      <c r="BG211" s="231">
        <f>IF(N211="zákl. přenesená",J211,0)</f>
        <v>0</v>
      </c>
      <c r="BH211" s="231">
        <f>IF(N211="sníž. přenesená",J211,0)</f>
        <v>0</v>
      </c>
      <c r="BI211" s="231">
        <f>IF(N211="nulová",J211,0)</f>
        <v>0</v>
      </c>
      <c r="BJ211" s="15" t="s">
        <v>91</v>
      </c>
      <c r="BK211" s="231">
        <f>ROUND(I211*H211,2)</f>
        <v>0</v>
      </c>
      <c r="BL211" s="15" t="s">
        <v>209</v>
      </c>
      <c r="BM211" s="230" t="s">
        <v>408</v>
      </c>
    </row>
    <row r="212" s="2" customFormat="1">
      <c r="A212" s="37"/>
      <c r="B212" s="38"/>
      <c r="C212" s="39"/>
      <c r="D212" s="232" t="s">
        <v>199</v>
      </c>
      <c r="E212" s="39"/>
      <c r="F212" s="233" t="s">
        <v>409</v>
      </c>
      <c r="G212" s="39"/>
      <c r="H212" s="39"/>
      <c r="I212" s="234"/>
      <c r="J212" s="39"/>
      <c r="K212" s="39"/>
      <c r="L212" s="43"/>
      <c r="M212" s="235"/>
      <c r="N212" s="236"/>
      <c r="O212" s="90"/>
      <c r="P212" s="90"/>
      <c r="Q212" s="90"/>
      <c r="R212" s="90"/>
      <c r="S212" s="90"/>
      <c r="T212" s="91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T212" s="15" t="s">
        <v>199</v>
      </c>
      <c r="AU212" s="15" t="s">
        <v>94</v>
      </c>
    </row>
    <row r="213" s="2" customFormat="1">
      <c r="A213" s="37"/>
      <c r="B213" s="38"/>
      <c r="C213" s="39"/>
      <c r="D213" s="248" t="s">
        <v>268</v>
      </c>
      <c r="E213" s="39"/>
      <c r="F213" s="249" t="s">
        <v>410</v>
      </c>
      <c r="G213" s="39"/>
      <c r="H213" s="39"/>
      <c r="I213" s="234"/>
      <c r="J213" s="39"/>
      <c r="K213" s="39"/>
      <c r="L213" s="43"/>
      <c r="M213" s="235"/>
      <c r="N213" s="236"/>
      <c r="O213" s="90"/>
      <c r="P213" s="90"/>
      <c r="Q213" s="90"/>
      <c r="R213" s="90"/>
      <c r="S213" s="90"/>
      <c r="T213" s="91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15" t="s">
        <v>268</v>
      </c>
      <c r="AU213" s="15" t="s">
        <v>94</v>
      </c>
    </row>
    <row r="214" s="13" customFormat="1">
      <c r="A214" s="13"/>
      <c r="B214" s="237"/>
      <c r="C214" s="238"/>
      <c r="D214" s="232" t="s">
        <v>260</v>
      </c>
      <c r="E214" s="239" t="s">
        <v>1</v>
      </c>
      <c r="F214" s="240" t="s">
        <v>2249</v>
      </c>
      <c r="G214" s="238"/>
      <c r="H214" s="241">
        <v>-144.27000000000001</v>
      </c>
      <c r="I214" s="242"/>
      <c r="J214" s="238"/>
      <c r="K214" s="238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94</v>
      </c>
      <c r="AV214" s="13" t="s">
        <v>94</v>
      </c>
      <c r="AW214" s="13" t="s">
        <v>38</v>
      </c>
      <c r="AX214" s="13" t="s">
        <v>83</v>
      </c>
      <c r="AY214" s="247" t="s">
        <v>192</v>
      </c>
    </row>
    <row r="215" s="13" customFormat="1">
      <c r="A215" s="13"/>
      <c r="B215" s="237"/>
      <c r="C215" s="238"/>
      <c r="D215" s="232" t="s">
        <v>260</v>
      </c>
      <c r="E215" s="239" t="s">
        <v>1</v>
      </c>
      <c r="F215" s="240" t="s">
        <v>2250</v>
      </c>
      <c r="G215" s="238"/>
      <c r="H215" s="241">
        <v>604.79999999999995</v>
      </c>
      <c r="I215" s="242"/>
      <c r="J215" s="238"/>
      <c r="K215" s="238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94</v>
      </c>
      <c r="AV215" s="13" t="s">
        <v>94</v>
      </c>
      <c r="AW215" s="13" t="s">
        <v>38</v>
      </c>
      <c r="AX215" s="13" t="s">
        <v>83</v>
      </c>
      <c r="AY215" s="247" t="s">
        <v>192</v>
      </c>
    </row>
    <row r="216" s="2" customFormat="1" ht="37.8" customHeight="1">
      <c r="A216" s="37"/>
      <c r="B216" s="38"/>
      <c r="C216" s="219" t="s">
        <v>428</v>
      </c>
      <c r="D216" s="219" t="s">
        <v>193</v>
      </c>
      <c r="E216" s="220" t="s">
        <v>414</v>
      </c>
      <c r="F216" s="221" t="s">
        <v>415</v>
      </c>
      <c r="G216" s="222" t="s">
        <v>351</v>
      </c>
      <c r="H216" s="223">
        <v>9</v>
      </c>
      <c r="I216" s="224"/>
      <c r="J216" s="225">
        <f>ROUND(I216*H216,2)</f>
        <v>0</v>
      </c>
      <c r="K216" s="221" t="s">
        <v>364</v>
      </c>
      <c r="L216" s="43"/>
      <c r="M216" s="226" t="s">
        <v>1</v>
      </c>
      <c r="N216" s="227" t="s">
        <v>48</v>
      </c>
      <c r="O216" s="90"/>
      <c r="P216" s="228">
        <f>O216*H216</f>
        <v>0</v>
      </c>
      <c r="Q216" s="228">
        <v>0</v>
      </c>
      <c r="R216" s="228">
        <f>Q216*H216</f>
        <v>0</v>
      </c>
      <c r="S216" s="228">
        <v>0</v>
      </c>
      <c r="T216" s="22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30" t="s">
        <v>209</v>
      </c>
      <c r="AT216" s="230" t="s">
        <v>193</v>
      </c>
      <c r="AU216" s="230" t="s">
        <v>94</v>
      </c>
      <c r="AY216" s="15" t="s">
        <v>192</v>
      </c>
      <c r="BE216" s="231">
        <f>IF(N216="základní",J216,0)</f>
        <v>0</v>
      </c>
      <c r="BF216" s="231">
        <f>IF(N216="snížená",J216,0)</f>
        <v>0</v>
      </c>
      <c r="BG216" s="231">
        <f>IF(N216="zákl. přenesená",J216,0)</f>
        <v>0</v>
      </c>
      <c r="BH216" s="231">
        <f>IF(N216="sníž. přenesená",J216,0)</f>
        <v>0</v>
      </c>
      <c r="BI216" s="231">
        <f>IF(N216="nulová",J216,0)</f>
        <v>0</v>
      </c>
      <c r="BJ216" s="15" t="s">
        <v>91</v>
      </c>
      <c r="BK216" s="231">
        <f>ROUND(I216*H216,2)</f>
        <v>0</v>
      </c>
      <c r="BL216" s="15" t="s">
        <v>209</v>
      </c>
      <c r="BM216" s="230" t="s">
        <v>416</v>
      </c>
    </row>
    <row r="217" s="2" customFormat="1">
      <c r="A217" s="37"/>
      <c r="B217" s="38"/>
      <c r="C217" s="39"/>
      <c r="D217" s="232" t="s">
        <v>199</v>
      </c>
      <c r="E217" s="39"/>
      <c r="F217" s="233" t="s">
        <v>417</v>
      </c>
      <c r="G217" s="39"/>
      <c r="H217" s="39"/>
      <c r="I217" s="234"/>
      <c r="J217" s="39"/>
      <c r="K217" s="39"/>
      <c r="L217" s="43"/>
      <c r="M217" s="235"/>
      <c r="N217" s="236"/>
      <c r="O217" s="90"/>
      <c r="P217" s="90"/>
      <c r="Q217" s="90"/>
      <c r="R217" s="90"/>
      <c r="S217" s="90"/>
      <c r="T217" s="91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T217" s="15" t="s">
        <v>199</v>
      </c>
      <c r="AU217" s="15" t="s">
        <v>94</v>
      </c>
    </row>
    <row r="218" s="2" customFormat="1">
      <c r="A218" s="37"/>
      <c r="B218" s="38"/>
      <c r="C218" s="39"/>
      <c r="D218" s="248" t="s">
        <v>268</v>
      </c>
      <c r="E218" s="39"/>
      <c r="F218" s="249" t="s">
        <v>418</v>
      </c>
      <c r="G218" s="39"/>
      <c r="H218" s="39"/>
      <c r="I218" s="234"/>
      <c r="J218" s="39"/>
      <c r="K218" s="39"/>
      <c r="L218" s="43"/>
      <c r="M218" s="235"/>
      <c r="N218" s="236"/>
      <c r="O218" s="90"/>
      <c r="P218" s="90"/>
      <c r="Q218" s="90"/>
      <c r="R218" s="90"/>
      <c r="S218" s="90"/>
      <c r="T218" s="91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T218" s="15" t="s">
        <v>268</v>
      </c>
      <c r="AU218" s="15" t="s">
        <v>94</v>
      </c>
    </row>
    <row r="219" s="13" customFormat="1">
      <c r="A219" s="13"/>
      <c r="B219" s="237"/>
      <c r="C219" s="238"/>
      <c r="D219" s="232" t="s">
        <v>260</v>
      </c>
      <c r="E219" s="239" t="s">
        <v>1</v>
      </c>
      <c r="F219" s="240" t="s">
        <v>2251</v>
      </c>
      <c r="G219" s="238"/>
      <c r="H219" s="241">
        <v>-2.52</v>
      </c>
      <c r="I219" s="242"/>
      <c r="J219" s="238"/>
      <c r="K219" s="238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260</v>
      </c>
      <c r="AU219" s="247" t="s">
        <v>94</v>
      </c>
      <c r="AV219" s="13" t="s">
        <v>94</v>
      </c>
      <c r="AW219" s="13" t="s">
        <v>38</v>
      </c>
      <c r="AX219" s="13" t="s">
        <v>83</v>
      </c>
      <c r="AY219" s="247" t="s">
        <v>192</v>
      </c>
    </row>
    <row r="220" s="13" customFormat="1">
      <c r="A220" s="13"/>
      <c r="B220" s="237"/>
      <c r="C220" s="238"/>
      <c r="D220" s="232" t="s">
        <v>260</v>
      </c>
      <c r="E220" s="239" t="s">
        <v>1</v>
      </c>
      <c r="F220" s="240" t="s">
        <v>2252</v>
      </c>
      <c r="G220" s="238"/>
      <c r="H220" s="241">
        <v>11.52</v>
      </c>
      <c r="I220" s="242"/>
      <c r="J220" s="238"/>
      <c r="K220" s="238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260</v>
      </c>
      <c r="AU220" s="247" t="s">
        <v>94</v>
      </c>
      <c r="AV220" s="13" t="s">
        <v>94</v>
      </c>
      <c r="AW220" s="13" t="s">
        <v>38</v>
      </c>
      <c r="AX220" s="13" t="s">
        <v>83</v>
      </c>
      <c r="AY220" s="247" t="s">
        <v>192</v>
      </c>
    </row>
    <row r="221" s="2" customFormat="1" ht="37.8" customHeight="1">
      <c r="A221" s="37"/>
      <c r="B221" s="38"/>
      <c r="C221" s="219" t="s">
        <v>435</v>
      </c>
      <c r="D221" s="219" t="s">
        <v>193</v>
      </c>
      <c r="E221" s="220" t="s">
        <v>421</v>
      </c>
      <c r="F221" s="221" t="s">
        <v>422</v>
      </c>
      <c r="G221" s="222" t="s">
        <v>351</v>
      </c>
      <c r="H221" s="223">
        <v>21</v>
      </c>
      <c r="I221" s="224"/>
      <c r="J221" s="225">
        <f>ROUND(I221*H221,2)</f>
        <v>0</v>
      </c>
      <c r="K221" s="221" t="s">
        <v>364</v>
      </c>
      <c r="L221" s="43"/>
      <c r="M221" s="226" t="s">
        <v>1</v>
      </c>
      <c r="N221" s="227" t="s">
        <v>48</v>
      </c>
      <c r="O221" s="90"/>
      <c r="P221" s="228">
        <f>O221*H221</f>
        <v>0</v>
      </c>
      <c r="Q221" s="228">
        <v>0</v>
      </c>
      <c r="R221" s="228">
        <f>Q221*H221</f>
        <v>0</v>
      </c>
      <c r="S221" s="228">
        <v>0</v>
      </c>
      <c r="T221" s="22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30" t="s">
        <v>209</v>
      </c>
      <c r="AT221" s="230" t="s">
        <v>193</v>
      </c>
      <c r="AU221" s="230" t="s">
        <v>94</v>
      </c>
      <c r="AY221" s="15" t="s">
        <v>192</v>
      </c>
      <c r="BE221" s="231">
        <f>IF(N221="základní",J221,0)</f>
        <v>0</v>
      </c>
      <c r="BF221" s="231">
        <f>IF(N221="snížená",J221,0)</f>
        <v>0</v>
      </c>
      <c r="BG221" s="231">
        <f>IF(N221="zákl. přenesená",J221,0)</f>
        <v>0</v>
      </c>
      <c r="BH221" s="231">
        <f>IF(N221="sníž. přenesená",J221,0)</f>
        <v>0</v>
      </c>
      <c r="BI221" s="231">
        <f>IF(N221="nulová",J221,0)</f>
        <v>0</v>
      </c>
      <c r="BJ221" s="15" t="s">
        <v>91</v>
      </c>
      <c r="BK221" s="231">
        <f>ROUND(I221*H221,2)</f>
        <v>0</v>
      </c>
      <c r="BL221" s="15" t="s">
        <v>209</v>
      </c>
      <c r="BM221" s="230" t="s">
        <v>423</v>
      </c>
    </row>
    <row r="222" s="2" customFormat="1">
      <c r="A222" s="37"/>
      <c r="B222" s="38"/>
      <c r="C222" s="39"/>
      <c r="D222" s="232" t="s">
        <v>199</v>
      </c>
      <c r="E222" s="39"/>
      <c r="F222" s="233" t="s">
        <v>424</v>
      </c>
      <c r="G222" s="39"/>
      <c r="H222" s="39"/>
      <c r="I222" s="234"/>
      <c r="J222" s="39"/>
      <c r="K222" s="39"/>
      <c r="L222" s="43"/>
      <c r="M222" s="235"/>
      <c r="N222" s="236"/>
      <c r="O222" s="90"/>
      <c r="P222" s="90"/>
      <c r="Q222" s="90"/>
      <c r="R222" s="90"/>
      <c r="S222" s="90"/>
      <c r="T222" s="91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15" t="s">
        <v>199</v>
      </c>
      <c r="AU222" s="15" t="s">
        <v>94</v>
      </c>
    </row>
    <row r="223" s="2" customFormat="1">
      <c r="A223" s="37"/>
      <c r="B223" s="38"/>
      <c r="C223" s="39"/>
      <c r="D223" s="248" t="s">
        <v>268</v>
      </c>
      <c r="E223" s="39"/>
      <c r="F223" s="249" t="s">
        <v>425</v>
      </c>
      <c r="G223" s="39"/>
      <c r="H223" s="39"/>
      <c r="I223" s="234"/>
      <c r="J223" s="39"/>
      <c r="K223" s="39"/>
      <c r="L223" s="43"/>
      <c r="M223" s="235"/>
      <c r="N223" s="236"/>
      <c r="O223" s="90"/>
      <c r="P223" s="90"/>
      <c r="Q223" s="90"/>
      <c r="R223" s="90"/>
      <c r="S223" s="90"/>
      <c r="T223" s="91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15" t="s">
        <v>268</v>
      </c>
      <c r="AU223" s="15" t="s">
        <v>94</v>
      </c>
    </row>
    <row r="224" s="13" customFormat="1">
      <c r="A224" s="13"/>
      <c r="B224" s="237"/>
      <c r="C224" s="238"/>
      <c r="D224" s="232" t="s">
        <v>260</v>
      </c>
      <c r="E224" s="239" t="s">
        <v>1</v>
      </c>
      <c r="F224" s="240" t="s">
        <v>2253</v>
      </c>
      <c r="G224" s="238"/>
      <c r="H224" s="241">
        <v>-5.8799999999999999</v>
      </c>
      <c r="I224" s="242"/>
      <c r="J224" s="238"/>
      <c r="K224" s="238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260</v>
      </c>
      <c r="AU224" s="247" t="s">
        <v>94</v>
      </c>
      <c r="AV224" s="13" t="s">
        <v>94</v>
      </c>
      <c r="AW224" s="13" t="s">
        <v>38</v>
      </c>
      <c r="AX224" s="13" t="s">
        <v>83</v>
      </c>
      <c r="AY224" s="247" t="s">
        <v>192</v>
      </c>
    </row>
    <row r="225" s="13" customFormat="1">
      <c r="A225" s="13"/>
      <c r="B225" s="237"/>
      <c r="C225" s="238"/>
      <c r="D225" s="232" t="s">
        <v>260</v>
      </c>
      <c r="E225" s="239" t="s">
        <v>1</v>
      </c>
      <c r="F225" s="240" t="s">
        <v>2254</v>
      </c>
      <c r="G225" s="238"/>
      <c r="H225" s="241">
        <v>26.879999999999999</v>
      </c>
      <c r="I225" s="242"/>
      <c r="J225" s="238"/>
      <c r="K225" s="238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260</v>
      </c>
      <c r="AU225" s="247" t="s">
        <v>94</v>
      </c>
      <c r="AV225" s="13" t="s">
        <v>94</v>
      </c>
      <c r="AW225" s="13" t="s">
        <v>38</v>
      </c>
      <c r="AX225" s="13" t="s">
        <v>83</v>
      </c>
      <c r="AY225" s="247" t="s">
        <v>192</v>
      </c>
    </row>
    <row r="226" s="2" customFormat="1" ht="33" customHeight="1">
      <c r="A226" s="37"/>
      <c r="B226" s="38"/>
      <c r="C226" s="219" t="s">
        <v>442</v>
      </c>
      <c r="D226" s="219" t="s">
        <v>193</v>
      </c>
      <c r="E226" s="220" t="s">
        <v>429</v>
      </c>
      <c r="F226" s="221" t="s">
        <v>430</v>
      </c>
      <c r="G226" s="222" t="s">
        <v>351</v>
      </c>
      <c r="H226" s="223">
        <v>156.90000000000001</v>
      </c>
      <c r="I226" s="224"/>
      <c r="J226" s="225">
        <f>ROUND(I226*H226,2)</f>
        <v>0</v>
      </c>
      <c r="K226" s="221" t="s">
        <v>266</v>
      </c>
      <c r="L226" s="43"/>
      <c r="M226" s="226" t="s">
        <v>1</v>
      </c>
      <c r="N226" s="227" t="s">
        <v>48</v>
      </c>
      <c r="O226" s="90"/>
      <c r="P226" s="228">
        <f>O226*H226</f>
        <v>0</v>
      </c>
      <c r="Q226" s="228">
        <v>0</v>
      </c>
      <c r="R226" s="228">
        <f>Q226*H226</f>
        <v>0</v>
      </c>
      <c r="S226" s="228">
        <v>0</v>
      </c>
      <c r="T226" s="22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30" t="s">
        <v>209</v>
      </c>
      <c r="AT226" s="230" t="s">
        <v>193</v>
      </c>
      <c r="AU226" s="230" t="s">
        <v>94</v>
      </c>
      <c r="AY226" s="15" t="s">
        <v>192</v>
      </c>
      <c r="BE226" s="231">
        <f>IF(N226="základní",J226,0)</f>
        <v>0</v>
      </c>
      <c r="BF226" s="231">
        <f>IF(N226="snížená",J226,0)</f>
        <v>0</v>
      </c>
      <c r="BG226" s="231">
        <f>IF(N226="zákl. přenesená",J226,0)</f>
        <v>0</v>
      </c>
      <c r="BH226" s="231">
        <f>IF(N226="sníž. přenesená",J226,0)</f>
        <v>0</v>
      </c>
      <c r="BI226" s="231">
        <f>IF(N226="nulová",J226,0)</f>
        <v>0</v>
      </c>
      <c r="BJ226" s="15" t="s">
        <v>91</v>
      </c>
      <c r="BK226" s="231">
        <f>ROUND(I226*H226,2)</f>
        <v>0</v>
      </c>
      <c r="BL226" s="15" t="s">
        <v>209</v>
      </c>
      <c r="BM226" s="230" t="s">
        <v>431</v>
      </c>
    </row>
    <row r="227" s="2" customFormat="1">
      <c r="A227" s="37"/>
      <c r="B227" s="38"/>
      <c r="C227" s="39"/>
      <c r="D227" s="232" t="s">
        <v>199</v>
      </c>
      <c r="E227" s="39"/>
      <c r="F227" s="233" t="s">
        <v>432</v>
      </c>
      <c r="G227" s="39"/>
      <c r="H227" s="39"/>
      <c r="I227" s="234"/>
      <c r="J227" s="39"/>
      <c r="K227" s="39"/>
      <c r="L227" s="43"/>
      <c r="M227" s="235"/>
      <c r="N227" s="236"/>
      <c r="O227" s="90"/>
      <c r="P227" s="90"/>
      <c r="Q227" s="90"/>
      <c r="R227" s="90"/>
      <c r="S227" s="90"/>
      <c r="T227" s="91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T227" s="15" t="s">
        <v>199</v>
      </c>
      <c r="AU227" s="15" t="s">
        <v>94</v>
      </c>
    </row>
    <row r="228" s="2" customFormat="1">
      <c r="A228" s="37"/>
      <c r="B228" s="38"/>
      <c r="C228" s="39"/>
      <c r="D228" s="248" t="s">
        <v>268</v>
      </c>
      <c r="E228" s="39"/>
      <c r="F228" s="249" t="s">
        <v>433</v>
      </c>
      <c r="G228" s="39"/>
      <c r="H228" s="39"/>
      <c r="I228" s="234"/>
      <c r="J228" s="39"/>
      <c r="K228" s="39"/>
      <c r="L228" s="43"/>
      <c r="M228" s="235"/>
      <c r="N228" s="236"/>
      <c r="O228" s="90"/>
      <c r="P228" s="90"/>
      <c r="Q228" s="90"/>
      <c r="R228" s="90"/>
      <c r="S228" s="90"/>
      <c r="T228" s="91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15" t="s">
        <v>268</v>
      </c>
      <c r="AU228" s="15" t="s">
        <v>94</v>
      </c>
    </row>
    <row r="229" s="13" customFormat="1">
      <c r="A229" s="13"/>
      <c r="B229" s="237"/>
      <c r="C229" s="238"/>
      <c r="D229" s="232" t="s">
        <v>260</v>
      </c>
      <c r="E229" s="239" t="s">
        <v>1</v>
      </c>
      <c r="F229" s="240" t="s">
        <v>2255</v>
      </c>
      <c r="G229" s="238"/>
      <c r="H229" s="241">
        <v>156.90000000000001</v>
      </c>
      <c r="I229" s="242"/>
      <c r="J229" s="238"/>
      <c r="K229" s="238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260</v>
      </c>
      <c r="AU229" s="247" t="s">
        <v>94</v>
      </c>
      <c r="AV229" s="13" t="s">
        <v>94</v>
      </c>
      <c r="AW229" s="13" t="s">
        <v>38</v>
      </c>
      <c r="AX229" s="13" t="s">
        <v>83</v>
      </c>
      <c r="AY229" s="247" t="s">
        <v>192</v>
      </c>
    </row>
    <row r="230" s="2" customFormat="1" ht="37.8" customHeight="1">
      <c r="A230" s="37"/>
      <c r="B230" s="38"/>
      <c r="C230" s="219" t="s">
        <v>449</v>
      </c>
      <c r="D230" s="219" t="s">
        <v>193</v>
      </c>
      <c r="E230" s="220" t="s">
        <v>436</v>
      </c>
      <c r="F230" s="221" t="s">
        <v>437</v>
      </c>
      <c r="G230" s="222" t="s">
        <v>351</v>
      </c>
      <c r="H230" s="223">
        <v>627.60000000000002</v>
      </c>
      <c r="I230" s="224"/>
      <c r="J230" s="225">
        <f>ROUND(I230*H230,2)</f>
        <v>0</v>
      </c>
      <c r="K230" s="221" t="s">
        <v>266</v>
      </c>
      <c r="L230" s="43"/>
      <c r="M230" s="226" t="s">
        <v>1</v>
      </c>
      <c r="N230" s="227" t="s">
        <v>48</v>
      </c>
      <c r="O230" s="90"/>
      <c r="P230" s="228">
        <f>O230*H230</f>
        <v>0</v>
      </c>
      <c r="Q230" s="228">
        <v>0</v>
      </c>
      <c r="R230" s="228">
        <f>Q230*H230</f>
        <v>0</v>
      </c>
      <c r="S230" s="228">
        <v>0</v>
      </c>
      <c r="T230" s="22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30" t="s">
        <v>209</v>
      </c>
      <c r="AT230" s="230" t="s">
        <v>193</v>
      </c>
      <c r="AU230" s="230" t="s">
        <v>94</v>
      </c>
      <c r="AY230" s="15" t="s">
        <v>192</v>
      </c>
      <c r="BE230" s="231">
        <f>IF(N230="základní",J230,0)</f>
        <v>0</v>
      </c>
      <c r="BF230" s="231">
        <f>IF(N230="snížená",J230,0)</f>
        <v>0</v>
      </c>
      <c r="BG230" s="231">
        <f>IF(N230="zákl. přenesená",J230,0)</f>
        <v>0</v>
      </c>
      <c r="BH230" s="231">
        <f>IF(N230="sníž. přenesená",J230,0)</f>
        <v>0</v>
      </c>
      <c r="BI230" s="231">
        <f>IF(N230="nulová",J230,0)</f>
        <v>0</v>
      </c>
      <c r="BJ230" s="15" t="s">
        <v>91</v>
      </c>
      <c r="BK230" s="231">
        <f>ROUND(I230*H230,2)</f>
        <v>0</v>
      </c>
      <c r="BL230" s="15" t="s">
        <v>209</v>
      </c>
      <c r="BM230" s="230" t="s">
        <v>438</v>
      </c>
    </row>
    <row r="231" s="2" customFormat="1">
      <c r="A231" s="37"/>
      <c r="B231" s="38"/>
      <c r="C231" s="39"/>
      <c r="D231" s="232" t="s">
        <v>199</v>
      </c>
      <c r="E231" s="39"/>
      <c r="F231" s="233" t="s">
        <v>439</v>
      </c>
      <c r="G231" s="39"/>
      <c r="H231" s="39"/>
      <c r="I231" s="234"/>
      <c r="J231" s="39"/>
      <c r="K231" s="39"/>
      <c r="L231" s="43"/>
      <c r="M231" s="235"/>
      <c r="N231" s="236"/>
      <c r="O231" s="90"/>
      <c r="P231" s="90"/>
      <c r="Q231" s="90"/>
      <c r="R231" s="90"/>
      <c r="S231" s="90"/>
      <c r="T231" s="91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T231" s="15" t="s">
        <v>199</v>
      </c>
      <c r="AU231" s="15" t="s">
        <v>94</v>
      </c>
    </row>
    <row r="232" s="2" customFormat="1">
      <c r="A232" s="37"/>
      <c r="B232" s="38"/>
      <c r="C232" s="39"/>
      <c r="D232" s="248" t="s">
        <v>268</v>
      </c>
      <c r="E232" s="39"/>
      <c r="F232" s="249" t="s">
        <v>440</v>
      </c>
      <c r="G232" s="39"/>
      <c r="H232" s="39"/>
      <c r="I232" s="234"/>
      <c r="J232" s="39"/>
      <c r="K232" s="39"/>
      <c r="L232" s="43"/>
      <c r="M232" s="235"/>
      <c r="N232" s="236"/>
      <c r="O232" s="90"/>
      <c r="P232" s="90"/>
      <c r="Q232" s="90"/>
      <c r="R232" s="90"/>
      <c r="S232" s="90"/>
      <c r="T232" s="91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15" t="s">
        <v>268</v>
      </c>
      <c r="AU232" s="15" t="s">
        <v>94</v>
      </c>
    </row>
    <row r="233" s="13" customFormat="1">
      <c r="A233" s="13"/>
      <c r="B233" s="237"/>
      <c r="C233" s="238"/>
      <c r="D233" s="232" t="s">
        <v>260</v>
      </c>
      <c r="E233" s="239" t="s">
        <v>1</v>
      </c>
      <c r="F233" s="240" t="s">
        <v>2256</v>
      </c>
      <c r="G233" s="238"/>
      <c r="H233" s="241">
        <v>627.60000000000002</v>
      </c>
      <c r="I233" s="242"/>
      <c r="J233" s="238"/>
      <c r="K233" s="238"/>
      <c r="L233" s="243"/>
      <c r="M233" s="244"/>
      <c r="N233" s="245"/>
      <c r="O233" s="245"/>
      <c r="P233" s="245"/>
      <c r="Q233" s="245"/>
      <c r="R233" s="245"/>
      <c r="S233" s="245"/>
      <c r="T233" s="24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7" t="s">
        <v>260</v>
      </c>
      <c r="AU233" s="247" t="s">
        <v>94</v>
      </c>
      <c r="AV233" s="13" t="s">
        <v>94</v>
      </c>
      <c r="AW233" s="13" t="s">
        <v>38</v>
      </c>
      <c r="AX233" s="13" t="s">
        <v>91</v>
      </c>
      <c r="AY233" s="247" t="s">
        <v>192</v>
      </c>
    </row>
    <row r="234" s="2" customFormat="1" ht="24.15" customHeight="1">
      <c r="A234" s="37"/>
      <c r="B234" s="38"/>
      <c r="C234" s="219" t="s">
        <v>457</v>
      </c>
      <c r="D234" s="219" t="s">
        <v>193</v>
      </c>
      <c r="E234" s="220" t="s">
        <v>443</v>
      </c>
      <c r="F234" s="221" t="s">
        <v>444</v>
      </c>
      <c r="G234" s="222" t="s">
        <v>351</v>
      </c>
      <c r="H234" s="223">
        <v>98.685000000000002</v>
      </c>
      <c r="I234" s="224"/>
      <c r="J234" s="225">
        <f>ROUND(I234*H234,2)</f>
        <v>0</v>
      </c>
      <c r="K234" s="221" t="s">
        <v>266</v>
      </c>
      <c r="L234" s="43"/>
      <c r="M234" s="226" t="s">
        <v>1</v>
      </c>
      <c r="N234" s="227" t="s">
        <v>48</v>
      </c>
      <c r="O234" s="90"/>
      <c r="P234" s="228">
        <f>O234*H234</f>
        <v>0</v>
      </c>
      <c r="Q234" s="228">
        <v>0</v>
      </c>
      <c r="R234" s="228">
        <f>Q234*H234</f>
        <v>0</v>
      </c>
      <c r="S234" s="228">
        <v>0</v>
      </c>
      <c r="T234" s="22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30" t="s">
        <v>209</v>
      </c>
      <c r="AT234" s="230" t="s">
        <v>193</v>
      </c>
      <c r="AU234" s="230" t="s">
        <v>94</v>
      </c>
      <c r="AY234" s="15" t="s">
        <v>192</v>
      </c>
      <c r="BE234" s="231">
        <f>IF(N234="základní",J234,0)</f>
        <v>0</v>
      </c>
      <c r="BF234" s="231">
        <f>IF(N234="snížená",J234,0)</f>
        <v>0</v>
      </c>
      <c r="BG234" s="231">
        <f>IF(N234="zákl. přenesená",J234,0)</f>
        <v>0</v>
      </c>
      <c r="BH234" s="231">
        <f>IF(N234="sníž. přenesená",J234,0)</f>
        <v>0</v>
      </c>
      <c r="BI234" s="231">
        <f>IF(N234="nulová",J234,0)</f>
        <v>0</v>
      </c>
      <c r="BJ234" s="15" t="s">
        <v>91</v>
      </c>
      <c r="BK234" s="231">
        <f>ROUND(I234*H234,2)</f>
        <v>0</v>
      </c>
      <c r="BL234" s="15" t="s">
        <v>209</v>
      </c>
      <c r="BM234" s="230" t="s">
        <v>445</v>
      </c>
    </row>
    <row r="235" s="2" customFormat="1">
      <c r="A235" s="37"/>
      <c r="B235" s="38"/>
      <c r="C235" s="39"/>
      <c r="D235" s="232" t="s">
        <v>199</v>
      </c>
      <c r="E235" s="39"/>
      <c r="F235" s="233" t="s">
        <v>446</v>
      </c>
      <c r="G235" s="39"/>
      <c r="H235" s="39"/>
      <c r="I235" s="234"/>
      <c r="J235" s="39"/>
      <c r="K235" s="39"/>
      <c r="L235" s="43"/>
      <c r="M235" s="235"/>
      <c r="N235" s="236"/>
      <c r="O235" s="90"/>
      <c r="P235" s="90"/>
      <c r="Q235" s="90"/>
      <c r="R235" s="90"/>
      <c r="S235" s="90"/>
      <c r="T235" s="91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T235" s="15" t="s">
        <v>199</v>
      </c>
      <c r="AU235" s="15" t="s">
        <v>94</v>
      </c>
    </row>
    <row r="236" s="2" customFormat="1">
      <c r="A236" s="37"/>
      <c r="B236" s="38"/>
      <c r="C236" s="39"/>
      <c r="D236" s="248" t="s">
        <v>268</v>
      </c>
      <c r="E236" s="39"/>
      <c r="F236" s="249" t="s">
        <v>447</v>
      </c>
      <c r="G236" s="39"/>
      <c r="H236" s="39"/>
      <c r="I236" s="234"/>
      <c r="J236" s="39"/>
      <c r="K236" s="39"/>
      <c r="L236" s="43"/>
      <c r="M236" s="235"/>
      <c r="N236" s="236"/>
      <c r="O236" s="90"/>
      <c r="P236" s="90"/>
      <c r="Q236" s="90"/>
      <c r="R236" s="90"/>
      <c r="S236" s="90"/>
      <c r="T236" s="91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15" t="s">
        <v>268</v>
      </c>
      <c r="AU236" s="15" t="s">
        <v>94</v>
      </c>
    </row>
    <row r="237" s="13" customFormat="1">
      <c r="A237" s="13"/>
      <c r="B237" s="237"/>
      <c r="C237" s="238"/>
      <c r="D237" s="232" t="s">
        <v>260</v>
      </c>
      <c r="E237" s="239" t="s">
        <v>1</v>
      </c>
      <c r="F237" s="240" t="s">
        <v>2241</v>
      </c>
      <c r="G237" s="238"/>
      <c r="H237" s="241">
        <v>-30.914999999999999</v>
      </c>
      <c r="I237" s="242"/>
      <c r="J237" s="238"/>
      <c r="K237" s="238"/>
      <c r="L237" s="243"/>
      <c r="M237" s="244"/>
      <c r="N237" s="245"/>
      <c r="O237" s="245"/>
      <c r="P237" s="245"/>
      <c r="Q237" s="245"/>
      <c r="R237" s="245"/>
      <c r="S237" s="245"/>
      <c r="T237" s="24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7" t="s">
        <v>260</v>
      </c>
      <c r="AU237" s="247" t="s">
        <v>94</v>
      </c>
      <c r="AV237" s="13" t="s">
        <v>94</v>
      </c>
      <c r="AW237" s="13" t="s">
        <v>38</v>
      </c>
      <c r="AX237" s="13" t="s">
        <v>83</v>
      </c>
      <c r="AY237" s="247" t="s">
        <v>192</v>
      </c>
    </row>
    <row r="238" s="13" customFormat="1">
      <c r="A238" s="13"/>
      <c r="B238" s="237"/>
      <c r="C238" s="238"/>
      <c r="D238" s="232" t="s">
        <v>260</v>
      </c>
      <c r="E238" s="239" t="s">
        <v>1</v>
      </c>
      <c r="F238" s="240" t="s">
        <v>2245</v>
      </c>
      <c r="G238" s="238"/>
      <c r="H238" s="241">
        <v>129.59999999999999</v>
      </c>
      <c r="I238" s="242"/>
      <c r="J238" s="238"/>
      <c r="K238" s="238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94</v>
      </c>
      <c r="AV238" s="13" t="s">
        <v>94</v>
      </c>
      <c r="AW238" s="13" t="s">
        <v>38</v>
      </c>
      <c r="AX238" s="13" t="s">
        <v>83</v>
      </c>
      <c r="AY238" s="247" t="s">
        <v>192</v>
      </c>
    </row>
    <row r="239" s="2" customFormat="1" ht="24.15" customHeight="1">
      <c r="A239" s="37"/>
      <c r="B239" s="38"/>
      <c r="C239" s="219" t="s">
        <v>464</v>
      </c>
      <c r="D239" s="219" t="s">
        <v>193</v>
      </c>
      <c r="E239" s="220" t="s">
        <v>450</v>
      </c>
      <c r="F239" s="221" t="s">
        <v>451</v>
      </c>
      <c r="G239" s="222" t="s">
        <v>351</v>
      </c>
      <c r="H239" s="223">
        <v>230.26499999999999</v>
      </c>
      <c r="I239" s="224"/>
      <c r="J239" s="225">
        <f>ROUND(I239*H239,2)</f>
        <v>0</v>
      </c>
      <c r="K239" s="221" t="s">
        <v>266</v>
      </c>
      <c r="L239" s="43"/>
      <c r="M239" s="226" t="s">
        <v>1</v>
      </c>
      <c r="N239" s="227" t="s">
        <v>48</v>
      </c>
      <c r="O239" s="90"/>
      <c r="P239" s="228">
        <f>O239*H239</f>
        <v>0</v>
      </c>
      <c r="Q239" s="228">
        <v>0</v>
      </c>
      <c r="R239" s="228">
        <f>Q239*H239</f>
        <v>0</v>
      </c>
      <c r="S239" s="228">
        <v>0</v>
      </c>
      <c r="T239" s="22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30" t="s">
        <v>209</v>
      </c>
      <c r="AT239" s="230" t="s">
        <v>193</v>
      </c>
      <c r="AU239" s="230" t="s">
        <v>94</v>
      </c>
      <c r="AY239" s="15" t="s">
        <v>192</v>
      </c>
      <c r="BE239" s="231">
        <f>IF(N239="základní",J239,0)</f>
        <v>0</v>
      </c>
      <c r="BF239" s="231">
        <f>IF(N239="snížená",J239,0)</f>
        <v>0</v>
      </c>
      <c r="BG239" s="231">
        <f>IF(N239="zákl. přenesená",J239,0)</f>
        <v>0</v>
      </c>
      <c r="BH239" s="231">
        <f>IF(N239="sníž. přenesená",J239,0)</f>
        <v>0</v>
      </c>
      <c r="BI239" s="231">
        <f>IF(N239="nulová",J239,0)</f>
        <v>0</v>
      </c>
      <c r="BJ239" s="15" t="s">
        <v>91</v>
      </c>
      <c r="BK239" s="231">
        <f>ROUND(I239*H239,2)</f>
        <v>0</v>
      </c>
      <c r="BL239" s="15" t="s">
        <v>209</v>
      </c>
      <c r="BM239" s="230" t="s">
        <v>452</v>
      </c>
    </row>
    <row r="240" s="2" customFormat="1">
      <c r="A240" s="37"/>
      <c r="B240" s="38"/>
      <c r="C240" s="39"/>
      <c r="D240" s="232" t="s">
        <v>199</v>
      </c>
      <c r="E240" s="39"/>
      <c r="F240" s="233" t="s">
        <v>453</v>
      </c>
      <c r="G240" s="39"/>
      <c r="H240" s="39"/>
      <c r="I240" s="234"/>
      <c r="J240" s="39"/>
      <c r="K240" s="39"/>
      <c r="L240" s="43"/>
      <c r="M240" s="235"/>
      <c r="N240" s="236"/>
      <c r="O240" s="90"/>
      <c r="P240" s="90"/>
      <c r="Q240" s="90"/>
      <c r="R240" s="90"/>
      <c r="S240" s="90"/>
      <c r="T240" s="91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T240" s="15" t="s">
        <v>199</v>
      </c>
      <c r="AU240" s="15" t="s">
        <v>94</v>
      </c>
    </row>
    <row r="241" s="2" customFormat="1">
      <c r="A241" s="37"/>
      <c r="B241" s="38"/>
      <c r="C241" s="39"/>
      <c r="D241" s="248" t="s">
        <v>268</v>
      </c>
      <c r="E241" s="39"/>
      <c r="F241" s="249" t="s">
        <v>454</v>
      </c>
      <c r="G241" s="39"/>
      <c r="H241" s="39"/>
      <c r="I241" s="234"/>
      <c r="J241" s="39"/>
      <c r="K241" s="39"/>
      <c r="L241" s="43"/>
      <c r="M241" s="235"/>
      <c r="N241" s="236"/>
      <c r="O241" s="90"/>
      <c r="P241" s="90"/>
      <c r="Q241" s="90"/>
      <c r="R241" s="90"/>
      <c r="S241" s="90"/>
      <c r="T241" s="91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15" t="s">
        <v>268</v>
      </c>
      <c r="AU241" s="15" t="s">
        <v>94</v>
      </c>
    </row>
    <row r="242" s="13" customFormat="1">
      <c r="A242" s="13"/>
      <c r="B242" s="237"/>
      <c r="C242" s="238"/>
      <c r="D242" s="232" t="s">
        <v>260</v>
      </c>
      <c r="E242" s="239" t="s">
        <v>1</v>
      </c>
      <c r="F242" s="240" t="s">
        <v>2257</v>
      </c>
      <c r="G242" s="238"/>
      <c r="H242" s="241">
        <v>-72.135000000000005</v>
      </c>
      <c r="I242" s="242"/>
      <c r="J242" s="238"/>
      <c r="K242" s="238"/>
      <c r="L242" s="243"/>
      <c r="M242" s="244"/>
      <c r="N242" s="245"/>
      <c r="O242" s="245"/>
      <c r="P242" s="245"/>
      <c r="Q242" s="245"/>
      <c r="R242" s="245"/>
      <c r="S242" s="245"/>
      <c r="T242" s="24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7" t="s">
        <v>260</v>
      </c>
      <c r="AU242" s="247" t="s">
        <v>94</v>
      </c>
      <c r="AV242" s="13" t="s">
        <v>94</v>
      </c>
      <c r="AW242" s="13" t="s">
        <v>38</v>
      </c>
      <c r="AX242" s="13" t="s">
        <v>83</v>
      </c>
      <c r="AY242" s="247" t="s">
        <v>192</v>
      </c>
    </row>
    <row r="243" s="13" customFormat="1">
      <c r="A243" s="13"/>
      <c r="B243" s="237"/>
      <c r="C243" s="238"/>
      <c r="D243" s="232" t="s">
        <v>260</v>
      </c>
      <c r="E243" s="239" t="s">
        <v>1</v>
      </c>
      <c r="F243" s="240" t="s">
        <v>2258</v>
      </c>
      <c r="G243" s="238"/>
      <c r="H243" s="241">
        <v>302.39999999999998</v>
      </c>
      <c r="I243" s="242"/>
      <c r="J243" s="238"/>
      <c r="K243" s="238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94</v>
      </c>
      <c r="AV243" s="13" t="s">
        <v>94</v>
      </c>
      <c r="AW243" s="13" t="s">
        <v>38</v>
      </c>
      <c r="AX243" s="13" t="s">
        <v>83</v>
      </c>
      <c r="AY243" s="247" t="s">
        <v>192</v>
      </c>
    </row>
    <row r="244" s="2" customFormat="1" ht="33" customHeight="1">
      <c r="A244" s="37"/>
      <c r="B244" s="38"/>
      <c r="C244" s="219" t="s">
        <v>472</v>
      </c>
      <c r="D244" s="219" t="s">
        <v>193</v>
      </c>
      <c r="E244" s="220" t="s">
        <v>458</v>
      </c>
      <c r="F244" s="221" t="s">
        <v>459</v>
      </c>
      <c r="G244" s="222" t="s">
        <v>334</v>
      </c>
      <c r="H244" s="223">
        <v>313.80000000000001</v>
      </c>
      <c r="I244" s="224"/>
      <c r="J244" s="225">
        <f>ROUND(I244*H244,2)</f>
        <v>0</v>
      </c>
      <c r="K244" s="221" t="s">
        <v>266</v>
      </c>
      <c r="L244" s="43"/>
      <c r="M244" s="226" t="s">
        <v>1</v>
      </c>
      <c r="N244" s="227" t="s">
        <v>48</v>
      </c>
      <c r="O244" s="90"/>
      <c r="P244" s="228">
        <f>O244*H244</f>
        <v>0</v>
      </c>
      <c r="Q244" s="228">
        <v>0</v>
      </c>
      <c r="R244" s="228">
        <f>Q244*H244</f>
        <v>0</v>
      </c>
      <c r="S244" s="228">
        <v>0</v>
      </c>
      <c r="T244" s="22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30" t="s">
        <v>209</v>
      </c>
      <c r="AT244" s="230" t="s">
        <v>193</v>
      </c>
      <c r="AU244" s="230" t="s">
        <v>94</v>
      </c>
      <c r="AY244" s="15" t="s">
        <v>192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5" t="s">
        <v>91</v>
      </c>
      <c r="BK244" s="231">
        <f>ROUND(I244*H244,2)</f>
        <v>0</v>
      </c>
      <c r="BL244" s="15" t="s">
        <v>209</v>
      </c>
      <c r="BM244" s="230" t="s">
        <v>460</v>
      </c>
    </row>
    <row r="245" s="2" customFormat="1">
      <c r="A245" s="37"/>
      <c r="B245" s="38"/>
      <c r="C245" s="39"/>
      <c r="D245" s="232" t="s">
        <v>199</v>
      </c>
      <c r="E245" s="39"/>
      <c r="F245" s="233" t="s">
        <v>461</v>
      </c>
      <c r="G245" s="39"/>
      <c r="H245" s="39"/>
      <c r="I245" s="234"/>
      <c r="J245" s="39"/>
      <c r="K245" s="39"/>
      <c r="L245" s="43"/>
      <c r="M245" s="235"/>
      <c r="N245" s="236"/>
      <c r="O245" s="90"/>
      <c r="P245" s="90"/>
      <c r="Q245" s="90"/>
      <c r="R245" s="90"/>
      <c r="S245" s="90"/>
      <c r="T245" s="91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15" t="s">
        <v>199</v>
      </c>
      <c r="AU245" s="15" t="s">
        <v>94</v>
      </c>
    </row>
    <row r="246" s="2" customFormat="1">
      <c r="A246" s="37"/>
      <c r="B246" s="38"/>
      <c r="C246" s="39"/>
      <c r="D246" s="248" t="s">
        <v>268</v>
      </c>
      <c r="E246" s="39"/>
      <c r="F246" s="249" t="s">
        <v>462</v>
      </c>
      <c r="G246" s="39"/>
      <c r="H246" s="39"/>
      <c r="I246" s="234"/>
      <c r="J246" s="39"/>
      <c r="K246" s="39"/>
      <c r="L246" s="43"/>
      <c r="M246" s="235"/>
      <c r="N246" s="236"/>
      <c r="O246" s="90"/>
      <c r="P246" s="90"/>
      <c r="Q246" s="90"/>
      <c r="R246" s="90"/>
      <c r="S246" s="90"/>
      <c r="T246" s="91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T246" s="15" t="s">
        <v>268</v>
      </c>
      <c r="AU246" s="15" t="s">
        <v>94</v>
      </c>
    </row>
    <row r="247" s="13" customFormat="1">
      <c r="A247" s="13"/>
      <c r="B247" s="237"/>
      <c r="C247" s="238"/>
      <c r="D247" s="232" t="s">
        <v>260</v>
      </c>
      <c r="E247" s="239" t="s">
        <v>1</v>
      </c>
      <c r="F247" s="240" t="s">
        <v>2259</v>
      </c>
      <c r="G247" s="238"/>
      <c r="H247" s="241">
        <v>313.80000000000001</v>
      </c>
      <c r="I247" s="242"/>
      <c r="J247" s="238"/>
      <c r="K247" s="238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94</v>
      </c>
      <c r="AV247" s="13" t="s">
        <v>94</v>
      </c>
      <c r="AW247" s="13" t="s">
        <v>38</v>
      </c>
      <c r="AX247" s="13" t="s">
        <v>83</v>
      </c>
      <c r="AY247" s="247" t="s">
        <v>192</v>
      </c>
    </row>
    <row r="248" s="2" customFormat="1" ht="16.5" customHeight="1">
      <c r="A248" s="37"/>
      <c r="B248" s="38"/>
      <c r="C248" s="219" t="s">
        <v>479</v>
      </c>
      <c r="D248" s="219" t="s">
        <v>193</v>
      </c>
      <c r="E248" s="220" t="s">
        <v>465</v>
      </c>
      <c r="F248" s="221" t="s">
        <v>466</v>
      </c>
      <c r="G248" s="222" t="s">
        <v>351</v>
      </c>
      <c r="H248" s="223">
        <v>485.85000000000002</v>
      </c>
      <c r="I248" s="224"/>
      <c r="J248" s="225">
        <f>ROUND(I248*H248,2)</f>
        <v>0</v>
      </c>
      <c r="K248" s="221" t="s">
        <v>266</v>
      </c>
      <c r="L248" s="43"/>
      <c r="M248" s="226" t="s">
        <v>1</v>
      </c>
      <c r="N248" s="227" t="s">
        <v>48</v>
      </c>
      <c r="O248" s="90"/>
      <c r="P248" s="228">
        <f>O248*H248</f>
        <v>0</v>
      </c>
      <c r="Q248" s="228">
        <v>0</v>
      </c>
      <c r="R248" s="228">
        <f>Q248*H248</f>
        <v>0</v>
      </c>
      <c r="S248" s="228">
        <v>0</v>
      </c>
      <c r="T248" s="22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30" t="s">
        <v>209</v>
      </c>
      <c r="AT248" s="230" t="s">
        <v>193</v>
      </c>
      <c r="AU248" s="230" t="s">
        <v>94</v>
      </c>
      <c r="AY248" s="15" t="s">
        <v>192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5" t="s">
        <v>91</v>
      </c>
      <c r="BK248" s="231">
        <f>ROUND(I248*H248,2)</f>
        <v>0</v>
      </c>
      <c r="BL248" s="15" t="s">
        <v>209</v>
      </c>
      <c r="BM248" s="230" t="s">
        <v>467</v>
      </c>
    </row>
    <row r="249" s="2" customFormat="1">
      <c r="A249" s="37"/>
      <c r="B249" s="38"/>
      <c r="C249" s="39"/>
      <c r="D249" s="232" t="s">
        <v>199</v>
      </c>
      <c r="E249" s="39"/>
      <c r="F249" s="233" t="s">
        <v>468</v>
      </c>
      <c r="G249" s="39"/>
      <c r="H249" s="39"/>
      <c r="I249" s="234"/>
      <c r="J249" s="39"/>
      <c r="K249" s="39"/>
      <c r="L249" s="43"/>
      <c r="M249" s="235"/>
      <c r="N249" s="236"/>
      <c r="O249" s="90"/>
      <c r="P249" s="90"/>
      <c r="Q249" s="90"/>
      <c r="R249" s="90"/>
      <c r="S249" s="90"/>
      <c r="T249" s="91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15" t="s">
        <v>199</v>
      </c>
      <c r="AU249" s="15" t="s">
        <v>94</v>
      </c>
    </row>
    <row r="250" s="2" customFormat="1">
      <c r="A250" s="37"/>
      <c r="B250" s="38"/>
      <c r="C250" s="39"/>
      <c r="D250" s="248" t="s">
        <v>268</v>
      </c>
      <c r="E250" s="39"/>
      <c r="F250" s="249" t="s">
        <v>469</v>
      </c>
      <c r="G250" s="39"/>
      <c r="H250" s="39"/>
      <c r="I250" s="234"/>
      <c r="J250" s="39"/>
      <c r="K250" s="39"/>
      <c r="L250" s="43"/>
      <c r="M250" s="235"/>
      <c r="N250" s="236"/>
      <c r="O250" s="90"/>
      <c r="P250" s="90"/>
      <c r="Q250" s="90"/>
      <c r="R250" s="90"/>
      <c r="S250" s="90"/>
      <c r="T250" s="91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T250" s="15" t="s">
        <v>268</v>
      </c>
      <c r="AU250" s="15" t="s">
        <v>94</v>
      </c>
    </row>
    <row r="251" s="13" customFormat="1">
      <c r="A251" s="13"/>
      <c r="B251" s="237"/>
      <c r="C251" s="238"/>
      <c r="D251" s="232" t="s">
        <v>260</v>
      </c>
      <c r="E251" s="239" t="s">
        <v>1</v>
      </c>
      <c r="F251" s="240" t="s">
        <v>2260</v>
      </c>
      <c r="G251" s="238"/>
      <c r="H251" s="241">
        <v>-103.05</v>
      </c>
      <c r="I251" s="242"/>
      <c r="J251" s="238"/>
      <c r="K251" s="238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94</v>
      </c>
      <c r="AV251" s="13" t="s">
        <v>94</v>
      </c>
      <c r="AW251" s="13" t="s">
        <v>38</v>
      </c>
      <c r="AX251" s="13" t="s">
        <v>83</v>
      </c>
      <c r="AY251" s="247" t="s">
        <v>192</v>
      </c>
    </row>
    <row r="252" s="13" customFormat="1">
      <c r="A252" s="13"/>
      <c r="B252" s="237"/>
      <c r="C252" s="238"/>
      <c r="D252" s="232" t="s">
        <v>260</v>
      </c>
      <c r="E252" s="239" t="s">
        <v>1</v>
      </c>
      <c r="F252" s="240" t="s">
        <v>2261</v>
      </c>
      <c r="G252" s="238"/>
      <c r="H252" s="241">
        <v>432</v>
      </c>
      <c r="I252" s="242"/>
      <c r="J252" s="238"/>
      <c r="K252" s="238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260</v>
      </c>
      <c r="AU252" s="247" t="s">
        <v>94</v>
      </c>
      <c r="AV252" s="13" t="s">
        <v>94</v>
      </c>
      <c r="AW252" s="13" t="s">
        <v>38</v>
      </c>
      <c r="AX252" s="13" t="s">
        <v>83</v>
      </c>
      <c r="AY252" s="247" t="s">
        <v>192</v>
      </c>
    </row>
    <row r="253" s="13" customFormat="1">
      <c r="A253" s="13"/>
      <c r="B253" s="237"/>
      <c r="C253" s="238"/>
      <c r="D253" s="232" t="s">
        <v>260</v>
      </c>
      <c r="E253" s="239" t="s">
        <v>1</v>
      </c>
      <c r="F253" s="240" t="s">
        <v>2255</v>
      </c>
      <c r="G253" s="238"/>
      <c r="H253" s="241">
        <v>156.90000000000001</v>
      </c>
      <c r="I253" s="242"/>
      <c r="J253" s="238"/>
      <c r="K253" s="238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94</v>
      </c>
      <c r="AV253" s="13" t="s">
        <v>94</v>
      </c>
      <c r="AW253" s="13" t="s">
        <v>38</v>
      </c>
      <c r="AX253" s="13" t="s">
        <v>83</v>
      </c>
      <c r="AY253" s="247" t="s">
        <v>192</v>
      </c>
    </row>
    <row r="254" s="2" customFormat="1" ht="24.15" customHeight="1">
      <c r="A254" s="37"/>
      <c r="B254" s="38"/>
      <c r="C254" s="219" t="s">
        <v>361</v>
      </c>
      <c r="D254" s="219" t="s">
        <v>193</v>
      </c>
      <c r="E254" s="220" t="s">
        <v>473</v>
      </c>
      <c r="F254" s="221" t="s">
        <v>474</v>
      </c>
      <c r="G254" s="222" t="s">
        <v>351</v>
      </c>
      <c r="H254" s="223">
        <v>198.59999999999999</v>
      </c>
      <c r="I254" s="224"/>
      <c r="J254" s="225">
        <f>ROUND(I254*H254,2)</f>
        <v>0</v>
      </c>
      <c r="K254" s="221" t="s">
        <v>266</v>
      </c>
      <c r="L254" s="43"/>
      <c r="M254" s="226" t="s">
        <v>1</v>
      </c>
      <c r="N254" s="227" t="s">
        <v>48</v>
      </c>
      <c r="O254" s="90"/>
      <c r="P254" s="228">
        <f>O254*H254</f>
        <v>0</v>
      </c>
      <c r="Q254" s="228">
        <v>0</v>
      </c>
      <c r="R254" s="228">
        <f>Q254*H254</f>
        <v>0</v>
      </c>
      <c r="S254" s="228">
        <v>0</v>
      </c>
      <c r="T254" s="22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30" t="s">
        <v>209</v>
      </c>
      <c r="AT254" s="230" t="s">
        <v>193</v>
      </c>
      <c r="AU254" s="230" t="s">
        <v>94</v>
      </c>
      <c r="AY254" s="15" t="s">
        <v>192</v>
      </c>
      <c r="BE254" s="231">
        <f>IF(N254="základní",J254,0)</f>
        <v>0</v>
      </c>
      <c r="BF254" s="231">
        <f>IF(N254="snížená",J254,0)</f>
        <v>0</v>
      </c>
      <c r="BG254" s="231">
        <f>IF(N254="zákl. přenesená",J254,0)</f>
        <v>0</v>
      </c>
      <c r="BH254" s="231">
        <f>IF(N254="sníž. přenesená",J254,0)</f>
        <v>0</v>
      </c>
      <c r="BI254" s="231">
        <f>IF(N254="nulová",J254,0)</f>
        <v>0</v>
      </c>
      <c r="BJ254" s="15" t="s">
        <v>91</v>
      </c>
      <c r="BK254" s="231">
        <f>ROUND(I254*H254,2)</f>
        <v>0</v>
      </c>
      <c r="BL254" s="15" t="s">
        <v>209</v>
      </c>
      <c r="BM254" s="230" t="s">
        <v>475</v>
      </c>
    </row>
    <row r="255" s="2" customFormat="1">
      <c r="A255" s="37"/>
      <c r="B255" s="38"/>
      <c r="C255" s="39"/>
      <c r="D255" s="232" t="s">
        <v>199</v>
      </c>
      <c r="E255" s="39"/>
      <c r="F255" s="233" t="s">
        <v>476</v>
      </c>
      <c r="G255" s="39"/>
      <c r="H255" s="39"/>
      <c r="I255" s="234"/>
      <c r="J255" s="39"/>
      <c r="K255" s="39"/>
      <c r="L255" s="43"/>
      <c r="M255" s="235"/>
      <c r="N255" s="236"/>
      <c r="O255" s="90"/>
      <c r="P255" s="90"/>
      <c r="Q255" s="90"/>
      <c r="R255" s="90"/>
      <c r="S255" s="90"/>
      <c r="T255" s="91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T255" s="15" t="s">
        <v>199</v>
      </c>
      <c r="AU255" s="15" t="s">
        <v>94</v>
      </c>
    </row>
    <row r="256" s="2" customFormat="1">
      <c r="A256" s="37"/>
      <c r="B256" s="38"/>
      <c r="C256" s="39"/>
      <c r="D256" s="248" t="s">
        <v>268</v>
      </c>
      <c r="E256" s="39"/>
      <c r="F256" s="249" t="s">
        <v>477</v>
      </c>
      <c r="G256" s="39"/>
      <c r="H256" s="39"/>
      <c r="I256" s="234"/>
      <c r="J256" s="39"/>
      <c r="K256" s="39"/>
      <c r="L256" s="43"/>
      <c r="M256" s="235"/>
      <c r="N256" s="236"/>
      <c r="O256" s="90"/>
      <c r="P256" s="90"/>
      <c r="Q256" s="90"/>
      <c r="R256" s="90"/>
      <c r="S256" s="90"/>
      <c r="T256" s="91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T256" s="15" t="s">
        <v>268</v>
      </c>
      <c r="AU256" s="15" t="s">
        <v>94</v>
      </c>
    </row>
    <row r="257" s="13" customFormat="1">
      <c r="A257" s="13"/>
      <c r="B257" s="237"/>
      <c r="C257" s="238"/>
      <c r="D257" s="232" t="s">
        <v>260</v>
      </c>
      <c r="E257" s="239" t="s">
        <v>1</v>
      </c>
      <c r="F257" s="240" t="s">
        <v>2262</v>
      </c>
      <c r="G257" s="238"/>
      <c r="H257" s="241">
        <v>198.59999999999999</v>
      </c>
      <c r="I257" s="242"/>
      <c r="J257" s="238"/>
      <c r="K257" s="238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260</v>
      </c>
      <c r="AU257" s="247" t="s">
        <v>94</v>
      </c>
      <c r="AV257" s="13" t="s">
        <v>94</v>
      </c>
      <c r="AW257" s="13" t="s">
        <v>38</v>
      </c>
      <c r="AX257" s="13" t="s">
        <v>83</v>
      </c>
      <c r="AY257" s="247" t="s">
        <v>192</v>
      </c>
    </row>
    <row r="258" s="2" customFormat="1" ht="24.15" customHeight="1">
      <c r="A258" s="37"/>
      <c r="B258" s="38"/>
      <c r="C258" s="219" t="s">
        <v>492</v>
      </c>
      <c r="D258" s="219" t="s">
        <v>193</v>
      </c>
      <c r="E258" s="220" t="s">
        <v>480</v>
      </c>
      <c r="F258" s="221" t="s">
        <v>481</v>
      </c>
      <c r="G258" s="222" t="s">
        <v>351</v>
      </c>
      <c r="H258" s="223">
        <v>94.5</v>
      </c>
      <c r="I258" s="224"/>
      <c r="J258" s="225">
        <f>ROUND(I258*H258,2)</f>
        <v>0</v>
      </c>
      <c r="K258" s="221" t="s">
        <v>266</v>
      </c>
      <c r="L258" s="43"/>
      <c r="M258" s="226" t="s">
        <v>1</v>
      </c>
      <c r="N258" s="227" t="s">
        <v>48</v>
      </c>
      <c r="O258" s="90"/>
      <c r="P258" s="228">
        <f>O258*H258</f>
        <v>0</v>
      </c>
      <c r="Q258" s="228">
        <v>0</v>
      </c>
      <c r="R258" s="228">
        <f>Q258*H258</f>
        <v>0</v>
      </c>
      <c r="S258" s="228">
        <v>0</v>
      </c>
      <c r="T258" s="22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30" t="s">
        <v>209</v>
      </c>
      <c r="AT258" s="230" t="s">
        <v>193</v>
      </c>
      <c r="AU258" s="230" t="s">
        <v>94</v>
      </c>
      <c r="AY258" s="15" t="s">
        <v>192</v>
      </c>
      <c r="BE258" s="231">
        <f>IF(N258="základní",J258,0)</f>
        <v>0</v>
      </c>
      <c r="BF258" s="231">
        <f>IF(N258="snížená",J258,0)</f>
        <v>0</v>
      </c>
      <c r="BG258" s="231">
        <f>IF(N258="zákl. přenesená",J258,0)</f>
        <v>0</v>
      </c>
      <c r="BH258" s="231">
        <f>IF(N258="sníž. přenesená",J258,0)</f>
        <v>0</v>
      </c>
      <c r="BI258" s="231">
        <f>IF(N258="nulová",J258,0)</f>
        <v>0</v>
      </c>
      <c r="BJ258" s="15" t="s">
        <v>91</v>
      </c>
      <c r="BK258" s="231">
        <f>ROUND(I258*H258,2)</f>
        <v>0</v>
      </c>
      <c r="BL258" s="15" t="s">
        <v>209</v>
      </c>
      <c r="BM258" s="230" t="s">
        <v>482</v>
      </c>
    </row>
    <row r="259" s="2" customFormat="1">
      <c r="A259" s="37"/>
      <c r="B259" s="38"/>
      <c r="C259" s="39"/>
      <c r="D259" s="232" t="s">
        <v>199</v>
      </c>
      <c r="E259" s="39"/>
      <c r="F259" s="233" t="s">
        <v>483</v>
      </c>
      <c r="G259" s="39"/>
      <c r="H259" s="39"/>
      <c r="I259" s="234"/>
      <c r="J259" s="39"/>
      <c r="K259" s="39"/>
      <c r="L259" s="43"/>
      <c r="M259" s="235"/>
      <c r="N259" s="236"/>
      <c r="O259" s="90"/>
      <c r="P259" s="90"/>
      <c r="Q259" s="90"/>
      <c r="R259" s="90"/>
      <c r="S259" s="90"/>
      <c r="T259" s="91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T259" s="15" t="s">
        <v>199</v>
      </c>
      <c r="AU259" s="15" t="s">
        <v>94</v>
      </c>
    </row>
    <row r="260" s="2" customFormat="1">
      <c r="A260" s="37"/>
      <c r="B260" s="38"/>
      <c r="C260" s="39"/>
      <c r="D260" s="248" t="s">
        <v>268</v>
      </c>
      <c r="E260" s="39"/>
      <c r="F260" s="249" t="s">
        <v>484</v>
      </c>
      <c r="G260" s="39"/>
      <c r="H260" s="39"/>
      <c r="I260" s="234"/>
      <c r="J260" s="39"/>
      <c r="K260" s="39"/>
      <c r="L260" s="43"/>
      <c r="M260" s="235"/>
      <c r="N260" s="236"/>
      <c r="O260" s="90"/>
      <c r="P260" s="90"/>
      <c r="Q260" s="90"/>
      <c r="R260" s="90"/>
      <c r="S260" s="90"/>
      <c r="T260" s="91"/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T260" s="15" t="s">
        <v>268</v>
      </c>
      <c r="AU260" s="15" t="s">
        <v>94</v>
      </c>
    </row>
    <row r="261" s="13" customFormat="1">
      <c r="A261" s="13"/>
      <c r="B261" s="237"/>
      <c r="C261" s="238"/>
      <c r="D261" s="232" t="s">
        <v>260</v>
      </c>
      <c r="E261" s="239" t="s">
        <v>1</v>
      </c>
      <c r="F261" s="240" t="s">
        <v>2263</v>
      </c>
      <c r="G261" s="238"/>
      <c r="H261" s="241">
        <v>94.5</v>
      </c>
      <c r="I261" s="242"/>
      <c r="J261" s="238"/>
      <c r="K261" s="238"/>
      <c r="L261" s="243"/>
      <c r="M261" s="244"/>
      <c r="N261" s="245"/>
      <c r="O261" s="245"/>
      <c r="P261" s="245"/>
      <c r="Q261" s="245"/>
      <c r="R261" s="245"/>
      <c r="S261" s="245"/>
      <c r="T261" s="24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7" t="s">
        <v>260</v>
      </c>
      <c r="AU261" s="247" t="s">
        <v>94</v>
      </c>
      <c r="AV261" s="13" t="s">
        <v>94</v>
      </c>
      <c r="AW261" s="13" t="s">
        <v>38</v>
      </c>
      <c r="AX261" s="13" t="s">
        <v>83</v>
      </c>
      <c r="AY261" s="247" t="s">
        <v>192</v>
      </c>
    </row>
    <row r="262" s="2" customFormat="1" ht="24.15" customHeight="1">
      <c r="A262" s="37"/>
      <c r="B262" s="38"/>
      <c r="C262" s="219" t="s">
        <v>498</v>
      </c>
      <c r="D262" s="219" t="s">
        <v>193</v>
      </c>
      <c r="E262" s="220" t="s">
        <v>486</v>
      </c>
      <c r="F262" s="221" t="s">
        <v>487</v>
      </c>
      <c r="G262" s="222" t="s">
        <v>298</v>
      </c>
      <c r="H262" s="223">
        <v>45</v>
      </c>
      <c r="I262" s="224"/>
      <c r="J262" s="225">
        <f>ROUND(I262*H262,2)</f>
        <v>0</v>
      </c>
      <c r="K262" s="221" t="s">
        <v>364</v>
      </c>
      <c r="L262" s="43"/>
      <c r="M262" s="226" t="s">
        <v>1</v>
      </c>
      <c r="N262" s="227" t="s">
        <v>48</v>
      </c>
      <c r="O262" s="90"/>
      <c r="P262" s="228">
        <f>O262*H262</f>
        <v>0</v>
      </c>
      <c r="Q262" s="228">
        <v>0</v>
      </c>
      <c r="R262" s="228">
        <f>Q262*H262</f>
        <v>0</v>
      </c>
      <c r="S262" s="228">
        <v>0</v>
      </c>
      <c r="T262" s="22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30" t="s">
        <v>209</v>
      </c>
      <c r="AT262" s="230" t="s">
        <v>193</v>
      </c>
      <c r="AU262" s="230" t="s">
        <v>94</v>
      </c>
      <c r="AY262" s="15" t="s">
        <v>192</v>
      </c>
      <c r="BE262" s="231">
        <f>IF(N262="základní",J262,0)</f>
        <v>0</v>
      </c>
      <c r="BF262" s="231">
        <f>IF(N262="snížená",J262,0)</f>
        <v>0</v>
      </c>
      <c r="BG262" s="231">
        <f>IF(N262="zákl. přenesená",J262,0)</f>
        <v>0</v>
      </c>
      <c r="BH262" s="231">
        <f>IF(N262="sníž. přenesená",J262,0)</f>
        <v>0</v>
      </c>
      <c r="BI262" s="231">
        <f>IF(N262="nulová",J262,0)</f>
        <v>0</v>
      </c>
      <c r="BJ262" s="15" t="s">
        <v>91</v>
      </c>
      <c r="BK262" s="231">
        <f>ROUND(I262*H262,2)</f>
        <v>0</v>
      </c>
      <c r="BL262" s="15" t="s">
        <v>209</v>
      </c>
      <c r="BM262" s="230" t="s">
        <v>488</v>
      </c>
    </row>
    <row r="263" s="2" customFormat="1">
      <c r="A263" s="37"/>
      <c r="B263" s="38"/>
      <c r="C263" s="39"/>
      <c r="D263" s="232" t="s">
        <v>199</v>
      </c>
      <c r="E263" s="39"/>
      <c r="F263" s="233" t="s">
        <v>489</v>
      </c>
      <c r="G263" s="39"/>
      <c r="H263" s="39"/>
      <c r="I263" s="234"/>
      <c r="J263" s="39"/>
      <c r="K263" s="39"/>
      <c r="L263" s="43"/>
      <c r="M263" s="235"/>
      <c r="N263" s="236"/>
      <c r="O263" s="90"/>
      <c r="P263" s="90"/>
      <c r="Q263" s="90"/>
      <c r="R263" s="90"/>
      <c r="S263" s="90"/>
      <c r="T263" s="91"/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T263" s="15" t="s">
        <v>199</v>
      </c>
      <c r="AU263" s="15" t="s">
        <v>94</v>
      </c>
    </row>
    <row r="264" s="2" customFormat="1">
      <c r="A264" s="37"/>
      <c r="B264" s="38"/>
      <c r="C264" s="39"/>
      <c r="D264" s="248" t="s">
        <v>268</v>
      </c>
      <c r="E264" s="39"/>
      <c r="F264" s="249" t="s">
        <v>490</v>
      </c>
      <c r="G264" s="39"/>
      <c r="H264" s="39"/>
      <c r="I264" s="234"/>
      <c r="J264" s="39"/>
      <c r="K264" s="39"/>
      <c r="L264" s="43"/>
      <c r="M264" s="235"/>
      <c r="N264" s="236"/>
      <c r="O264" s="90"/>
      <c r="P264" s="90"/>
      <c r="Q264" s="90"/>
      <c r="R264" s="90"/>
      <c r="S264" s="90"/>
      <c r="T264" s="91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T264" s="15" t="s">
        <v>268</v>
      </c>
      <c r="AU264" s="15" t="s">
        <v>94</v>
      </c>
    </row>
    <row r="265" s="13" customFormat="1">
      <c r="A265" s="13"/>
      <c r="B265" s="237"/>
      <c r="C265" s="238"/>
      <c r="D265" s="232" t="s">
        <v>260</v>
      </c>
      <c r="E265" s="239" t="s">
        <v>1</v>
      </c>
      <c r="F265" s="240" t="s">
        <v>2264</v>
      </c>
      <c r="G265" s="238"/>
      <c r="H265" s="241">
        <v>45</v>
      </c>
      <c r="I265" s="242"/>
      <c r="J265" s="238"/>
      <c r="K265" s="238"/>
      <c r="L265" s="243"/>
      <c r="M265" s="244"/>
      <c r="N265" s="245"/>
      <c r="O265" s="245"/>
      <c r="P265" s="245"/>
      <c r="Q265" s="245"/>
      <c r="R265" s="245"/>
      <c r="S265" s="245"/>
      <c r="T265" s="24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7" t="s">
        <v>260</v>
      </c>
      <c r="AU265" s="247" t="s">
        <v>94</v>
      </c>
      <c r="AV265" s="13" t="s">
        <v>94</v>
      </c>
      <c r="AW265" s="13" t="s">
        <v>38</v>
      </c>
      <c r="AX265" s="13" t="s">
        <v>91</v>
      </c>
      <c r="AY265" s="247" t="s">
        <v>192</v>
      </c>
    </row>
    <row r="266" s="2" customFormat="1" ht="16.5" customHeight="1">
      <c r="A266" s="37"/>
      <c r="B266" s="38"/>
      <c r="C266" s="254" t="s">
        <v>505</v>
      </c>
      <c r="D266" s="254" t="s">
        <v>331</v>
      </c>
      <c r="E266" s="255" t="s">
        <v>493</v>
      </c>
      <c r="F266" s="256" t="s">
        <v>494</v>
      </c>
      <c r="G266" s="257" t="s">
        <v>495</v>
      </c>
      <c r="H266" s="258">
        <v>1.125</v>
      </c>
      <c r="I266" s="259"/>
      <c r="J266" s="260">
        <f>ROUND(I266*H266,2)</f>
        <v>0</v>
      </c>
      <c r="K266" s="256" t="s">
        <v>364</v>
      </c>
      <c r="L266" s="261"/>
      <c r="M266" s="262" t="s">
        <v>1</v>
      </c>
      <c r="N266" s="263" t="s">
        <v>48</v>
      </c>
      <c r="O266" s="90"/>
      <c r="P266" s="228">
        <f>O266*H266</f>
        <v>0</v>
      </c>
      <c r="Q266" s="228">
        <v>0.001</v>
      </c>
      <c r="R266" s="228">
        <f>Q266*H266</f>
        <v>0.0011250000000000001</v>
      </c>
      <c r="S266" s="228">
        <v>0</v>
      </c>
      <c r="T266" s="22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30" t="s">
        <v>226</v>
      </c>
      <c r="AT266" s="230" t="s">
        <v>331</v>
      </c>
      <c r="AU266" s="230" t="s">
        <v>94</v>
      </c>
      <c r="AY266" s="15" t="s">
        <v>192</v>
      </c>
      <c r="BE266" s="231">
        <f>IF(N266="základní",J266,0)</f>
        <v>0</v>
      </c>
      <c r="BF266" s="231">
        <f>IF(N266="snížená",J266,0)</f>
        <v>0</v>
      </c>
      <c r="BG266" s="231">
        <f>IF(N266="zákl. přenesená",J266,0)</f>
        <v>0</v>
      </c>
      <c r="BH266" s="231">
        <f>IF(N266="sníž. přenesená",J266,0)</f>
        <v>0</v>
      </c>
      <c r="BI266" s="231">
        <f>IF(N266="nulová",J266,0)</f>
        <v>0</v>
      </c>
      <c r="BJ266" s="15" t="s">
        <v>91</v>
      </c>
      <c r="BK266" s="231">
        <f>ROUND(I266*H266,2)</f>
        <v>0</v>
      </c>
      <c r="BL266" s="15" t="s">
        <v>209</v>
      </c>
      <c r="BM266" s="230" t="s">
        <v>496</v>
      </c>
    </row>
    <row r="267" s="2" customFormat="1">
      <c r="A267" s="37"/>
      <c r="B267" s="38"/>
      <c r="C267" s="39"/>
      <c r="D267" s="232" t="s">
        <v>199</v>
      </c>
      <c r="E267" s="39"/>
      <c r="F267" s="233" t="s">
        <v>494</v>
      </c>
      <c r="G267" s="39"/>
      <c r="H267" s="39"/>
      <c r="I267" s="234"/>
      <c r="J267" s="39"/>
      <c r="K267" s="39"/>
      <c r="L267" s="43"/>
      <c r="M267" s="235"/>
      <c r="N267" s="236"/>
      <c r="O267" s="90"/>
      <c r="P267" s="90"/>
      <c r="Q267" s="90"/>
      <c r="R267" s="90"/>
      <c r="S267" s="90"/>
      <c r="T267" s="91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T267" s="15" t="s">
        <v>199</v>
      </c>
      <c r="AU267" s="15" t="s">
        <v>94</v>
      </c>
    </row>
    <row r="268" s="13" customFormat="1">
      <c r="A268" s="13"/>
      <c r="B268" s="237"/>
      <c r="C268" s="238"/>
      <c r="D268" s="232" t="s">
        <v>260</v>
      </c>
      <c r="E268" s="239" t="s">
        <v>1</v>
      </c>
      <c r="F268" s="240" t="s">
        <v>2264</v>
      </c>
      <c r="G268" s="238"/>
      <c r="H268" s="241">
        <v>45</v>
      </c>
      <c r="I268" s="242"/>
      <c r="J268" s="238"/>
      <c r="K268" s="238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94</v>
      </c>
      <c r="AV268" s="13" t="s">
        <v>94</v>
      </c>
      <c r="AW268" s="13" t="s">
        <v>38</v>
      </c>
      <c r="AX268" s="13" t="s">
        <v>91</v>
      </c>
      <c r="AY268" s="247" t="s">
        <v>192</v>
      </c>
    </row>
    <row r="269" s="13" customFormat="1">
      <c r="A269" s="13"/>
      <c r="B269" s="237"/>
      <c r="C269" s="238"/>
      <c r="D269" s="232" t="s">
        <v>260</v>
      </c>
      <c r="E269" s="238"/>
      <c r="F269" s="240" t="s">
        <v>2265</v>
      </c>
      <c r="G269" s="238"/>
      <c r="H269" s="241">
        <v>1.125</v>
      </c>
      <c r="I269" s="242"/>
      <c r="J269" s="238"/>
      <c r="K269" s="238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94</v>
      </c>
      <c r="AV269" s="13" t="s">
        <v>94</v>
      </c>
      <c r="AW269" s="13" t="s">
        <v>4</v>
      </c>
      <c r="AX269" s="13" t="s">
        <v>91</v>
      </c>
      <c r="AY269" s="247" t="s">
        <v>192</v>
      </c>
    </row>
    <row r="270" s="2" customFormat="1" ht="24.15" customHeight="1">
      <c r="A270" s="37"/>
      <c r="B270" s="38"/>
      <c r="C270" s="219" t="s">
        <v>512</v>
      </c>
      <c r="D270" s="219" t="s">
        <v>193</v>
      </c>
      <c r="E270" s="220" t="s">
        <v>499</v>
      </c>
      <c r="F270" s="221" t="s">
        <v>500</v>
      </c>
      <c r="G270" s="222" t="s">
        <v>298</v>
      </c>
      <c r="H270" s="223">
        <v>45</v>
      </c>
      <c r="I270" s="224"/>
      <c r="J270" s="225">
        <f>ROUND(I270*H270,2)</f>
        <v>0</v>
      </c>
      <c r="K270" s="221" t="s">
        <v>364</v>
      </c>
      <c r="L270" s="43"/>
      <c r="M270" s="226" t="s">
        <v>1</v>
      </c>
      <c r="N270" s="227" t="s">
        <v>48</v>
      </c>
      <c r="O270" s="90"/>
      <c r="P270" s="228">
        <f>O270*H270</f>
        <v>0</v>
      </c>
      <c r="Q270" s="228">
        <v>0</v>
      </c>
      <c r="R270" s="228">
        <f>Q270*H270</f>
        <v>0</v>
      </c>
      <c r="S270" s="228">
        <v>0</v>
      </c>
      <c r="T270" s="22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30" t="s">
        <v>209</v>
      </c>
      <c r="AT270" s="230" t="s">
        <v>193</v>
      </c>
      <c r="AU270" s="230" t="s">
        <v>94</v>
      </c>
      <c r="AY270" s="15" t="s">
        <v>192</v>
      </c>
      <c r="BE270" s="231">
        <f>IF(N270="základní",J270,0)</f>
        <v>0</v>
      </c>
      <c r="BF270" s="231">
        <f>IF(N270="snížená",J270,0)</f>
        <v>0</v>
      </c>
      <c r="BG270" s="231">
        <f>IF(N270="zákl. přenesená",J270,0)</f>
        <v>0</v>
      </c>
      <c r="BH270" s="231">
        <f>IF(N270="sníž. přenesená",J270,0)</f>
        <v>0</v>
      </c>
      <c r="BI270" s="231">
        <f>IF(N270="nulová",J270,0)</f>
        <v>0</v>
      </c>
      <c r="BJ270" s="15" t="s">
        <v>91</v>
      </c>
      <c r="BK270" s="231">
        <f>ROUND(I270*H270,2)</f>
        <v>0</v>
      </c>
      <c r="BL270" s="15" t="s">
        <v>209</v>
      </c>
      <c r="BM270" s="230" t="s">
        <v>501</v>
      </c>
    </row>
    <row r="271" s="2" customFormat="1">
      <c r="A271" s="37"/>
      <c r="B271" s="38"/>
      <c r="C271" s="39"/>
      <c r="D271" s="232" t="s">
        <v>199</v>
      </c>
      <c r="E271" s="39"/>
      <c r="F271" s="233" t="s">
        <v>502</v>
      </c>
      <c r="G271" s="39"/>
      <c r="H271" s="39"/>
      <c r="I271" s="234"/>
      <c r="J271" s="39"/>
      <c r="K271" s="39"/>
      <c r="L271" s="43"/>
      <c r="M271" s="235"/>
      <c r="N271" s="236"/>
      <c r="O271" s="90"/>
      <c r="P271" s="90"/>
      <c r="Q271" s="90"/>
      <c r="R271" s="90"/>
      <c r="S271" s="90"/>
      <c r="T271" s="91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T271" s="15" t="s">
        <v>199</v>
      </c>
      <c r="AU271" s="15" t="s">
        <v>94</v>
      </c>
    </row>
    <row r="272" s="2" customFormat="1">
      <c r="A272" s="37"/>
      <c r="B272" s="38"/>
      <c r="C272" s="39"/>
      <c r="D272" s="248" t="s">
        <v>268</v>
      </c>
      <c r="E272" s="39"/>
      <c r="F272" s="249" t="s">
        <v>503</v>
      </c>
      <c r="G272" s="39"/>
      <c r="H272" s="39"/>
      <c r="I272" s="234"/>
      <c r="J272" s="39"/>
      <c r="K272" s="39"/>
      <c r="L272" s="43"/>
      <c r="M272" s="235"/>
      <c r="N272" s="236"/>
      <c r="O272" s="90"/>
      <c r="P272" s="90"/>
      <c r="Q272" s="90"/>
      <c r="R272" s="90"/>
      <c r="S272" s="90"/>
      <c r="T272" s="91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T272" s="15" t="s">
        <v>268</v>
      </c>
      <c r="AU272" s="15" t="s">
        <v>94</v>
      </c>
    </row>
    <row r="273" s="13" customFormat="1">
      <c r="A273" s="13"/>
      <c r="B273" s="237"/>
      <c r="C273" s="238"/>
      <c r="D273" s="232" t="s">
        <v>260</v>
      </c>
      <c r="E273" s="239" t="s">
        <v>1</v>
      </c>
      <c r="F273" s="240" t="s">
        <v>2264</v>
      </c>
      <c r="G273" s="238"/>
      <c r="H273" s="241">
        <v>45</v>
      </c>
      <c r="I273" s="242"/>
      <c r="J273" s="238"/>
      <c r="K273" s="238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94</v>
      </c>
      <c r="AV273" s="13" t="s">
        <v>94</v>
      </c>
      <c r="AW273" s="13" t="s">
        <v>38</v>
      </c>
      <c r="AX273" s="13" t="s">
        <v>83</v>
      </c>
      <c r="AY273" s="247" t="s">
        <v>192</v>
      </c>
    </row>
    <row r="274" s="12" customFormat="1" ht="22.8" customHeight="1">
      <c r="A274" s="12"/>
      <c r="B274" s="203"/>
      <c r="C274" s="204"/>
      <c r="D274" s="205" t="s">
        <v>82</v>
      </c>
      <c r="E274" s="217" t="s">
        <v>209</v>
      </c>
      <c r="F274" s="217" t="s">
        <v>504</v>
      </c>
      <c r="G274" s="204"/>
      <c r="H274" s="204"/>
      <c r="I274" s="207"/>
      <c r="J274" s="218">
        <f>BK274</f>
        <v>0</v>
      </c>
      <c r="K274" s="204"/>
      <c r="L274" s="209"/>
      <c r="M274" s="210"/>
      <c r="N274" s="211"/>
      <c r="O274" s="211"/>
      <c r="P274" s="212">
        <f>SUM(P275:P278)</f>
        <v>0</v>
      </c>
      <c r="Q274" s="211"/>
      <c r="R274" s="212">
        <f>SUM(R275:R278)</f>
        <v>51.050789999999999</v>
      </c>
      <c r="S274" s="211"/>
      <c r="T274" s="213">
        <f>SUM(T275:T278)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14" t="s">
        <v>91</v>
      </c>
      <c r="AT274" s="215" t="s">
        <v>82</v>
      </c>
      <c r="AU274" s="215" t="s">
        <v>91</v>
      </c>
      <c r="AY274" s="214" t="s">
        <v>192</v>
      </c>
      <c r="BK274" s="216">
        <f>SUM(BK275:BK278)</f>
        <v>0</v>
      </c>
    </row>
    <row r="275" s="2" customFormat="1" ht="16.5" customHeight="1">
      <c r="A275" s="37"/>
      <c r="B275" s="38"/>
      <c r="C275" s="219" t="s">
        <v>519</v>
      </c>
      <c r="D275" s="219" t="s">
        <v>193</v>
      </c>
      <c r="E275" s="220" t="s">
        <v>506</v>
      </c>
      <c r="F275" s="221" t="s">
        <v>507</v>
      </c>
      <c r="G275" s="222" t="s">
        <v>351</v>
      </c>
      <c r="H275" s="223">
        <v>27</v>
      </c>
      <c r="I275" s="224"/>
      <c r="J275" s="225">
        <f>ROUND(I275*H275,2)</f>
        <v>0</v>
      </c>
      <c r="K275" s="221" t="s">
        <v>266</v>
      </c>
      <c r="L275" s="43"/>
      <c r="M275" s="226" t="s">
        <v>1</v>
      </c>
      <c r="N275" s="227" t="s">
        <v>48</v>
      </c>
      <c r="O275" s="90"/>
      <c r="P275" s="228">
        <f>O275*H275</f>
        <v>0</v>
      </c>
      <c r="Q275" s="228">
        <v>1.8907700000000001</v>
      </c>
      <c r="R275" s="228">
        <f>Q275*H275</f>
        <v>51.050789999999999</v>
      </c>
      <c r="S275" s="228">
        <v>0</v>
      </c>
      <c r="T275" s="22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30" t="s">
        <v>209</v>
      </c>
      <c r="AT275" s="230" t="s">
        <v>193</v>
      </c>
      <c r="AU275" s="230" t="s">
        <v>94</v>
      </c>
      <c r="AY275" s="15" t="s">
        <v>192</v>
      </c>
      <c r="BE275" s="231">
        <f>IF(N275="základní",J275,0)</f>
        <v>0</v>
      </c>
      <c r="BF275" s="231">
        <f>IF(N275="snížená",J275,0)</f>
        <v>0</v>
      </c>
      <c r="BG275" s="231">
        <f>IF(N275="zákl. přenesená",J275,0)</f>
        <v>0</v>
      </c>
      <c r="BH275" s="231">
        <f>IF(N275="sníž. přenesená",J275,0)</f>
        <v>0</v>
      </c>
      <c r="BI275" s="231">
        <f>IF(N275="nulová",J275,0)</f>
        <v>0</v>
      </c>
      <c r="BJ275" s="15" t="s">
        <v>91</v>
      </c>
      <c r="BK275" s="231">
        <f>ROUND(I275*H275,2)</f>
        <v>0</v>
      </c>
      <c r="BL275" s="15" t="s">
        <v>209</v>
      </c>
      <c r="BM275" s="230" t="s">
        <v>508</v>
      </c>
    </row>
    <row r="276" s="2" customFormat="1">
      <c r="A276" s="37"/>
      <c r="B276" s="38"/>
      <c r="C276" s="39"/>
      <c r="D276" s="232" t="s">
        <v>199</v>
      </c>
      <c r="E276" s="39"/>
      <c r="F276" s="233" t="s">
        <v>509</v>
      </c>
      <c r="G276" s="39"/>
      <c r="H276" s="39"/>
      <c r="I276" s="234"/>
      <c r="J276" s="39"/>
      <c r="K276" s="39"/>
      <c r="L276" s="43"/>
      <c r="M276" s="235"/>
      <c r="N276" s="236"/>
      <c r="O276" s="90"/>
      <c r="P276" s="90"/>
      <c r="Q276" s="90"/>
      <c r="R276" s="90"/>
      <c r="S276" s="90"/>
      <c r="T276" s="91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T276" s="15" t="s">
        <v>199</v>
      </c>
      <c r="AU276" s="15" t="s">
        <v>94</v>
      </c>
    </row>
    <row r="277" s="2" customFormat="1">
      <c r="A277" s="37"/>
      <c r="B277" s="38"/>
      <c r="C277" s="39"/>
      <c r="D277" s="248" t="s">
        <v>268</v>
      </c>
      <c r="E277" s="39"/>
      <c r="F277" s="249" t="s">
        <v>510</v>
      </c>
      <c r="G277" s="39"/>
      <c r="H277" s="39"/>
      <c r="I277" s="234"/>
      <c r="J277" s="39"/>
      <c r="K277" s="39"/>
      <c r="L277" s="43"/>
      <c r="M277" s="235"/>
      <c r="N277" s="236"/>
      <c r="O277" s="90"/>
      <c r="P277" s="90"/>
      <c r="Q277" s="90"/>
      <c r="R277" s="90"/>
      <c r="S277" s="90"/>
      <c r="T277" s="91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T277" s="15" t="s">
        <v>268</v>
      </c>
      <c r="AU277" s="15" t="s">
        <v>94</v>
      </c>
    </row>
    <row r="278" s="13" customFormat="1">
      <c r="A278" s="13"/>
      <c r="B278" s="237"/>
      <c r="C278" s="238"/>
      <c r="D278" s="232" t="s">
        <v>260</v>
      </c>
      <c r="E278" s="239" t="s">
        <v>1</v>
      </c>
      <c r="F278" s="240" t="s">
        <v>2266</v>
      </c>
      <c r="G278" s="238"/>
      <c r="H278" s="241">
        <v>27</v>
      </c>
      <c r="I278" s="242"/>
      <c r="J278" s="238"/>
      <c r="K278" s="238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260</v>
      </c>
      <c r="AU278" s="247" t="s">
        <v>94</v>
      </c>
      <c r="AV278" s="13" t="s">
        <v>94</v>
      </c>
      <c r="AW278" s="13" t="s">
        <v>38</v>
      </c>
      <c r="AX278" s="13" t="s">
        <v>91</v>
      </c>
      <c r="AY278" s="247" t="s">
        <v>192</v>
      </c>
    </row>
    <row r="279" s="12" customFormat="1" ht="22.8" customHeight="1">
      <c r="A279" s="12"/>
      <c r="B279" s="203"/>
      <c r="C279" s="204"/>
      <c r="D279" s="205" t="s">
        <v>82</v>
      </c>
      <c r="E279" s="217" t="s">
        <v>191</v>
      </c>
      <c r="F279" s="217" t="s">
        <v>526</v>
      </c>
      <c r="G279" s="204"/>
      <c r="H279" s="204"/>
      <c r="I279" s="207"/>
      <c r="J279" s="218">
        <f>BK279</f>
        <v>0</v>
      </c>
      <c r="K279" s="204"/>
      <c r="L279" s="209"/>
      <c r="M279" s="210"/>
      <c r="N279" s="211"/>
      <c r="O279" s="211"/>
      <c r="P279" s="212">
        <f>SUM(P280:P337)</f>
        <v>0</v>
      </c>
      <c r="Q279" s="211"/>
      <c r="R279" s="212">
        <f>SUM(R280:R337)</f>
        <v>2.9937049999999998</v>
      </c>
      <c r="S279" s="211"/>
      <c r="T279" s="213">
        <f>SUM(T280:T337)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14" t="s">
        <v>91</v>
      </c>
      <c r="AT279" s="215" t="s">
        <v>82</v>
      </c>
      <c r="AU279" s="215" t="s">
        <v>91</v>
      </c>
      <c r="AY279" s="214" t="s">
        <v>192</v>
      </c>
      <c r="BK279" s="216">
        <f>SUM(BK280:BK337)</f>
        <v>0</v>
      </c>
    </row>
    <row r="280" s="2" customFormat="1" ht="24.15" customHeight="1">
      <c r="A280" s="37"/>
      <c r="B280" s="38"/>
      <c r="C280" s="219" t="s">
        <v>527</v>
      </c>
      <c r="D280" s="219" t="s">
        <v>193</v>
      </c>
      <c r="E280" s="220" t="s">
        <v>2267</v>
      </c>
      <c r="F280" s="221" t="s">
        <v>2268</v>
      </c>
      <c r="G280" s="222" t="s">
        <v>298</v>
      </c>
      <c r="H280" s="223">
        <v>6</v>
      </c>
      <c r="I280" s="224"/>
      <c r="J280" s="225">
        <f>ROUND(I280*H280,2)</f>
        <v>0</v>
      </c>
      <c r="K280" s="221" t="s">
        <v>2227</v>
      </c>
      <c r="L280" s="43"/>
      <c r="M280" s="226" t="s">
        <v>1</v>
      </c>
      <c r="N280" s="227" t="s">
        <v>48</v>
      </c>
      <c r="O280" s="90"/>
      <c r="P280" s="228">
        <f>O280*H280</f>
        <v>0</v>
      </c>
      <c r="Q280" s="228">
        <v>0</v>
      </c>
      <c r="R280" s="228">
        <f>Q280*H280</f>
        <v>0</v>
      </c>
      <c r="S280" s="228">
        <v>0</v>
      </c>
      <c r="T280" s="22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30" t="s">
        <v>209</v>
      </c>
      <c r="AT280" s="230" t="s">
        <v>193</v>
      </c>
      <c r="AU280" s="230" t="s">
        <v>94</v>
      </c>
      <c r="AY280" s="15" t="s">
        <v>192</v>
      </c>
      <c r="BE280" s="231">
        <f>IF(N280="základní",J280,0)</f>
        <v>0</v>
      </c>
      <c r="BF280" s="231">
        <f>IF(N280="snížená",J280,0)</f>
        <v>0</v>
      </c>
      <c r="BG280" s="231">
        <f>IF(N280="zákl. přenesená",J280,0)</f>
        <v>0</v>
      </c>
      <c r="BH280" s="231">
        <f>IF(N280="sníž. přenesená",J280,0)</f>
        <v>0</v>
      </c>
      <c r="BI280" s="231">
        <f>IF(N280="nulová",J280,0)</f>
        <v>0</v>
      </c>
      <c r="BJ280" s="15" t="s">
        <v>91</v>
      </c>
      <c r="BK280" s="231">
        <f>ROUND(I280*H280,2)</f>
        <v>0</v>
      </c>
      <c r="BL280" s="15" t="s">
        <v>209</v>
      </c>
      <c r="BM280" s="230" t="s">
        <v>2269</v>
      </c>
    </row>
    <row r="281" s="2" customFormat="1">
      <c r="A281" s="37"/>
      <c r="B281" s="38"/>
      <c r="C281" s="39"/>
      <c r="D281" s="232" t="s">
        <v>199</v>
      </c>
      <c r="E281" s="39"/>
      <c r="F281" s="233" t="s">
        <v>2270</v>
      </c>
      <c r="G281" s="39"/>
      <c r="H281" s="39"/>
      <c r="I281" s="234"/>
      <c r="J281" s="39"/>
      <c r="K281" s="39"/>
      <c r="L281" s="43"/>
      <c r="M281" s="235"/>
      <c r="N281" s="236"/>
      <c r="O281" s="90"/>
      <c r="P281" s="90"/>
      <c r="Q281" s="90"/>
      <c r="R281" s="90"/>
      <c r="S281" s="90"/>
      <c r="T281" s="91"/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T281" s="15" t="s">
        <v>199</v>
      </c>
      <c r="AU281" s="15" t="s">
        <v>94</v>
      </c>
    </row>
    <row r="282" s="2" customFormat="1">
      <c r="A282" s="37"/>
      <c r="B282" s="38"/>
      <c r="C282" s="39"/>
      <c r="D282" s="248" t="s">
        <v>268</v>
      </c>
      <c r="E282" s="39"/>
      <c r="F282" s="249" t="s">
        <v>2271</v>
      </c>
      <c r="G282" s="39"/>
      <c r="H282" s="39"/>
      <c r="I282" s="234"/>
      <c r="J282" s="39"/>
      <c r="K282" s="39"/>
      <c r="L282" s="43"/>
      <c r="M282" s="235"/>
      <c r="N282" s="236"/>
      <c r="O282" s="90"/>
      <c r="P282" s="90"/>
      <c r="Q282" s="90"/>
      <c r="R282" s="90"/>
      <c r="S282" s="90"/>
      <c r="T282" s="91"/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T282" s="15" t="s">
        <v>268</v>
      </c>
      <c r="AU282" s="15" t="s">
        <v>94</v>
      </c>
    </row>
    <row r="283" s="13" customFormat="1">
      <c r="A283" s="13"/>
      <c r="B283" s="237"/>
      <c r="C283" s="238"/>
      <c r="D283" s="232" t="s">
        <v>260</v>
      </c>
      <c r="E283" s="239" t="s">
        <v>1</v>
      </c>
      <c r="F283" s="240" t="s">
        <v>2272</v>
      </c>
      <c r="G283" s="238"/>
      <c r="H283" s="241">
        <v>6</v>
      </c>
      <c r="I283" s="242"/>
      <c r="J283" s="238"/>
      <c r="K283" s="238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94</v>
      </c>
      <c r="AV283" s="13" t="s">
        <v>94</v>
      </c>
      <c r="AW283" s="13" t="s">
        <v>38</v>
      </c>
      <c r="AX283" s="13" t="s">
        <v>91</v>
      </c>
      <c r="AY283" s="247" t="s">
        <v>192</v>
      </c>
    </row>
    <row r="284" s="2" customFormat="1" ht="24.15" customHeight="1">
      <c r="A284" s="37"/>
      <c r="B284" s="38"/>
      <c r="C284" s="219" t="s">
        <v>534</v>
      </c>
      <c r="D284" s="219" t="s">
        <v>193</v>
      </c>
      <c r="E284" s="220" t="s">
        <v>528</v>
      </c>
      <c r="F284" s="221" t="s">
        <v>529</v>
      </c>
      <c r="G284" s="222" t="s">
        <v>298</v>
      </c>
      <c r="H284" s="223">
        <v>66</v>
      </c>
      <c r="I284" s="224"/>
      <c r="J284" s="225">
        <f>ROUND(I284*H284,2)</f>
        <v>0</v>
      </c>
      <c r="K284" s="221" t="s">
        <v>364</v>
      </c>
      <c r="L284" s="43"/>
      <c r="M284" s="226" t="s">
        <v>1</v>
      </c>
      <c r="N284" s="227" t="s">
        <v>48</v>
      </c>
      <c r="O284" s="90"/>
      <c r="P284" s="228">
        <f>O284*H284</f>
        <v>0</v>
      </c>
      <c r="Q284" s="228">
        <v>0</v>
      </c>
      <c r="R284" s="228">
        <f>Q284*H284</f>
        <v>0</v>
      </c>
      <c r="S284" s="228">
        <v>0</v>
      </c>
      <c r="T284" s="22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30" t="s">
        <v>209</v>
      </c>
      <c r="AT284" s="230" t="s">
        <v>193</v>
      </c>
      <c r="AU284" s="230" t="s">
        <v>94</v>
      </c>
      <c r="AY284" s="15" t="s">
        <v>192</v>
      </c>
      <c r="BE284" s="231">
        <f>IF(N284="základní",J284,0)</f>
        <v>0</v>
      </c>
      <c r="BF284" s="231">
        <f>IF(N284="snížená",J284,0)</f>
        <v>0</v>
      </c>
      <c r="BG284" s="231">
        <f>IF(N284="zákl. přenesená",J284,0)</f>
        <v>0</v>
      </c>
      <c r="BH284" s="231">
        <f>IF(N284="sníž. přenesená",J284,0)</f>
        <v>0</v>
      </c>
      <c r="BI284" s="231">
        <f>IF(N284="nulová",J284,0)</f>
        <v>0</v>
      </c>
      <c r="BJ284" s="15" t="s">
        <v>91</v>
      </c>
      <c r="BK284" s="231">
        <f>ROUND(I284*H284,2)</f>
        <v>0</v>
      </c>
      <c r="BL284" s="15" t="s">
        <v>209</v>
      </c>
      <c r="BM284" s="230" t="s">
        <v>530</v>
      </c>
    </row>
    <row r="285" s="2" customFormat="1">
      <c r="A285" s="37"/>
      <c r="B285" s="38"/>
      <c r="C285" s="39"/>
      <c r="D285" s="232" t="s">
        <v>199</v>
      </c>
      <c r="E285" s="39"/>
      <c r="F285" s="233" t="s">
        <v>531</v>
      </c>
      <c r="G285" s="39"/>
      <c r="H285" s="39"/>
      <c r="I285" s="234"/>
      <c r="J285" s="39"/>
      <c r="K285" s="39"/>
      <c r="L285" s="43"/>
      <c r="M285" s="235"/>
      <c r="N285" s="236"/>
      <c r="O285" s="90"/>
      <c r="P285" s="90"/>
      <c r="Q285" s="90"/>
      <c r="R285" s="90"/>
      <c r="S285" s="90"/>
      <c r="T285" s="91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T285" s="15" t="s">
        <v>199</v>
      </c>
      <c r="AU285" s="15" t="s">
        <v>94</v>
      </c>
    </row>
    <row r="286" s="2" customFormat="1">
      <c r="A286" s="37"/>
      <c r="B286" s="38"/>
      <c r="C286" s="39"/>
      <c r="D286" s="248" t="s">
        <v>268</v>
      </c>
      <c r="E286" s="39"/>
      <c r="F286" s="249" t="s">
        <v>532</v>
      </c>
      <c r="G286" s="39"/>
      <c r="H286" s="39"/>
      <c r="I286" s="234"/>
      <c r="J286" s="39"/>
      <c r="K286" s="39"/>
      <c r="L286" s="43"/>
      <c r="M286" s="235"/>
      <c r="N286" s="236"/>
      <c r="O286" s="90"/>
      <c r="P286" s="90"/>
      <c r="Q286" s="90"/>
      <c r="R286" s="90"/>
      <c r="S286" s="90"/>
      <c r="T286" s="91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T286" s="15" t="s">
        <v>268</v>
      </c>
      <c r="AU286" s="15" t="s">
        <v>94</v>
      </c>
    </row>
    <row r="287" s="13" customFormat="1">
      <c r="A287" s="13"/>
      <c r="B287" s="237"/>
      <c r="C287" s="238"/>
      <c r="D287" s="232" t="s">
        <v>260</v>
      </c>
      <c r="E287" s="239" t="s">
        <v>1</v>
      </c>
      <c r="F287" s="240" t="s">
        <v>2273</v>
      </c>
      <c r="G287" s="238"/>
      <c r="H287" s="241">
        <v>66</v>
      </c>
      <c r="I287" s="242"/>
      <c r="J287" s="238"/>
      <c r="K287" s="238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94</v>
      </c>
      <c r="AV287" s="13" t="s">
        <v>94</v>
      </c>
      <c r="AW287" s="13" t="s">
        <v>38</v>
      </c>
      <c r="AX287" s="13" t="s">
        <v>91</v>
      </c>
      <c r="AY287" s="247" t="s">
        <v>192</v>
      </c>
    </row>
    <row r="288" s="2" customFormat="1" ht="24.15" customHeight="1">
      <c r="A288" s="37"/>
      <c r="B288" s="38"/>
      <c r="C288" s="219" t="s">
        <v>541</v>
      </c>
      <c r="D288" s="219" t="s">
        <v>193</v>
      </c>
      <c r="E288" s="220" t="s">
        <v>535</v>
      </c>
      <c r="F288" s="221" t="s">
        <v>536</v>
      </c>
      <c r="G288" s="222" t="s">
        <v>298</v>
      </c>
      <c r="H288" s="223">
        <v>225</v>
      </c>
      <c r="I288" s="224"/>
      <c r="J288" s="225">
        <f>ROUND(I288*H288,2)</f>
        <v>0</v>
      </c>
      <c r="K288" s="221" t="s">
        <v>364</v>
      </c>
      <c r="L288" s="43"/>
      <c r="M288" s="226" t="s">
        <v>1</v>
      </c>
      <c r="N288" s="227" t="s">
        <v>48</v>
      </c>
      <c r="O288" s="90"/>
      <c r="P288" s="228">
        <f>O288*H288</f>
        <v>0</v>
      </c>
      <c r="Q288" s="228">
        <v>0</v>
      </c>
      <c r="R288" s="228">
        <f>Q288*H288</f>
        <v>0</v>
      </c>
      <c r="S288" s="228">
        <v>0</v>
      </c>
      <c r="T288" s="22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30" t="s">
        <v>209</v>
      </c>
      <c r="AT288" s="230" t="s">
        <v>193</v>
      </c>
      <c r="AU288" s="230" t="s">
        <v>94</v>
      </c>
      <c r="AY288" s="15" t="s">
        <v>192</v>
      </c>
      <c r="BE288" s="231">
        <f>IF(N288="základní",J288,0)</f>
        <v>0</v>
      </c>
      <c r="BF288" s="231">
        <f>IF(N288="snížená",J288,0)</f>
        <v>0</v>
      </c>
      <c r="BG288" s="231">
        <f>IF(N288="zákl. přenesená",J288,0)</f>
        <v>0</v>
      </c>
      <c r="BH288" s="231">
        <f>IF(N288="sníž. přenesená",J288,0)</f>
        <v>0</v>
      </c>
      <c r="BI288" s="231">
        <f>IF(N288="nulová",J288,0)</f>
        <v>0</v>
      </c>
      <c r="BJ288" s="15" t="s">
        <v>91</v>
      </c>
      <c r="BK288" s="231">
        <f>ROUND(I288*H288,2)</f>
        <v>0</v>
      </c>
      <c r="BL288" s="15" t="s">
        <v>209</v>
      </c>
      <c r="BM288" s="230" t="s">
        <v>537</v>
      </c>
    </row>
    <row r="289" s="2" customFormat="1">
      <c r="A289" s="37"/>
      <c r="B289" s="38"/>
      <c r="C289" s="39"/>
      <c r="D289" s="232" t="s">
        <v>199</v>
      </c>
      <c r="E289" s="39"/>
      <c r="F289" s="233" t="s">
        <v>538</v>
      </c>
      <c r="G289" s="39"/>
      <c r="H289" s="39"/>
      <c r="I289" s="234"/>
      <c r="J289" s="39"/>
      <c r="K289" s="39"/>
      <c r="L289" s="43"/>
      <c r="M289" s="235"/>
      <c r="N289" s="236"/>
      <c r="O289" s="90"/>
      <c r="P289" s="90"/>
      <c r="Q289" s="90"/>
      <c r="R289" s="90"/>
      <c r="S289" s="90"/>
      <c r="T289" s="91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T289" s="15" t="s">
        <v>199</v>
      </c>
      <c r="AU289" s="15" t="s">
        <v>94</v>
      </c>
    </row>
    <row r="290" s="2" customFormat="1">
      <c r="A290" s="37"/>
      <c r="B290" s="38"/>
      <c r="C290" s="39"/>
      <c r="D290" s="248" t="s">
        <v>268</v>
      </c>
      <c r="E290" s="39"/>
      <c r="F290" s="249" t="s">
        <v>539</v>
      </c>
      <c r="G290" s="39"/>
      <c r="H290" s="39"/>
      <c r="I290" s="234"/>
      <c r="J290" s="39"/>
      <c r="K290" s="39"/>
      <c r="L290" s="43"/>
      <c r="M290" s="235"/>
      <c r="N290" s="236"/>
      <c r="O290" s="90"/>
      <c r="P290" s="90"/>
      <c r="Q290" s="90"/>
      <c r="R290" s="90"/>
      <c r="S290" s="90"/>
      <c r="T290" s="91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T290" s="15" t="s">
        <v>268</v>
      </c>
      <c r="AU290" s="15" t="s">
        <v>94</v>
      </c>
    </row>
    <row r="291" s="13" customFormat="1">
      <c r="A291" s="13"/>
      <c r="B291" s="237"/>
      <c r="C291" s="238"/>
      <c r="D291" s="232" t="s">
        <v>260</v>
      </c>
      <c r="E291" s="239" t="s">
        <v>1</v>
      </c>
      <c r="F291" s="240" t="s">
        <v>2274</v>
      </c>
      <c r="G291" s="238"/>
      <c r="H291" s="241">
        <v>225</v>
      </c>
      <c r="I291" s="242"/>
      <c r="J291" s="238"/>
      <c r="K291" s="238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94</v>
      </c>
      <c r="AV291" s="13" t="s">
        <v>94</v>
      </c>
      <c r="AW291" s="13" t="s">
        <v>38</v>
      </c>
      <c r="AX291" s="13" t="s">
        <v>91</v>
      </c>
      <c r="AY291" s="247" t="s">
        <v>192</v>
      </c>
    </row>
    <row r="292" s="2" customFormat="1" ht="24.15" customHeight="1">
      <c r="A292" s="37"/>
      <c r="B292" s="38"/>
      <c r="C292" s="219" t="s">
        <v>549</v>
      </c>
      <c r="D292" s="219" t="s">
        <v>193</v>
      </c>
      <c r="E292" s="220" t="s">
        <v>542</v>
      </c>
      <c r="F292" s="221" t="s">
        <v>543</v>
      </c>
      <c r="G292" s="222" t="s">
        <v>298</v>
      </c>
      <c r="H292" s="223">
        <v>177</v>
      </c>
      <c r="I292" s="224"/>
      <c r="J292" s="225">
        <f>ROUND(I292*H292,2)</f>
        <v>0</v>
      </c>
      <c r="K292" s="221" t="s">
        <v>364</v>
      </c>
      <c r="L292" s="43"/>
      <c r="M292" s="226" t="s">
        <v>1</v>
      </c>
      <c r="N292" s="227" t="s">
        <v>48</v>
      </c>
      <c r="O292" s="90"/>
      <c r="P292" s="228">
        <f>O292*H292</f>
        <v>0</v>
      </c>
      <c r="Q292" s="228">
        <v>0</v>
      </c>
      <c r="R292" s="228">
        <f>Q292*H292</f>
        <v>0</v>
      </c>
      <c r="S292" s="228">
        <v>0</v>
      </c>
      <c r="T292" s="22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30" t="s">
        <v>209</v>
      </c>
      <c r="AT292" s="230" t="s">
        <v>193</v>
      </c>
      <c r="AU292" s="230" t="s">
        <v>94</v>
      </c>
      <c r="AY292" s="15" t="s">
        <v>192</v>
      </c>
      <c r="BE292" s="231">
        <f>IF(N292="základní",J292,0)</f>
        <v>0</v>
      </c>
      <c r="BF292" s="231">
        <f>IF(N292="snížená",J292,0)</f>
        <v>0</v>
      </c>
      <c r="BG292" s="231">
        <f>IF(N292="zákl. přenesená",J292,0)</f>
        <v>0</v>
      </c>
      <c r="BH292" s="231">
        <f>IF(N292="sníž. přenesená",J292,0)</f>
        <v>0</v>
      </c>
      <c r="BI292" s="231">
        <f>IF(N292="nulová",J292,0)</f>
        <v>0</v>
      </c>
      <c r="BJ292" s="15" t="s">
        <v>91</v>
      </c>
      <c r="BK292" s="231">
        <f>ROUND(I292*H292,2)</f>
        <v>0</v>
      </c>
      <c r="BL292" s="15" t="s">
        <v>209</v>
      </c>
      <c r="BM292" s="230" t="s">
        <v>544</v>
      </c>
    </row>
    <row r="293" s="2" customFormat="1">
      <c r="A293" s="37"/>
      <c r="B293" s="38"/>
      <c r="C293" s="39"/>
      <c r="D293" s="232" t="s">
        <v>199</v>
      </c>
      <c r="E293" s="39"/>
      <c r="F293" s="233" t="s">
        <v>545</v>
      </c>
      <c r="G293" s="39"/>
      <c r="H293" s="39"/>
      <c r="I293" s="234"/>
      <c r="J293" s="39"/>
      <c r="K293" s="39"/>
      <c r="L293" s="43"/>
      <c r="M293" s="235"/>
      <c r="N293" s="236"/>
      <c r="O293" s="90"/>
      <c r="P293" s="90"/>
      <c r="Q293" s="90"/>
      <c r="R293" s="90"/>
      <c r="S293" s="90"/>
      <c r="T293" s="91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T293" s="15" t="s">
        <v>199</v>
      </c>
      <c r="AU293" s="15" t="s">
        <v>94</v>
      </c>
    </row>
    <row r="294" s="2" customFormat="1">
      <c r="A294" s="37"/>
      <c r="B294" s="38"/>
      <c r="C294" s="39"/>
      <c r="D294" s="248" t="s">
        <v>268</v>
      </c>
      <c r="E294" s="39"/>
      <c r="F294" s="249" t="s">
        <v>546</v>
      </c>
      <c r="G294" s="39"/>
      <c r="H294" s="39"/>
      <c r="I294" s="234"/>
      <c r="J294" s="39"/>
      <c r="K294" s="39"/>
      <c r="L294" s="43"/>
      <c r="M294" s="235"/>
      <c r="N294" s="236"/>
      <c r="O294" s="90"/>
      <c r="P294" s="90"/>
      <c r="Q294" s="90"/>
      <c r="R294" s="90"/>
      <c r="S294" s="90"/>
      <c r="T294" s="91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T294" s="15" t="s">
        <v>268</v>
      </c>
      <c r="AU294" s="15" t="s">
        <v>94</v>
      </c>
    </row>
    <row r="295" s="13" customFormat="1">
      <c r="A295" s="13"/>
      <c r="B295" s="237"/>
      <c r="C295" s="238"/>
      <c r="D295" s="232" t="s">
        <v>260</v>
      </c>
      <c r="E295" s="239" t="s">
        <v>1</v>
      </c>
      <c r="F295" s="240" t="s">
        <v>2275</v>
      </c>
      <c r="G295" s="238"/>
      <c r="H295" s="241">
        <v>177</v>
      </c>
      <c r="I295" s="242"/>
      <c r="J295" s="238"/>
      <c r="K295" s="238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94</v>
      </c>
      <c r="AV295" s="13" t="s">
        <v>94</v>
      </c>
      <c r="AW295" s="13" t="s">
        <v>38</v>
      </c>
      <c r="AX295" s="13" t="s">
        <v>83</v>
      </c>
      <c r="AY295" s="247" t="s">
        <v>192</v>
      </c>
    </row>
    <row r="296" s="2" customFormat="1" ht="16.5" customHeight="1">
      <c r="A296" s="37"/>
      <c r="B296" s="38"/>
      <c r="C296" s="219" t="s">
        <v>554</v>
      </c>
      <c r="D296" s="219" t="s">
        <v>193</v>
      </c>
      <c r="E296" s="220" t="s">
        <v>550</v>
      </c>
      <c r="F296" s="221" t="s">
        <v>551</v>
      </c>
      <c r="G296" s="222" t="s">
        <v>298</v>
      </c>
      <c r="H296" s="223">
        <v>17</v>
      </c>
      <c r="I296" s="224"/>
      <c r="J296" s="225">
        <f>ROUND(I296*H296,2)</f>
        <v>0</v>
      </c>
      <c r="K296" s="221" t="s">
        <v>1</v>
      </c>
      <c r="L296" s="43"/>
      <c r="M296" s="226" t="s">
        <v>1</v>
      </c>
      <c r="N296" s="227" t="s">
        <v>48</v>
      </c>
      <c r="O296" s="90"/>
      <c r="P296" s="228">
        <f>O296*H296</f>
        <v>0</v>
      </c>
      <c r="Q296" s="228">
        <v>0</v>
      </c>
      <c r="R296" s="228">
        <f>Q296*H296</f>
        <v>0</v>
      </c>
      <c r="S296" s="228">
        <v>0</v>
      </c>
      <c r="T296" s="22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30" t="s">
        <v>209</v>
      </c>
      <c r="AT296" s="230" t="s">
        <v>193</v>
      </c>
      <c r="AU296" s="230" t="s">
        <v>94</v>
      </c>
      <c r="AY296" s="15" t="s">
        <v>192</v>
      </c>
      <c r="BE296" s="231">
        <f>IF(N296="základní",J296,0)</f>
        <v>0</v>
      </c>
      <c r="BF296" s="231">
        <f>IF(N296="snížená",J296,0)</f>
        <v>0</v>
      </c>
      <c r="BG296" s="231">
        <f>IF(N296="zákl. přenesená",J296,0)</f>
        <v>0</v>
      </c>
      <c r="BH296" s="231">
        <f>IF(N296="sníž. přenesená",J296,0)</f>
        <v>0</v>
      </c>
      <c r="BI296" s="231">
        <f>IF(N296="nulová",J296,0)</f>
        <v>0</v>
      </c>
      <c r="BJ296" s="15" t="s">
        <v>91</v>
      </c>
      <c r="BK296" s="231">
        <f>ROUND(I296*H296,2)</f>
        <v>0</v>
      </c>
      <c r="BL296" s="15" t="s">
        <v>209</v>
      </c>
      <c r="BM296" s="230" t="s">
        <v>552</v>
      </c>
    </row>
    <row r="297" s="2" customFormat="1">
      <c r="A297" s="37"/>
      <c r="B297" s="38"/>
      <c r="C297" s="39"/>
      <c r="D297" s="232" t="s">
        <v>199</v>
      </c>
      <c r="E297" s="39"/>
      <c r="F297" s="233" t="s">
        <v>551</v>
      </c>
      <c r="G297" s="39"/>
      <c r="H297" s="39"/>
      <c r="I297" s="234"/>
      <c r="J297" s="39"/>
      <c r="K297" s="39"/>
      <c r="L297" s="43"/>
      <c r="M297" s="235"/>
      <c r="N297" s="236"/>
      <c r="O297" s="90"/>
      <c r="P297" s="90"/>
      <c r="Q297" s="90"/>
      <c r="R297" s="90"/>
      <c r="S297" s="90"/>
      <c r="T297" s="91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T297" s="15" t="s">
        <v>199</v>
      </c>
      <c r="AU297" s="15" t="s">
        <v>94</v>
      </c>
    </row>
    <row r="298" s="13" customFormat="1">
      <c r="A298" s="13"/>
      <c r="B298" s="237"/>
      <c r="C298" s="238"/>
      <c r="D298" s="232" t="s">
        <v>260</v>
      </c>
      <c r="E298" s="239" t="s">
        <v>1</v>
      </c>
      <c r="F298" s="240" t="s">
        <v>2276</v>
      </c>
      <c r="G298" s="238"/>
      <c r="H298" s="241">
        <v>17</v>
      </c>
      <c r="I298" s="242"/>
      <c r="J298" s="238"/>
      <c r="K298" s="238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94</v>
      </c>
      <c r="AV298" s="13" t="s">
        <v>94</v>
      </c>
      <c r="AW298" s="13" t="s">
        <v>38</v>
      </c>
      <c r="AX298" s="13" t="s">
        <v>91</v>
      </c>
      <c r="AY298" s="247" t="s">
        <v>192</v>
      </c>
    </row>
    <row r="299" s="2" customFormat="1" ht="24.15" customHeight="1">
      <c r="A299" s="37"/>
      <c r="B299" s="38"/>
      <c r="C299" s="219" t="s">
        <v>561</v>
      </c>
      <c r="D299" s="219" t="s">
        <v>193</v>
      </c>
      <c r="E299" s="220" t="s">
        <v>555</v>
      </c>
      <c r="F299" s="221" t="s">
        <v>556</v>
      </c>
      <c r="G299" s="222" t="s">
        <v>298</v>
      </c>
      <c r="H299" s="223">
        <v>177</v>
      </c>
      <c r="I299" s="224"/>
      <c r="J299" s="225">
        <f>ROUND(I299*H299,2)</f>
        <v>0</v>
      </c>
      <c r="K299" s="221" t="s">
        <v>266</v>
      </c>
      <c r="L299" s="43"/>
      <c r="M299" s="226" t="s">
        <v>1</v>
      </c>
      <c r="N299" s="227" t="s">
        <v>48</v>
      </c>
      <c r="O299" s="90"/>
      <c r="P299" s="228">
        <f>O299*H299</f>
        <v>0</v>
      </c>
      <c r="Q299" s="228">
        <v>0.0060099999999999997</v>
      </c>
      <c r="R299" s="228">
        <f>Q299*H299</f>
        <v>1.0637699999999999</v>
      </c>
      <c r="S299" s="228">
        <v>0</v>
      </c>
      <c r="T299" s="229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30" t="s">
        <v>209</v>
      </c>
      <c r="AT299" s="230" t="s">
        <v>193</v>
      </c>
      <c r="AU299" s="230" t="s">
        <v>94</v>
      </c>
      <c r="AY299" s="15" t="s">
        <v>192</v>
      </c>
      <c r="BE299" s="231">
        <f>IF(N299="základní",J299,0)</f>
        <v>0</v>
      </c>
      <c r="BF299" s="231">
        <f>IF(N299="snížená",J299,0)</f>
        <v>0</v>
      </c>
      <c r="BG299" s="231">
        <f>IF(N299="zákl. přenesená",J299,0)</f>
        <v>0</v>
      </c>
      <c r="BH299" s="231">
        <f>IF(N299="sníž. přenesená",J299,0)</f>
        <v>0</v>
      </c>
      <c r="BI299" s="231">
        <f>IF(N299="nulová",J299,0)</f>
        <v>0</v>
      </c>
      <c r="BJ299" s="15" t="s">
        <v>91</v>
      </c>
      <c r="BK299" s="231">
        <f>ROUND(I299*H299,2)</f>
        <v>0</v>
      </c>
      <c r="BL299" s="15" t="s">
        <v>209</v>
      </c>
      <c r="BM299" s="230" t="s">
        <v>557</v>
      </c>
    </row>
    <row r="300" s="2" customFormat="1">
      <c r="A300" s="37"/>
      <c r="B300" s="38"/>
      <c r="C300" s="39"/>
      <c r="D300" s="232" t="s">
        <v>199</v>
      </c>
      <c r="E300" s="39"/>
      <c r="F300" s="233" t="s">
        <v>558</v>
      </c>
      <c r="G300" s="39"/>
      <c r="H300" s="39"/>
      <c r="I300" s="234"/>
      <c r="J300" s="39"/>
      <c r="K300" s="39"/>
      <c r="L300" s="43"/>
      <c r="M300" s="235"/>
      <c r="N300" s="236"/>
      <c r="O300" s="90"/>
      <c r="P300" s="90"/>
      <c r="Q300" s="90"/>
      <c r="R300" s="90"/>
      <c r="S300" s="90"/>
      <c r="T300" s="91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T300" s="15" t="s">
        <v>199</v>
      </c>
      <c r="AU300" s="15" t="s">
        <v>94</v>
      </c>
    </row>
    <row r="301" s="2" customFormat="1">
      <c r="A301" s="37"/>
      <c r="B301" s="38"/>
      <c r="C301" s="39"/>
      <c r="D301" s="248" t="s">
        <v>268</v>
      </c>
      <c r="E301" s="39"/>
      <c r="F301" s="249" t="s">
        <v>559</v>
      </c>
      <c r="G301" s="39"/>
      <c r="H301" s="39"/>
      <c r="I301" s="234"/>
      <c r="J301" s="39"/>
      <c r="K301" s="39"/>
      <c r="L301" s="43"/>
      <c r="M301" s="235"/>
      <c r="N301" s="236"/>
      <c r="O301" s="90"/>
      <c r="P301" s="90"/>
      <c r="Q301" s="90"/>
      <c r="R301" s="90"/>
      <c r="S301" s="90"/>
      <c r="T301" s="91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T301" s="15" t="s">
        <v>268</v>
      </c>
      <c r="AU301" s="15" t="s">
        <v>94</v>
      </c>
    </row>
    <row r="302" s="13" customFormat="1">
      <c r="A302" s="13"/>
      <c r="B302" s="237"/>
      <c r="C302" s="238"/>
      <c r="D302" s="232" t="s">
        <v>260</v>
      </c>
      <c r="E302" s="239" t="s">
        <v>1</v>
      </c>
      <c r="F302" s="240" t="s">
        <v>2275</v>
      </c>
      <c r="G302" s="238"/>
      <c r="H302" s="241">
        <v>177</v>
      </c>
      <c r="I302" s="242"/>
      <c r="J302" s="238"/>
      <c r="K302" s="238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260</v>
      </c>
      <c r="AU302" s="247" t="s">
        <v>94</v>
      </c>
      <c r="AV302" s="13" t="s">
        <v>94</v>
      </c>
      <c r="AW302" s="13" t="s">
        <v>38</v>
      </c>
      <c r="AX302" s="13" t="s">
        <v>83</v>
      </c>
      <c r="AY302" s="247" t="s">
        <v>192</v>
      </c>
    </row>
    <row r="303" s="2" customFormat="1" ht="24.15" customHeight="1">
      <c r="A303" s="37"/>
      <c r="B303" s="38"/>
      <c r="C303" s="219" t="s">
        <v>568</v>
      </c>
      <c r="D303" s="219" t="s">
        <v>193</v>
      </c>
      <c r="E303" s="220" t="s">
        <v>562</v>
      </c>
      <c r="F303" s="221" t="s">
        <v>563</v>
      </c>
      <c r="G303" s="222" t="s">
        <v>298</v>
      </c>
      <c r="H303" s="223">
        <v>501.5</v>
      </c>
      <c r="I303" s="224"/>
      <c r="J303" s="225">
        <f>ROUND(I303*H303,2)</f>
        <v>0</v>
      </c>
      <c r="K303" s="221" t="s">
        <v>266</v>
      </c>
      <c r="L303" s="43"/>
      <c r="M303" s="226" t="s">
        <v>1</v>
      </c>
      <c r="N303" s="227" t="s">
        <v>48</v>
      </c>
      <c r="O303" s="90"/>
      <c r="P303" s="228">
        <f>O303*H303</f>
        <v>0</v>
      </c>
      <c r="Q303" s="228">
        <v>0.00060999999999999997</v>
      </c>
      <c r="R303" s="228">
        <f>Q303*H303</f>
        <v>0.30591499999999999</v>
      </c>
      <c r="S303" s="228">
        <v>0</v>
      </c>
      <c r="T303" s="22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30" t="s">
        <v>209</v>
      </c>
      <c r="AT303" s="230" t="s">
        <v>193</v>
      </c>
      <c r="AU303" s="230" t="s">
        <v>94</v>
      </c>
      <c r="AY303" s="15" t="s">
        <v>192</v>
      </c>
      <c r="BE303" s="231">
        <f>IF(N303="základní",J303,0)</f>
        <v>0</v>
      </c>
      <c r="BF303" s="231">
        <f>IF(N303="snížená",J303,0)</f>
        <v>0</v>
      </c>
      <c r="BG303" s="231">
        <f>IF(N303="zákl. přenesená",J303,0)</f>
        <v>0</v>
      </c>
      <c r="BH303" s="231">
        <f>IF(N303="sníž. přenesená",J303,0)</f>
        <v>0</v>
      </c>
      <c r="BI303" s="231">
        <f>IF(N303="nulová",J303,0)</f>
        <v>0</v>
      </c>
      <c r="BJ303" s="15" t="s">
        <v>91</v>
      </c>
      <c r="BK303" s="231">
        <f>ROUND(I303*H303,2)</f>
        <v>0</v>
      </c>
      <c r="BL303" s="15" t="s">
        <v>209</v>
      </c>
      <c r="BM303" s="230" t="s">
        <v>564</v>
      </c>
    </row>
    <row r="304" s="2" customFormat="1">
      <c r="A304" s="37"/>
      <c r="B304" s="38"/>
      <c r="C304" s="39"/>
      <c r="D304" s="232" t="s">
        <v>199</v>
      </c>
      <c r="E304" s="39"/>
      <c r="F304" s="233" t="s">
        <v>565</v>
      </c>
      <c r="G304" s="39"/>
      <c r="H304" s="39"/>
      <c r="I304" s="234"/>
      <c r="J304" s="39"/>
      <c r="K304" s="39"/>
      <c r="L304" s="43"/>
      <c r="M304" s="235"/>
      <c r="N304" s="236"/>
      <c r="O304" s="90"/>
      <c r="P304" s="90"/>
      <c r="Q304" s="90"/>
      <c r="R304" s="90"/>
      <c r="S304" s="90"/>
      <c r="T304" s="91"/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T304" s="15" t="s">
        <v>199</v>
      </c>
      <c r="AU304" s="15" t="s">
        <v>94</v>
      </c>
    </row>
    <row r="305" s="2" customFormat="1">
      <c r="A305" s="37"/>
      <c r="B305" s="38"/>
      <c r="C305" s="39"/>
      <c r="D305" s="248" t="s">
        <v>268</v>
      </c>
      <c r="E305" s="39"/>
      <c r="F305" s="249" t="s">
        <v>566</v>
      </c>
      <c r="G305" s="39"/>
      <c r="H305" s="39"/>
      <c r="I305" s="234"/>
      <c r="J305" s="39"/>
      <c r="K305" s="39"/>
      <c r="L305" s="43"/>
      <c r="M305" s="235"/>
      <c r="N305" s="236"/>
      <c r="O305" s="90"/>
      <c r="P305" s="90"/>
      <c r="Q305" s="90"/>
      <c r="R305" s="90"/>
      <c r="S305" s="90"/>
      <c r="T305" s="91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15" t="s">
        <v>268</v>
      </c>
      <c r="AU305" s="15" t="s">
        <v>94</v>
      </c>
    </row>
    <row r="306" s="13" customFormat="1">
      <c r="A306" s="13"/>
      <c r="B306" s="237"/>
      <c r="C306" s="238"/>
      <c r="D306" s="232" t="s">
        <v>260</v>
      </c>
      <c r="E306" s="239" t="s">
        <v>1</v>
      </c>
      <c r="F306" s="240" t="s">
        <v>2277</v>
      </c>
      <c r="G306" s="238"/>
      <c r="H306" s="241">
        <v>501.5</v>
      </c>
      <c r="I306" s="242"/>
      <c r="J306" s="238"/>
      <c r="K306" s="238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94</v>
      </c>
      <c r="AV306" s="13" t="s">
        <v>94</v>
      </c>
      <c r="AW306" s="13" t="s">
        <v>38</v>
      </c>
      <c r="AX306" s="13" t="s">
        <v>91</v>
      </c>
      <c r="AY306" s="247" t="s">
        <v>192</v>
      </c>
    </row>
    <row r="307" s="2" customFormat="1" ht="33" customHeight="1">
      <c r="A307" s="37"/>
      <c r="B307" s="38"/>
      <c r="C307" s="219" t="s">
        <v>573</v>
      </c>
      <c r="D307" s="219" t="s">
        <v>193</v>
      </c>
      <c r="E307" s="220" t="s">
        <v>569</v>
      </c>
      <c r="F307" s="221" t="s">
        <v>570</v>
      </c>
      <c r="G307" s="222" t="s">
        <v>298</v>
      </c>
      <c r="H307" s="223">
        <v>34</v>
      </c>
      <c r="I307" s="224"/>
      <c r="J307" s="225">
        <f>ROUND(I307*H307,2)</f>
        <v>0</v>
      </c>
      <c r="K307" s="221" t="s">
        <v>1</v>
      </c>
      <c r="L307" s="43"/>
      <c r="M307" s="226" t="s">
        <v>1</v>
      </c>
      <c r="N307" s="227" t="s">
        <v>48</v>
      </c>
      <c r="O307" s="90"/>
      <c r="P307" s="228">
        <f>O307*H307</f>
        <v>0</v>
      </c>
      <c r="Q307" s="228">
        <v>0</v>
      </c>
      <c r="R307" s="228">
        <f>Q307*H307</f>
        <v>0</v>
      </c>
      <c r="S307" s="228">
        <v>0</v>
      </c>
      <c r="T307" s="22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30" t="s">
        <v>209</v>
      </c>
      <c r="AT307" s="230" t="s">
        <v>193</v>
      </c>
      <c r="AU307" s="230" t="s">
        <v>94</v>
      </c>
      <c r="AY307" s="15" t="s">
        <v>192</v>
      </c>
      <c r="BE307" s="231">
        <f>IF(N307="základní",J307,0)</f>
        <v>0</v>
      </c>
      <c r="BF307" s="231">
        <f>IF(N307="snížená",J307,0)</f>
        <v>0</v>
      </c>
      <c r="BG307" s="231">
        <f>IF(N307="zákl. přenesená",J307,0)</f>
        <v>0</v>
      </c>
      <c r="BH307" s="231">
        <f>IF(N307="sníž. přenesená",J307,0)</f>
        <v>0</v>
      </c>
      <c r="BI307" s="231">
        <f>IF(N307="nulová",J307,0)</f>
        <v>0</v>
      </c>
      <c r="BJ307" s="15" t="s">
        <v>91</v>
      </c>
      <c r="BK307" s="231">
        <f>ROUND(I307*H307,2)</f>
        <v>0</v>
      </c>
      <c r="BL307" s="15" t="s">
        <v>209</v>
      </c>
      <c r="BM307" s="230" t="s">
        <v>571</v>
      </c>
    </row>
    <row r="308" s="2" customFormat="1">
      <c r="A308" s="37"/>
      <c r="B308" s="38"/>
      <c r="C308" s="39"/>
      <c r="D308" s="232" t="s">
        <v>199</v>
      </c>
      <c r="E308" s="39"/>
      <c r="F308" s="233" t="s">
        <v>570</v>
      </c>
      <c r="G308" s="39"/>
      <c r="H308" s="39"/>
      <c r="I308" s="234"/>
      <c r="J308" s="39"/>
      <c r="K308" s="39"/>
      <c r="L308" s="43"/>
      <c r="M308" s="235"/>
      <c r="N308" s="236"/>
      <c r="O308" s="90"/>
      <c r="P308" s="90"/>
      <c r="Q308" s="90"/>
      <c r="R308" s="90"/>
      <c r="S308" s="90"/>
      <c r="T308" s="91"/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T308" s="15" t="s">
        <v>199</v>
      </c>
      <c r="AU308" s="15" t="s">
        <v>94</v>
      </c>
    </row>
    <row r="309" s="13" customFormat="1">
      <c r="A309" s="13"/>
      <c r="B309" s="237"/>
      <c r="C309" s="238"/>
      <c r="D309" s="232" t="s">
        <v>260</v>
      </c>
      <c r="E309" s="239" t="s">
        <v>1</v>
      </c>
      <c r="F309" s="240" t="s">
        <v>2278</v>
      </c>
      <c r="G309" s="238"/>
      <c r="H309" s="241">
        <v>34</v>
      </c>
      <c r="I309" s="242"/>
      <c r="J309" s="238"/>
      <c r="K309" s="238"/>
      <c r="L309" s="243"/>
      <c r="M309" s="244"/>
      <c r="N309" s="245"/>
      <c r="O309" s="245"/>
      <c r="P309" s="245"/>
      <c r="Q309" s="245"/>
      <c r="R309" s="245"/>
      <c r="S309" s="245"/>
      <c r="T309" s="246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7" t="s">
        <v>260</v>
      </c>
      <c r="AU309" s="247" t="s">
        <v>94</v>
      </c>
      <c r="AV309" s="13" t="s">
        <v>94</v>
      </c>
      <c r="AW309" s="13" t="s">
        <v>38</v>
      </c>
      <c r="AX309" s="13" t="s">
        <v>91</v>
      </c>
      <c r="AY309" s="247" t="s">
        <v>192</v>
      </c>
    </row>
    <row r="310" s="2" customFormat="1" ht="33" customHeight="1">
      <c r="A310" s="37"/>
      <c r="B310" s="38"/>
      <c r="C310" s="219" t="s">
        <v>580</v>
      </c>
      <c r="D310" s="219" t="s">
        <v>193</v>
      </c>
      <c r="E310" s="220" t="s">
        <v>574</v>
      </c>
      <c r="F310" s="221" t="s">
        <v>575</v>
      </c>
      <c r="G310" s="222" t="s">
        <v>298</v>
      </c>
      <c r="H310" s="223">
        <v>450.5</v>
      </c>
      <c r="I310" s="224"/>
      <c r="J310" s="225">
        <f>ROUND(I310*H310,2)</f>
        <v>0</v>
      </c>
      <c r="K310" s="221" t="s">
        <v>266</v>
      </c>
      <c r="L310" s="43"/>
      <c r="M310" s="226" t="s">
        <v>1</v>
      </c>
      <c r="N310" s="227" t="s">
        <v>48</v>
      </c>
      <c r="O310" s="90"/>
      <c r="P310" s="228">
        <f>O310*H310</f>
        <v>0</v>
      </c>
      <c r="Q310" s="228">
        <v>0</v>
      </c>
      <c r="R310" s="228">
        <f>Q310*H310</f>
        <v>0</v>
      </c>
      <c r="S310" s="228">
        <v>0</v>
      </c>
      <c r="T310" s="22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30" t="s">
        <v>209</v>
      </c>
      <c r="AT310" s="230" t="s">
        <v>193</v>
      </c>
      <c r="AU310" s="230" t="s">
        <v>94</v>
      </c>
      <c r="AY310" s="15" t="s">
        <v>192</v>
      </c>
      <c r="BE310" s="231">
        <f>IF(N310="základní",J310,0)</f>
        <v>0</v>
      </c>
      <c r="BF310" s="231">
        <f>IF(N310="snížená",J310,0)</f>
        <v>0</v>
      </c>
      <c r="BG310" s="231">
        <f>IF(N310="zákl. přenesená",J310,0)</f>
        <v>0</v>
      </c>
      <c r="BH310" s="231">
        <f>IF(N310="sníž. přenesená",J310,0)</f>
        <v>0</v>
      </c>
      <c r="BI310" s="231">
        <f>IF(N310="nulová",J310,0)</f>
        <v>0</v>
      </c>
      <c r="BJ310" s="15" t="s">
        <v>91</v>
      </c>
      <c r="BK310" s="231">
        <f>ROUND(I310*H310,2)</f>
        <v>0</v>
      </c>
      <c r="BL310" s="15" t="s">
        <v>209</v>
      </c>
      <c r="BM310" s="230" t="s">
        <v>576</v>
      </c>
    </row>
    <row r="311" s="2" customFormat="1">
      <c r="A311" s="37"/>
      <c r="B311" s="38"/>
      <c r="C311" s="39"/>
      <c r="D311" s="232" t="s">
        <v>199</v>
      </c>
      <c r="E311" s="39"/>
      <c r="F311" s="233" t="s">
        <v>577</v>
      </c>
      <c r="G311" s="39"/>
      <c r="H311" s="39"/>
      <c r="I311" s="234"/>
      <c r="J311" s="39"/>
      <c r="K311" s="39"/>
      <c r="L311" s="43"/>
      <c r="M311" s="235"/>
      <c r="N311" s="236"/>
      <c r="O311" s="90"/>
      <c r="P311" s="90"/>
      <c r="Q311" s="90"/>
      <c r="R311" s="90"/>
      <c r="S311" s="90"/>
      <c r="T311" s="91"/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T311" s="15" t="s">
        <v>199</v>
      </c>
      <c r="AU311" s="15" t="s">
        <v>94</v>
      </c>
    </row>
    <row r="312" s="2" customFormat="1">
      <c r="A312" s="37"/>
      <c r="B312" s="38"/>
      <c r="C312" s="39"/>
      <c r="D312" s="248" t="s">
        <v>268</v>
      </c>
      <c r="E312" s="39"/>
      <c r="F312" s="249" t="s">
        <v>578</v>
      </c>
      <c r="G312" s="39"/>
      <c r="H312" s="39"/>
      <c r="I312" s="234"/>
      <c r="J312" s="39"/>
      <c r="K312" s="39"/>
      <c r="L312" s="43"/>
      <c r="M312" s="235"/>
      <c r="N312" s="236"/>
      <c r="O312" s="90"/>
      <c r="P312" s="90"/>
      <c r="Q312" s="90"/>
      <c r="R312" s="90"/>
      <c r="S312" s="90"/>
      <c r="T312" s="91"/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T312" s="15" t="s">
        <v>268</v>
      </c>
      <c r="AU312" s="15" t="s">
        <v>94</v>
      </c>
    </row>
    <row r="313" s="13" customFormat="1">
      <c r="A313" s="13"/>
      <c r="B313" s="237"/>
      <c r="C313" s="238"/>
      <c r="D313" s="232" t="s">
        <v>260</v>
      </c>
      <c r="E313" s="239" t="s">
        <v>1</v>
      </c>
      <c r="F313" s="240" t="s">
        <v>2279</v>
      </c>
      <c r="G313" s="238"/>
      <c r="H313" s="241">
        <v>450.5</v>
      </c>
      <c r="I313" s="242"/>
      <c r="J313" s="238"/>
      <c r="K313" s="238"/>
      <c r="L313" s="243"/>
      <c r="M313" s="244"/>
      <c r="N313" s="245"/>
      <c r="O313" s="245"/>
      <c r="P313" s="245"/>
      <c r="Q313" s="245"/>
      <c r="R313" s="245"/>
      <c r="S313" s="245"/>
      <c r="T313" s="24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7" t="s">
        <v>260</v>
      </c>
      <c r="AU313" s="247" t="s">
        <v>94</v>
      </c>
      <c r="AV313" s="13" t="s">
        <v>94</v>
      </c>
      <c r="AW313" s="13" t="s">
        <v>38</v>
      </c>
      <c r="AX313" s="13" t="s">
        <v>83</v>
      </c>
      <c r="AY313" s="247" t="s">
        <v>192</v>
      </c>
    </row>
    <row r="314" s="2" customFormat="1" ht="24.15" customHeight="1">
      <c r="A314" s="37"/>
      <c r="B314" s="38"/>
      <c r="C314" s="219" t="s">
        <v>587</v>
      </c>
      <c r="D314" s="219" t="s">
        <v>193</v>
      </c>
      <c r="E314" s="220" t="s">
        <v>581</v>
      </c>
      <c r="F314" s="221" t="s">
        <v>582</v>
      </c>
      <c r="G314" s="222" t="s">
        <v>298</v>
      </c>
      <c r="H314" s="223">
        <v>225.25</v>
      </c>
      <c r="I314" s="224"/>
      <c r="J314" s="225">
        <f>ROUND(I314*H314,2)</f>
        <v>0</v>
      </c>
      <c r="K314" s="221" t="s">
        <v>266</v>
      </c>
      <c r="L314" s="43"/>
      <c r="M314" s="226" t="s">
        <v>1</v>
      </c>
      <c r="N314" s="227" t="s">
        <v>48</v>
      </c>
      <c r="O314" s="90"/>
      <c r="P314" s="228">
        <f>O314*H314</f>
        <v>0</v>
      </c>
      <c r="Q314" s="228">
        <v>0</v>
      </c>
      <c r="R314" s="228">
        <f>Q314*H314</f>
        <v>0</v>
      </c>
      <c r="S314" s="228">
        <v>0</v>
      </c>
      <c r="T314" s="229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30" t="s">
        <v>209</v>
      </c>
      <c r="AT314" s="230" t="s">
        <v>193</v>
      </c>
      <c r="AU314" s="230" t="s">
        <v>94</v>
      </c>
      <c r="AY314" s="15" t="s">
        <v>192</v>
      </c>
      <c r="BE314" s="231">
        <f>IF(N314="základní",J314,0)</f>
        <v>0</v>
      </c>
      <c r="BF314" s="231">
        <f>IF(N314="snížená",J314,0)</f>
        <v>0</v>
      </c>
      <c r="BG314" s="231">
        <f>IF(N314="zákl. přenesená",J314,0)</f>
        <v>0</v>
      </c>
      <c r="BH314" s="231">
        <f>IF(N314="sníž. přenesená",J314,0)</f>
        <v>0</v>
      </c>
      <c r="BI314" s="231">
        <f>IF(N314="nulová",J314,0)</f>
        <v>0</v>
      </c>
      <c r="BJ314" s="15" t="s">
        <v>91</v>
      </c>
      <c r="BK314" s="231">
        <f>ROUND(I314*H314,2)</f>
        <v>0</v>
      </c>
      <c r="BL314" s="15" t="s">
        <v>209</v>
      </c>
      <c r="BM314" s="230" t="s">
        <v>583</v>
      </c>
    </row>
    <row r="315" s="2" customFormat="1">
      <c r="A315" s="37"/>
      <c r="B315" s="38"/>
      <c r="C315" s="39"/>
      <c r="D315" s="232" t="s">
        <v>199</v>
      </c>
      <c r="E315" s="39"/>
      <c r="F315" s="233" t="s">
        <v>584</v>
      </c>
      <c r="G315" s="39"/>
      <c r="H315" s="39"/>
      <c r="I315" s="234"/>
      <c r="J315" s="39"/>
      <c r="K315" s="39"/>
      <c r="L315" s="43"/>
      <c r="M315" s="235"/>
      <c r="N315" s="236"/>
      <c r="O315" s="90"/>
      <c r="P315" s="90"/>
      <c r="Q315" s="90"/>
      <c r="R315" s="90"/>
      <c r="S315" s="90"/>
      <c r="T315" s="91"/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T315" s="15" t="s">
        <v>199</v>
      </c>
      <c r="AU315" s="15" t="s">
        <v>94</v>
      </c>
    </row>
    <row r="316" s="2" customFormat="1">
      <c r="A316" s="37"/>
      <c r="B316" s="38"/>
      <c r="C316" s="39"/>
      <c r="D316" s="248" t="s">
        <v>268</v>
      </c>
      <c r="E316" s="39"/>
      <c r="F316" s="249" t="s">
        <v>585</v>
      </c>
      <c r="G316" s="39"/>
      <c r="H316" s="39"/>
      <c r="I316" s="234"/>
      <c r="J316" s="39"/>
      <c r="K316" s="39"/>
      <c r="L316" s="43"/>
      <c r="M316" s="235"/>
      <c r="N316" s="236"/>
      <c r="O316" s="90"/>
      <c r="P316" s="90"/>
      <c r="Q316" s="90"/>
      <c r="R316" s="90"/>
      <c r="S316" s="90"/>
      <c r="T316" s="91"/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T316" s="15" t="s">
        <v>268</v>
      </c>
      <c r="AU316" s="15" t="s">
        <v>94</v>
      </c>
    </row>
    <row r="317" s="13" customFormat="1">
      <c r="A317" s="13"/>
      <c r="B317" s="237"/>
      <c r="C317" s="238"/>
      <c r="D317" s="232" t="s">
        <v>260</v>
      </c>
      <c r="E317" s="239" t="s">
        <v>1</v>
      </c>
      <c r="F317" s="240" t="s">
        <v>2280</v>
      </c>
      <c r="G317" s="238"/>
      <c r="H317" s="241">
        <v>225.25</v>
      </c>
      <c r="I317" s="242"/>
      <c r="J317" s="238"/>
      <c r="K317" s="238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260</v>
      </c>
      <c r="AU317" s="247" t="s">
        <v>94</v>
      </c>
      <c r="AV317" s="13" t="s">
        <v>94</v>
      </c>
      <c r="AW317" s="13" t="s">
        <v>38</v>
      </c>
      <c r="AX317" s="13" t="s">
        <v>91</v>
      </c>
      <c r="AY317" s="247" t="s">
        <v>192</v>
      </c>
    </row>
    <row r="318" s="2" customFormat="1" ht="24.15" customHeight="1">
      <c r="A318" s="37"/>
      <c r="B318" s="38"/>
      <c r="C318" s="219" t="s">
        <v>594</v>
      </c>
      <c r="D318" s="219" t="s">
        <v>193</v>
      </c>
      <c r="E318" s="220" t="s">
        <v>588</v>
      </c>
      <c r="F318" s="221" t="s">
        <v>589</v>
      </c>
      <c r="G318" s="222" t="s">
        <v>298</v>
      </c>
      <c r="H318" s="223">
        <v>17</v>
      </c>
      <c r="I318" s="224"/>
      <c r="J318" s="225">
        <f>ROUND(I318*H318,2)</f>
        <v>0</v>
      </c>
      <c r="K318" s="221" t="s">
        <v>364</v>
      </c>
      <c r="L318" s="43"/>
      <c r="M318" s="226" t="s">
        <v>1</v>
      </c>
      <c r="N318" s="227" t="s">
        <v>48</v>
      </c>
      <c r="O318" s="90"/>
      <c r="P318" s="228">
        <f>O318*H318</f>
        <v>0</v>
      </c>
      <c r="Q318" s="228">
        <v>0</v>
      </c>
      <c r="R318" s="228">
        <f>Q318*H318</f>
        <v>0</v>
      </c>
      <c r="S318" s="228">
        <v>0</v>
      </c>
      <c r="T318" s="22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30" t="s">
        <v>209</v>
      </c>
      <c r="AT318" s="230" t="s">
        <v>193</v>
      </c>
      <c r="AU318" s="230" t="s">
        <v>94</v>
      </c>
      <c r="AY318" s="15" t="s">
        <v>192</v>
      </c>
      <c r="BE318" s="231">
        <f>IF(N318="základní",J318,0)</f>
        <v>0</v>
      </c>
      <c r="BF318" s="231">
        <f>IF(N318="snížená",J318,0)</f>
        <v>0</v>
      </c>
      <c r="BG318" s="231">
        <f>IF(N318="zákl. přenesená",J318,0)</f>
        <v>0</v>
      </c>
      <c r="BH318" s="231">
        <f>IF(N318="sníž. přenesená",J318,0)</f>
        <v>0</v>
      </c>
      <c r="BI318" s="231">
        <f>IF(N318="nulová",J318,0)</f>
        <v>0</v>
      </c>
      <c r="BJ318" s="15" t="s">
        <v>91</v>
      </c>
      <c r="BK318" s="231">
        <f>ROUND(I318*H318,2)</f>
        <v>0</v>
      </c>
      <c r="BL318" s="15" t="s">
        <v>209</v>
      </c>
      <c r="BM318" s="230" t="s">
        <v>590</v>
      </c>
    </row>
    <row r="319" s="2" customFormat="1">
      <c r="A319" s="37"/>
      <c r="B319" s="38"/>
      <c r="C319" s="39"/>
      <c r="D319" s="232" t="s">
        <v>199</v>
      </c>
      <c r="E319" s="39"/>
      <c r="F319" s="233" t="s">
        <v>591</v>
      </c>
      <c r="G319" s="39"/>
      <c r="H319" s="39"/>
      <c r="I319" s="234"/>
      <c r="J319" s="39"/>
      <c r="K319" s="39"/>
      <c r="L319" s="43"/>
      <c r="M319" s="235"/>
      <c r="N319" s="236"/>
      <c r="O319" s="90"/>
      <c r="P319" s="90"/>
      <c r="Q319" s="90"/>
      <c r="R319" s="90"/>
      <c r="S319" s="90"/>
      <c r="T319" s="91"/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T319" s="15" t="s">
        <v>199</v>
      </c>
      <c r="AU319" s="15" t="s">
        <v>94</v>
      </c>
    </row>
    <row r="320" s="2" customFormat="1">
      <c r="A320" s="37"/>
      <c r="B320" s="38"/>
      <c r="C320" s="39"/>
      <c r="D320" s="248" t="s">
        <v>268</v>
      </c>
      <c r="E320" s="39"/>
      <c r="F320" s="249" t="s">
        <v>592</v>
      </c>
      <c r="G320" s="39"/>
      <c r="H320" s="39"/>
      <c r="I320" s="234"/>
      <c r="J320" s="39"/>
      <c r="K320" s="39"/>
      <c r="L320" s="43"/>
      <c r="M320" s="235"/>
      <c r="N320" s="236"/>
      <c r="O320" s="90"/>
      <c r="P320" s="90"/>
      <c r="Q320" s="90"/>
      <c r="R320" s="90"/>
      <c r="S320" s="90"/>
      <c r="T320" s="91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T320" s="15" t="s">
        <v>268</v>
      </c>
      <c r="AU320" s="15" t="s">
        <v>94</v>
      </c>
    </row>
    <row r="321" s="13" customFormat="1">
      <c r="A321" s="13"/>
      <c r="B321" s="237"/>
      <c r="C321" s="238"/>
      <c r="D321" s="232" t="s">
        <v>260</v>
      </c>
      <c r="E321" s="239" t="s">
        <v>1</v>
      </c>
      <c r="F321" s="240" t="s">
        <v>2281</v>
      </c>
      <c r="G321" s="238"/>
      <c r="H321" s="241">
        <v>17</v>
      </c>
      <c r="I321" s="242"/>
      <c r="J321" s="238"/>
      <c r="K321" s="238"/>
      <c r="L321" s="243"/>
      <c r="M321" s="244"/>
      <c r="N321" s="245"/>
      <c r="O321" s="245"/>
      <c r="P321" s="245"/>
      <c r="Q321" s="245"/>
      <c r="R321" s="245"/>
      <c r="S321" s="245"/>
      <c r="T321" s="24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7" t="s">
        <v>260</v>
      </c>
      <c r="AU321" s="247" t="s">
        <v>94</v>
      </c>
      <c r="AV321" s="13" t="s">
        <v>94</v>
      </c>
      <c r="AW321" s="13" t="s">
        <v>38</v>
      </c>
      <c r="AX321" s="13" t="s">
        <v>91</v>
      </c>
      <c r="AY321" s="247" t="s">
        <v>192</v>
      </c>
    </row>
    <row r="322" s="2" customFormat="1" ht="24.15" customHeight="1">
      <c r="A322" s="37"/>
      <c r="B322" s="38"/>
      <c r="C322" s="219" t="s">
        <v>600</v>
      </c>
      <c r="D322" s="219" t="s">
        <v>193</v>
      </c>
      <c r="E322" s="220" t="s">
        <v>2282</v>
      </c>
      <c r="F322" s="221" t="s">
        <v>2283</v>
      </c>
      <c r="G322" s="222" t="s">
        <v>298</v>
      </c>
      <c r="H322" s="223">
        <v>6</v>
      </c>
      <c r="I322" s="224"/>
      <c r="J322" s="225">
        <f>ROUND(I322*H322,2)</f>
        <v>0</v>
      </c>
      <c r="K322" s="221" t="s">
        <v>2227</v>
      </c>
      <c r="L322" s="43"/>
      <c r="M322" s="226" t="s">
        <v>1</v>
      </c>
      <c r="N322" s="227" t="s">
        <v>48</v>
      </c>
      <c r="O322" s="90"/>
      <c r="P322" s="228">
        <f>O322*H322</f>
        <v>0</v>
      </c>
      <c r="Q322" s="228">
        <v>0.089219999999999994</v>
      </c>
      <c r="R322" s="228">
        <f>Q322*H322</f>
        <v>0.53532000000000002</v>
      </c>
      <c r="S322" s="228">
        <v>0</v>
      </c>
      <c r="T322" s="229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30" t="s">
        <v>209</v>
      </c>
      <c r="AT322" s="230" t="s">
        <v>193</v>
      </c>
      <c r="AU322" s="230" t="s">
        <v>94</v>
      </c>
      <c r="AY322" s="15" t="s">
        <v>192</v>
      </c>
      <c r="BE322" s="231">
        <f>IF(N322="základní",J322,0)</f>
        <v>0</v>
      </c>
      <c r="BF322" s="231">
        <f>IF(N322="snížená",J322,0)</f>
        <v>0</v>
      </c>
      <c r="BG322" s="231">
        <f>IF(N322="zákl. přenesená",J322,0)</f>
        <v>0</v>
      </c>
      <c r="BH322" s="231">
        <f>IF(N322="sníž. přenesená",J322,0)</f>
        <v>0</v>
      </c>
      <c r="BI322" s="231">
        <f>IF(N322="nulová",J322,0)</f>
        <v>0</v>
      </c>
      <c r="BJ322" s="15" t="s">
        <v>91</v>
      </c>
      <c r="BK322" s="231">
        <f>ROUND(I322*H322,2)</f>
        <v>0</v>
      </c>
      <c r="BL322" s="15" t="s">
        <v>209</v>
      </c>
      <c r="BM322" s="230" t="s">
        <v>2284</v>
      </c>
    </row>
    <row r="323" s="2" customFormat="1">
      <c r="A323" s="37"/>
      <c r="B323" s="38"/>
      <c r="C323" s="39"/>
      <c r="D323" s="232" t="s">
        <v>199</v>
      </c>
      <c r="E323" s="39"/>
      <c r="F323" s="233" t="s">
        <v>2285</v>
      </c>
      <c r="G323" s="39"/>
      <c r="H323" s="39"/>
      <c r="I323" s="234"/>
      <c r="J323" s="39"/>
      <c r="K323" s="39"/>
      <c r="L323" s="43"/>
      <c r="M323" s="235"/>
      <c r="N323" s="236"/>
      <c r="O323" s="90"/>
      <c r="P323" s="90"/>
      <c r="Q323" s="90"/>
      <c r="R323" s="90"/>
      <c r="S323" s="90"/>
      <c r="T323" s="91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T323" s="15" t="s">
        <v>199</v>
      </c>
      <c r="AU323" s="15" t="s">
        <v>94</v>
      </c>
    </row>
    <row r="324" s="2" customFormat="1">
      <c r="A324" s="37"/>
      <c r="B324" s="38"/>
      <c r="C324" s="39"/>
      <c r="D324" s="248" t="s">
        <v>268</v>
      </c>
      <c r="E324" s="39"/>
      <c r="F324" s="249" t="s">
        <v>2286</v>
      </c>
      <c r="G324" s="39"/>
      <c r="H324" s="39"/>
      <c r="I324" s="234"/>
      <c r="J324" s="39"/>
      <c r="K324" s="39"/>
      <c r="L324" s="43"/>
      <c r="M324" s="235"/>
      <c r="N324" s="236"/>
      <c r="O324" s="90"/>
      <c r="P324" s="90"/>
      <c r="Q324" s="90"/>
      <c r="R324" s="90"/>
      <c r="S324" s="90"/>
      <c r="T324" s="91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T324" s="15" t="s">
        <v>268</v>
      </c>
      <c r="AU324" s="15" t="s">
        <v>94</v>
      </c>
    </row>
    <row r="325" s="13" customFormat="1">
      <c r="A325" s="13"/>
      <c r="B325" s="237"/>
      <c r="C325" s="238"/>
      <c r="D325" s="232" t="s">
        <v>260</v>
      </c>
      <c r="E325" s="239" t="s">
        <v>1</v>
      </c>
      <c r="F325" s="240" t="s">
        <v>2272</v>
      </c>
      <c r="G325" s="238"/>
      <c r="H325" s="241">
        <v>6</v>
      </c>
      <c r="I325" s="242"/>
      <c r="J325" s="238"/>
      <c r="K325" s="238"/>
      <c r="L325" s="243"/>
      <c r="M325" s="244"/>
      <c r="N325" s="245"/>
      <c r="O325" s="245"/>
      <c r="P325" s="245"/>
      <c r="Q325" s="245"/>
      <c r="R325" s="245"/>
      <c r="S325" s="245"/>
      <c r="T325" s="24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7" t="s">
        <v>260</v>
      </c>
      <c r="AU325" s="247" t="s">
        <v>94</v>
      </c>
      <c r="AV325" s="13" t="s">
        <v>94</v>
      </c>
      <c r="AW325" s="13" t="s">
        <v>38</v>
      </c>
      <c r="AX325" s="13" t="s">
        <v>91</v>
      </c>
      <c r="AY325" s="247" t="s">
        <v>192</v>
      </c>
    </row>
    <row r="326" s="2" customFormat="1" ht="21.75" customHeight="1">
      <c r="A326" s="37"/>
      <c r="B326" s="38"/>
      <c r="C326" s="219" t="s">
        <v>606</v>
      </c>
      <c r="D326" s="219" t="s">
        <v>193</v>
      </c>
      <c r="E326" s="220" t="s">
        <v>595</v>
      </c>
      <c r="F326" s="221" t="s">
        <v>596</v>
      </c>
      <c r="G326" s="222" t="s">
        <v>316</v>
      </c>
      <c r="H326" s="223">
        <v>285</v>
      </c>
      <c r="I326" s="224"/>
      <c r="J326" s="225">
        <f>ROUND(I326*H326,2)</f>
        <v>0</v>
      </c>
      <c r="K326" s="221" t="s">
        <v>266</v>
      </c>
      <c r="L326" s="43"/>
      <c r="M326" s="226" t="s">
        <v>1</v>
      </c>
      <c r="N326" s="227" t="s">
        <v>48</v>
      </c>
      <c r="O326" s="90"/>
      <c r="P326" s="228">
        <f>O326*H326</f>
        <v>0</v>
      </c>
      <c r="Q326" s="228">
        <v>0.0035999999999999999</v>
      </c>
      <c r="R326" s="228">
        <f>Q326*H326</f>
        <v>1.026</v>
      </c>
      <c r="S326" s="228">
        <v>0</v>
      </c>
      <c r="T326" s="229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30" t="s">
        <v>209</v>
      </c>
      <c r="AT326" s="230" t="s">
        <v>193</v>
      </c>
      <c r="AU326" s="230" t="s">
        <v>94</v>
      </c>
      <c r="AY326" s="15" t="s">
        <v>192</v>
      </c>
      <c r="BE326" s="231">
        <f>IF(N326="základní",J326,0)</f>
        <v>0</v>
      </c>
      <c r="BF326" s="231">
        <f>IF(N326="snížená",J326,0)</f>
        <v>0</v>
      </c>
      <c r="BG326" s="231">
        <f>IF(N326="zákl. přenesená",J326,0)</f>
        <v>0</v>
      </c>
      <c r="BH326" s="231">
        <f>IF(N326="sníž. přenesená",J326,0)</f>
        <v>0</v>
      </c>
      <c r="BI326" s="231">
        <f>IF(N326="nulová",J326,0)</f>
        <v>0</v>
      </c>
      <c r="BJ326" s="15" t="s">
        <v>91</v>
      </c>
      <c r="BK326" s="231">
        <f>ROUND(I326*H326,2)</f>
        <v>0</v>
      </c>
      <c r="BL326" s="15" t="s">
        <v>209</v>
      </c>
      <c r="BM326" s="230" t="s">
        <v>597</v>
      </c>
    </row>
    <row r="327" s="2" customFormat="1">
      <c r="A327" s="37"/>
      <c r="B327" s="38"/>
      <c r="C327" s="39"/>
      <c r="D327" s="232" t="s">
        <v>199</v>
      </c>
      <c r="E327" s="39"/>
      <c r="F327" s="233" t="s">
        <v>596</v>
      </c>
      <c r="G327" s="39"/>
      <c r="H327" s="39"/>
      <c r="I327" s="234"/>
      <c r="J327" s="39"/>
      <c r="K327" s="39"/>
      <c r="L327" s="43"/>
      <c r="M327" s="235"/>
      <c r="N327" s="236"/>
      <c r="O327" s="90"/>
      <c r="P327" s="90"/>
      <c r="Q327" s="90"/>
      <c r="R327" s="90"/>
      <c r="S327" s="90"/>
      <c r="T327" s="91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T327" s="15" t="s">
        <v>199</v>
      </c>
      <c r="AU327" s="15" t="s">
        <v>94</v>
      </c>
    </row>
    <row r="328" s="2" customFormat="1">
      <c r="A328" s="37"/>
      <c r="B328" s="38"/>
      <c r="C328" s="39"/>
      <c r="D328" s="248" t="s">
        <v>268</v>
      </c>
      <c r="E328" s="39"/>
      <c r="F328" s="249" t="s">
        <v>598</v>
      </c>
      <c r="G328" s="39"/>
      <c r="H328" s="39"/>
      <c r="I328" s="234"/>
      <c r="J328" s="39"/>
      <c r="K328" s="39"/>
      <c r="L328" s="43"/>
      <c r="M328" s="235"/>
      <c r="N328" s="236"/>
      <c r="O328" s="90"/>
      <c r="P328" s="90"/>
      <c r="Q328" s="90"/>
      <c r="R328" s="90"/>
      <c r="S328" s="90"/>
      <c r="T328" s="91"/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T328" s="15" t="s">
        <v>268</v>
      </c>
      <c r="AU328" s="15" t="s">
        <v>94</v>
      </c>
    </row>
    <row r="329" s="13" customFormat="1">
      <c r="A329" s="13"/>
      <c r="B329" s="237"/>
      <c r="C329" s="238"/>
      <c r="D329" s="232" t="s">
        <v>260</v>
      </c>
      <c r="E329" s="239" t="s">
        <v>1</v>
      </c>
      <c r="F329" s="240" t="s">
        <v>2287</v>
      </c>
      <c r="G329" s="238"/>
      <c r="H329" s="241">
        <v>285</v>
      </c>
      <c r="I329" s="242"/>
      <c r="J329" s="238"/>
      <c r="K329" s="238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94</v>
      </c>
      <c r="AV329" s="13" t="s">
        <v>94</v>
      </c>
      <c r="AW329" s="13" t="s">
        <v>38</v>
      </c>
      <c r="AX329" s="13" t="s">
        <v>83</v>
      </c>
      <c r="AY329" s="247" t="s">
        <v>192</v>
      </c>
    </row>
    <row r="330" s="2" customFormat="1" ht="24.15" customHeight="1">
      <c r="A330" s="37"/>
      <c r="B330" s="38"/>
      <c r="C330" s="219" t="s">
        <v>613</v>
      </c>
      <c r="D330" s="219" t="s">
        <v>193</v>
      </c>
      <c r="E330" s="220" t="s">
        <v>601</v>
      </c>
      <c r="F330" s="221" t="s">
        <v>602</v>
      </c>
      <c r="G330" s="222" t="s">
        <v>316</v>
      </c>
      <c r="H330" s="223">
        <v>285</v>
      </c>
      <c r="I330" s="224"/>
      <c r="J330" s="225">
        <f>ROUND(I330*H330,2)</f>
        <v>0</v>
      </c>
      <c r="K330" s="221" t="s">
        <v>266</v>
      </c>
      <c r="L330" s="43"/>
      <c r="M330" s="226" t="s">
        <v>1</v>
      </c>
      <c r="N330" s="227" t="s">
        <v>48</v>
      </c>
      <c r="O330" s="90"/>
      <c r="P330" s="228">
        <f>O330*H330</f>
        <v>0</v>
      </c>
      <c r="Q330" s="228">
        <v>0.00022000000000000001</v>
      </c>
      <c r="R330" s="228">
        <f>Q330*H330</f>
        <v>0.062700000000000006</v>
      </c>
      <c r="S330" s="228">
        <v>0</v>
      </c>
      <c r="T330" s="229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30" t="s">
        <v>209</v>
      </c>
      <c r="AT330" s="230" t="s">
        <v>193</v>
      </c>
      <c r="AU330" s="230" t="s">
        <v>94</v>
      </c>
      <c r="AY330" s="15" t="s">
        <v>192</v>
      </c>
      <c r="BE330" s="231">
        <f>IF(N330="základní",J330,0)</f>
        <v>0</v>
      </c>
      <c r="BF330" s="231">
        <f>IF(N330="snížená",J330,0)</f>
        <v>0</v>
      </c>
      <c r="BG330" s="231">
        <f>IF(N330="zákl. přenesená",J330,0)</f>
        <v>0</v>
      </c>
      <c r="BH330" s="231">
        <f>IF(N330="sníž. přenesená",J330,0)</f>
        <v>0</v>
      </c>
      <c r="BI330" s="231">
        <f>IF(N330="nulová",J330,0)</f>
        <v>0</v>
      </c>
      <c r="BJ330" s="15" t="s">
        <v>91</v>
      </c>
      <c r="BK330" s="231">
        <f>ROUND(I330*H330,2)</f>
        <v>0</v>
      </c>
      <c r="BL330" s="15" t="s">
        <v>209</v>
      </c>
      <c r="BM330" s="230" t="s">
        <v>603</v>
      </c>
    </row>
    <row r="331" s="2" customFormat="1">
      <c r="A331" s="37"/>
      <c r="B331" s="38"/>
      <c r="C331" s="39"/>
      <c r="D331" s="232" t="s">
        <v>199</v>
      </c>
      <c r="E331" s="39"/>
      <c r="F331" s="233" t="s">
        <v>604</v>
      </c>
      <c r="G331" s="39"/>
      <c r="H331" s="39"/>
      <c r="I331" s="234"/>
      <c r="J331" s="39"/>
      <c r="K331" s="39"/>
      <c r="L331" s="43"/>
      <c r="M331" s="235"/>
      <c r="N331" s="236"/>
      <c r="O331" s="90"/>
      <c r="P331" s="90"/>
      <c r="Q331" s="90"/>
      <c r="R331" s="90"/>
      <c r="S331" s="90"/>
      <c r="T331" s="91"/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T331" s="15" t="s">
        <v>199</v>
      </c>
      <c r="AU331" s="15" t="s">
        <v>94</v>
      </c>
    </row>
    <row r="332" s="2" customFormat="1">
      <c r="A332" s="37"/>
      <c r="B332" s="38"/>
      <c r="C332" s="39"/>
      <c r="D332" s="248" t="s">
        <v>268</v>
      </c>
      <c r="E332" s="39"/>
      <c r="F332" s="249" t="s">
        <v>605</v>
      </c>
      <c r="G332" s="39"/>
      <c r="H332" s="39"/>
      <c r="I332" s="234"/>
      <c r="J332" s="39"/>
      <c r="K332" s="39"/>
      <c r="L332" s="43"/>
      <c r="M332" s="235"/>
      <c r="N332" s="236"/>
      <c r="O332" s="90"/>
      <c r="P332" s="90"/>
      <c r="Q332" s="90"/>
      <c r="R332" s="90"/>
      <c r="S332" s="90"/>
      <c r="T332" s="91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T332" s="15" t="s">
        <v>268</v>
      </c>
      <c r="AU332" s="15" t="s">
        <v>94</v>
      </c>
    </row>
    <row r="333" s="13" customFormat="1">
      <c r="A333" s="13"/>
      <c r="B333" s="237"/>
      <c r="C333" s="238"/>
      <c r="D333" s="232" t="s">
        <v>260</v>
      </c>
      <c r="E333" s="239" t="s">
        <v>1</v>
      </c>
      <c r="F333" s="240" t="s">
        <v>2287</v>
      </c>
      <c r="G333" s="238"/>
      <c r="H333" s="241">
        <v>285</v>
      </c>
      <c r="I333" s="242"/>
      <c r="J333" s="238"/>
      <c r="K333" s="238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94</v>
      </c>
      <c r="AV333" s="13" t="s">
        <v>94</v>
      </c>
      <c r="AW333" s="13" t="s">
        <v>38</v>
      </c>
      <c r="AX333" s="13" t="s">
        <v>83</v>
      </c>
      <c r="AY333" s="247" t="s">
        <v>192</v>
      </c>
    </row>
    <row r="334" s="2" customFormat="1" ht="24.15" customHeight="1">
      <c r="A334" s="37"/>
      <c r="B334" s="38"/>
      <c r="C334" s="219" t="s">
        <v>325</v>
      </c>
      <c r="D334" s="219" t="s">
        <v>193</v>
      </c>
      <c r="E334" s="220" t="s">
        <v>607</v>
      </c>
      <c r="F334" s="221" t="s">
        <v>608</v>
      </c>
      <c r="G334" s="222" t="s">
        <v>316</v>
      </c>
      <c r="H334" s="223">
        <v>285</v>
      </c>
      <c r="I334" s="224"/>
      <c r="J334" s="225">
        <f>ROUND(I334*H334,2)</f>
        <v>0</v>
      </c>
      <c r="K334" s="221" t="s">
        <v>266</v>
      </c>
      <c r="L334" s="43"/>
      <c r="M334" s="226" t="s">
        <v>1</v>
      </c>
      <c r="N334" s="227" t="s">
        <v>48</v>
      </c>
      <c r="O334" s="90"/>
      <c r="P334" s="228">
        <f>O334*H334</f>
        <v>0</v>
      </c>
      <c r="Q334" s="228">
        <v>0</v>
      </c>
      <c r="R334" s="228">
        <f>Q334*H334</f>
        <v>0</v>
      </c>
      <c r="S334" s="228">
        <v>0</v>
      </c>
      <c r="T334" s="229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30" t="s">
        <v>209</v>
      </c>
      <c r="AT334" s="230" t="s">
        <v>193</v>
      </c>
      <c r="AU334" s="230" t="s">
        <v>94</v>
      </c>
      <c r="AY334" s="15" t="s">
        <v>192</v>
      </c>
      <c r="BE334" s="231">
        <f>IF(N334="základní",J334,0)</f>
        <v>0</v>
      </c>
      <c r="BF334" s="231">
        <f>IF(N334="snížená",J334,0)</f>
        <v>0</v>
      </c>
      <c r="BG334" s="231">
        <f>IF(N334="zákl. přenesená",J334,0)</f>
        <v>0</v>
      </c>
      <c r="BH334" s="231">
        <f>IF(N334="sníž. přenesená",J334,0)</f>
        <v>0</v>
      </c>
      <c r="BI334" s="231">
        <f>IF(N334="nulová",J334,0)</f>
        <v>0</v>
      </c>
      <c r="BJ334" s="15" t="s">
        <v>91</v>
      </c>
      <c r="BK334" s="231">
        <f>ROUND(I334*H334,2)</f>
        <v>0</v>
      </c>
      <c r="BL334" s="15" t="s">
        <v>209</v>
      </c>
      <c r="BM334" s="230" t="s">
        <v>609</v>
      </c>
    </row>
    <row r="335" s="2" customFormat="1">
      <c r="A335" s="37"/>
      <c r="B335" s="38"/>
      <c r="C335" s="39"/>
      <c r="D335" s="232" t="s">
        <v>199</v>
      </c>
      <c r="E335" s="39"/>
      <c r="F335" s="233" t="s">
        <v>610</v>
      </c>
      <c r="G335" s="39"/>
      <c r="H335" s="39"/>
      <c r="I335" s="234"/>
      <c r="J335" s="39"/>
      <c r="K335" s="39"/>
      <c r="L335" s="43"/>
      <c r="M335" s="235"/>
      <c r="N335" s="236"/>
      <c r="O335" s="90"/>
      <c r="P335" s="90"/>
      <c r="Q335" s="90"/>
      <c r="R335" s="90"/>
      <c r="S335" s="90"/>
      <c r="T335" s="91"/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T335" s="15" t="s">
        <v>199</v>
      </c>
      <c r="AU335" s="15" t="s">
        <v>94</v>
      </c>
    </row>
    <row r="336" s="2" customFormat="1">
      <c r="A336" s="37"/>
      <c r="B336" s="38"/>
      <c r="C336" s="39"/>
      <c r="D336" s="248" t="s">
        <v>268</v>
      </c>
      <c r="E336" s="39"/>
      <c r="F336" s="249" t="s">
        <v>611</v>
      </c>
      <c r="G336" s="39"/>
      <c r="H336" s="39"/>
      <c r="I336" s="234"/>
      <c r="J336" s="39"/>
      <c r="K336" s="39"/>
      <c r="L336" s="43"/>
      <c r="M336" s="235"/>
      <c r="N336" s="236"/>
      <c r="O336" s="90"/>
      <c r="P336" s="90"/>
      <c r="Q336" s="90"/>
      <c r="R336" s="90"/>
      <c r="S336" s="90"/>
      <c r="T336" s="91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T336" s="15" t="s">
        <v>268</v>
      </c>
      <c r="AU336" s="15" t="s">
        <v>94</v>
      </c>
    </row>
    <row r="337" s="13" customFormat="1">
      <c r="A337" s="13"/>
      <c r="B337" s="237"/>
      <c r="C337" s="238"/>
      <c r="D337" s="232" t="s">
        <v>260</v>
      </c>
      <c r="E337" s="239" t="s">
        <v>1</v>
      </c>
      <c r="F337" s="240" t="s">
        <v>2287</v>
      </c>
      <c r="G337" s="238"/>
      <c r="H337" s="241">
        <v>285</v>
      </c>
      <c r="I337" s="242"/>
      <c r="J337" s="238"/>
      <c r="K337" s="238"/>
      <c r="L337" s="243"/>
      <c r="M337" s="244"/>
      <c r="N337" s="245"/>
      <c r="O337" s="245"/>
      <c r="P337" s="245"/>
      <c r="Q337" s="245"/>
      <c r="R337" s="245"/>
      <c r="S337" s="245"/>
      <c r="T337" s="246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7" t="s">
        <v>260</v>
      </c>
      <c r="AU337" s="247" t="s">
        <v>94</v>
      </c>
      <c r="AV337" s="13" t="s">
        <v>94</v>
      </c>
      <c r="AW337" s="13" t="s">
        <v>38</v>
      </c>
      <c r="AX337" s="13" t="s">
        <v>83</v>
      </c>
      <c r="AY337" s="247" t="s">
        <v>192</v>
      </c>
    </row>
    <row r="338" s="12" customFormat="1" ht="22.8" customHeight="1">
      <c r="A338" s="12"/>
      <c r="B338" s="203"/>
      <c r="C338" s="204"/>
      <c r="D338" s="205" t="s">
        <v>82</v>
      </c>
      <c r="E338" s="217" t="s">
        <v>226</v>
      </c>
      <c r="F338" s="217" t="s">
        <v>612</v>
      </c>
      <c r="G338" s="204"/>
      <c r="H338" s="204"/>
      <c r="I338" s="207"/>
      <c r="J338" s="218">
        <f>BK338</f>
        <v>0</v>
      </c>
      <c r="K338" s="204"/>
      <c r="L338" s="209"/>
      <c r="M338" s="210"/>
      <c r="N338" s="211"/>
      <c r="O338" s="211"/>
      <c r="P338" s="212">
        <f>P339+SUM(P340:P388)</f>
        <v>0</v>
      </c>
      <c r="Q338" s="211"/>
      <c r="R338" s="212">
        <f>R339+SUM(R340:R388)</f>
        <v>0.35904349999999996</v>
      </c>
      <c r="S338" s="211"/>
      <c r="T338" s="213">
        <f>T339+SUM(T340:T388)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14" t="s">
        <v>91</v>
      </c>
      <c r="AT338" s="215" t="s">
        <v>82</v>
      </c>
      <c r="AU338" s="215" t="s">
        <v>91</v>
      </c>
      <c r="AY338" s="214" t="s">
        <v>192</v>
      </c>
      <c r="BK338" s="216">
        <f>BK339+SUM(BK340:BK388)</f>
        <v>0</v>
      </c>
    </row>
    <row r="339" s="2" customFormat="1" ht="16.5" customHeight="1">
      <c r="A339" s="37"/>
      <c r="B339" s="38"/>
      <c r="C339" s="254" t="s">
        <v>625</v>
      </c>
      <c r="D339" s="254" t="s">
        <v>331</v>
      </c>
      <c r="E339" s="255" t="s">
        <v>614</v>
      </c>
      <c r="F339" s="256" t="s">
        <v>615</v>
      </c>
      <c r="G339" s="257" t="s">
        <v>316</v>
      </c>
      <c r="H339" s="258">
        <v>480</v>
      </c>
      <c r="I339" s="259"/>
      <c r="J339" s="260">
        <f>ROUND(I339*H339,2)</f>
        <v>0</v>
      </c>
      <c r="K339" s="256" t="s">
        <v>1</v>
      </c>
      <c r="L339" s="261"/>
      <c r="M339" s="262" t="s">
        <v>1</v>
      </c>
      <c r="N339" s="263" t="s">
        <v>48</v>
      </c>
      <c r="O339" s="90"/>
      <c r="P339" s="228">
        <f>O339*H339</f>
        <v>0</v>
      </c>
      <c r="Q339" s="228">
        <v>0</v>
      </c>
      <c r="R339" s="228">
        <f>Q339*H339</f>
        <v>0</v>
      </c>
      <c r="S339" s="228">
        <v>0</v>
      </c>
      <c r="T339" s="229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30" t="s">
        <v>616</v>
      </c>
      <c r="AT339" s="230" t="s">
        <v>331</v>
      </c>
      <c r="AU339" s="230" t="s">
        <v>94</v>
      </c>
      <c r="AY339" s="15" t="s">
        <v>192</v>
      </c>
      <c r="BE339" s="231">
        <f>IF(N339="základní",J339,0)</f>
        <v>0</v>
      </c>
      <c r="BF339" s="231">
        <f>IF(N339="snížená",J339,0)</f>
        <v>0</v>
      </c>
      <c r="BG339" s="231">
        <f>IF(N339="zákl. přenesená",J339,0)</f>
        <v>0</v>
      </c>
      <c r="BH339" s="231">
        <f>IF(N339="sníž. přenesená",J339,0)</f>
        <v>0</v>
      </c>
      <c r="BI339" s="231">
        <f>IF(N339="nulová",J339,0)</f>
        <v>0</v>
      </c>
      <c r="BJ339" s="15" t="s">
        <v>91</v>
      </c>
      <c r="BK339" s="231">
        <f>ROUND(I339*H339,2)</f>
        <v>0</v>
      </c>
      <c r="BL339" s="15" t="s">
        <v>616</v>
      </c>
      <c r="BM339" s="230" t="s">
        <v>617</v>
      </c>
    </row>
    <row r="340" s="2" customFormat="1">
      <c r="A340" s="37"/>
      <c r="B340" s="38"/>
      <c r="C340" s="39"/>
      <c r="D340" s="232" t="s">
        <v>199</v>
      </c>
      <c r="E340" s="39"/>
      <c r="F340" s="233" t="s">
        <v>615</v>
      </c>
      <c r="G340" s="39"/>
      <c r="H340" s="39"/>
      <c r="I340" s="234"/>
      <c r="J340" s="39"/>
      <c r="K340" s="39"/>
      <c r="L340" s="43"/>
      <c r="M340" s="235"/>
      <c r="N340" s="236"/>
      <c r="O340" s="90"/>
      <c r="P340" s="90"/>
      <c r="Q340" s="90"/>
      <c r="R340" s="90"/>
      <c r="S340" s="90"/>
      <c r="T340" s="91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T340" s="15" t="s">
        <v>199</v>
      </c>
      <c r="AU340" s="15" t="s">
        <v>94</v>
      </c>
    </row>
    <row r="341" s="13" customFormat="1">
      <c r="A341" s="13"/>
      <c r="B341" s="237"/>
      <c r="C341" s="238"/>
      <c r="D341" s="232" t="s">
        <v>260</v>
      </c>
      <c r="E341" s="239" t="s">
        <v>1</v>
      </c>
      <c r="F341" s="240" t="s">
        <v>2288</v>
      </c>
      <c r="G341" s="238"/>
      <c r="H341" s="241">
        <v>480</v>
      </c>
      <c r="I341" s="242"/>
      <c r="J341" s="238"/>
      <c r="K341" s="238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260</v>
      </c>
      <c r="AU341" s="247" t="s">
        <v>94</v>
      </c>
      <c r="AV341" s="13" t="s">
        <v>94</v>
      </c>
      <c r="AW341" s="13" t="s">
        <v>38</v>
      </c>
      <c r="AX341" s="13" t="s">
        <v>91</v>
      </c>
      <c r="AY341" s="247" t="s">
        <v>192</v>
      </c>
    </row>
    <row r="342" s="2" customFormat="1" ht="24.15" customHeight="1">
      <c r="A342" s="37"/>
      <c r="B342" s="38"/>
      <c r="C342" s="219" t="s">
        <v>633</v>
      </c>
      <c r="D342" s="219" t="s">
        <v>193</v>
      </c>
      <c r="E342" s="220" t="s">
        <v>2289</v>
      </c>
      <c r="F342" s="221" t="s">
        <v>2290</v>
      </c>
      <c r="G342" s="222" t="s">
        <v>316</v>
      </c>
      <c r="H342" s="223">
        <v>460</v>
      </c>
      <c r="I342" s="224"/>
      <c r="J342" s="225">
        <f>ROUND(I342*H342,2)</f>
        <v>0</v>
      </c>
      <c r="K342" s="221" t="s">
        <v>364</v>
      </c>
      <c r="L342" s="43"/>
      <c r="M342" s="226" t="s">
        <v>1</v>
      </c>
      <c r="N342" s="227" t="s">
        <v>48</v>
      </c>
      <c r="O342" s="90"/>
      <c r="P342" s="228">
        <f>O342*H342</f>
        <v>0</v>
      </c>
      <c r="Q342" s="228">
        <v>0</v>
      </c>
      <c r="R342" s="228">
        <f>Q342*H342</f>
        <v>0</v>
      </c>
      <c r="S342" s="228">
        <v>0</v>
      </c>
      <c r="T342" s="229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30" t="s">
        <v>209</v>
      </c>
      <c r="AT342" s="230" t="s">
        <v>193</v>
      </c>
      <c r="AU342" s="230" t="s">
        <v>94</v>
      </c>
      <c r="AY342" s="15" t="s">
        <v>192</v>
      </c>
      <c r="BE342" s="231">
        <f>IF(N342="základní",J342,0)</f>
        <v>0</v>
      </c>
      <c r="BF342" s="231">
        <f>IF(N342="snížená",J342,0)</f>
        <v>0</v>
      </c>
      <c r="BG342" s="231">
        <f>IF(N342="zákl. přenesená",J342,0)</f>
        <v>0</v>
      </c>
      <c r="BH342" s="231">
        <f>IF(N342="sníž. přenesená",J342,0)</f>
        <v>0</v>
      </c>
      <c r="BI342" s="231">
        <f>IF(N342="nulová",J342,0)</f>
        <v>0</v>
      </c>
      <c r="BJ342" s="15" t="s">
        <v>91</v>
      </c>
      <c r="BK342" s="231">
        <f>ROUND(I342*H342,2)</f>
        <v>0</v>
      </c>
      <c r="BL342" s="15" t="s">
        <v>209</v>
      </c>
      <c r="BM342" s="230" t="s">
        <v>2291</v>
      </c>
    </row>
    <row r="343" s="2" customFormat="1">
      <c r="A343" s="37"/>
      <c r="B343" s="38"/>
      <c r="C343" s="39"/>
      <c r="D343" s="232" t="s">
        <v>199</v>
      </c>
      <c r="E343" s="39"/>
      <c r="F343" s="233" t="s">
        <v>2292</v>
      </c>
      <c r="G343" s="39"/>
      <c r="H343" s="39"/>
      <c r="I343" s="234"/>
      <c r="J343" s="39"/>
      <c r="K343" s="39"/>
      <c r="L343" s="43"/>
      <c r="M343" s="235"/>
      <c r="N343" s="236"/>
      <c r="O343" s="90"/>
      <c r="P343" s="90"/>
      <c r="Q343" s="90"/>
      <c r="R343" s="90"/>
      <c r="S343" s="90"/>
      <c r="T343" s="91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T343" s="15" t="s">
        <v>199</v>
      </c>
      <c r="AU343" s="15" t="s">
        <v>94</v>
      </c>
    </row>
    <row r="344" s="2" customFormat="1">
      <c r="A344" s="37"/>
      <c r="B344" s="38"/>
      <c r="C344" s="39"/>
      <c r="D344" s="248" t="s">
        <v>268</v>
      </c>
      <c r="E344" s="39"/>
      <c r="F344" s="249" t="s">
        <v>2293</v>
      </c>
      <c r="G344" s="39"/>
      <c r="H344" s="39"/>
      <c r="I344" s="234"/>
      <c r="J344" s="39"/>
      <c r="K344" s="39"/>
      <c r="L344" s="43"/>
      <c r="M344" s="235"/>
      <c r="N344" s="236"/>
      <c r="O344" s="90"/>
      <c r="P344" s="90"/>
      <c r="Q344" s="90"/>
      <c r="R344" s="90"/>
      <c r="S344" s="90"/>
      <c r="T344" s="91"/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T344" s="15" t="s">
        <v>268</v>
      </c>
      <c r="AU344" s="15" t="s">
        <v>94</v>
      </c>
    </row>
    <row r="345" s="13" customFormat="1">
      <c r="A345" s="13"/>
      <c r="B345" s="237"/>
      <c r="C345" s="238"/>
      <c r="D345" s="232" t="s">
        <v>260</v>
      </c>
      <c r="E345" s="239" t="s">
        <v>1</v>
      </c>
      <c r="F345" s="240" t="s">
        <v>2294</v>
      </c>
      <c r="G345" s="238"/>
      <c r="H345" s="241">
        <v>460</v>
      </c>
      <c r="I345" s="242"/>
      <c r="J345" s="238"/>
      <c r="K345" s="238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260</v>
      </c>
      <c r="AU345" s="247" t="s">
        <v>94</v>
      </c>
      <c r="AV345" s="13" t="s">
        <v>94</v>
      </c>
      <c r="AW345" s="13" t="s">
        <v>38</v>
      </c>
      <c r="AX345" s="13" t="s">
        <v>91</v>
      </c>
      <c r="AY345" s="247" t="s">
        <v>192</v>
      </c>
    </row>
    <row r="346" s="2" customFormat="1" ht="24.15" customHeight="1">
      <c r="A346" s="37"/>
      <c r="B346" s="38"/>
      <c r="C346" s="254" t="s">
        <v>637</v>
      </c>
      <c r="D346" s="254" t="s">
        <v>331</v>
      </c>
      <c r="E346" s="255" t="s">
        <v>2295</v>
      </c>
      <c r="F346" s="256" t="s">
        <v>2296</v>
      </c>
      <c r="G346" s="257" t="s">
        <v>316</v>
      </c>
      <c r="H346" s="258">
        <v>650</v>
      </c>
      <c r="I346" s="259"/>
      <c r="J346" s="260">
        <f>ROUND(I346*H346,2)</f>
        <v>0</v>
      </c>
      <c r="K346" s="256" t="s">
        <v>364</v>
      </c>
      <c r="L346" s="261"/>
      <c r="M346" s="262" t="s">
        <v>1</v>
      </c>
      <c r="N346" s="263" t="s">
        <v>48</v>
      </c>
      <c r="O346" s="90"/>
      <c r="P346" s="228">
        <f>O346*H346</f>
        <v>0</v>
      </c>
      <c r="Q346" s="228">
        <v>0.00027999999999999998</v>
      </c>
      <c r="R346" s="228">
        <f>Q346*H346</f>
        <v>0.182</v>
      </c>
      <c r="S346" s="228">
        <v>0</v>
      </c>
      <c r="T346" s="229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230" t="s">
        <v>226</v>
      </c>
      <c r="AT346" s="230" t="s">
        <v>331</v>
      </c>
      <c r="AU346" s="230" t="s">
        <v>94</v>
      </c>
      <c r="AY346" s="15" t="s">
        <v>192</v>
      </c>
      <c r="BE346" s="231">
        <f>IF(N346="základní",J346,0)</f>
        <v>0</v>
      </c>
      <c r="BF346" s="231">
        <f>IF(N346="snížená",J346,0)</f>
        <v>0</v>
      </c>
      <c r="BG346" s="231">
        <f>IF(N346="zákl. přenesená",J346,0)</f>
        <v>0</v>
      </c>
      <c r="BH346" s="231">
        <f>IF(N346="sníž. přenesená",J346,0)</f>
        <v>0</v>
      </c>
      <c r="BI346" s="231">
        <f>IF(N346="nulová",J346,0)</f>
        <v>0</v>
      </c>
      <c r="BJ346" s="15" t="s">
        <v>91</v>
      </c>
      <c r="BK346" s="231">
        <f>ROUND(I346*H346,2)</f>
        <v>0</v>
      </c>
      <c r="BL346" s="15" t="s">
        <v>209</v>
      </c>
      <c r="BM346" s="230" t="s">
        <v>2297</v>
      </c>
    </row>
    <row r="347" s="2" customFormat="1">
      <c r="A347" s="37"/>
      <c r="B347" s="38"/>
      <c r="C347" s="39"/>
      <c r="D347" s="232" t="s">
        <v>199</v>
      </c>
      <c r="E347" s="39"/>
      <c r="F347" s="233" t="s">
        <v>2296</v>
      </c>
      <c r="G347" s="39"/>
      <c r="H347" s="39"/>
      <c r="I347" s="234"/>
      <c r="J347" s="39"/>
      <c r="K347" s="39"/>
      <c r="L347" s="43"/>
      <c r="M347" s="235"/>
      <c r="N347" s="236"/>
      <c r="O347" s="90"/>
      <c r="P347" s="90"/>
      <c r="Q347" s="90"/>
      <c r="R347" s="90"/>
      <c r="S347" s="90"/>
      <c r="T347" s="91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T347" s="15" t="s">
        <v>199</v>
      </c>
      <c r="AU347" s="15" t="s">
        <v>94</v>
      </c>
    </row>
    <row r="348" s="13" customFormat="1">
      <c r="A348" s="13"/>
      <c r="B348" s="237"/>
      <c r="C348" s="238"/>
      <c r="D348" s="232" t="s">
        <v>260</v>
      </c>
      <c r="E348" s="239" t="s">
        <v>1</v>
      </c>
      <c r="F348" s="240" t="s">
        <v>2298</v>
      </c>
      <c r="G348" s="238"/>
      <c r="H348" s="241">
        <v>650</v>
      </c>
      <c r="I348" s="242"/>
      <c r="J348" s="238"/>
      <c r="K348" s="238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94</v>
      </c>
      <c r="AV348" s="13" t="s">
        <v>94</v>
      </c>
      <c r="AW348" s="13" t="s">
        <v>38</v>
      </c>
      <c r="AX348" s="13" t="s">
        <v>91</v>
      </c>
      <c r="AY348" s="247" t="s">
        <v>192</v>
      </c>
    </row>
    <row r="349" s="2" customFormat="1" ht="24.15" customHeight="1">
      <c r="A349" s="37"/>
      <c r="B349" s="38"/>
      <c r="C349" s="219" t="s">
        <v>642</v>
      </c>
      <c r="D349" s="219" t="s">
        <v>193</v>
      </c>
      <c r="E349" s="220" t="s">
        <v>2299</v>
      </c>
      <c r="F349" s="221" t="s">
        <v>2300</v>
      </c>
      <c r="G349" s="222" t="s">
        <v>316</v>
      </c>
      <c r="H349" s="223">
        <v>20</v>
      </c>
      <c r="I349" s="224"/>
      <c r="J349" s="225">
        <f>ROUND(I349*H349,2)</f>
        <v>0</v>
      </c>
      <c r="K349" s="221" t="s">
        <v>364</v>
      </c>
      <c r="L349" s="43"/>
      <c r="M349" s="226" t="s">
        <v>1</v>
      </c>
      <c r="N349" s="227" t="s">
        <v>48</v>
      </c>
      <c r="O349" s="90"/>
      <c r="P349" s="228">
        <f>O349*H349</f>
        <v>0</v>
      </c>
      <c r="Q349" s="228">
        <v>0</v>
      </c>
      <c r="R349" s="228">
        <f>Q349*H349</f>
        <v>0</v>
      </c>
      <c r="S349" s="228">
        <v>0</v>
      </c>
      <c r="T349" s="229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30" t="s">
        <v>209</v>
      </c>
      <c r="AT349" s="230" t="s">
        <v>193</v>
      </c>
      <c r="AU349" s="230" t="s">
        <v>94</v>
      </c>
      <c r="AY349" s="15" t="s">
        <v>192</v>
      </c>
      <c r="BE349" s="231">
        <f>IF(N349="základní",J349,0)</f>
        <v>0</v>
      </c>
      <c r="BF349" s="231">
        <f>IF(N349="snížená",J349,0)</f>
        <v>0</v>
      </c>
      <c r="BG349" s="231">
        <f>IF(N349="zákl. přenesená",J349,0)</f>
        <v>0</v>
      </c>
      <c r="BH349" s="231">
        <f>IF(N349="sníž. přenesená",J349,0)</f>
        <v>0</v>
      </c>
      <c r="BI349" s="231">
        <f>IF(N349="nulová",J349,0)</f>
        <v>0</v>
      </c>
      <c r="BJ349" s="15" t="s">
        <v>91</v>
      </c>
      <c r="BK349" s="231">
        <f>ROUND(I349*H349,2)</f>
        <v>0</v>
      </c>
      <c r="BL349" s="15" t="s">
        <v>209</v>
      </c>
      <c r="BM349" s="230" t="s">
        <v>2301</v>
      </c>
    </row>
    <row r="350" s="2" customFormat="1">
      <c r="A350" s="37"/>
      <c r="B350" s="38"/>
      <c r="C350" s="39"/>
      <c r="D350" s="232" t="s">
        <v>199</v>
      </c>
      <c r="E350" s="39"/>
      <c r="F350" s="233" t="s">
        <v>2302</v>
      </c>
      <c r="G350" s="39"/>
      <c r="H350" s="39"/>
      <c r="I350" s="234"/>
      <c r="J350" s="39"/>
      <c r="K350" s="39"/>
      <c r="L350" s="43"/>
      <c r="M350" s="235"/>
      <c r="N350" s="236"/>
      <c r="O350" s="90"/>
      <c r="P350" s="90"/>
      <c r="Q350" s="90"/>
      <c r="R350" s="90"/>
      <c r="S350" s="90"/>
      <c r="T350" s="91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T350" s="15" t="s">
        <v>199</v>
      </c>
      <c r="AU350" s="15" t="s">
        <v>94</v>
      </c>
    </row>
    <row r="351" s="2" customFormat="1">
      <c r="A351" s="37"/>
      <c r="B351" s="38"/>
      <c r="C351" s="39"/>
      <c r="D351" s="248" t="s">
        <v>268</v>
      </c>
      <c r="E351" s="39"/>
      <c r="F351" s="249" t="s">
        <v>2303</v>
      </c>
      <c r="G351" s="39"/>
      <c r="H351" s="39"/>
      <c r="I351" s="234"/>
      <c r="J351" s="39"/>
      <c r="K351" s="39"/>
      <c r="L351" s="43"/>
      <c r="M351" s="235"/>
      <c r="N351" s="236"/>
      <c r="O351" s="90"/>
      <c r="P351" s="90"/>
      <c r="Q351" s="90"/>
      <c r="R351" s="90"/>
      <c r="S351" s="90"/>
      <c r="T351" s="91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T351" s="15" t="s">
        <v>268</v>
      </c>
      <c r="AU351" s="15" t="s">
        <v>94</v>
      </c>
    </row>
    <row r="352" s="13" customFormat="1">
      <c r="A352" s="13"/>
      <c r="B352" s="237"/>
      <c r="C352" s="238"/>
      <c r="D352" s="232" t="s">
        <v>260</v>
      </c>
      <c r="E352" s="239" t="s">
        <v>1</v>
      </c>
      <c r="F352" s="240" t="s">
        <v>413</v>
      </c>
      <c r="G352" s="238"/>
      <c r="H352" s="241">
        <v>20</v>
      </c>
      <c r="I352" s="242"/>
      <c r="J352" s="238"/>
      <c r="K352" s="238"/>
      <c r="L352" s="243"/>
      <c r="M352" s="244"/>
      <c r="N352" s="245"/>
      <c r="O352" s="245"/>
      <c r="P352" s="245"/>
      <c r="Q352" s="245"/>
      <c r="R352" s="245"/>
      <c r="S352" s="245"/>
      <c r="T352" s="24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7" t="s">
        <v>260</v>
      </c>
      <c r="AU352" s="247" t="s">
        <v>94</v>
      </c>
      <c r="AV352" s="13" t="s">
        <v>94</v>
      </c>
      <c r="AW352" s="13" t="s">
        <v>38</v>
      </c>
      <c r="AX352" s="13" t="s">
        <v>91</v>
      </c>
      <c r="AY352" s="247" t="s">
        <v>192</v>
      </c>
    </row>
    <row r="353" s="2" customFormat="1" ht="24.15" customHeight="1">
      <c r="A353" s="37"/>
      <c r="B353" s="38"/>
      <c r="C353" s="254" t="s">
        <v>649</v>
      </c>
      <c r="D353" s="254" t="s">
        <v>331</v>
      </c>
      <c r="E353" s="255" t="s">
        <v>2304</v>
      </c>
      <c r="F353" s="256" t="s">
        <v>2305</v>
      </c>
      <c r="G353" s="257" t="s">
        <v>316</v>
      </c>
      <c r="H353" s="258">
        <v>30.449999999999999</v>
      </c>
      <c r="I353" s="259"/>
      <c r="J353" s="260">
        <f>ROUND(I353*H353,2)</f>
        <v>0</v>
      </c>
      <c r="K353" s="256" t="s">
        <v>364</v>
      </c>
      <c r="L353" s="261"/>
      <c r="M353" s="262" t="s">
        <v>1</v>
      </c>
      <c r="N353" s="263" t="s">
        <v>48</v>
      </c>
      <c r="O353" s="90"/>
      <c r="P353" s="228">
        <f>O353*H353</f>
        <v>0</v>
      </c>
      <c r="Q353" s="228">
        <v>0.00042999999999999999</v>
      </c>
      <c r="R353" s="228">
        <f>Q353*H353</f>
        <v>0.013093499999999999</v>
      </c>
      <c r="S353" s="228">
        <v>0</v>
      </c>
      <c r="T353" s="229">
        <f>S353*H353</f>
        <v>0</v>
      </c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R353" s="230" t="s">
        <v>226</v>
      </c>
      <c r="AT353" s="230" t="s">
        <v>331</v>
      </c>
      <c r="AU353" s="230" t="s">
        <v>94</v>
      </c>
      <c r="AY353" s="15" t="s">
        <v>192</v>
      </c>
      <c r="BE353" s="231">
        <f>IF(N353="základní",J353,0)</f>
        <v>0</v>
      </c>
      <c r="BF353" s="231">
        <f>IF(N353="snížená",J353,0)</f>
        <v>0</v>
      </c>
      <c r="BG353" s="231">
        <f>IF(N353="zákl. přenesená",J353,0)</f>
        <v>0</v>
      </c>
      <c r="BH353" s="231">
        <f>IF(N353="sníž. přenesená",J353,0)</f>
        <v>0</v>
      </c>
      <c r="BI353" s="231">
        <f>IF(N353="nulová",J353,0)</f>
        <v>0</v>
      </c>
      <c r="BJ353" s="15" t="s">
        <v>91</v>
      </c>
      <c r="BK353" s="231">
        <f>ROUND(I353*H353,2)</f>
        <v>0</v>
      </c>
      <c r="BL353" s="15" t="s">
        <v>209</v>
      </c>
      <c r="BM353" s="230" t="s">
        <v>2306</v>
      </c>
    </row>
    <row r="354" s="2" customFormat="1">
      <c r="A354" s="37"/>
      <c r="B354" s="38"/>
      <c r="C354" s="39"/>
      <c r="D354" s="232" t="s">
        <v>199</v>
      </c>
      <c r="E354" s="39"/>
      <c r="F354" s="233" t="s">
        <v>2305</v>
      </c>
      <c r="G354" s="39"/>
      <c r="H354" s="39"/>
      <c r="I354" s="234"/>
      <c r="J354" s="39"/>
      <c r="K354" s="39"/>
      <c r="L354" s="43"/>
      <c r="M354" s="235"/>
      <c r="N354" s="236"/>
      <c r="O354" s="90"/>
      <c r="P354" s="90"/>
      <c r="Q354" s="90"/>
      <c r="R354" s="90"/>
      <c r="S354" s="90"/>
      <c r="T354" s="91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T354" s="15" t="s">
        <v>199</v>
      </c>
      <c r="AU354" s="15" t="s">
        <v>94</v>
      </c>
    </row>
    <row r="355" s="13" customFormat="1">
      <c r="A355" s="13"/>
      <c r="B355" s="237"/>
      <c r="C355" s="238"/>
      <c r="D355" s="232" t="s">
        <v>260</v>
      </c>
      <c r="E355" s="239" t="s">
        <v>1</v>
      </c>
      <c r="F355" s="240" t="s">
        <v>2307</v>
      </c>
      <c r="G355" s="238"/>
      <c r="H355" s="241">
        <v>30</v>
      </c>
      <c r="I355" s="242"/>
      <c r="J355" s="238"/>
      <c r="K355" s="238"/>
      <c r="L355" s="243"/>
      <c r="M355" s="244"/>
      <c r="N355" s="245"/>
      <c r="O355" s="245"/>
      <c r="P355" s="245"/>
      <c r="Q355" s="245"/>
      <c r="R355" s="245"/>
      <c r="S355" s="245"/>
      <c r="T355" s="24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7" t="s">
        <v>260</v>
      </c>
      <c r="AU355" s="247" t="s">
        <v>94</v>
      </c>
      <c r="AV355" s="13" t="s">
        <v>94</v>
      </c>
      <c r="AW355" s="13" t="s">
        <v>38</v>
      </c>
      <c r="AX355" s="13" t="s">
        <v>91</v>
      </c>
      <c r="AY355" s="247" t="s">
        <v>192</v>
      </c>
    </row>
    <row r="356" s="13" customFormat="1">
      <c r="A356" s="13"/>
      <c r="B356" s="237"/>
      <c r="C356" s="238"/>
      <c r="D356" s="232" t="s">
        <v>260</v>
      </c>
      <c r="E356" s="238"/>
      <c r="F356" s="240" t="s">
        <v>2308</v>
      </c>
      <c r="G356" s="238"/>
      <c r="H356" s="241">
        <v>30.449999999999999</v>
      </c>
      <c r="I356" s="242"/>
      <c r="J356" s="238"/>
      <c r="K356" s="238"/>
      <c r="L356" s="243"/>
      <c r="M356" s="244"/>
      <c r="N356" s="245"/>
      <c r="O356" s="245"/>
      <c r="P356" s="245"/>
      <c r="Q356" s="245"/>
      <c r="R356" s="245"/>
      <c r="S356" s="245"/>
      <c r="T356" s="24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7" t="s">
        <v>260</v>
      </c>
      <c r="AU356" s="247" t="s">
        <v>94</v>
      </c>
      <c r="AV356" s="13" t="s">
        <v>94</v>
      </c>
      <c r="AW356" s="13" t="s">
        <v>4</v>
      </c>
      <c r="AX356" s="13" t="s">
        <v>91</v>
      </c>
      <c r="AY356" s="247" t="s">
        <v>192</v>
      </c>
    </row>
    <row r="357" s="2" customFormat="1" ht="24.15" customHeight="1">
      <c r="A357" s="37"/>
      <c r="B357" s="38"/>
      <c r="C357" s="219" t="s">
        <v>654</v>
      </c>
      <c r="D357" s="219" t="s">
        <v>193</v>
      </c>
      <c r="E357" s="220" t="s">
        <v>2309</v>
      </c>
      <c r="F357" s="221" t="s">
        <v>2310</v>
      </c>
      <c r="G357" s="222" t="s">
        <v>628</v>
      </c>
      <c r="H357" s="223">
        <v>95</v>
      </c>
      <c r="I357" s="224"/>
      <c r="J357" s="225">
        <f>ROUND(I357*H357,2)</f>
        <v>0</v>
      </c>
      <c r="K357" s="221" t="s">
        <v>364</v>
      </c>
      <c r="L357" s="43"/>
      <c r="M357" s="226" t="s">
        <v>1</v>
      </c>
      <c r="N357" s="227" t="s">
        <v>48</v>
      </c>
      <c r="O357" s="90"/>
      <c r="P357" s="228">
        <f>O357*H357</f>
        <v>0</v>
      </c>
      <c r="Q357" s="228">
        <v>0</v>
      </c>
      <c r="R357" s="228">
        <f>Q357*H357</f>
        <v>0</v>
      </c>
      <c r="S357" s="228">
        <v>0</v>
      </c>
      <c r="T357" s="229">
        <f>S357*H357</f>
        <v>0</v>
      </c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R357" s="230" t="s">
        <v>209</v>
      </c>
      <c r="AT357" s="230" t="s">
        <v>193</v>
      </c>
      <c r="AU357" s="230" t="s">
        <v>94</v>
      </c>
      <c r="AY357" s="15" t="s">
        <v>192</v>
      </c>
      <c r="BE357" s="231">
        <f>IF(N357="základní",J357,0)</f>
        <v>0</v>
      </c>
      <c r="BF357" s="231">
        <f>IF(N357="snížená",J357,0)</f>
        <v>0</v>
      </c>
      <c r="BG357" s="231">
        <f>IF(N357="zákl. přenesená",J357,0)</f>
        <v>0</v>
      </c>
      <c r="BH357" s="231">
        <f>IF(N357="sníž. přenesená",J357,0)</f>
        <v>0</v>
      </c>
      <c r="BI357" s="231">
        <f>IF(N357="nulová",J357,0)</f>
        <v>0</v>
      </c>
      <c r="BJ357" s="15" t="s">
        <v>91</v>
      </c>
      <c r="BK357" s="231">
        <f>ROUND(I357*H357,2)</f>
        <v>0</v>
      </c>
      <c r="BL357" s="15" t="s">
        <v>209</v>
      </c>
      <c r="BM357" s="230" t="s">
        <v>2311</v>
      </c>
    </row>
    <row r="358" s="2" customFormat="1">
      <c r="A358" s="37"/>
      <c r="B358" s="38"/>
      <c r="C358" s="39"/>
      <c r="D358" s="232" t="s">
        <v>199</v>
      </c>
      <c r="E358" s="39"/>
      <c r="F358" s="233" t="s">
        <v>2312</v>
      </c>
      <c r="G358" s="39"/>
      <c r="H358" s="39"/>
      <c r="I358" s="234"/>
      <c r="J358" s="39"/>
      <c r="K358" s="39"/>
      <c r="L358" s="43"/>
      <c r="M358" s="235"/>
      <c r="N358" s="236"/>
      <c r="O358" s="90"/>
      <c r="P358" s="90"/>
      <c r="Q358" s="90"/>
      <c r="R358" s="90"/>
      <c r="S358" s="90"/>
      <c r="T358" s="91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T358" s="15" t="s">
        <v>199</v>
      </c>
      <c r="AU358" s="15" t="s">
        <v>94</v>
      </c>
    </row>
    <row r="359" s="2" customFormat="1">
      <c r="A359" s="37"/>
      <c r="B359" s="38"/>
      <c r="C359" s="39"/>
      <c r="D359" s="248" t="s">
        <v>268</v>
      </c>
      <c r="E359" s="39"/>
      <c r="F359" s="249" t="s">
        <v>2313</v>
      </c>
      <c r="G359" s="39"/>
      <c r="H359" s="39"/>
      <c r="I359" s="234"/>
      <c r="J359" s="39"/>
      <c r="K359" s="39"/>
      <c r="L359" s="43"/>
      <c r="M359" s="235"/>
      <c r="N359" s="236"/>
      <c r="O359" s="90"/>
      <c r="P359" s="90"/>
      <c r="Q359" s="90"/>
      <c r="R359" s="90"/>
      <c r="S359" s="90"/>
      <c r="T359" s="91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T359" s="15" t="s">
        <v>268</v>
      </c>
      <c r="AU359" s="15" t="s">
        <v>94</v>
      </c>
    </row>
    <row r="360" s="13" customFormat="1">
      <c r="A360" s="13"/>
      <c r="B360" s="237"/>
      <c r="C360" s="238"/>
      <c r="D360" s="232" t="s">
        <v>260</v>
      </c>
      <c r="E360" s="239" t="s">
        <v>1</v>
      </c>
      <c r="F360" s="240" t="s">
        <v>2314</v>
      </c>
      <c r="G360" s="238"/>
      <c r="H360" s="241">
        <v>95</v>
      </c>
      <c r="I360" s="242"/>
      <c r="J360" s="238"/>
      <c r="K360" s="238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94</v>
      </c>
      <c r="AV360" s="13" t="s">
        <v>94</v>
      </c>
      <c r="AW360" s="13" t="s">
        <v>38</v>
      </c>
      <c r="AX360" s="13" t="s">
        <v>91</v>
      </c>
      <c r="AY360" s="247" t="s">
        <v>192</v>
      </c>
    </row>
    <row r="361" s="2" customFormat="1" ht="16.5" customHeight="1">
      <c r="A361" s="37"/>
      <c r="B361" s="38"/>
      <c r="C361" s="254" t="s">
        <v>660</v>
      </c>
      <c r="D361" s="254" t="s">
        <v>331</v>
      </c>
      <c r="E361" s="255" t="s">
        <v>2315</v>
      </c>
      <c r="F361" s="256" t="s">
        <v>2316</v>
      </c>
      <c r="G361" s="257" t="s">
        <v>628</v>
      </c>
      <c r="H361" s="258">
        <v>95</v>
      </c>
      <c r="I361" s="259"/>
      <c r="J361" s="260">
        <f>ROUND(I361*H361,2)</f>
        <v>0</v>
      </c>
      <c r="K361" s="256" t="s">
        <v>364</v>
      </c>
      <c r="L361" s="261"/>
      <c r="M361" s="262" t="s">
        <v>1</v>
      </c>
      <c r="N361" s="263" t="s">
        <v>48</v>
      </c>
      <c r="O361" s="90"/>
      <c r="P361" s="228">
        <f>O361*H361</f>
        <v>0</v>
      </c>
      <c r="Q361" s="228">
        <v>6.0000000000000002E-05</v>
      </c>
      <c r="R361" s="228">
        <f>Q361*H361</f>
        <v>0.0057000000000000002</v>
      </c>
      <c r="S361" s="228">
        <v>0</v>
      </c>
      <c r="T361" s="229">
        <f>S361*H361</f>
        <v>0</v>
      </c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R361" s="230" t="s">
        <v>226</v>
      </c>
      <c r="AT361" s="230" t="s">
        <v>331</v>
      </c>
      <c r="AU361" s="230" t="s">
        <v>94</v>
      </c>
      <c r="AY361" s="15" t="s">
        <v>192</v>
      </c>
      <c r="BE361" s="231">
        <f>IF(N361="základní",J361,0)</f>
        <v>0</v>
      </c>
      <c r="BF361" s="231">
        <f>IF(N361="snížená",J361,0)</f>
        <v>0</v>
      </c>
      <c r="BG361" s="231">
        <f>IF(N361="zákl. přenesená",J361,0)</f>
        <v>0</v>
      </c>
      <c r="BH361" s="231">
        <f>IF(N361="sníž. přenesená",J361,0)</f>
        <v>0</v>
      </c>
      <c r="BI361" s="231">
        <f>IF(N361="nulová",J361,0)</f>
        <v>0</v>
      </c>
      <c r="BJ361" s="15" t="s">
        <v>91</v>
      </c>
      <c r="BK361" s="231">
        <f>ROUND(I361*H361,2)</f>
        <v>0</v>
      </c>
      <c r="BL361" s="15" t="s">
        <v>209</v>
      </c>
      <c r="BM361" s="230" t="s">
        <v>2317</v>
      </c>
    </row>
    <row r="362" s="2" customFormat="1">
      <c r="A362" s="37"/>
      <c r="B362" s="38"/>
      <c r="C362" s="39"/>
      <c r="D362" s="232" t="s">
        <v>199</v>
      </c>
      <c r="E362" s="39"/>
      <c r="F362" s="233" t="s">
        <v>2316</v>
      </c>
      <c r="G362" s="39"/>
      <c r="H362" s="39"/>
      <c r="I362" s="234"/>
      <c r="J362" s="39"/>
      <c r="K362" s="39"/>
      <c r="L362" s="43"/>
      <c r="M362" s="235"/>
      <c r="N362" s="236"/>
      <c r="O362" s="90"/>
      <c r="P362" s="90"/>
      <c r="Q362" s="90"/>
      <c r="R362" s="90"/>
      <c r="S362" s="90"/>
      <c r="T362" s="91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T362" s="15" t="s">
        <v>199</v>
      </c>
      <c r="AU362" s="15" t="s">
        <v>94</v>
      </c>
    </row>
    <row r="363" s="2" customFormat="1" ht="24.15" customHeight="1">
      <c r="A363" s="37"/>
      <c r="B363" s="38"/>
      <c r="C363" s="219" t="s">
        <v>666</v>
      </c>
      <c r="D363" s="219" t="s">
        <v>193</v>
      </c>
      <c r="E363" s="220" t="s">
        <v>2318</v>
      </c>
      <c r="F363" s="221" t="s">
        <v>2319</v>
      </c>
      <c r="G363" s="222" t="s">
        <v>628</v>
      </c>
      <c r="H363" s="223">
        <v>5</v>
      </c>
      <c r="I363" s="224"/>
      <c r="J363" s="225">
        <f>ROUND(I363*H363,2)</f>
        <v>0</v>
      </c>
      <c r="K363" s="221" t="s">
        <v>364</v>
      </c>
      <c r="L363" s="43"/>
      <c r="M363" s="226" t="s">
        <v>1</v>
      </c>
      <c r="N363" s="227" t="s">
        <v>48</v>
      </c>
      <c r="O363" s="90"/>
      <c r="P363" s="228">
        <f>O363*H363</f>
        <v>0</v>
      </c>
      <c r="Q363" s="228">
        <v>0</v>
      </c>
      <c r="R363" s="228">
        <f>Q363*H363</f>
        <v>0</v>
      </c>
      <c r="S363" s="228">
        <v>0</v>
      </c>
      <c r="T363" s="229">
        <f>S363*H363</f>
        <v>0</v>
      </c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R363" s="230" t="s">
        <v>209</v>
      </c>
      <c r="AT363" s="230" t="s">
        <v>193</v>
      </c>
      <c r="AU363" s="230" t="s">
        <v>94</v>
      </c>
      <c r="AY363" s="15" t="s">
        <v>192</v>
      </c>
      <c r="BE363" s="231">
        <f>IF(N363="základní",J363,0)</f>
        <v>0</v>
      </c>
      <c r="BF363" s="231">
        <f>IF(N363="snížená",J363,0)</f>
        <v>0</v>
      </c>
      <c r="BG363" s="231">
        <f>IF(N363="zákl. přenesená",J363,0)</f>
        <v>0</v>
      </c>
      <c r="BH363" s="231">
        <f>IF(N363="sníž. přenesená",J363,0)</f>
        <v>0</v>
      </c>
      <c r="BI363" s="231">
        <f>IF(N363="nulová",J363,0)</f>
        <v>0</v>
      </c>
      <c r="BJ363" s="15" t="s">
        <v>91</v>
      </c>
      <c r="BK363" s="231">
        <f>ROUND(I363*H363,2)</f>
        <v>0</v>
      </c>
      <c r="BL363" s="15" t="s">
        <v>209</v>
      </c>
      <c r="BM363" s="230" t="s">
        <v>2320</v>
      </c>
    </row>
    <row r="364" s="2" customFormat="1">
      <c r="A364" s="37"/>
      <c r="B364" s="38"/>
      <c r="C364" s="39"/>
      <c r="D364" s="232" t="s">
        <v>199</v>
      </c>
      <c r="E364" s="39"/>
      <c r="F364" s="233" t="s">
        <v>2321</v>
      </c>
      <c r="G364" s="39"/>
      <c r="H364" s="39"/>
      <c r="I364" s="234"/>
      <c r="J364" s="39"/>
      <c r="K364" s="39"/>
      <c r="L364" s="43"/>
      <c r="M364" s="235"/>
      <c r="N364" s="236"/>
      <c r="O364" s="90"/>
      <c r="P364" s="90"/>
      <c r="Q364" s="90"/>
      <c r="R364" s="90"/>
      <c r="S364" s="90"/>
      <c r="T364" s="91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T364" s="15" t="s">
        <v>199</v>
      </c>
      <c r="AU364" s="15" t="s">
        <v>94</v>
      </c>
    </row>
    <row r="365" s="2" customFormat="1">
      <c r="A365" s="37"/>
      <c r="B365" s="38"/>
      <c r="C365" s="39"/>
      <c r="D365" s="248" t="s">
        <v>268</v>
      </c>
      <c r="E365" s="39"/>
      <c r="F365" s="249" t="s">
        <v>2322</v>
      </c>
      <c r="G365" s="39"/>
      <c r="H365" s="39"/>
      <c r="I365" s="234"/>
      <c r="J365" s="39"/>
      <c r="K365" s="39"/>
      <c r="L365" s="43"/>
      <c r="M365" s="235"/>
      <c r="N365" s="236"/>
      <c r="O365" s="90"/>
      <c r="P365" s="90"/>
      <c r="Q365" s="90"/>
      <c r="R365" s="90"/>
      <c r="S365" s="90"/>
      <c r="T365" s="91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T365" s="15" t="s">
        <v>268</v>
      </c>
      <c r="AU365" s="15" t="s">
        <v>94</v>
      </c>
    </row>
    <row r="366" s="13" customFormat="1">
      <c r="A366" s="13"/>
      <c r="B366" s="237"/>
      <c r="C366" s="238"/>
      <c r="D366" s="232" t="s">
        <v>260</v>
      </c>
      <c r="E366" s="239" t="s">
        <v>1</v>
      </c>
      <c r="F366" s="240" t="s">
        <v>191</v>
      </c>
      <c r="G366" s="238"/>
      <c r="H366" s="241">
        <v>5</v>
      </c>
      <c r="I366" s="242"/>
      <c r="J366" s="238"/>
      <c r="K366" s="238"/>
      <c r="L366" s="243"/>
      <c r="M366" s="244"/>
      <c r="N366" s="245"/>
      <c r="O366" s="245"/>
      <c r="P366" s="245"/>
      <c r="Q366" s="245"/>
      <c r="R366" s="245"/>
      <c r="S366" s="245"/>
      <c r="T366" s="24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7" t="s">
        <v>260</v>
      </c>
      <c r="AU366" s="247" t="s">
        <v>94</v>
      </c>
      <c r="AV366" s="13" t="s">
        <v>94</v>
      </c>
      <c r="AW366" s="13" t="s">
        <v>38</v>
      </c>
      <c r="AX366" s="13" t="s">
        <v>91</v>
      </c>
      <c r="AY366" s="247" t="s">
        <v>192</v>
      </c>
    </row>
    <row r="367" s="2" customFormat="1" ht="16.5" customHeight="1">
      <c r="A367" s="37"/>
      <c r="B367" s="38"/>
      <c r="C367" s="254" t="s">
        <v>674</v>
      </c>
      <c r="D367" s="254" t="s">
        <v>331</v>
      </c>
      <c r="E367" s="255" t="s">
        <v>2323</v>
      </c>
      <c r="F367" s="256" t="s">
        <v>2324</v>
      </c>
      <c r="G367" s="257" t="s">
        <v>628</v>
      </c>
      <c r="H367" s="258">
        <v>5</v>
      </c>
      <c r="I367" s="259"/>
      <c r="J367" s="260">
        <f>ROUND(I367*H367,2)</f>
        <v>0</v>
      </c>
      <c r="K367" s="256" t="s">
        <v>364</v>
      </c>
      <c r="L367" s="261"/>
      <c r="M367" s="262" t="s">
        <v>1</v>
      </c>
      <c r="N367" s="263" t="s">
        <v>48</v>
      </c>
      <c r="O367" s="90"/>
      <c r="P367" s="228">
        <f>O367*H367</f>
        <v>0</v>
      </c>
      <c r="Q367" s="228">
        <v>8.0000000000000007E-05</v>
      </c>
      <c r="R367" s="228">
        <f>Q367*H367</f>
        <v>0.00040000000000000002</v>
      </c>
      <c r="S367" s="228">
        <v>0</v>
      </c>
      <c r="T367" s="229">
        <f>S367*H367</f>
        <v>0</v>
      </c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R367" s="230" t="s">
        <v>226</v>
      </c>
      <c r="AT367" s="230" t="s">
        <v>331</v>
      </c>
      <c r="AU367" s="230" t="s">
        <v>94</v>
      </c>
      <c r="AY367" s="15" t="s">
        <v>192</v>
      </c>
      <c r="BE367" s="231">
        <f>IF(N367="základní",J367,0)</f>
        <v>0</v>
      </c>
      <c r="BF367" s="231">
        <f>IF(N367="snížená",J367,0)</f>
        <v>0</v>
      </c>
      <c r="BG367" s="231">
        <f>IF(N367="zákl. přenesená",J367,0)</f>
        <v>0</v>
      </c>
      <c r="BH367" s="231">
        <f>IF(N367="sníž. přenesená",J367,0)</f>
        <v>0</v>
      </c>
      <c r="BI367" s="231">
        <f>IF(N367="nulová",J367,0)</f>
        <v>0</v>
      </c>
      <c r="BJ367" s="15" t="s">
        <v>91</v>
      </c>
      <c r="BK367" s="231">
        <f>ROUND(I367*H367,2)</f>
        <v>0</v>
      </c>
      <c r="BL367" s="15" t="s">
        <v>209</v>
      </c>
      <c r="BM367" s="230" t="s">
        <v>2325</v>
      </c>
    </row>
    <row r="368" s="2" customFormat="1">
      <c r="A368" s="37"/>
      <c r="B368" s="38"/>
      <c r="C368" s="39"/>
      <c r="D368" s="232" t="s">
        <v>199</v>
      </c>
      <c r="E368" s="39"/>
      <c r="F368" s="233" t="s">
        <v>2324</v>
      </c>
      <c r="G368" s="39"/>
      <c r="H368" s="39"/>
      <c r="I368" s="234"/>
      <c r="J368" s="39"/>
      <c r="K368" s="39"/>
      <c r="L368" s="43"/>
      <c r="M368" s="235"/>
      <c r="N368" s="236"/>
      <c r="O368" s="90"/>
      <c r="P368" s="90"/>
      <c r="Q368" s="90"/>
      <c r="R368" s="90"/>
      <c r="S368" s="90"/>
      <c r="T368" s="91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T368" s="15" t="s">
        <v>199</v>
      </c>
      <c r="AU368" s="15" t="s">
        <v>94</v>
      </c>
    </row>
    <row r="369" s="2" customFormat="1" ht="24.15" customHeight="1">
      <c r="A369" s="37"/>
      <c r="B369" s="38"/>
      <c r="C369" s="219" t="s">
        <v>680</v>
      </c>
      <c r="D369" s="219" t="s">
        <v>193</v>
      </c>
      <c r="E369" s="220" t="s">
        <v>2326</v>
      </c>
      <c r="F369" s="221" t="s">
        <v>2327</v>
      </c>
      <c r="G369" s="222" t="s">
        <v>316</v>
      </c>
      <c r="H369" s="223">
        <v>480</v>
      </c>
      <c r="I369" s="224"/>
      <c r="J369" s="225">
        <f>ROUND(I369*H369,2)</f>
        <v>0</v>
      </c>
      <c r="K369" s="221" t="s">
        <v>364</v>
      </c>
      <c r="L369" s="43"/>
      <c r="M369" s="226" t="s">
        <v>1</v>
      </c>
      <c r="N369" s="227" t="s">
        <v>48</v>
      </c>
      <c r="O369" s="90"/>
      <c r="P369" s="228">
        <f>O369*H369</f>
        <v>0</v>
      </c>
      <c r="Q369" s="228">
        <v>0</v>
      </c>
      <c r="R369" s="228">
        <f>Q369*H369</f>
        <v>0</v>
      </c>
      <c r="S369" s="228">
        <v>0</v>
      </c>
      <c r="T369" s="229">
        <f>S369*H369</f>
        <v>0</v>
      </c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R369" s="230" t="s">
        <v>209</v>
      </c>
      <c r="AT369" s="230" t="s">
        <v>193</v>
      </c>
      <c r="AU369" s="230" t="s">
        <v>94</v>
      </c>
      <c r="AY369" s="15" t="s">
        <v>192</v>
      </c>
      <c r="BE369" s="231">
        <f>IF(N369="základní",J369,0)</f>
        <v>0</v>
      </c>
      <c r="BF369" s="231">
        <f>IF(N369="snížená",J369,0)</f>
        <v>0</v>
      </c>
      <c r="BG369" s="231">
        <f>IF(N369="zákl. přenesená",J369,0)</f>
        <v>0</v>
      </c>
      <c r="BH369" s="231">
        <f>IF(N369="sníž. přenesená",J369,0)</f>
        <v>0</v>
      </c>
      <c r="BI369" s="231">
        <f>IF(N369="nulová",J369,0)</f>
        <v>0</v>
      </c>
      <c r="BJ369" s="15" t="s">
        <v>91</v>
      </c>
      <c r="BK369" s="231">
        <f>ROUND(I369*H369,2)</f>
        <v>0</v>
      </c>
      <c r="BL369" s="15" t="s">
        <v>209</v>
      </c>
      <c r="BM369" s="230" t="s">
        <v>2328</v>
      </c>
    </row>
    <row r="370" s="2" customFormat="1">
      <c r="A370" s="37"/>
      <c r="B370" s="38"/>
      <c r="C370" s="39"/>
      <c r="D370" s="232" t="s">
        <v>199</v>
      </c>
      <c r="E370" s="39"/>
      <c r="F370" s="233" t="s">
        <v>2327</v>
      </c>
      <c r="G370" s="39"/>
      <c r="H370" s="39"/>
      <c r="I370" s="234"/>
      <c r="J370" s="39"/>
      <c r="K370" s="39"/>
      <c r="L370" s="43"/>
      <c r="M370" s="235"/>
      <c r="N370" s="236"/>
      <c r="O370" s="90"/>
      <c r="P370" s="90"/>
      <c r="Q370" s="90"/>
      <c r="R370" s="90"/>
      <c r="S370" s="90"/>
      <c r="T370" s="91"/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T370" s="15" t="s">
        <v>199</v>
      </c>
      <c r="AU370" s="15" t="s">
        <v>94</v>
      </c>
    </row>
    <row r="371" s="2" customFormat="1">
      <c r="A371" s="37"/>
      <c r="B371" s="38"/>
      <c r="C371" s="39"/>
      <c r="D371" s="248" t="s">
        <v>268</v>
      </c>
      <c r="E371" s="39"/>
      <c r="F371" s="249" t="s">
        <v>2329</v>
      </c>
      <c r="G371" s="39"/>
      <c r="H371" s="39"/>
      <c r="I371" s="234"/>
      <c r="J371" s="39"/>
      <c r="K371" s="39"/>
      <c r="L371" s="43"/>
      <c r="M371" s="235"/>
      <c r="N371" s="236"/>
      <c r="O371" s="90"/>
      <c r="P371" s="90"/>
      <c r="Q371" s="90"/>
      <c r="R371" s="90"/>
      <c r="S371" s="90"/>
      <c r="T371" s="91"/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T371" s="15" t="s">
        <v>268</v>
      </c>
      <c r="AU371" s="15" t="s">
        <v>94</v>
      </c>
    </row>
    <row r="372" s="13" customFormat="1">
      <c r="A372" s="13"/>
      <c r="B372" s="237"/>
      <c r="C372" s="238"/>
      <c r="D372" s="232" t="s">
        <v>260</v>
      </c>
      <c r="E372" s="239" t="s">
        <v>1</v>
      </c>
      <c r="F372" s="240" t="s">
        <v>2330</v>
      </c>
      <c r="G372" s="238"/>
      <c r="H372" s="241">
        <v>480</v>
      </c>
      <c r="I372" s="242"/>
      <c r="J372" s="238"/>
      <c r="K372" s="238"/>
      <c r="L372" s="243"/>
      <c r="M372" s="244"/>
      <c r="N372" s="245"/>
      <c r="O372" s="245"/>
      <c r="P372" s="245"/>
      <c r="Q372" s="245"/>
      <c r="R372" s="245"/>
      <c r="S372" s="245"/>
      <c r="T372" s="246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7" t="s">
        <v>260</v>
      </c>
      <c r="AU372" s="247" t="s">
        <v>94</v>
      </c>
      <c r="AV372" s="13" t="s">
        <v>94</v>
      </c>
      <c r="AW372" s="13" t="s">
        <v>38</v>
      </c>
      <c r="AX372" s="13" t="s">
        <v>91</v>
      </c>
      <c r="AY372" s="247" t="s">
        <v>192</v>
      </c>
    </row>
    <row r="373" s="2" customFormat="1" ht="16.5" customHeight="1">
      <c r="A373" s="37"/>
      <c r="B373" s="38"/>
      <c r="C373" s="219" t="s">
        <v>685</v>
      </c>
      <c r="D373" s="219" t="s">
        <v>193</v>
      </c>
      <c r="E373" s="220" t="s">
        <v>1135</v>
      </c>
      <c r="F373" s="221" t="s">
        <v>1136</v>
      </c>
      <c r="G373" s="222" t="s">
        <v>316</v>
      </c>
      <c r="H373" s="223">
        <v>480</v>
      </c>
      <c r="I373" s="224"/>
      <c r="J373" s="225">
        <f>ROUND(I373*H373,2)</f>
        <v>0</v>
      </c>
      <c r="K373" s="221" t="s">
        <v>266</v>
      </c>
      <c r="L373" s="43"/>
      <c r="M373" s="226" t="s">
        <v>1</v>
      </c>
      <c r="N373" s="227" t="s">
        <v>48</v>
      </c>
      <c r="O373" s="90"/>
      <c r="P373" s="228">
        <f>O373*H373</f>
        <v>0</v>
      </c>
      <c r="Q373" s="228">
        <v>0</v>
      </c>
      <c r="R373" s="228">
        <f>Q373*H373</f>
        <v>0</v>
      </c>
      <c r="S373" s="228">
        <v>0</v>
      </c>
      <c r="T373" s="229">
        <f>S373*H373</f>
        <v>0</v>
      </c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R373" s="230" t="s">
        <v>209</v>
      </c>
      <c r="AT373" s="230" t="s">
        <v>193</v>
      </c>
      <c r="AU373" s="230" t="s">
        <v>94</v>
      </c>
      <c r="AY373" s="15" t="s">
        <v>192</v>
      </c>
      <c r="BE373" s="231">
        <f>IF(N373="základní",J373,0)</f>
        <v>0</v>
      </c>
      <c r="BF373" s="231">
        <f>IF(N373="snížená",J373,0)</f>
        <v>0</v>
      </c>
      <c r="BG373" s="231">
        <f>IF(N373="zákl. přenesená",J373,0)</f>
        <v>0</v>
      </c>
      <c r="BH373" s="231">
        <f>IF(N373="sníž. přenesená",J373,0)</f>
        <v>0</v>
      </c>
      <c r="BI373" s="231">
        <f>IF(N373="nulová",J373,0)</f>
        <v>0</v>
      </c>
      <c r="BJ373" s="15" t="s">
        <v>91</v>
      </c>
      <c r="BK373" s="231">
        <f>ROUND(I373*H373,2)</f>
        <v>0</v>
      </c>
      <c r="BL373" s="15" t="s">
        <v>209</v>
      </c>
      <c r="BM373" s="230" t="s">
        <v>1137</v>
      </c>
    </row>
    <row r="374" s="2" customFormat="1">
      <c r="A374" s="37"/>
      <c r="B374" s="38"/>
      <c r="C374" s="39"/>
      <c r="D374" s="232" t="s">
        <v>199</v>
      </c>
      <c r="E374" s="39"/>
      <c r="F374" s="233" t="s">
        <v>1136</v>
      </c>
      <c r="G374" s="39"/>
      <c r="H374" s="39"/>
      <c r="I374" s="234"/>
      <c r="J374" s="39"/>
      <c r="K374" s="39"/>
      <c r="L374" s="43"/>
      <c r="M374" s="235"/>
      <c r="N374" s="236"/>
      <c r="O374" s="90"/>
      <c r="P374" s="90"/>
      <c r="Q374" s="90"/>
      <c r="R374" s="90"/>
      <c r="S374" s="90"/>
      <c r="T374" s="91"/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T374" s="15" t="s">
        <v>199</v>
      </c>
      <c r="AU374" s="15" t="s">
        <v>94</v>
      </c>
    </row>
    <row r="375" s="2" customFormat="1">
      <c r="A375" s="37"/>
      <c r="B375" s="38"/>
      <c r="C375" s="39"/>
      <c r="D375" s="248" t="s">
        <v>268</v>
      </c>
      <c r="E375" s="39"/>
      <c r="F375" s="249" t="s">
        <v>1138</v>
      </c>
      <c r="G375" s="39"/>
      <c r="H375" s="39"/>
      <c r="I375" s="234"/>
      <c r="J375" s="39"/>
      <c r="K375" s="39"/>
      <c r="L375" s="43"/>
      <c r="M375" s="235"/>
      <c r="N375" s="236"/>
      <c r="O375" s="90"/>
      <c r="P375" s="90"/>
      <c r="Q375" s="90"/>
      <c r="R375" s="90"/>
      <c r="S375" s="90"/>
      <c r="T375" s="91"/>
      <c r="U375" s="37"/>
      <c r="V375" s="37"/>
      <c r="W375" s="37"/>
      <c r="X375" s="37"/>
      <c r="Y375" s="37"/>
      <c r="Z375" s="37"/>
      <c r="AA375" s="37"/>
      <c r="AB375" s="37"/>
      <c r="AC375" s="37"/>
      <c r="AD375" s="37"/>
      <c r="AE375" s="37"/>
      <c r="AT375" s="15" t="s">
        <v>268</v>
      </c>
      <c r="AU375" s="15" t="s">
        <v>94</v>
      </c>
    </row>
    <row r="376" s="13" customFormat="1">
      <c r="A376" s="13"/>
      <c r="B376" s="237"/>
      <c r="C376" s="238"/>
      <c r="D376" s="232" t="s">
        <v>260</v>
      </c>
      <c r="E376" s="239" t="s">
        <v>1</v>
      </c>
      <c r="F376" s="240" t="s">
        <v>2330</v>
      </c>
      <c r="G376" s="238"/>
      <c r="H376" s="241">
        <v>480</v>
      </c>
      <c r="I376" s="242"/>
      <c r="J376" s="238"/>
      <c r="K376" s="238"/>
      <c r="L376" s="243"/>
      <c r="M376" s="244"/>
      <c r="N376" s="245"/>
      <c r="O376" s="245"/>
      <c r="P376" s="245"/>
      <c r="Q376" s="245"/>
      <c r="R376" s="245"/>
      <c r="S376" s="245"/>
      <c r="T376" s="24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7" t="s">
        <v>260</v>
      </c>
      <c r="AU376" s="247" t="s">
        <v>94</v>
      </c>
      <c r="AV376" s="13" t="s">
        <v>94</v>
      </c>
      <c r="AW376" s="13" t="s">
        <v>38</v>
      </c>
      <c r="AX376" s="13" t="s">
        <v>91</v>
      </c>
      <c r="AY376" s="247" t="s">
        <v>192</v>
      </c>
    </row>
    <row r="377" s="2" customFormat="1" ht="21.75" customHeight="1">
      <c r="A377" s="37"/>
      <c r="B377" s="38"/>
      <c r="C377" s="219" t="s">
        <v>691</v>
      </c>
      <c r="D377" s="219" t="s">
        <v>193</v>
      </c>
      <c r="E377" s="220" t="s">
        <v>655</v>
      </c>
      <c r="F377" s="221" t="s">
        <v>656</v>
      </c>
      <c r="G377" s="222" t="s">
        <v>316</v>
      </c>
      <c r="H377" s="223">
        <v>480</v>
      </c>
      <c r="I377" s="224"/>
      <c r="J377" s="225">
        <f>ROUND(I377*H377,2)</f>
        <v>0</v>
      </c>
      <c r="K377" s="221" t="s">
        <v>266</v>
      </c>
      <c r="L377" s="43"/>
      <c r="M377" s="226" t="s">
        <v>1</v>
      </c>
      <c r="N377" s="227" t="s">
        <v>48</v>
      </c>
      <c r="O377" s="90"/>
      <c r="P377" s="228">
        <f>O377*H377</f>
        <v>0</v>
      </c>
      <c r="Q377" s="228">
        <v>0.00012999999999999999</v>
      </c>
      <c r="R377" s="228">
        <f>Q377*H377</f>
        <v>0.062399999999999997</v>
      </c>
      <c r="S377" s="228">
        <v>0</v>
      </c>
      <c r="T377" s="229">
        <f>S377*H377</f>
        <v>0</v>
      </c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R377" s="230" t="s">
        <v>209</v>
      </c>
      <c r="AT377" s="230" t="s">
        <v>193</v>
      </c>
      <c r="AU377" s="230" t="s">
        <v>94</v>
      </c>
      <c r="AY377" s="15" t="s">
        <v>192</v>
      </c>
      <c r="BE377" s="231">
        <f>IF(N377="základní",J377,0)</f>
        <v>0</v>
      </c>
      <c r="BF377" s="231">
        <f>IF(N377="snížená",J377,0)</f>
        <v>0</v>
      </c>
      <c r="BG377" s="231">
        <f>IF(N377="zákl. přenesená",J377,0)</f>
        <v>0</v>
      </c>
      <c r="BH377" s="231">
        <f>IF(N377="sníž. přenesená",J377,0)</f>
        <v>0</v>
      </c>
      <c r="BI377" s="231">
        <f>IF(N377="nulová",J377,0)</f>
        <v>0</v>
      </c>
      <c r="BJ377" s="15" t="s">
        <v>91</v>
      </c>
      <c r="BK377" s="231">
        <f>ROUND(I377*H377,2)</f>
        <v>0</v>
      </c>
      <c r="BL377" s="15" t="s">
        <v>209</v>
      </c>
      <c r="BM377" s="230" t="s">
        <v>657</v>
      </c>
    </row>
    <row r="378" s="2" customFormat="1">
      <c r="A378" s="37"/>
      <c r="B378" s="38"/>
      <c r="C378" s="39"/>
      <c r="D378" s="232" t="s">
        <v>199</v>
      </c>
      <c r="E378" s="39"/>
      <c r="F378" s="233" t="s">
        <v>658</v>
      </c>
      <c r="G378" s="39"/>
      <c r="H378" s="39"/>
      <c r="I378" s="234"/>
      <c r="J378" s="39"/>
      <c r="K378" s="39"/>
      <c r="L378" s="43"/>
      <c r="M378" s="235"/>
      <c r="N378" s="236"/>
      <c r="O378" s="90"/>
      <c r="P378" s="90"/>
      <c r="Q378" s="90"/>
      <c r="R378" s="90"/>
      <c r="S378" s="90"/>
      <c r="T378" s="91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T378" s="15" t="s">
        <v>199</v>
      </c>
      <c r="AU378" s="15" t="s">
        <v>94</v>
      </c>
    </row>
    <row r="379" s="2" customFormat="1">
      <c r="A379" s="37"/>
      <c r="B379" s="38"/>
      <c r="C379" s="39"/>
      <c r="D379" s="248" t="s">
        <v>268</v>
      </c>
      <c r="E379" s="39"/>
      <c r="F379" s="249" t="s">
        <v>659</v>
      </c>
      <c r="G379" s="39"/>
      <c r="H379" s="39"/>
      <c r="I379" s="234"/>
      <c r="J379" s="39"/>
      <c r="K379" s="39"/>
      <c r="L379" s="43"/>
      <c r="M379" s="235"/>
      <c r="N379" s="236"/>
      <c r="O379" s="90"/>
      <c r="P379" s="90"/>
      <c r="Q379" s="90"/>
      <c r="R379" s="90"/>
      <c r="S379" s="90"/>
      <c r="T379" s="91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T379" s="15" t="s">
        <v>268</v>
      </c>
      <c r="AU379" s="15" t="s">
        <v>94</v>
      </c>
    </row>
    <row r="380" s="13" customFormat="1">
      <c r="A380" s="13"/>
      <c r="B380" s="237"/>
      <c r="C380" s="238"/>
      <c r="D380" s="232" t="s">
        <v>260</v>
      </c>
      <c r="E380" s="239" t="s">
        <v>1</v>
      </c>
      <c r="F380" s="240" t="s">
        <v>2330</v>
      </c>
      <c r="G380" s="238"/>
      <c r="H380" s="241">
        <v>480</v>
      </c>
      <c r="I380" s="242"/>
      <c r="J380" s="238"/>
      <c r="K380" s="238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94</v>
      </c>
      <c r="AV380" s="13" t="s">
        <v>94</v>
      </c>
      <c r="AW380" s="13" t="s">
        <v>38</v>
      </c>
      <c r="AX380" s="13" t="s">
        <v>91</v>
      </c>
      <c r="AY380" s="247" t="s">
        <v>192</v>
      </c>
    </row>
    <row r="381" s="2" customFormat="1" ht="16.5" customHeight="1">
      <c r="A381" s="37"/>
      <c r="B381" s="38"/>
      <c r="C381" s="219" t="s">
        <v>697</v>
      </c>
      <c r="D381" s="219" t="s">
        <v>193</v>
      </c>
      <c r="E381" s="220" t="s">
        <v>698</v>
      </c>
      <c r="F381" s="221" t="s">
        <v>699</v>
      </c>
      <c r="G381" s="222" t="s">
        <v>316</v>
      </c>
      <c r="H381" s="223">
        <v>480</v>
      </c>
      <c r="I381" s="224"/>
      <c r="J381" s="225">
        <f>ROUND(I381*H381,2)</f>
        <v>0</v>
      </c>
      <c r="K381" s="221" t="s">
        <v>266</v>
      </c>
      <c r="L381" s="43"/>
      <c r="M381" s="226" t="s">
        <v>1</v>
      </c>
      <c r="N381" s="227" t="s">
        <v>48</v>
      </c>
      <c r="O381" s="90"/>
      <c r="P381" s="228">
        <f>O381*H381</f>
        <v>0</v>
      </c>
      <c r="Q381" s="228">
        <v>0.00019000000000000001</v>
      </c>
      <c r="R381" s="228">
        <f>Q381*H381</f>
        <v>0.091200000000000003</v>
      </c>
      <c r="S381" s="228">
        <v>0</v>
      </c>
      <c r="T381" s="229">
        <f>S381*H381</f>
        <v>0</v>
      </c>
      <c r="U381" s="37"/>
      <c r="V381" s="37"/>
      <c r="W381" s="37"/>
      <c r="X381" s="37"/>
      <c r="Y381" s="37"/>
      <c r="Z381" s="37"/>
      <c r="AA381" s="37"/>
      <c r="AB381" s="37"/>
      <c r="AC381" s="37"/>
      <c r="AD381" s="37"/>
      <c r="AE381" s="37"/>
      <c r="AR381" s="230" t="s">
        <v>209</v>
      </c>
      <c r="AT381" s="230" t="s">
        <v>193</v>
      </c>
      <c r="AU381" s="230" t="s">
        <v>94</v>
      </c>
      <c r="AY381" s="15" t="s">
        <v>192</v>
      </c>
      <c r="BE381" s="231">
        <f>IF(N381="základní",J381,0)</f>
        <v>0</v>
      </c>
      <c r="BF381" s="231">
        <f>IF(N381="snížená",J381,0)</f>
        <v>0</v>
      </c>
      <c r="BG381" s="231">
        <f>IF(N381="zákl. přenesená",J381,0)</f>
        <v>0</v>
      </c>
      <c r="BH381" s="231">
        <f>IF(N381="sníž. přenesená",J381,0)</f>
        <v>0</v>
      </c>
      <c r="BI381" s="231">
        <f>IF(N381="nulová",J381,0)</f>
        <v>0</v>
      </c>
      <c r="BJ381" s="15" t="s">
        <v>91</v>
      </c>
      <c r="BK381" s="231">
        <f>ROUND(I381*H381,2)</f>
        <v>0</v>
      </c>
      <c r="BL381" s="15" t="s">
        <v>209</v>
      </c>
      <c r="BM381" s="230" t="s">
        <v>700</v>
      </c>
    </row>
    <row r="382" s="2" customFormat="1">
      <c r="A382" s="37"/>
      <c r="B382" s="38"/>
      <c r="C382" s="39"/>
      <c r="D382" s="232" t="s">
        <v>199</v>
      </c>
      <c r="E382" s="39"/>
      <c r="F382" s="233" t="s">
        <v>701</v>
      </c>
      <c r="G382" s="39"/>
      <c r="H382" s="39"/>
      <c r="I382" s="234"/>
      <c r="J382" s="39"/>
      <c r="K382" s="39"/>
      <c r="L382" s="43"/>
      <c r="M382" s="235"/>
      <c r="N382" s="236"/>
      <c r="O382" s="90"/>
      <c r="P382" s="90"/>
      <c r="Q382" s="90"/>
      <c r="R382" s="90"/>
      <c r="S382" s="90"/>
      <c r="T382" s="91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  <c r="AT382" s="15" t="s">
        <v>199</v>
      </c>
      <c r="AU382" s="15" t="s">
        <v>94</v>
      </c>
    </row>
    <row r="383" s="2" customFormat="1">
      <c r="A383" s="37"/>
      <c r="B383" s="38"/>
      <c r="C383" s="39"/>
      <c r="D383" s="248" t="s">
        <v>268</v>
      </c>
      <c r="E383" s="39"/>
      <c r="F383" s="249" t="s">
        <v>702</v>
      </c>
      <c r="G383" s="39"/>
      <c r="H383" s="39"/>
      <c r="I383" s="234"/>
      <c r="J383" s="39"/>
      <c r="K383" s="39"/>
      <c r="L383" s="43"/>
      <c r="M383" s="235"/>
      <c r="N383" s="236"/>
      <c r="O383" s="90"/>
      <c r="P383" s="90"/>
      <c r="Q383" s="90"/>
      <c r="R383" s="90"/>
      <c r="S383" s="90"/>
      <c r="T383" s="91"/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T383" s="15" t="s">
        <v>268</v>
      </c>
      <c r="AU383" s="15" t="s">
        <v>94</v>
      </c>
    </row>
    <row r="384" s="13" customFormat="1">
      <c r="A384" s="13"/>
      <c r="B384" s="237"/>
      <c r="C384" s="238"/>
      <c r="D384" s="232" t="s">
        <v>260</v>
      </c>
      <c r="E384" s="239" t="s">
        <v>1</v>
      </c>
      <c r="F384" s="240" t="s">
        <v>2330</v>
      </c>
      <c r="G384" s="238"/>
      <c r="H384" s="241">
        <v>480</v>
      </c>
      <c r="I384" s="242"/>
      <c r="J384" s="238"/>
      <c r="K384" s="238"/>
      <c r="L384" s="243"/>
      <c r="M384" s="244"/>
      <c r="N384" s="245"/>
      <c r="O384" s="245"/>
      <c r="P384" s="245"/>
      <c r="Q384" s="245"/>
      <c r="R384" s="245"/>
      <c r="S384" s="245"/>
      <c r="T384" s="246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7" t="s">
        <v>260</v>
      </c>
      <c r="AU384" s="247" t="s">
        <v>94</v>
      </c>
      <c r="AV384" s="13" t="s">
        <v>94</v>
      </c>
      <c r="AW384" s="13" t="s">
        <v>38</v>
      </c>
      <c r="AX384" s="13" t="s">
        <v>91</v>
      </c>
      <c r="AY384" s="247" t="s">
        <v>192</v>
      </c>
    </row>
    <row r="385" s="2" customFormat="1" ht="16.5" customHeight="1">
      <c r="A385" s="37"/>
      <c r="B385" s="38"/>
      <c r="C385" s="254" t="s">
        <v>621</v>
      </c>
      <c r="D385" s="254" t="s">
        <v>331</v>
      </c>
      <c r="E385" s="255" t="s">
        <v>916</v>
      </c>
      <c r="F385" s="256" t="s">
        <v>917</v>
      </c>
      <c r="G385" s="257" t="s">
        <v>250</v>
      </c>
      <c r="H385" s="258">
        <v>1</v>
      </c>
      <c r="I385" s="259"/>
      <c r="J385" s="260">
        <f>ROUND(I385*H385,2)</f>
        <v>0</v>
      </c>
      <c r="K385" s="256" t="s">
        <v>1</v>
      </c>
      <c r="L385" s="261"/>
      <c r="M385" s="262" t="s">
        <v>1</v>
      </c>
      <c r="N385" s="263" t="s">
        <v>48</v>
      </c>
      <c r="O385" s="90"/>
      <c r="P385" s="228">
        <f>O385*H385</f>
        <v>0</v>
      </c>
      <c r="Q385" s="228">
        <v>0.0042500000000000003</v>
      </c>
      <c r="R385" s="228">
        <f>Q385*H385</f>
        <v>0.0042500000000000003</v>
      </c>
      <c r="S385" s="228">
        <v>0</v>
      </c>
      <c r="T385" s="229">
        <f>S385*H385</f>
        <v>0</v>
      </c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R385" s="230" t="s">
        <v>226</v>
      </c>
      <c r="AT385" s="230" t="s">
        <v>331</v>
      </c>
      <c r="AU385" s="230" t="s">
        <v>94</v>
      </c>
      <c r="AY385" s="15" t="s">
        <v>192</v>
      </c>
      <c r="BE385" s="231">
        <f>IF(N385="základní",J385,0)</f>
        <v>0</v>
      </c>
      <c r="BF385" s="231">
        <f>IF(N385="snížená",J385,0)</f>
        <v>0</v>
      </c>
      <c r="BG385" s="231">
        <f>IF(N385="zákl. přenesená",J385,0)</f>
        <v>0</v>
      </c>
      <c r="BH385" s="231">
        <f>IF(N385="sníž. přenesená",J385,0)</f>
        <v>0</v>
      </c>
      <c r="BI385" s="231">
        <f>IF(N385="nulová",J385,0)</f>
        <v>0</v>
      </c>
      <c r="BJ385" s="15" t="s">
        <v>91</v>
      </c>
      <c r="BK385" s="231">
        <f>ROUND(I385*H385,2)</f>
        <v>0</v>
      </c>
      <c r="BL385" s="15" t="s">
        <v>209</v>
      </c>
      <c r="BM385" s="230" t="s">
        <v>918</v>
      </c>
    </row>
    <row r="386" s="2" customFormat="1">
      <c r="A386" s="37"/>
      <c r="B386" s="38"/>
      <c r="C386" s="39"/>
      <c r="D386" s="232" t="s">
        <v>199</v>
      </c>
      <c r="E386" s="39"/>
      <c r="F386" s="233" t="s">
        <v>917</v>
      </c>
      <c r="G386" s="39"/>
      <c r="H386" s="39"/>
      <c r="I386" s="234"/>
      <c r="J386" s="39"/>
      <c r="K386" s="39"/>
      <c r="L386" s="43"/>
      <c r="M386" s="235"/>
      <c r="N386" s="236"/>
      <c r="O386" s="90"/>
      <c r="P386" s="90"/>
      <c r="Q386" s="90"/>
      <c r="R386" s="90"/>
      <c r="S386" s="90"/>
      <c r="T386" s="91"/>
      <c r="U386" s="37"/>
      <c r="V386" s="37"/>
      <c r="W386" s="37"/>
      <c r="X386" s="37"/>
      <c r="Y386" s="37"/>
      <c r="Z386" s="37"/>
      <c r="AA386" s="37"/>
      <c r="AB386" s="37"/>
      <c r="AC386" s="37"/>
      <c r="AD386" s="37"/>
      <c r="AE386" s="37"/>
      <c r="AT386" s="15" t="s">
        <v>199</v>
      </c>
      <c r="AU386" s="15" t="s">
        <v>94</v>
      </c>
    </row>
    <row r="387" s="13" customFormat="1">
      <c r="A387" s="13"/>
      <c r="B387" s="237"/>
      <c r="C387" s="238"/>
      <c r="D387" s="232" t="s">
        <v>260</v>
      </c>
      <c r="E387" s="239" t="s">
        <v>1</v>
      </c>
      <c r="F387" s="240" t="s">
        <v>91</v>
      </c>
      <c r="G387" s="238"/>
      <c r="H387" s="241">
        <v>1</v>
      </c>
      <c r="I387" s="242"/>
      <c r="J387" s="238"/>
      <c r="K387" s="238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260</v>
      </c>
      <c r="AU387" s="247" t="s">
        <v>94</v>
      </c>
      <c r="AV387" s="13" t="s">
        <v>94</v>
      </c>
      <c r="AW387" s="13" t="s">
        <v>38</v>
      </c>
      <c r="AX387" s="13" t="s">
        <v>91</v>
      </c>
      <c r="AY387" s="247" t="s">
        <v>192</v>
      </c>
    </row>
    <row r="388" s="12" customFormat="1" ht="20.88" customHeight="1">
      <c r="A388" s="12"/>
      <c r="B388" s="203"/>
      <c r="C388" s="204"/>
      <c r="D388" s="205" t="s">
        <v>82</v>
      </c>
      <c r="E388" s="217" t="s">
        <v>868</v>
      </c>
      <c r="F388" s="217" t="s">
        <v>1005</v>
      </c>
      <c r="G388" s="204"/>
      <c r="H388" s="204"/>
      <c r="I388" s="207"/>
      <c r="J388" s="218">
        <f>BK388</f>
        <v>0</v>
      </c>
      <c r="K388" s="204"/>
      <c r="L388" s="209"/>
      <c r="M388" s="210"/>
      <c r="N388" s="211"/>
      <c r="O388" s="211"/>
      <c r="P388" s="212">
        <f>SUM(P389:P418)</f>
        <v>0</v>
      </c>
      <c r="Q388" s="211"/>
      <c r="R388" s="212">
        <f>SUM(R389:R418)</f>
        <v>0</v>
      </c>
      <c r="S388" s="211"/>
      <c r="T388" s="213">
        <f>SUM(T389:T418)</f>
        <v>0</v>
      </c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R388" s="214" t="s">
        <v>91</v>
      </c>
      <c r="AT388" s="215" t="s">
        <v>82</v>
      </c>
      <c r="AU388" s="215" t="s">
        <v>94</v>
      </c>
      <c r="AY388" s="214" t="s">
        <v>192</v>
      </c>
      <c r="BK388" s="216">
        <f>SUM(BK389:BK418)</f>
        <v>0</v>
      </c>
    </row>
    <row r="389" s="2" customFormat="1" ht="21.75" customHeight="1">
      <c r="A389" s="37"/>
      <c r="B389" s="38"/>
      <c r="C389" s="219" t="s">
        <v>708</v>
      </c>
      <c r="D389" s="219" t="s">
        <v>193</v>
      </c>
      <c r="E389" s="220" t="s">
        <v>1007</v>
      </c>
      <c r="F389" s="221" t="s">
        <v>1008</v>
      </c>
      <c r="G389" s="222" t="s">
        <v>316</v>
      </c>
      <c r="H389" s="223">
        <v>285</v>
      </c>
      <c r="I389" s="224"/>
      <c r="J389" s="225">
        <f>ROUND(I389*H389,2)</f>
        <v>0</v>
      </c>
      <c r="K389" s="221" t="s">
        <v>266</v>
      </c>
      <c r="L389" s="43"/>
      <c r="M389" s="226" t="s">
        <v>1</v>
      </c>
      <c r="N389" s="227" t="s">
        <v>48</v>
      </c>
      <c r="O389" s="90"/>
      <c r="P389" s="228">
        <f>O389*H389</f>
        <v>0</v>
      </c>
      <c r="Q389" s="228">
        <v>0</v>
      </c>
      <c r="R389" s="228">
        <f>Q389*H389</f>
        <v>0</v>
      </c>
      <c r="S389" s="228">
        <v>0</v>
      </c>
      <c r="T389" s="229">
        <f>S389*H389</f>
        <v>0</v>
      </c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R389" s="230" t="s">
        <v>209</v>
      </c>
      <c r="AT389" s="230" t="s">
        <v>193</v>
      </c>
      <c r="AU389" s="230" t="s">
        <v>204</v>
      </c>
      <c r="AY389" s="15" t="s">
        <v>192</v>
      </c>
      <c r="BE389" s="231">
        <f>IF(N389="základní",J389,0)</f>
        <v>0</v>
      </c>
      <c r="BF389" s="231">
        <f>IF(N389="snížená",J389,0)</f>
        <v>0</v>
      </c>
      <c r="BG389" s="231">
        <f>IF(N389="zákl. přenesená",J389,0)</f>
        <v>0</v>
      </c>
      <c r="BH389" s="231">
        <f>IF(N389="sníž. přenesená",J389,0)</f>
        <v>0</v>
      </c>
      <c r="BI389" s="231">
        <f>IF(N389="nulová",J389,0)</f>
        <v>0</v>
      </c>
      <c r="BJ389" s="15" t="s">
        <v>91</v>
      </c>
      <c r="BK389" s="231">
        <f>ROUND(I389*H389,2)</f>
        <v>0</v>
      </c>
      <c r="BL389" s="15" t="s">
        <v>209</v>
      </c>
      <c r="BM389" s="230" t="s">
        <v>1009</v>
      </c>
    </row>
    <row r="390" s="2" customFormat="1">
      <c r="A390" s="37"/>
      <c r="B390" s="38"/>
      <c r="C390" s="39"/>
      <c r="D390" s="232" t="s">
        <v>199</v>
      </c>
      <c r="E390" s="39"/>
      <c r="F390" s="233" t="s">
        <v>1010</v>
      </c>
      <c r="G390" s="39"/>
      <c r="H390" s="39"/>
      <c r="I390" s="234"/>
      <c r="J390" s="39"/>
      <c r="K390" s="39"/>
      <c r="L390" s="43"/>
      <c r="M390" s="235"/>
      <c r="N390" s="236"/>
      <c r="O390" s="90"/>
      <c r="P390" s="90"/>
      <c r="Q390" s="90"/>
      <c r="R390" s="90"/>
      <c r="S390" s="90"/>
      <c r="T390" s="91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T390" s="15" t="s">
        <v>199</v>
      </c>
      <c r="AU390" s="15" t="s">
        <v>204</v>
      </c>
    </row>
    <row r="391" s="2" customFormat="1">
      <c r="A391" s="37"/>
      <c r="B391" s="38"/>
      <c r="C391" s="39"/>
      <c r="D391" s="248" t="s">
        <v>268</v>
      </c>
      <c r="E391" s="39"/>
      <c r="F391" s="249" t="s">
        <v>1011</v>
      </c>
      <c r="G391" s="39"/>
      <c r="H391" s="39"/>
      <c r="I391" s="234"/>
      <c r="J391" s="39"/>
      <c r="K391" s="39"/>
      <c r="L391" s="43"/>
      <c r="M391" s="235"/>
      <c r="N391" s="236"/>
      <c r="O391" s="90"/>
      <c r="P391" s="90"/>
      <c r="Q391" s="90"/>
      <c r="R391" s="90"/>
      <c r="S391" s="90"/>
      <c r="T391" s="91"/>
      <c r="U391" s="37"/>
      <c r="V391" s="37"/>
      <c r="W391" s="37"/>
      <c r="X391" s="37"/>
      <c r="Y391" s="37"/>
      <c r="Z391" s="37"/>
      <c r="AA391" s="37"/>
      <c r="AB391" s="37"/>
      <c r="AC391" s="37"/>
      <c r="AD391" s="37"/>
      <c r="AE391" s="37"/>
      <c r="AT391" s="15" t="s">
        <v>268</v>
      </c>
      <c r="AU391" s="15" t="s">
        <v>204</v>
      </c>
    </row>
    <row r="392" s="13" customFormat="1">
      <c r="A392" s="13"/>
      <c r="B392" s="237"/>
      <c r="C392" s="238"/>
      <c r="D392" s="232" t="s">
        <v>260</v>
      </c>
      <c r="E392" s="239" t="s">
        <v>1</v>
      </c>
      <c r="F392" s="240" t="s">
        <v>2287</v>
      </c>
      <c r="G392" s="238"/>
      <c r="H392" s="241">
        <v>285</v>
      </c>
      <c r="I392" s="242"/>
      <c r="J392" s="238"/>
      <c r="K392" s="238"/>
      <c r="L392" s="243"/>
      <c r="M392" s="244"/>
      <c r="N392" s="245"/>
      <c r="O392" s="245"/>
      <c r="P392" s="245"/>
      <c r="Q392" s="245"/>
      <c r="R392" s="245"/>
      <c r="S392" s="245"/>
      <c r="T392" s="246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7" t="s">
        <v>260</v>
      </c>
      <c r="AU392" s="247" t="s">
        <v>204</v>
      </c>
      <c r="AV392" s="13" t="s">
        <v>94</v>
      </c>
      <c r="AW392" s="13" t="s">
        <v>38</v>
      </c>
      <c r="AX392" s="13" t="s">
        <v>83</v>
      </c>
      <c r="AY392" s="247" t="s">
        <v>192</v>
      </c>
    </row>
    <row r="393" s="2" customFormat="1" ht="24.15" customHeight="1">
      <c r="A393" s="37"/>
      <c r="B393" s="38"/>
      <c r="C393" s="219" t="s">
        <v>713</v>
      </c>
      <c r="D393" s="219" t="s">
        <v>193</v>
      </c>
      <c r="E393" s="220" t="s">
        <v>1013</v>
      </c>
      <c r="F393" s="221" t="s">
        <v>1014</v>
      </c>
      <c r="G393" s="222" t="s">
        <v>334</v>
      </c>
      <c r="H393" s="223">
        <v>231.90000000000001</v>
      </c>
      <c r="I393" s="224"/>
      <c r="J393" s="225">
        <f>ROUND(I393*H393,2)</f>
        <v>0</v>
      </c>
      <c r="K393" s="221" t="s">
        <v>266</v>
      </c>
      <c r="L393" s="43"/>
      <c r="M393" s="226" t="s">
        <v>1</v>
      </c>
      <c r="N393" s="227" t="s">
        <v>48</v>
      </c>
      <c r="O393" s="90"/>
      <c r="P393" s="228">
        <f>O393*H393</f>
        <v>0</v>
      </c>
      <c r="Q393" s="228">
        <v>0</v>
      </c>
      <c r="R393" s="228">
        <f>Q393*H393</f>
        <v>0</v>
      </c>
      <c r="S393" s="228">
        <v>0</v>
      </c>
      <c r="T393" s="229">
        <f>S393*H393</f>
        <v>0</v>
      </c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R393" s="230" t="s">
        <v>209</v>
      </c>
      <c r="AT393" s="230" t="s">
        <v>193</v>
      </c>
      <c r="AU393" s="230" t="s">
        <v>204</v>
      </c>
      <c r="AY393" s="15" t="s">
        <v>192</v>
      </c>
      <c r="BE393" s="231">
        <f>IF(N393="základní",J393,0)</f>
        <v>0</v>
      </c>
      <c r="BF393" s="231">
        <f>IF(N393="snížená",J393,0)</f>
        <v>0</v>
      </c>
      <c r="BG393" s="231">
        <f>IF(N393="zákl. přenesená",J393,0)</f>
        <v>0</v>
      </c>
      <c r="BH393" s="231">
        <f>IF(N393="sníž. přenesená",J393,0)</f>
        <v>0</v>
      </c>
      <c r="BI393" s="231">
        <f>IF(N393="nulová",J393,0)</f>
        <v>0</v>
      </c>
      <c r="BJ393" s="15" t="s">
        <v>91</v>
      </c>
      <c r="BK393" s="231">
        <f>ROUND(I393*H393,2)</f>
        <v>0</v>
      </c>
      <c r="BL393" s="15" t="s">
        <v>209</v>
      </c>
      <c r="BM393" s="230" t="s">
        <v>1015</v>
      </c>
    </row>
    <row r="394" s="2" customFormat="1">
      <c r="A394" s="37"/>
      <c r="B394" s="38"/>
      <c r="C394" s="39"/>
      <c r="D394" s="232" t="s">
        <v>199</v>
      </c>
      <c r="E394" s="39"/>
      <c r="F394" s="233" t="s">
        <v>1016</v>
      </c>
      <c r="G394" s="39"/>
      <c r="H394" s="39"/>
      <c r="I394" s="234"/>
      <c r="J394" s="39"/>
      <c r="K394" s="39"/>
      <c r="L394" s="43"/>
      <c r="M394" s="235"/>
      <c r="N394" s="236"/>
      <c r="O394" s="90"/>
      <c r="P394" s="90"/>
      <c r="Q394" s="90"/>
      <c r="R394" s="90"/>
      <c r="S394" s="90"/>
      <c r="T394" s="91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T394" s="15" t="s">
        <v>199</v>
      </c>
      <c r="AU394" s="15" t="s">
        <v>204</v>
      </c>
    </row>
    <row r="395" s="2" customFormat="1">
      <c r="A395" s="37"/>
      <c r="B395" s="38"/>
      <c r="C395" s="39"/>
      <c r="D395" s="248" t="s">
        <v>268</v>
      </c>
      <c r="E395" s="39"/>
      <c r="F395" s="249" t="s">
        <v>1017</v>
      </c>
      <c r="G395" s="39"/>
      <c r="H395" s="39"/>
      <c r="I395" s="234"/>
      <c r="J395" s="39"/>
      <c r="K395" s="39"/>
      <c r="L395" s="43"/>
      <c r="M395" s="235"/>
      <c r="N395" s="236"/>
      <c r="O395" s="90"/>
      <c r="P395" s="90"/>
      <c r="Q395" s="90"/>
      <c r="R395" s="90"/>
      <c r="S395" s="90"/>
      <c r="T395" s="91"/>
      <c r="U395" s="37"/>
      <c r="V395" s="37"/>
      <c r="W395" s="37"/>
      <c r="X395" s="37"/>
      <c r="Y395" s="37"/>
      <c r="Z395" s="37"/>
      <c r="AA395" s="37"/>
      <c r="AB395" s="37"/>
      <c r="AC395" s="37"/>
      <c r="AD395" s="37"/>
      <c r="AE395" s="37"/>
      <c r="AT395" s="15" t="s">
        <v>268</v>
      </c>
      <c r="AU395" s="15" t="s">
        <v>204</v>
      </c>
    </row>
    <row r="396" s="13" customFormat="1">
      <c r="A396" s="13"/>
      <c r="B396" s="237"/>
      <c r="C396" s="238"/>
      <c r="D396" s="232" t="s">
        <v>260</v>
      </c>
      <c r="E396" s="239" t="s">
        <v>1</v>
      </c>
      <c r="F396" s="240" t="s">
        <v>2331</v>
      </c>
      <c r="G396" s="238"/>
      <c r="H396" s="241">
        <v>72.674999999999997</v>
      </c>
      <c r="I396" s="242"/>
      <c r="J396" s="238"/>
      <c r="K396" s="238"/>
      <c r="L396" s="243"/>
      <c r="M396" s="244"/>
      <c r="N396" s="245"/>
      <c r="O396" s="245"/>
      <c r="P396" s="245"/>
      <c r="Q396" s="245"/>
      <c r="R396" s="245"/>
      <c r="S396" s="245"/>
      <c r="T396" s="246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7" t="s">
        <v>260</v>
      </c>
      <c r="AU396" s="247" t="s">
        <v>204</v>
      </c>
      <c r="AV396" s="13" t="s">
        <v>94</v>
      </c>
      <c r="AW396" s="13" t="s">
        <v>38</v>
      </c>
      <c r="AX396" s="13" t="s">
        <v>83</v>
      </c>
      <c r="AY396" s="247" t="s">
        <v>192</v>
      </c>
    </row>
    <row r="397" s="13" customFormat="1">
      <c r="A397" s="13"/>
      <c r="B397" s="237"/>
      <c r="C397" s="238"/>
      <c r="D397" s="232" t="s">
        <v>260</v>
      </c>
      <c r="E397" s="239" t="s">
        <v>1</v>
      </c>
      <c r="F397" s="240" t="s">
        <v>2332</v>
      </c>
      <c r="G397" s="238"/>
      <c r="H397" s="241">
        <v>24.225000000000001</v>
      </c>
      <c r="I397" s="242"/>
      <c r="J397" s="238"/>
      <c r="K397" s="238"/>
      <c r="L397" s="243"/>
      <c r="M397" s="244"/>
      <c r="N397" s="245"/>
      <c r="O397" s="245"/>
      <c r="P397" s="245"/>
      <c r="Q397" s="245"/>
      <c r="R397" s="245"/>
      <c r="S397" s="245"/>
      <c r="T397" s="246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7" t="s">
        <v>260</v>
      </c>
      <c r="AU397" s="247" t="s">
        <v>204</v>
      </c>
      <c r="AV397" s="13" t="s">
        <v>94</v>
      </c>
      <c r="AW397" s="13" t="s">
        <v>38</v>
      </c>
      <c r="AX397" s="13" t="s">
        <v>83</v>
      </c>
      <c r="AY397" s="247" t="s">
        <v>192</v>
      </c>
    </row>
    <row r="398" s="13" customFormat="1">
      <c r="A398" s="13"/>
      <c r="B398" s="237"/>
      <c r="C398" s="238"/>
      <c r="D398" s="232" t="s">
        <v>260</v>
      </c>
      <c r="E398" s="239" t="s">
        <v>1</v>
      </c>
      <c r="F398" s="240" t="s">
        <v>2333</v>
      </c>
      <c r="G398" s="238"/>
      <c r="H398" s="241">
        <v>135</v>
      </c>
      <c r="I398" s="242"/>
      <c r="J398" s="238"/>
      <c r="K398" s="238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204</v>
      </c>
      <c r="AV398" s="13" t="s">
        <v>94</v>
      </c>
      <c r="AW398" s="13" t="s">
        <v>38</v>
      </c>
      <c r="AX398" s="13" t="s">
        <v>83</v>
      </c>
      <c r="AY398" s="247" t="s">
        <v>192</v>
      </c>
    </row>
    <row r="399" s="2" customFormat="1" ht="24.15" customHeight="1">
      <c r="A399" s="37"/>
      <c r="B399" s="38"/>
      <c r="C399" s="219" t="s">
        <v>719</v>
      </c>
      <c r="D399" s="219" t="s">
        <v>193</v>
      </c>
      <c r="E399" s="220" t="s">
        <v>1022</v>
      </c>
      <c r="F399" s="221" t="s">
        <v>1023</v>
      </c>
      <c r="G399" s="222" t="s">
        <v>334</v>
      </c>
      <c r="H399" s="223">
        <v>3014.6999999999998</v>
      </c>
      <c r="I399" s="224"/>
      <c r="J399" s="225">
        <f>ROUND(I399*H399,2)</f>
        <v>0</v>
      </c>
      <c r="K399" s="221" t="s">
        <v>266</v>
      </c>
      <c r="L399" s="43"/>
      <c r="M399" s="226" t="s">
        <v>1</v>
      </c>
      <c r="N399" s="227" t="s">
        <v>48</v>
      </c>
      <c r="O399" s="90"/>
      <c r="P399" s="228">
        <f>O399*H399</f>
        <v>0</v>
      </c>
      <c r="Q399" s="228">
        <v>0</v>
      </c>
      <c r="R399" s="228">
        <f>Q399*H399</f>
        <v>0</v>
      </c>
      <c r="S399" s="228">
        <v>0</v>
      </c>
      <c r="T399" s="229">
        <f>S399*H399</f>
        <v>0</v>
      </c>
      <c r="U399" s="37"/>
      <c r="V399" s="37"/>
      <c r="W399" s="37"/>
      <c r="X399" s="37"/>
      <c r="Y399" s="37"/>
      <c r="Z399" s="37"/>
      <c r="AA399" s="37"/>
      <c r="AB399" s="37"/>
      <c r="AC399" s="37"/>
      <c r="AD399" s="37"/>
      <c r="AE399" s="37"/>
      <c r="AR399" s="230" t="s">
        <v>209</v>
      </c>
      <c r="AT399" s="230" t="s">
        <v>193</v>
      </c>
      <c r="AU399" s="230" t="s">
        <v>204</v>
      </c>
      <c r="AY399" s="15" t="s">
        <v>192</v>
      </c>
      <c r="BE399" s="231">
        <f>IF(N399="základní",J399,0)</f>
        <v>0</v>
      </c>
      <c r="BF399" s="231">
        <f>IF(N399="snížená",J399,0)</f>
        <v>0</v>
      </c>
      <c r="BG399" s="231">
        <f>IF(N399="zákl. přenesená",J399,0)</f>
        <v>0</v>
      </c>
      <c r="BH399" s="231">
        <f>IF(N399="sníž. přenesená",J399,0)</f>
        <v>0</v>
      </c>
      <c r="BI399" s="231">
        <f>IF(N399="nulová",J399,0)</f>
        <v>0</v>
      </c>
      <c r="BJ399" s="15" t="s">
        <v>91</v>
      </c>
      <c r="BK399" s="231">
        <f>ROUND(I399*H399,2)</f>
        <v>0</v>
      </c>
      <c r="BL399" s="15" t="s">
        <v>209</v>
      </c>
      <c r="BM399" s="230" t="s">
        <v>1024</v>
      </c>
    </row>
    <row r="400" s="2" customFormat="1">
      <c r="A400" s="37"/>
      <c r="B400" s="38"/>
      <c r="C400" s="39"/>
      <c r="D400" s="232" t="s">
        <v>199</v>
      </c>
      <c r="E400" s="39"/>
      <c r="F400" s="233" t="s">
        <v>1023</v>
      </c>
      <c r="G400" s="39"/>
      <c r="H400" s="39"/>
      <c r="I400" s="234"/>
      <c r="J400" s="39"/>
      <c r="K400" s="39"/>
      <c r="L400" s="43"/>
      <c r="M400" s="235"/>
      <c r="N400" s="236"/>
      <c r="O400" s="90"/>
      <c r="P400" s="90"/>
      <c r="Q400" s="90"/>
      <c r="R400" s="90"/>
      <c r="S400" s="90"/>
      <c r="T400" s="91"/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T400" s="15" t="s">
        <v>199</v>
      </c>
      <c r="AU400" s="15" t="s">
        <v>204</v>
      </c>
    </row>
    <row r="401" s="2" customFormat="1">
      <c r="A401" s="37"/>
      <c r="B401" s="38"/>
      <c r="C401" s="39"/>
      <c r="D401" s="248" t="s">
        <v>268</v>
      </c>
      <c r="E401" s="39"/>
      <c r="F401" s="249" t="s">
        <v>1025</v>
      </c>
      <c r="G401" s="39"/>
      <c r="H401" s="39"/>
      <c r="I401" s="234"/>
      <c r="J401" s="39"/>
      <c r="K401" s="39"/>
      <c r="L401" s="43"/>
      <c r="M401" s="235"/>
      <c r="N401" s="236"/>
      <c r="O401" s="90"/>
      <c r="P401" s="90"/>
      <c r="Q401" s="90"/>
      <c r="R401" s="90"/>
      <c r="S401" s="90"/>
      <c r="T401" s="91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T401" s="15" t="s">
        <v>268</v>
      </c>
      <c r="AU401" s="15" t="s">
        <v>204</v>
      </c>
    </row>
    <row r="402" s="13" customFormat="1">
      <c r="A402" s="13"/>
      <c r="B402" s="237"/>
      <c r="C402" s="238"/>
      <c r="D402" s="232" t="s">
        <v>260</v>
      </c>
      <c r="E402" s="239" t="s">
        <v>1</v>
      </c>
      <c r="F402" s="240" t="s">
        <v>2334</v>
      </c>
      <c r="G402" s="238"/>
      <c r="H402" s="241">
        <v>3014.6999999999998</v>
      </c>
      <c r="I402" s="242"/>
      <c r="J402" s="238"/>
      <c r="K402" s="238"/>
      <c r="L402" s="243"/>
      <c r="M402" s="244"/>
      <c r="N402" s="245"/>
      <c r="O402" s="245"/>
      <c r="P402" s="245"/>
      <c r="Q402" s="245"/>
      <c r="R402" s="245"/>
      <c r="S402" s="245"/>
      <c r="T402" s="24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7" t="s">
        <v>260</v>
      </c>
      <c r="AU402" s="247" t="s">
        <v>204</v>
      </c>
      <c r="AV402" s="13" t="s">
        <v>94</v>
      </c>
      <c r="AW402" s="13" t="s">
        <v>38</v>
      </c>
      <c r="AX402" s="13" t="s">
        <v>83</v>
      </c>
      <c r="AY402" s="247" t="s">
        <v>192</v>
      </c>
    </row>
    <row r="403" s="2" customFormat="1" ht="24.15" customHeight="1">
      <c r="A403" s="37"/>
      <c r="B403" s="38"/>
      <c r="C403" s="219" t="s">
        <v>723</v>
      </c>
      <c r="D403" s="219" t="s">
        <v>193</v>
      </c>
      <c r="E403" s="220" t="s">
        <v>1028</v>
      </c>
      <c r="F403" s="221" t="s">
        <v>1029</v>
      </c>
      <c r="G403" s="222" t="s">
        <v>334</v>
      </c>
      <c r="H403" s="223">
        <v>231.90000000000001</v>
      </c>
      <c r="I403" s="224"/>
      <c r="J403" s="225">
        <f>ROUND(I403*H403,2)</f>
        <v>0</v>
      </c>
      <c r="K403" s="221" t="s">
        <v>266</v>
      </c>
      <c r="L403" s="43"/>
      <c r="M403" s="226" t="s">
        <v>1</v>
      </c>
      <c r="N403" s="227" t="s">
        <v>48</v>
      </c>
      <c r="O403" s="90"/>
      <c r="P403" s="228">
        <f>O403*H403</f>
        <v>0</v>
      </c>
      <c r="Q403" s="228">
        <v>0</v>
      </c>
      <c r="R403" s="228">
        <f>Q403*H403</f>
        <v>0</v>
      </c>
      <c r="S403" s="228">
        <v>0</v>
      </c>
      <c r="T403" s="229">
        <f>S403*H403</f>
        <v>0</v>
      </c>
      <c r="U403" s="37"/>
      <c r="V403" s="37"/>
      <c r="W403" s="37"/>
      <c r="X403" s="37"/>
      <c r="Y403" s="37"/>
      <c r="Z403" s="37"/>
      <c r="AA403" s="37"/>
      <c r="AB403" s="37"/>
      <c r="AC403" s="37"/>
      <c r="AD403" s="37"/>
      <c r="AE403" s="37"/>
      <c r="AR403" s="230" t="s">
        <v>209</v>
      </c>
      <c r="AT403" s="230" t="s">
        <v>193</v>
      </c>
      <c r="AU403" s="230" t="s">
        <v>204</v>
      </c>
      <c r="AY403" s="15" t="s">
        <v>192</v>
      </c>
      <c r="BE403" s="231">
        <f>IF(N403="základní",J403,0)</f>
        <v>0</v>
      </c>
      <c r="BF403" s="231">
        <f>IF(N403="snížená",J403,0)</f>
        <v>0</v>
      </c>
      <c r="BG403" s="231">
        <f>IF(N403="zákl. přenesená",J403,0)</f>
        <v>0</v>
      </c>
      <c r="BH403" s="231">
        <f>IF(N403="sníž. přenesená",J403,0)</f>
        <v>0</v>
      </c>
      <c r="BI403" s="231">
        <f>IF(N403="nulová",J403,0)</f>
        <v>0</v>
      </c>
      <c r="BJ403" s="15" t="s">
        <v>91</v>
      </c>
      <c r="BK403" s="231">
        <f>ROUND(I403*H403,2)</f>
        <v>0</v>
      </c>
      <c r="BL403" s="15" t="s">
        <v>209</v>
      </c>
      <c r="BM403" s="230" t="s">
        <v>1030</v>
      </c>
    </row>
    <row r="404" s="2" customFormat="1">
      <c r="A404" s="37"/>
      <c r="B404" s="38"/>
      <c r="C404" s="39"/>
      <c r="D404" s="232" t="s">
        <v>199</v>
      </c>
      <c r="E404" s="39"/>
      <c r="F404" s="233" t="s">
        <v>1031</v>
      </c>
      <c r="G404" s="39"/>
      <c r="H404" s="39"/>
      <c r="I404" s="234"/>
      <c r="J404" s="39"/>
      <c r="K404" s="39"/>
      <c r="L404" s="43"/>
      <c r="M404" s="235"/>
      <c r="N404" s="236"/>
      <c r="O404" s="90"/>
      <c r="P404" s="90"/>
      <c r="Q404" s="90"/>
      <c r="R404" s="90"/>
      <c r="S404" s="90"/>
      <c r="T404" s="91"/>
      <c r="U404" s="37"/>
      <c r="V404" s="37"/>
      <c r="W404" s="37"/>
      <c r="X404" s="37"/>
      <c r="Y404" s="37"/>
      <c r="Z404" s="37"/>
      <c r="AA404" s="37"/>
      <c r="AB404" s="37"/>
      <c r="AC404" s="37"/>
      <c r="AD404" s="37"/>
      <c r="AE404" s="37"/>
      <c r="AT404" s="15" t="s">
        <v>199</v>
      </c>
      <c r="AU404" s="15" t="s">
        <v>204</v>
      </c>
    </row>
    <row r="405" s="2" customFormat="1">
      <c r="A405" s="37"/>
      <c r="B405" s="38"/>
      <c r="C405" s="39"/>
      <c r="D405" s="248" t="s">
        <v>268</v>
      </c>
      <c r="E405" s="39"/>
      <c r="F405" s="249" t="s">
        <v>1032</v>
      </c>
      <c r="G405" s="39"/>
      <c r="H405" s="39"/>
      <c r="I405" s="234"/>
      <c r="J405" s="39"/>
      <c r="K405" s="39"/>
      <c r="L405" s="43"/>
      <c r="M405" s="235"/>
      <c r="N405" s="236"/>
      <c r="O405" s="90"/>
      <c r="P405" s="90"/>
      <c r="Q405" s="90"/>
      <c r="R405" s="90"/>
      <c r="S405" s="90"/>
      <c r="T405" s="91"/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T405" s="15" t="s">
        <v>268</v>
      </c>
      <c r="AU405" s="15" t="s">
        <v>204</v>
      </c>
    </row>
    <row r="406" s="13" customFormat="1">
      <c r="A406" s="13"/>
      <c r="B406" s="237"/>
      <c r="C406" s="238"/>
      <c r="D406" s="232" t="s">
        <v>260</v>
      </c>
      <c r="E406" s="239" t="s">
        <v>1</v>
      </c>
      <c r="F406" s="240" t="s">
        <v>2331</v>
      </c>
      <c r="G406" s="238"/>
      <c r="H406" s="241">
        <v>72.674999999999997</v>
      </c>
      <c r="I406" s="242"/>
      <c r="J406" s="238"/>
      <c r="K406" s="238"/>
      <c r="L406" s="243"/>
      <c r="M406" s="244"/>
      <c r="N406" s="245"/>
      <c r="O406" s="245"/>
      <c r="P406" s="245"/>
      <c r="Q406" s="245"/>
      <c r="R406" s="245"/>
      <c r="S406" s="245"/>
      <c r="T406" s="246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7" t="s">
        <v>260</v>
      </c>
      <c r="AU406" s="247" t="s">
        <v>204</v>
      </c>
      <c r="AV406" s="13" t="s">
        <v>94</v>
      </c>
      <c r="AW406" s="13" t="s">
        <v>38</v>
      </c>
      <c r="AX406" s="13" t="s">
        <v>83</v>
      </c>
      <c r="AY406" s="247" t="s">
        <v>192</v>
      </c>
    </row>
    <row r="407" s="13" customFormat="1">
      <c r="A407" s="13"/>
      <c r="B407" s="237"/>
      <c r="C407" s="238"/>
      <c r="D407" s="232" t="s">
        <v>260</v>
      </c>
      <c r="E407" s="239" t="s">
        <v>1</v>
      </c>
      <c r="F407" s="240" t="s">
        <v>2332</v>
      </c>
      <c r="G407" s="238"/>
      <c r="H407" s="241">
        <v>24.225000000000001</v>
      </c>
      <c r="I407" s="242"/>
      <c r="J407" s="238"/>
      <c r="K407" s="238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204</v>
      </c>
      <c r="AV407" s="13" t="s">
        <v>94</v>
      </c>
      <c r="AW407" s="13" t="s">
        <v>38</v>
      </c>
      <c r="AX407" s="13" t="s">
        <v>83</v>
      </c>
      <c r="AY407" s="247" t="s">
        <v>192</v>
      </c>
    </row>
    <row r="408" s="13" customFormat="1">
      <c r="A408" s="13"/>
      <c r="B408" s="237"/>
      <c r="C408" s="238"/>
      <c r="D408" s="232" t="s">
        <v>260</v>
      </c>
      <c r="E408" s="239" t="s">
        <v>1</v>
      </c>
      <c r="F408" s="240" t="s">
        <v>2333</v>
      </c>
      <c r="G408" s="238"/>
      <c r="H408" s="241">
        <v>135</v>
      </c>
      <c r="I408" s="242"/>
      <c r="J408" s="238"/>
      <c r="K408" s="238"/>
      <c r="L408" s="243"/>
      <c r="M408" s="244"/>
      <c r="N408" s="245"/>
      <c r="O408" s="245"/>
      <c r="P408" s="245"/>
      <c r="Q408" s="245"/>
      <c r="R408" s="245"/>
      <c r="S408" s="245"/>
      <c r="T408" s="246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7" t="s">
        <v>260</v>
      </c>
      <c r="AU408" s="247" t="s">
        <v>204</v>
      </c>
      <c r="AV408" s="13" t="s">
        <v>94</v>
      </c>
      <c r="AW408" s="13" t="s">
        <v>38</v>
      </c>
      <c r="AX408" s="13" t="s">
        <v>83</v>
      </c>
      <c r="AY408" s="247" t="s">
        <v>192</v>
      </c>
    </row>
    <row r="409" s="2" customFormat="1" ht="33" customHeight="1">
      <c r="A409" s="37"/>
      <c r="B409" s="38"/>
      <c r="C409" s="219" t="s">
        <v>729</v>
      </c>
      <c r="D409" s="219" t="s">
        <v>193</v>
      </c>
      <c r="E409" s="220" t="s">
        <v>1035</v>
      </c>
      <c r="F409" s="221" t="s">
        <v>1036</v>
      </c>
      <c r="G409" s="222" t="s">
        <v>334</v>
      </c>
      <c r="H409" s="223">
        <v>300.30000000000001</v>
      </c>
      <c r="I409" s="224"/>
      <c r="J409" s="225">
        <f>ROUND(I409*H409,2)</f>
        <v>0</v>
      </c>
      <c r="K409" s="221" t="s">
        <v>266</v>
      </c>
      <c r="L409" s="43"/>
      <c r="M409" s="226" t="s">
        <v>1</v>
      </c>
      <c r="N409" s="227" t="s">
        <v>48</v>
      </c>
      <c r="O409" s="90"/>
      <c r="P409" s="228">
        <f>O409*H409</f>
        <v>0</v>
      </c>
      <c r="Q409" s="228">
        <v>0</v>
      </c>
      <c r="R409" s="228">
        <f>Q409*H409</f>
        <v>0</v>
      </c>
      <c r="S409" s="228">
        <v>0</v>
      </c>
      <c r="T409" s="229">
        <f>S409*H409</f>
        <v>0</v>
      </c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R409" s="230" t="s">
        <v>209</v>
      </c>
      <c r="AT409" s="230" t="s">
        <v>193</v>
      </c>
      <c r="AU409" s="230" t="s">
        <v>204</v>
      </c>
      <c r="AY409" s="15" t="s">
        <v>192</v>
      </c>
      <c r="BE409" s="231">
        <f>IF(N409="základní",J409,0)</f>
        <v>0</v>
      </c>
      <c r="BF409" s="231">
        <f>IF(N409="snížená",J409,0)</f>
        <v>0</v>
      </c>
      <c r="BG409" s="231">
        <f>IF(N409="zákl. přenesená",J409,0)</f>
        <v>0</v>
      </c>
      <c r="BH409" s="231">
        <f>IF(N409="sníž. přenesená",J409,0)</f>
        <v>0</v>
      </c>
      <c r="BI409" s="231">
        <f>IF(N409="nulová",J409,0)</f>
        <v>0</v>
      </c>
      <c r="BJ409" s="15" t="s">
        <v>91</v>
      </c>
      <c r="BK409" s="231">
        <f>ROUND(I409*H409,2)</f>
        <v>0</v>
      </c>
      <c r="BL409" s="15" t="s">
        <v>209</v>
      </c>
      <c r="BM409" s="230" t="s">
        <v>1037</v>
      </c>
    </row>
    <row r="410" s="2" customFormat="1">
      <c r="A410" s="37"/>
      <c r="B410" s="38"/>
      <c r="C410" s="39"/>
      <c r="D410" s="232" t="s">
        <v>199</v>
      </c>
      <c r="E410" s="39"/>
      <c r="F410" s="233" t="s">
        <v>1038</v>
      </c>
      <c r="G410" s="39"/>
      <c r="H410" s="39"/>
      <c r="I410" s="234"/>
      <c r="J410" s="39"/>
      <c r="K410" s="39"/>
      <c r="L410" s="43"/>
      <c r="M410" s="235"/>
      <c r="N410" s="236"/>
      <c r="O410" s="90"/>
      <c r="P410" s="90"/>
      <c r="Q410" s="90"/>
      <c r="R410" s="90"/>
      <c r="S410" s="90"/>
      <c r="T410" s="91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T410" s="15" t="s">
        <v>199</v>
      </c>
      <c r="AU410" s="15" t="s">
        <v>204</v>
      </c>
    </row>
    <row r="411" s="2" customFormat="1">
      <c r="A411" s="37"/>
      <c r="B411" s="38"/>
      <c r="C411" s="39"/>
      <c r="D411" s="248" t="s">
        <v>268</v>
      </c>
      <c r="E411" s="39"/>
      <c r="F411" s="249" t="s">
        <v>1039</v>
      </c>
      <c r="G411" s="39"/>
      <c r="H411" s="39"/>
      <c r="I411" s="234"/>
      <c r="J411" s="39"/>
      <c r="K411" s="39"/>
      <c r="L411" s="43"/>
      <c r="M411" s="235"/>
      <c r="N411" s="236"/>
      <c r="O411" s="90"/>
      <c r="P411" s="90"/>
      <c r="Q411" s="90"/>
      <c r="R411" s="90"/>
      <c r="S411" s="90"/>
      <c r="T411" s="91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T411" s="15" t="s">
        <v>268</v>
      </c>
      <c r="AU411" s="15" t="s">
        <v>204</v>
      </c>
    </row>
    <row r="412" s="13" customFormat="1">
      <c r="A412" s="13"/>
      <c r="B412" s="237"/>
      <c r="C412" s="238"/>
      <c r="D412" s="232" t="s">
        <v>260</v>
      </c>
      <c r="E412" s="239" t="s">
        <v>1</v>
      </c>
      <c r="F412" s="240" t="s">
        <v>2331</v>
      </c>
      <c r="G412" s="238"/>
      <c r="H412" s="241">
        <v>72.674999999999997</v>
      </c>
      <c r="I412" s="242"/>
      <c r="J412" s="238"/>
      <c r="K412" s="238"/>
      <c r="L412" s="243"/>
      <c r="M412" s="244"/>
      <c r="N412" s="245"/>
      <c r="O412" s="245"/>
      <c r="P412" s="245"/>
      <c r="Q412" s="245"/>
      <c r="R412" s="245"/>
      <c r="S412" s="245"/>
      <c r="T412" s="24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7" t="s">
        <v>260</v>
      </c>
      <c r="AU412" s="247" t="s">
        <v>204</v>
      </c>
      <c r="AV412" s="13" t="s">
        <v>94</v>
      </c>
      <c r="AW412" s="13" t="s">
        <v>38</v>
      </c>
      <c r="AX412" s="13" t="s">
        <v>83</v>
      </c>
      <c r="AY412" s="247" t="s">
        <v>192</v>
      </c>
    </row>
    <row r="413" s="13" customFormat="1">
      <c r="A413" s="13"/>
      <c r="B413" s="237"/>
      <c r="C413" s="238"/>
      <c r="D413" s="232" t="s">
        <v>260</v>
      </c>
      <c r="E413" s="239" t="s">
        <v>1</v>
      </c>
      <c r="F413" s="240" t="s">
        <v>2332</v>
      </c>
      <c r="G413" s="238"/>
      <c r="H413" s="241">
        <v>24.225000000000001</v>
      </c>
      <c r="I413" s="242"/>
      <c r="J413" s="238"/>
      <c r="K413" s="238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204</v>
      </c>
      <c r="AV413" s="13" t="s">
        <v>94</v>
      </c>
      <c r="AW413" s="13" t="s">
        <v>38</v>
      </c>
      <c r="AX413" s="13" t="s">
        <v>83</v>
      </c>
      <c r="AY413" s="247" t="s">
        <v>192</v>
      </c>
    </row>
    <row r="414" s="13" customFormat="1">
      <c r="A414" s="13"/>
      <c r="B414" s="237"/>
      <c r="C414" s="238"/>
      <c r="D414" s="232" t="s">
        <v>260</v>
      </c>
      <c r="E414" s="239" t="s">
        <v>1</v>
      </c>
      <c r="F414" s="240" t="s">
        <v>2335</v>
      </c>
      <c r="G414" s="238"/>
      <c r="H414" s="241">
        <v>203.40000000000001</v>
      </c>
      <c r="I414" s="242"/>
      <c r="J414" s="238"/>
      <c r="K414" s="238"/>
      <c r="L414" s="243"/>
      <c r="M414" s="244"/>
      <c r="N414" s="245"/>
      <c r="O414" s="245"/>
      <c r="P414" s="245"/>
      <c r="Q414" s="245"/>
      <c r="R414" s="245"/>
      <c r="S414" s="245"/>
      <c r="T414" s="24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7" t="s">
        <v>260</v>
      </c>
      <c r="AU414" s="247" t="s">
        <v>204</v>
      </c>
      <c r="AV414" s="13" t="s">
        <v>94</v>
      </c>
      <c r="AW414" s="13" t="s">
        <v>38</v>
      </c>
      <c r="AX414" s="13" t="s">
        <v>83</v>
      </c>
      <c r="AY414" s="247" t="s">
        <v>192</v>
      </c>
    </row>
    <row r="415" s="2" customFormat="1" ht="24.15" customHeight="1">
      <c r="A415" s="37"/>
      <c r="B415" s="38"/>
      <c r="C415" s="219" t="s">
        <v>733</v>
      </c>
      <c r="D415" s="219" t="s">
        <v>193</v>
      </c>
      <c r="E415" s="220" t="s">
        <v>1042</v>
      </c>
      <c r="F415" s="221" t="s">
        <v>1043</v>
      </c>
      <c r="G415" s="222" t="s">
        <v>334</v>
      </c>
      <c r="H415" s="223">
        <v>4.5</v>
      </c>
      <c r="I415" s="224"/>
      <c r="J415" s="225">
        <f>ROUND(I415*H415,2)</f>
        <v>0</v>
      </c>
      <c r="K415" s="221" t="s">
        <v>266</v>
      </c>
      <c r="L415" s="43"/>
      <c r="M415" s="226" t="s">
        <v>1</v>
      </c>
      <c r="N415" s="227" t="s">
        <v>48</v>
      </c>
      <c r="O415" s="90"/>
      <c r="P415" s="228">
        <f>O415*H415</f>
        <v>0</v>
      </c>
      <c r="Q415" s="228">
        <v>0</v>
      </c>
      <c r="R415" s="228">
        <f>Q415*H415</f>
        <v>0</v>
      </c>
      <c r="S415" s="228">
        <v>0</v>
      </c>
      <c r="T415" s="229">
        <f>S415*H415</f>
        <v>0</v>
      </c>
      <c r="U415" s="37"/>
      <c r="V415" s="37"/>
      <c r="W415" s="37"/>
      <c r="X415" s="37"/>
      <c r="Y415" s="37"/>
      <c r="Z415" s="37"/>
      <c r="AA415" s="37"/>
      <c r="AB415" s="37"/>
      <c r="AC415" s="37"/>
      <c r="AD415" s="37"/>
      <c r="AE415" s="37"/>
      <c r="AR415" s="230" t="s">
        <v>209</v>
      </c>
      <c r="AT415" s="230" t="s">
        <v>193</v>
      </c>
      <c r="AU415" s="230" t="s">
        <v>204</v>
      </c>
      <c r="AY415" s="15" t="s">
        <v>192</v>
      </c>
      <c r="BE415" s="231">
        <f>IF(N415="základní",J415,0)</f>
        <v>0</v>
      </c>
      <c r="BF415" s="231">
        <f>IF(N415="snížená",J415,0)</f>
        <v>0</v>
      </c>
      <c r="BG415" s="231">
        <f>IF(N415="zákl. přenesená",J415,0)</f>
        <v>0</v>
      </c>
      <c r="BH415" s="231">
        <f>IF(N415="sníž. přenesená",J415,0)</f>
        <v>0</v>
      </c>
      <c r="BI415" s="231">
        <f>IF(N415="nulová",J415,0)</f>
        <v>0</v>
      </c>
      <c r="BJ415" s="15" t="s">
        <v>91</v>
      </c>
      <c r="BK415" s="231">
        <f>ROUND(I415*H415,2)</f>
        <v>0</v>
      </c>
      <c r="BL415" s="15" t="s">
        <v>209</v>
      </c>
      <c r="BM415" s="230" t="s">
        <v>1044</v>
      </c>
    </row>
    <row r="416" s="2" customFormat="1">
      <c r="A416" s="37"/>
      <c r="B416" s="38"/>
      <c r="C416" s="39"/>
      <c r="D416" s="232" t="s">
        <v>199</v>
      </c>
      <c r="E416" s="39"/>
      <c r="F416" s="233" t="s">
        <v>1045</v>
      </c>
      <c r="G416" s="39"/>
      <c r="H416" s="39"/>
      <c r="I416" s="234"/>
      <c r="J416" s="39"/>
      <c r="K416" s="39"/>
      <c r="L416" s="43"/>
      <c r="M416" s="235"/>
      <c r="N416" s="236"/>
      <c r="O416" s="90"/>
      <c r="P416" s="90"/>
      <c r="Q416" s="90"/>
      <c r="R416" s="90"/>
      <c r="S416" s="90"/>
      <c r="T416" s="91"/>
      <c r="U416" s="37"/>
      <c r="V416" s="37"/>
      <c r="W416" s="37"/>
      <c r="X416" s="37"/>
      <c r="Y416" s="37"/>
      <c r="Z416" s="37"/>
      <c r="AA416" s="37"/>
      <c r="AB416" s="37"/>
      <c r="AC416" s="37"/>
      <c r="AD416" s="37"/>
      <c r="AE416" s="37"/>
      <c r="AT416" s="15" t="s">
        <v>199</v>
      </c>
      <c r="AU416" s="15" t="s">
        <v>204</v>
      </c>
    </row>
    <row r="417" s="2" customFormat="1">
      <c r="A417" s="37"/>
      <c r="B417" s="38"/>
      <c r="C417" s="39"/>
      <c r="D417" s="248" t="s">
        <v>268</v>
      </c>
      <c r="E417" s="39"/>
      <c r="F417" s="249" t="s">
        <v>1046</v>
      </c>
      <c r="G417" s="39"/>
      <c r="H417" s="39"/>
      <c r="I417" s="234"/>
      <c r="J417" s="39"/>
      <c r="K417" s="39"/>
      <c r="L417" s="43"/>
      <c r="M417" s="235"/>
      <c r="N417" s="236"/>
      <c r="O417" s="90"/>
      <c r="P417" s="90"/>
      <c r="Q417" s="90"/>
      <c r="R417" s="90"/>
      <c r="S417" s="90"/>
      <c r="T417" s="91"/>
      <c r="U417" s="37"/>
      <c r="V417" s="37"/>
      <c r="W417" s="37"/>
      <c r="X417" s="37"/>
      <c r="Y417" s="37"/>
      <c r="Z417" s="37"/>
      <c r="AA417" s="37"/>
      <c r="AB417" s="37"/>
      <c r="AC417" s="37"/>
      <c r="AD417" s="37"/>
      <c r="AE417" s="37"/>
      <c r="AT417" s="15" t="s">
        <v>268</v>
      </c>
      <c r="AU417" s="15" t="s">
        <v>204</v>
      </c>
    </row>
    <row r="418" s="13" customFormat="1">
      <c r="A418" s="13"/>
      <c r="B418" s="237"/>
      <c r="C418" s="238"/>
      <c r="D418" s="232" t="s">
        <v>260</v>
      </c>
      <c r="E418" s="239" t="s">
        <v>1</v>
      </c>
      <c r="F418" s="240" t="s">
        <v>2336</v>
      </c>
      <c r="G418" s="238"/>
      <c r="H418" s="241">
        <v>4.5</v>
      </c>
      <c r="I418" s="242"/>
      <c r="J418" s="238"/>
      <c r="K418" s="238"/>
      <c r="L418" s="243"/>
      <c r="M418" s="244"/>
      <c r="N418" s="245"/>
      <c r="O418" s="245"/>
      <c r="P418" s="245"/>
      <c r="Q418" s="245"/>
      <c r="R418" s="245"/>
      <c r="S418" s="245"/>
      <c r="T418" s="246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7" t="s">
        <v>260</v>
      </c>
      <c r="AU418" s="247" t="s">
        <v>204</v>
      </c>
      <c r="AV418" s="13" t="s">
        <v>94</v>
      </c>
      <c r="AW418" s="13" t="s">
        <v>38</v>
      </c>
      <c r="AX418" s="13" t="s">
        <v>91</v>
      </c>
      <c r="AY418" s="247" t="s">
        <v>192</v>
      </c>
    </row>
    <row r="419" s="12" customFormat="1" ht="22.8" customHeight="1">
      <c r="A419" s="12"/>
      <c r="B419" s="203"/>
      <c r="C419" s="204"/>
      <c r="D419" s="205" t="s">
        <v>82</v>
      </c>
      <c r="E419" s="217" t="s">
        <v>231</v>
      </c>
      <c r="F419" s="217" t="s">
        <v>1047</v>
      </c>
      <c r="G419" s="204"/>
      <c r="H419" s="204"/>
      <c r="I419" s="207"/>
      <c r="J419" s="218">
        <f>BK419</f>
        <v>0</v>
      </c>
      <c r="K419" s="204"/>
      <c r="L419" s="209"/>
      <c r="M419" s="210"/>
      <c r="N419" s="211"/>
      <c r="O419" s="211"/>
      <c r="P419" s="212">
        <f>SUM(P420:P445)</f>
        <v>0</v>
      </c>
      <c r="Q419" s="211"/>
      <c r="R419" s="212">
        <f>SUM(R420:R445)</f>
        <v>2.6616</v>
      </c>
      <c r="S419" s="211"/>
      <c r="T419" s="213">
        <f>SUM(T420:T445)</f>
        <v>5.7000000000000002</v>
      </c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R419" s="214" t="s">
        <v>91</v>
      </c>
      <c r="AT419" s="215" t="s">
        <v>82</v>
      </c>
      <c r="AU419" s="215" t="s">
        <v>91</v>
      </c>
      <c r="AY419" s="214" t="s">
        <v>192</v>
      </c>
      <c r="BK419" s="216">
        <f>SUM(BK420:BK445)</f>
        <v>0</v>
      </c>
    </row>
    <row r="420" s="2" customFormat="1" ht="24.15" customHeight="1">
      <c r="A420" s="37"/>
      <c r="B420" s="38"/>
      <c r="C420" s="219" t="s">
        <v>737</v>
      </c>
      <c r="D420" s="219" t="s">
        <v>193</v>
      </c>
      <c r="E420" s="220" t="s">
        <v>1049</v>
      </c>
      <c r="F420" s="221" t="s">
        <v>1050</v>
      </c>
      <c r="G420" s="222" t="s">
        <v>316</v>
      </c>
      <c r="H420" s="223">
        <v>672</v>
      </c>
      <c r="I420" s="224"/>
      <c r="J420" s="225">
        <f>ROUND(I420*H420,2)</f>
        <v>0</v>
      </c>
      <c r="K420" s="221" t="s">
        <v>266</v>
      </c>
      <c r="L420" s="43"/>
      <c r="M420" s="226" t="s">
        <v>1</v>
      </c>
      <c r="N420" s="227" t="s">
        <v>48</v>
      </c>
      <c r="O420" s="90"/>
      <c r="P420" s="228">
        <f>O420*H420</f>
        <v>0</v>
      </c>
      <c r="Q420" s="228">
        <v>0.00010000000000000001</v>
      </c>
      <c r="R420" s="228">
        <f>Q420*H420</f>
        <v>0.06720000000000001</v>
      </c>
      <c r="S420" s="228">
        <v>0</v>
      </c>
      <c r="T420" s="229">
        <f>S420*H420</f>
        <v>0</v>
      </c>
      <c r="U420" s="37"/>
      <c r="V420" s="37"/>
      <c r="W420" s="37"/>
      <c r="X420" s="37"/>
      <c r="Y420" s="37"/>
      <c r="Z420" s="37"/>
      <c r="AA420" s="37"/>
      <c r="AB420" s="37"/>
      <c r="AC420" s="37"/>
      <c r="AD420" s="37"/>
      <c r="AE420" s="37"/>
      <c r="AR420" s="230" t="s">
        <v>209</v>
      </c>
      <c r="AT420" s="230" t="s">
        <v>193</v>
      </c>
      <c r="AU420" s="230" t="s">
        <v>94</v>
      </c>
      <c r="AY420" s="15" t="s">
        <v>192</v>
      </c>
      <c r="BE420" s="231">
        <f>IF(N420="základní",J420,0)</f>
        <v>0</v>
      </c>
      <c r="BF420" s="231">
        <f>IF(N420="snížená",J420,0)</f>
        <v>0</v>
      </c>
      <c r="BG420" s="231">
        <f>IF(N420="zákl. přenesená",J420,0)</f>
        <v>0</v>
      </c>
      <c r="BH420" s="231">
        <f>IF(N420="sníž. přenesená",J420,0)</f>
        <v>0</v>
      </c>
      <c r="BI420" s="231">
        <f>IF(N420="nulová",J420,0)</f>
        <v>0</v>
      </c>
      <c r="BJ420" s="15" t="s">
        <v>91</v>
      </c>
      <c r="BK420" s="231">
        <f>ROUND(I420*H420,2)</f>
        <v>0</v>
      </c>
      <c r="BL420" s="15" t="s">
        <v>209</v>
      </c>
      <c r="BM420" s="230" t="s">
        <v>1051</v>
      </c>
    </row>
    <row r="421" s="2" customFormat="1">
      <c r="A421" s="37"/>
      <c r="B421" s="38"/>
      <c r="C421" s="39"/>
      <c r="D421" s="232" t="s">
        <v>199</v>
      </c>
      <c r="E421" s="39"/>
      <c r="F421" s="233" t="s">
        <v>1052</v>
      </c>
      <c r="G421" s="39"/>
      <c r="H421" s="39"/>
      <c r="I421" s="234"/>
      <c r="J421" s="39"/>
      <c r="K421" s="39"/>
      <c r="L421" s="43"/>
      <c r="M421" s="235"/>
      <c r="N421" s="236"/>
      <c r="O421" s="90"/>
      <c r="P421" s="90"/>
      <c r="Q421" s="90"/>
      <c r="R421" s="90"/>
      <c r="S421" s="90"/>
      <c r="T421" s="91"/>
      <c r="U421" s="37"/>
      <c r="V421" s="37"/>
      <c r="W421" s="37"/>
      <c r="X421" s="37"/>
      <c r="Y421" s="37"/>
      <c r="Z421" s="37"/>
      <c r="AA421" s="37"/>
      <c r="AB421" s="37"/>
      <c r="AC421" s="37"/>
      <c r="AD421" s="37"/>
      <c r="AE421" s="37"/>
      <c r="AT421" s="15" t="s">
        <v>199</v>
      </c>
      <c r="AU421" s="15" t="s">
        <v>94</v>
      </c>
    </row>
    <row r="422" s="2" customFormat="1">
      <c r="A422" s="37"/>
      <c r="B422" s="38"/>
      <c r="C422" s="39"/>
      <c r="D422" s="248" t="s">
        <v>268</v>
      </c>
      <c r="E422" s="39"/>
      <c r="F422" s="249" t="s">
        <v>1053</v>
      </c>
      <c r="G422" s="39"/>
      <c r="H422" s="39"/>
      <c r="I422" s="234"/>
      <c r="J422" s="39"/>
      <c r="K422" s="39"/>
      <c r="L422" s="43"/>
      <c r="M422" s="235"/>
      <c r="N422" s="236"/>
      <c r="O422" s="90"/>
      <c r="P422" s="90"/>
      <c r="Q422" s="90"/>
      <c r="R422" s="90"/>
      <c r="S422" s="90"/>
      <c r="T422" s="91"/>
      <c r="U422" s="37"/>
      <c r="V422" s="37"/>
      <c r="W422" s="37"/>
      <c r="X422" s="37"/>
      <c r="Y422" s="37"/>
      <c r="Z422" s="37"/>
      <c r="AA422" s="37"/>
      <c r="AB422" s="37"/>
      <c r="AC422" s="37"/>
      <c r="AD422" s="37"/>
      <c r="AE422" s="37"/>
      <c r="AT422" s="15" t="s">
        <v>268</v>
      </c>
      <c r="AU422" s="15" t="s">
        <v>94</v>
      </c>
    </row>
    <row r="423" s="13" customFormat="1">
      <c r="A423" s="13"/>
      <c r="B423" s="237"/>
      <c r="C423" s="238"/>
      <c r="D423" s="232" t="s">
        <v>260</v>
      </c>
      <c r="E423" s="239" t="s">
        <v>1</v>
      </c>
      <c r="F423" s="240" t="s">
        <v>2337</v>
      </c>
      <c r="G423" s="238"/>
      <c r="H423" s="241">
        <v>672</v>
      </c>
      <c r="I423" s="242"/>
      <c r="J423" s="238"/>
      <c r="K423" s="238"/>
      <c r="L423" s="243"/>
      <c r="M423" s="244"/>
      <c r="N423" s="245"/>
      <c r="O423" s="245"/>
      <c r="P423" s="245"/>
      <c r="Q423" s="245"/>
      <c r="R423" s="245"/>
      <c r="S423" s="245"/>
      <c r="T423" s="24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7" t="s">
        <v>260</v>
      </c>
      <c r="AU423" s="247" t="s">
        <v>94</v>
      </c>
      <c r="AV423" s="13" t="s">
        <v>94</v>
      </c>
      <c r="AW423" s="13" t="s">
        <v>38</v>
      </c>
      <c r="AX423" s="13" t="s">
        <v>91</v>
      </c>
      <c r="AY423" s="247" t="s">
        <v>192</v>
      </c>
    </row>
    <row r="424" s="2" customFormat="1" ht="24.15" customHeight="1">
      <c r="A424" s="37"/>
      <c r="B424" s="38"/>
      <c r="C424" s="219" t="s">
        <v>741</v>
      </c>
      <c r="D424" s="219" t="s">
        <v>193</v>
      </c>
      <c r="E424" s="220" t="s">
        <v>1056</v>
      </c>
      <c r="F424" s="221" t="s">
        <v>1057</v>
      </c>
      <c r="G424" s="222" t="s">
        <v>316</v>
      </c>
      <c r="H424" s="223">
        <v>672</v>
      </c>
      <c r="I424" s="224"/>
      <c r="J424" s="225">
        <f>ROUND(I424*H424,2)</f>
        <v>0</v>
      </c>
      <c r="K424" s="221" t="s">
        <v>266</v>
      </c>
      <c r="L424" s="43"/>
      <c r="M424" s="226" t="s">
        <v>1</v>
      </c>
      <c r="N424" s="227" t="s">
        <v>48</v>
      </c>
      <c r="O424" s="90"/>
      <c r="P424" s="228">
        <f>O424*H424</f>
        <v>0</v>
      </c>
      <c r="Q424" s="228">
        <v>0</v>
      </c>
      <c r="R424" s="228">
        <f>Q424*H424</f>
        <v>0</v>
      </c>
      <c r="S424" s="228">
        <v>0</v>
      </c>
      <c r="T424" s="229">
        <f>S424*H424</f>
        <v>0</v>
      </c>
      <c r="U424" s="37"/>
      <c r="V424" s="37"/>
      <c r="W424" s="37"/>
      <c r="X424" s="37"/>
      <c r="Y424" s="37"/>
      <c r="Z424" s="37"/>
      <c r="AA424" s="37"/>
      <c r="AB424" s="37"/>
      <c r="AC424" s="37"/>
      <c r="AD424" s="37"/>
      <c r="AE424" s="37"/>
      <c r="AR424" s="230" t="s">
        <v>209</v>
      </c>
      <c r="AT424" s="230" t="s">
        <v>193</v>
      </c>
      <c r="AU424" s="230" t="s">
        <v>94</v>
      </c>
      <c r="AY424" s="15" t="s">
        <v>192</v>
      </c>
      <c r="BE424" s="231">
        <f>IF(N424="základní",J424,0)</f>
        <v>0</v>
      </c>
      <c r="BF424" s="231">
        <f>IF(N424="snížená",J424,0)</f>
        <v>0</v>
      </c>
      <c r="BG424" s="231">
        <f>IF(N424="zákl. přenesená",J424,0)</f>
        <v>0</v>
      </c>
      <c r="BH424" s="231">
        <f>IF(N424="sníž. přenesená",J424,0)</f>
        <v>0</v>
      </c>
      <c r="BI424" s="231">
        <f>IF(N424="nulová",J424,0)</f>
        <v>0</v>
      </c>
      <c r="BJ424" s="15" t="s">
        <v>91</v>
      </c>
      <c r="BK424" s="231">
        <f>ROUND(I424*H424,2)</f>
        <v>0</v>
      </c>
      <c r="BL424" s="15" t="s">
        <v>209</v>
      </c>
      <c r="BM424" s="230" t="s">
        <v>1058</v>
      </c>
    </row>
    <row r="425" s="2" customFormat="1">
      <c r="A425" s="37"/>
      <c r="B425" s="38"/>
      <c r="C425" s="39"/>
      <c r="D425" s="232" t="s">
        <v>199</v>
      </c>
      <c r="E425" s="39"/>
      <c r="F425" s="233" t="s">
        <v>1059</v>
      </c>
      <c r="G425" s="39"/>
      <c r="H425" s="39"/>
      <c r="I425" s="234"/>
      <c r="J425" s="39"/>
      <c r="K425" s="39"/>
      <c r="L425" s="43"/>
      <c r="M425" s="235"/>
      <c r="N425" s="236"/>
      <c r="O425" s="90"/>
      <c r="P425" s="90"/>
      <c r="Q425" s="90"/>
      <c r="R425" s="90"/>
      <c r="S425" s="90"/>
      <c r="T425" s="91"/>
      <c r="U425" s="37"/>
      <c r="V425" s="37"/>
      <c r="W425" s="37"/>
      <c r="X425" s="37"/>
      <c r="Y425" s="37"/>
      <c r="Z425" s="37"/>
      <c r="AA425" s="37"/>
      <c r="AB425" s="37"/>
      <c r="AC425" s="37"/>
      <c r="AD425" s="37"/>
      <c r="AE425" s="37"/>
      <c r="AT425" s="15" t="s">
        <v>199</v>
      </c>
      <c r="AU425" s="15" t="s">
        <v>94</v>
      </c>
    </row>
    <row r="426" s="2" customFormat="1">
      <c r="A426" s="37"/>
      <c r="B426" s="38"/>
      <c r="C426" s="39"/>
      <c r="D426" s="248" t="s">
        <v>268</v>
      </c>
      <c r="E426" s="39"/>
      <c r="F426" s="249" t="s">
        <v>1060</v>
      </c>
      <c r="G426" s="39"/>
      <c r="H426" s="39"/>
      <c r="I426" s="234"/>
      <c r="J426" s="39"/>
      <c r="K426" s="39"/>
      <c r="L426" s="43"/>
      <c r="M426" s="235"/>
      <c r="N426" s="236"/>
      <c r="O426" s="90"/>
      <c r="P426" s="90"/>
      <c r="Q426" s="90"/>
      <c r="R426" s="90"/>
      <c r="S426" s="90"/>
      <c r="T426" s="91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T426" s="15" t="s">
        <v>268</v>
      </c>
      <c r="AU426" s="15" t="s">
        <v>94</v>
      </c>
    </row>
    <row r="427" s="13" customFormat="1">
      <c r="A427" s="13"/>
      <c r="B427" s="237"/>
      <c r="C427" s="238"/>
      <c r="D427" s="232" t="s">
        <v>260</v>
      </c>
      <c r="E427" s="239" t="s">
        <v>1</v>
      </c>
      <c r="F427" s="240" t="s">
        <v>2337</v>
      </c>
      <c r="G427" s="238"/>
      <c r="H427" s="241">
        <v>672</v>
      </c>
      <c r="I427" s="242"/>
      <c r="J427" s="238"/>
      <c r="K427" s="238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94</v>
      </c>
      <c r="AV427" s="13" t="s">
        <v>94</v>
      </c>
      <c r="AW427" s="13" t="s">
        <v>38</v>
      </c>
      <c r="AX427" s="13" t="s">
        <v>91</v>
      </c>
      <c r="AY427" s="247" t="s">
        <v>192</v>
      </c>
    </row>
    <row r="428" s="2" customFormat="1" ht="33" customHeight="1">
      <c r="A428" s="37"/>
      <c r="B428" s="38"/>
      <c r="C428" s="219" t="s">
        <v>747</v>
      </c>
      <c r="D428" s="219" t="s">
        <v>193</v>
      </c>
      <c r="E428" s="220" t="s">
        <v>2338</v>
      </c>
      <c r="F428" s="221" t="s">
        <v>2339</v>
      </c>
      <c r="G428" s="222" t="s">
        <v>316</v>
      </c>
      <c r="H428" s="223">
        <v>10</v>
      </c>
      <c r="I428" s="224"/>
      <c r="J428" s="225">
        <f>ROUND(I428*H428,2)</f>
        <v>0</v>
      </c>
      <c r="K428" s="221" t="s">
        <v>2227</v>
      </c>
      <c r="L428" s="43"/>
      <c r="M428" s="226" t="s">
        <v>1</v>
      </c>
      <c r="N428" s="227" t="s">
        <v>48</v>
      </c>
      <c r="O428" s="90"/>
      <c r="P428" s="228">
        <f>O428*H428</f>
        <v>0</v>
      </c>
      <c r="Q428" s="228">
        <v>0.15540000000000001</v>
      </c>
      <c r="R428" s="228">
        <f>Q428*H428</f>
        <v>1.5540000000000001</v>
      </c>
      <c r="S428" s="228">
        <v>0</v>
      </c>
      <c r="T428" s="229">
        <f>S428*H428</f>
        <v>0</v>
      </c>
      <c r="U428" s="37"/>
      <c r="V428" s="37"/>
      <c r="W428" s="37"/>
      <c r="X428" s="37"/>
      <c r="Y428" s="37"/>
      <c r="Z428" s="37"/>
      <c r="AA428" s="37"/>
      <c r="AB428" s="37"/>
      <c r="AC428" s="37"/>
      <c r="AD428" s="37"/>
      <c r="AE428" s="37"/>
      <c r="AR428" s="230" t="s">
        <v>209</v>
      </c>
      <c r="AT428" s="230" t="s">
        <v>193</v>
      </c>
      <c r="AU428" s="230" t="s">
        <v>94</v>
      </c>
      <c r="AY428" s="15" t="s">
        <v>192</v>
      </c>
      <c r="BE428" s="231">
        <f>IF(N428="základní",J428,0)</f>
        <v>0</v>
      </c>
      <c r="BF428" s="231">
        <f>IF(N428="snížená",J428,0)</f>
        <v>0</v>
      </c>
      <c r="BG428" s="231">
        <f>IF(N428="zákl. přenesená",J428,0)</f>
        <v>0</v>
      </c>
      <c r="BH428" s="231">
        <f>IF(N428="sníž. přenesená",J428,0)</f>
        <v>0</v>
      </c>
      <c r="BI428" s="231">
        <f>IF(N428="nulová",J428,0)</f>
        <v>0</v>
      </c>
      <c r="BJ428" s="15" t="s">
        <v>91</v>
      </c>
      <c r="BK428" s="231">
        <f>ROUND(I428*H428,2)</f>
        <v>0</v>
      </c>
      <c r="BL428" s="15" t="s">
        <v>209</v>
      </c>
      <c r="BM428" s="230" t="s">
        <v>2340</v>
      </c>
    </row>
    <row r="429" s="2" customFormat="1">
      <c r="A429" s="37"/>
      <c r="B429" s="38"/>
      <c r="C429" s="39"/>
      <c r="D429" s="232" t="s">
        <v>199</v>
      </c>
      <c r="E429" s="39"/>
      <c r="F429" s="233" t="s">
        <v>2341</v>
      </c>
      <c r="G429" s="39"/>
      <c r="H429" s="39"/>
      <c r="I429" s="234"/>
      <c r="J429" s="39"/>
      <c r="K429" s="39"/>
      <c r="L429" s="43"/>
      <c r="M429" s="235"/>
      <c r="N429" s="236"/>
      <c r="O429" s="90"/>
      <c r="P429" s="90"/>
      <c r="Q429" s="90"/>
      <c r="R429" s="90"/>
      <c r="S429" s="90"/>
      <c r="T429" s="91"/>
      <c r="U429" s="37"/>
      <c r="V429" s="37"/>
      <c r="W429" s="37"/>
      <c r="X429" s="37"/>
      <c r="Y429" s="37"/>
      <c r="Z429" s="37"/>
      <c r="AA429" s="37"/>
      <c r="AB429" s="37"/>
      <c r="AC429" s="37"/>
      <c r="AD429" s="37"/>
      <c r="AE429" s="37"/>
      <c r="AT429" s="15" t="s">
        <v>199</v>
      </c>
      <c r="AU429" s="15" t="s">
        <v>94</v>
      </c>
    </row>
    <row r="430" s="2" customFormat="1">
      <c r="A430" s="37"/>
      <c r="B430" s="38"/>
      <c r="C430" s="39"/>
      <c r="D430" s="248" t="s">
        <v>268</v>
      </c>
      <c r="E430" s="39"/>
      <c r="F430" s="249" t="s">
        <v>2342</v>
      </c>
      <c r="G430" s="39"/>
      <c r="H430" s="39"/>
      <c r="I430" s="234"/>
      <c r="J430" s="39"/>
      <c r="K430" s="39"/>
      <c r="L430" s="43"/>
      <c r="M430" s="235"/>
      <c r="N430" s="236"/>
      <c r="O430" s="90"/>
      <c r="P430" s="90"/>
      <c r="Q430" s="90"/>
      <c r="R430" s="90"/>
      <c r="S430" s="90"/>
      <c r="T430" s="91"/>
      <c r="U430" s="37"/>
      <c r="V430" s="37"/>
      <c r="W430" s="37"/>
      <c r="X430" s="37"/>
      <c r="Y430" s="37"/>
      <c r="Z430" s="37"/>
      <c r="AA430" s="37"/>
      <c r="AB430" s="37"/>
      <c r="AC430" s="37"/>
      <c r="AD430" s="37"/>
      <c r="AE430" s="37"/>
      <c r="AT430" s="15" t="s">
        <v>268</v>
      </c>
      <c r="AU430" s="15" t="s">
        <v>94</v>
      </c>
    </row>
    <row r="431" s="13" customFormat="1">
      <c r="A431" s="13"/>
      <c r="B431" s="237"/>
      <c r="C431" s="238"/>
      <c r="D431" s="232" t="s">
        <v>260</v>
      </c>
      <c r="E431" s="239" t="s">
        <v>1</v>
      </c>
      <c r="F431" s="240" t="s">
        <v>236</v>
      </c>
      <c r="G431" s="238"/>
      <c r="H431" s="241">
        <v>10</v>
      </c>
      <c r="I431" s="242"/>
      <c r="J431" s="238"/>
      <c r="K431" s="238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94</v>
      </c>
      <c r="AV431" s="13" t="s">
        <v>94</v>
      </c>
      <c r="AW431" s="13" t="s">
        <v>38</v>
      </c>
      <c r="AX431" s="13" t="s">
        <v>91</v>
      </c>
      <c r="AY431" s="247" t="s">
        <v>192</v>
      </c>
    </row>
    <row r="432" s="2" customFormat="1" ht="16.5" customHeight="1">
      <c r="A432" s="37"/>
      <c r="B432" s="38"/>
      <c r="C432" s="254" t="s">
        <v>751</v>
      </c>
      <c r="D432" s="254" t="s">
        <v>331</v>
      </c>
      <c r="E432" s="255" t="s">
        <v>2343</v>
      </c>
      <c r="F432" s="256" t="s">
        <v>2344</v>
      </c>
      <c r="G432" s="257" t="s">
        <v>316</v>
      </c>
      <c r="H432" s="258">
        <v>10.199999999999999</v>
      </c>
      <c r="I432" s="259"/>
      <c r="J432" s="260">
        <f>ROUND(I432*H432,2)</f>
        <v>0</v>
      </c>
      <c r="K432" s="256" t="s">
        <v>2227</v>
      </c>
      <c r="L432" s="261"/>
      <c r="M432" s="262" t="s">
        <v>1</v>
      </c>
      <c r="N432" s="263" t="s">
        <v>48</v>
      </c>
      <c r="O432" s="90"/>
      <c r="P432" s="228">
        <f>O432*H432</f>
        <v>0</v>
      </c>
      <c r="Q432" s="228">
        <v>0.10199999999999999</v>
      </c>
      <c r="R432" s="228">
        <f>Q432*H432</f>
        <v>1.0403999999999998</v>
      </c>
      <c r="S432" s="228">
        <v>0</v>
      </c>
      <c r="T432" s="229">
        <f>S432*H432</f>
        <v>0</v>
      </c>
      <c r="U432" s="37"/>
      <c r="V432" s="37"/>
      <c r="W432" s="37"/>
      <c r="X432" s="37"/>
      <c r="Y432" s="37"/>
      <c r="Z432" s="37"/>
      <c r="AA432" s="37"/>
      <c r="AB432" s="37"/>
      <c r="AC432" s="37"/>
      <c r="AD432" s="37"/>
      <c r="AE432" s="37"/>
      <c r="AR432" s="230" t="s">
        <v>226</v>
      </c>
      <c r="AT432" s="230" t="s">
        <v>331</v>
      </c>
      <c r="AU432" s="230" t="s">
        <v>94</v>
      </c>
      <c r="AY432" s="15" t="s">
        <v>192</v>
      </c>
      <c r="BE432" s="231">
        <f>IF(N432="základní",J432,0)</f>
        <v>0</v>
      </c>
      <c r="BF432" s="231">
        <f>IF(N432="snížená",J432,0)</f>
        <v>0</v>
      </c>
      <c r="BG432" s="231">
        <f>IF(N432="zákl. přenesená",J432,0)</f>
        <v>0</v>
      </c>
      <c r="BH432" s="231">
        <f>IF(N432="sníž. přenesená",J432,0)</f>
        <v>0</v>
      </c>
      <c r="BI432" s="231">
        <f>IF(N432="nulová",J432,0)</f>
        <v>0</v>
      </c>
      <c r="BJ432" s="15" t="s">
        <v>91</v>
      </c>
      <c r="BK432" s="231">
        <f>ROUND(I432*H432,2)</f>
        <v>0</v>
      </c>
      <c r="BL432" s="15" t="s">
        <v>209</v>
      </c>
      <c r="BM432" s="230" t="s">
        <v>2345</v>
      </c>
    </row>
    <row r="433" s="2" customFormat="1">
      <c r="A433" s="37"/>
      <c r="B433" s="38"/>
      <c r="C433" s="39"/>
      <c r="D433" s="232" t="s">
        <v>199</v>
      </c>
      <c r="E433" s="39"/>
      <c r="F433" s="233" t="s">
        <v>2344</v>
      </c>
      <c r="G433" s="39"/>
      <c r="H433" s="39"/>
      <c r="I433" s="234"/>
      <c r="J433" s="39"/>
      <c r="K433" s="39"/>
      <c r="L433" s="43"/>
      <c r="M433" s="235"/>
      <c r="N433" s="236"/>
      <c r="O433" s="90"/>
      <c r="P433" s="90"/>
      <c r="Q433" s="90"/>
      <c r="R433" s="90"/>
      <c r="S433" s="90"/>
      <c r="T433" s="91"/>
      <c r="U433" s="37"/>
      <c r="V433" s="37"/>
      <c r="W433" s="37"/>
      <c r="X433" s="37"/>
      <c r="Y433" s="37"/>
      <c r="Z433" s="37"/>
      <c r="AA433" s="37"/>
      <c r="AB433" s="37"/>
      <c r="AC433" s="37"/>
      <c r="AD433" s="37"/>
      <c r="AE433" s="37"/>
      <c r="AT433" s="15" t="s">
        <v>199</v>
      </c>
      <c r="AU433" s="15" t="s">
        <v>94</v>
      </c>
    </row>
    <row r="434" s="13" customFormat="1">
      <c r="A434" s="13"/>
      <c r="B434" s="237"/>
      <c r="C434" s="238"/>
      <c r="D434" s="232" t="s">
        <v>260</v>
      </c>
      <c r="E434" s="238"/>
      <c r="F434" s="240" t="s">
        <v>2346</v>
      </c>
      <c r="G434" s="238"/>
      <c r="H434" s="241">
        <v>10.199999999999999</v>
      </c>
      <c r="I434" s="242"/>
      <c r="J434" s="238"/>
      <c r="K434" s="238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94</v>
      </c>
      <c r="AV434" s="13" t="s">
        <v>94</v>
      </c>
      <c r="AW434" s="13" t="s">
        <v>4</v>
      </c>
      <c r="AX434" s="13" t="s">
        <v>91</v>
      </c>
      <c r="AY434" s="247" t="s">
        <v>192</v>
      </c>
    </row>
    <row r="435" s="2" customFormat="1" ht="16.5" customHeight="1">
      <c r="A435" s="37"/>
      <c r="B435" s="38"/>
      <c r="C435" s="219" t="s">
        <v>755</v>
      </c>
      <c r="D435" s="219" t="s">
        <v>193</v>
      </c>
      <c r="E435" s="220" t="s">
        <v>1062</v>
      </c>
      <c r="F435" s="221" t="s">
        <v>1063</v>
      </c>
      <c r="G435" s="222" t="s">
        <v>316</v>
      </c>
      <c r="H435" s="223">
        <v>285</v>
      </c>
      <c r="I435" s="224"/>
      <c r="J435" s="225">
        <f>ROUND(I435*H435,2)</f>
        <v>0</v>
      </c>
      <c r="K435" s="221" t="s">
        <v>266</v>
      </c>
      <c r="L435" s="43"/>
      <c r="M435" s="226" t="s">
        <v>1</v>
      </c>
      <c r="N435" s="227" t="s">
        <v>48</v>
      </c>
      <c r="O435" s="90"/>
      <c r="P435" s="228">
        <f>O435*H435</f>
        <v>0</v>
      </c>
      <c r="Q435" s="228">
        <v>0</v>
      </c>
      <c r="R435" s="228">
        <f>Q435*H435</f>
        <v>0</v>
      </c>
      <c r="S435" s="228">
        <v>0</v>
      </c>
      <c r="T435" s="229">
        <f>S435*H435</f>
        <v>0</v>
      </c>
      <c r="U435" s="37"/>
      <c r="V435" s="37"/>
      <c r="W435" s="37"/>
      <c r="X435" s="37"/>
      <c r="Y435" s="37"/>
      <c r="Z435" s="37"/>
      <c r="AA435" s="37"/>
      <c r="AB435" s="37"/>
      <c r="AC435" s="37"/>
      <c r="AD435" s="37"/>
      <c r="AE435" s="37"/>
      <c r="AR435" s="230" t="s">
        <v>209</v>
      </c>
      <c r="AT435" s="230" t="s">
        <v>193</v>
      </c>
      <c r="AU435" s="230" t="s">
        <v>94</v>
      </c>
      <c r="AY435" s="15" t="s">
        <v>192</v>
      </c>
      <c r="BE435" s="231">
        <f>IF(N435="základní",J435,0)</f>
        <v>0</v>
      </c>
      <c r="BF435" s="231">
        <f>IF(N435="snížená",J435,0)</f>
        <v>0</v>
      </c>
      <c r="BG435" s="231">
        <f>IF(N435="zákl. přenesená",J435,0)</f>
        <v>0</v>
      </c>
      <c r="BH435" s="231">
        <f>IF(N435="sníž. přenesená",J435,0)</f>
        <v>0</v>
      </c>
      <c r="BI435" s="231">
        <f>IF(N435="nulová",J435,0)</f>
        <v>0</v>
      </c>
      <c r="BJ435" s="15" t="s">
        <v>91</v>
      </c>
      <c r="BK435" s="231">
        <f>ROUND(I435*H435,2)</f>
        <v>0</v>
      </c>
      <c r="BL435" s="15" t="s">
        <v>209</v>
      </c>
      <c r="BM435" s="230" t="s">
        <v>1064</v>
      </c>
    </row>
    <row r="436" s="2" customFormat="1">
      <c r="A436" s="37"/>
      <c r="B436" s="38"/>
      <c r="C436" s="39"/>
      <c r="D436" s="232" t="s">
        <v>199</v>
      </c>
      <c r="E436" s="39"/>
      <c r="F436" s="233" t="s">
        <v>1065</v>
      </c>
      <c r="G436" s="39"/>
      <c r="H436" s="39"/>
      <c r="I436" s="234"/>
      <c r="J436" s="39"/>
      <c r="K436" s="39"/>
      <c r="L436" s="43"/>
      <c r="M436" s="235"/>
      <c r="N436" s="236"/>
      <c r="O436" s="90"/>
      <c r="P436" s="90"/>
      <c r="Q436" s="90"/>
      <c r="R436" s="90"/>
      <c r="S436" s="90"/>
      <c r="T436" s="91"/>
      <c r="U436" s="37"/>
      <c r="V436" s="37"/>
      <c r="W436" s="37"/>
      <c r="X436" s="37"/>
      <c r="Y436" s="37"/>
      <c r="Z436" s="37"/>
      <c r="AA436" s="37"/>
      <c r="AB436" s="37"/>
      <c r="AC436" s="37"/>
      <c r="AD436" s="37"/>
      <c r="AE436" s="37"/>
      <c r="AT436" s="15" t="s">
        <v>199</v>
      </c>
      <c r="AU436" s="15" t="s">
        <v>94</v>
      </c>
    </row>
    <row r="437" s="2" customFormat="1">
      <c r="A437" s="37"/>
      <c r="B437" s="38"/>
      <c r="C437" s="39"/>
      <c r="D437" s="248" t="s">
        <v>268</v>
      </c>
      <c r="E437" s="39"/>
      <c r="F437" s="249" t="s">
        <v>1066</v>
      </c>
      <c r="G437" s="39"/>
      <c r="H437" s="39"/>
      <c r="I437" s="234"/>
      <c r="J437" s="39"/>
      <c r="K437" s="39"/>
      <c r="L437" s="43"/>
      <c r="M437" s="235"/>
      <c r="N437" s="236"/>
      <c r="O437" s="90"/>
      <c r="P437" s="90"/>
      <c r="Q437" s="90"/>
      <c r="R437" s="90"/>
      <c r="S437" s="90"/>
      <c r="T437" s="91"/>
      <c r="U437" s="37"/>
      <c r="V437" s="37"/>
      <c r="W437" s="37"/>
      <c r="X437" s="37"/>
      <c r="Y437" s="37"/>
      <c r="Z437" s="37"/>
      <c r="AA437" s="37"/>
      <c r="AB437" s="37"/>
      <c r="AC437" s="37"/>
      <c r="AD437" s="37"/>
      <c r="AE437" s="37"/>
      <c r="AT437" s="15" t="s">
        <v>268</v>
      </c>
      <c r="AU437" s="15" t="s">
        <v>94</v>
      </c>
    </row>
    <row r="438" s="13" customFormat="1">
      <c r="A438" s="13"/>
      <c r="B438" s="237"/>
      <c r="C438" s="238"/>
      <c r="D438" s="232" t="s">
        <v>260</v>
      </c>
      <c r="E438" s="239" t="s">
        <v>1</v>
      </c>
      <c r="F438" s="240" t="s">
        <v>2287</v>
      </c>
      <c r="G438" s="238"/>
      <c r="H438" s="241">
        <v>285</v>
      </c>
      <c r="I438" s="242"/>
      <c r="J438" s="238"/>
      <c r="K438" s="238"/>
      <c r="L438" s="243"/>
      <c r="M438" s="244"/>
      <c r="N438" s="245"/>
      <c r="O438" s="245"/>
      <c r="P438" s="245"/>
      <c r="Q438" s="245"/>
      <c r="R438" s="245"/>
      <c r="S438" s="245"/>
      <c r="T438" s="24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7" t="s">
        <v>260</v>
      </c>
      <c r="AU438" s="247" t="s">
        <v>94</v>
      </c>
      <c r="AV438" s="13" t="s">
        <v>94</v>
      </c>
      <c r="AW438" s="13" t="s">
        <v>38</v>
      </c>
      <c r="AX438" s="13" t="s">
        <v>83</v>
      </c>
      <c r="AY438" s="247" t="s">
        <v>192</v>
      </c>
    </row>
    <row r="439" s="2" customFormat="1" ht="16.5" customHeight="1">
      <c r="A439" s="37"/>
      <c r="B439" s="38"/>
      <c r="C439" s="219" t="s">
        <v>759</v>
      </c>
      <c r="D439" s="219" t="s">
        <v>193</v>
      </c>
      <c r="E439" s="220" t="s">
        <v>1068</v>
      </c>
      <c r="F439" s="221" t="s">
        <v>1069</v>
      </c>
      <c r="G439" s="222" t="s">
        <v>298</v>
      </c>
      <c r="H439" s="223">
        <v>570</v>
      </c>
      <c r="I439" s="224"/>
      <c r="J439" s="225">
        <f>ROUND(I439*H439,2)</f>
        <v>0</v>
      </c>
      <c r="K439" s="221" t="s">
        <v>266</v>
      </c>
      <c r="L439" s="43"/>
      <c r="M439" s="226" t="s">
        <v>1</v>
      </c>
      <c r="N439" s="227" t="s">
        <v>48</v>
      </c>
      <c r="O439" s="90"/>
      <c r="P439" s="228">
        <f>O439*H439</f>
        <v>0</v>
      </c>
      <c r="Q439" s="228">
        <v>0</v>
      </c>
      <c r="R439" s="228">
        <f>Q439*H439</f>
        <v>0</v>
      </c>
      <c r="S439" s="228">
        <v>0.01</v>
      </c>
      <c r="T439" s="229">
        <f>S439*H439</f>
        <v>5.7000000000000002</v>
      </c>
      <c r="U439" s="37"/>
      <c r="V439" s="37"/>
      <c r="W439" s="37"/>
      <c r="X439" s="37"/>
      <c r="Y439" s="37"/>
      <c r="Z439" s="37"/>
      <c r="AA439" s="37"/>
      <c r="AB439" s="37"/>
      <c r="AC439" s="37"/>
      <c r="AD439" s="37"/>
      <c r="AE439" s="37"/>
      <c r="AR439" s="230" t="s">
        <v>209</v>
      </c>
      <c r="AT439" s="230" t="s">
        <v>193</v>
      </c>
      <c r="AU439" s="230" t="s">
        <v>94</v>
      </c>
      <c r="AY439" s="15" t="s">
        <v>192</v>
      </c>
      <c r="BE439" s="231">
        <f>IF(N439="základní",J439,0)</f>
        <v>0</v>
      </c>
      <c r="BF439" s="231">
        <f>IF(N439="snížená",J439,0)</f>
        <v>0</v>
      </c>
      <c r="BG439" s="231">
        <f>IF(N439="zákl. přenesená",J439,0)</f>
        <v>0</v>
      </c>
      <c r="BH439" s="231">
        <f>IF(N439="sníž. přenesená",J439,0)</f>
        <v>0</v>
      </c>
      <c r="BI439" s="231">
        <f>IF(N439="nulová",J439,0)</f>
        <v>0</v>
      </c>
      <c r="BJ439" s="15" t="s">
        <v>91</v>
      </c>
      <c r="BK439" s="231">
        <f>ROUND(I439*H439,2)</f>
        <v>0</v>
      </c>
      <c r="BL439" s="15" t="s">
        <v>209</v>
      </c>
      <c r="BM439" s="230" t="s">
        <v>1070</v>
      </c>
    </row>
    <row r="440" s="2" customFormat="1">
      <c r="A440" s="37"/>
      <c r="B440" s="38"/>
      <c r="C440" s="39"/>
      <c r="D440" s="232" t="s">
        <v>199</v>
      </c>
      <c r="E440" s="39"/>
      <c r="F440" s="233" t="s">
        <v>1071</v>
      </c>
      <c r="G440" s="39"/>
      <c r="H440" s="39"/>
      <c r="I440" s="234"/>
      <c r="J440" s="39"/>
      <c r="K440" s="39"/>
      <c r="L440" s="43"/>
      <c r="M440" s="235"/>
      <c r="N440" s="236"/>
      <c r="O440" s="90"/>
      <c r="P440" s="90"/>
      <c r="Q440" s="90"/>
      <c r="R440" s="90"/>
      <c r="S440" s="90"/>
      <c r="T440" s="91"/>
      <c r="U440" s="37"/>
      <c r="V440" s="37"/>
      <c r="W440" s="37"/>
      <c r="X440" s="37"/>
      <c r="Y440" s="37"/>
      <c r="Z440" s="37"/>
      <c r="AA440" s="37"/>
      <c r="AB440" s="37"/>
      <c r="AC440" s="37"/>
      <c r="AD440" s="37"/>
      <c r="AE440" s="37"/>
      <c r="AT440" s="15" t="s">
        <v>199</v>
      </c>
      <c r="AU440" s="15" t="s">
        <v>94</v>
      </c>
    </row>
    <row r="441" s="2" customFormat="1">
      <c r="A441" s="37"/>
      <c r="B441" s="38"/>
      <c r="C441" s="39"/>
      <c r="D441" s="248" t="s">
        <v>268</v>
      </c>
      <c r="E441" s="39"/>
      <c r="F441" s="249" t="s">
        <v>1072</v>
      </c>
      <c r="G441" s="39"/>
      <c r="H441" s="39"/>
      <c r="I441" s="234"/>
      <c r="J441" s="39"/>
      <c r="K441" s="39"/>
      <c r="L441" s="43"/>
      <c r="M441" s="235"/>
      <c r="N441" s="236"/>
      <c r="O441" s="90"/>
      <c r="P441" s="90"/>
      <c r="Q441" s="90"/>
      <c r="R441" s="90"/>
      <c r="S441" s="90"/>
      <c r="T441" s="91"/>
      <c r="U441" s="37"/>
      <c r="V441" s="37"/>
      <c r="W441" s="37"/>
      <c r="X441" s="37"/>
      <c r="Y441" s="37"/>
      <c r="Z441" s="37"/>
      <c r="AA441" s="37"/>
      <c r="AB441" s="37"/>
      <c r="AC441" s="37"/>
      <c r="AD441" s="37"/>
      <c r="AE441" s="37"/>
      <c r="AT441" s="15" t="s">
        <v>268</v>
      </c>
      <c r="AU441" s="15" t="s">
        <v>94</v>
      </c>
    </row>
    <row r="442" s="13" customFormat="1">
      <c r="A442" s="13"/>
      <c r="B442" s="237"/>
      <c r="C442" s="238"/>
      <c r="D442" s="232" t="s">
        <v>260</v>
      </c>
      <c r="E442" s="239" t="s">
        <v>1</v>
      </c>
      <c r="F442" s="240" t="s">
        <v>2347</v>
      </c>
      <c r="G442" s="238"/>
      <c r="H442" s="241">
        <v>570</v>
      </c>
      <c r="I442" s="242"/>
      <c r="J442" s="238"/>
      <c r="K442" s="238"/>
      <c r="L442" s="243"/>
      <c r="M442" s="244"/>
      <c r="N442" s="245"/>
      <c r="O442" s="245"/>
      <c r="P442" s="245"/>
      <c r="Q442" s="245"/>
      <c r="R442" s="245"/>
      <c r="S442" s="245"/>
      <c r="T442" s="246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7" t="s">
        <v>260</v>
      </c>
      <c r="AU442" s="247" t="s">
        <v>94</v>
      </c>
      <c r="AV442" s="13" t="s">
        <v>94</v>
      </c>
      <c r="AW442" s="13" t="s">
        <v>38</v>
      </c>
      <c r="AX442" s="13" t="s">
        <v>91</v>
      </c>
      <c r="AY442" s="247" t="s">
        <v>192</v>
      </c>
    </row>
    <row r="443" s="2" customFormat="1" ht="24.15" customHeight="1">
      <c r="A443" s="37"/>
      <c r="B443" s="38"/>
      <c r="C443" s="219" t="s">
        <v>765</v>
      </c>
      <c r="D443" s="219" t="s">
        <v>193</v>
      </c>
      <c r="E443" s="220" t="s">
        <v>2348</v>
      </c>
      <c r="F443" s="221" t="s">
        <v>2349</v>
      </c>
      <c r="G443" s="222" t="s">
        <v>298</v>
      </c>
      <c r="H443" s="223">
        <v>10</v>
      </c>
      <c r="I443" s="224"/>
      <c r="J443" s="225">
        <f>ROUND(I443*H443,2)</f>
        <v>0</v>
      </c>
      <c r="K443" s="221" t="s">
        <v>2227</v>
      </c>
      <c r="L443" s="43"/>
      <c r="M443" s="226" t="s">
        <v>1</v>
      </c>
      <c r="N443" s="227" t="s">
        <v>48</v>
      </c>
      <c r="O443" s="90"/>
      <c r="P443" s="228">
        <f>O443*H443</f>
        <v>0</v>
      </c>
      <c r="Q443" s="228">
        <v>0</v>
      </c>
      <c r="R443" s="228">
        <f>Q443*H443</f>
        <v>0</v>
      </c>
      <c r="S443" s="228">
        <v>0</v>
      </c>
      <c r="T443" s="229">
        <f>S443*H443</f>
        <v>0</v>
      </c>
      <c r="U443" s="37"/>
      <c r="V443" s="37"/>
      <c r="W443" s="37"/>
      <c r="X443" s="37"/>
      <c r="Y443" s="37"/>
      <c r="Z443" s="37"/>
      <c r="AA443" s="37"/>
      <c r="AB443" s="37"/>
      <c r="AC443" s="37"/>
      <c r="AD443" s="37"/>
      <c r="AE443" s="37"/>
      <c r="AR443" s="230" t="s">
        <v>209</v>
      </c>
      <c r="AT443" s="230" t="s">
        <v>193</v>
      </c>
      <c r="AU443" s="230" t="s">
        <v>94</v>
      </c>
      <c r="AY443" s="15" t="s">
        <v>192</v>
      </c>
      <c r="BE443" s="231">
        <f>IF(N443="základní",J443,0)</f>
        <v>0</v>
      </c>
      <c r="BF443" s="231">
        <f>IF(N443="snížená",J443,0)</f>
        <v>0</v>
      </c>
      <c r="BG443" s="231">
        <f>IF(N443="zákl. přenesená",J443,0)</f>
        <v>0</v>
      </c>
      <c r="BH443" s="231">
        <f>IF(N443="sníž. přenesená",J443,0)</f>
        <v>0</v>
      </c>
      <c r="BI443" s="231">
        <f>IF(N443="nulová",J443,0)</f>
        <v>0</v>
      </c>
      <c r="BJ443" s="15" t="s">
        <v>91</v>
      </c>
      <c r="BK443" s="231">
        <f>ROUND(I443*H443,2)</f>
        <v>0</v>
      </c>
      <c r="BL443" s="15" t="s">
        <v>209</v>
      </c>
      <c r="BM443" s="230" t="s">
        <v>2350</v>
      </c>
    </row>
    <row r="444" s="2" customFormat="1">
      <c r="A444" s="37"/>
      <c r="B444" s="38"/>
      <c r="C444" s="39"/>
      <c r="D444" s="232" t="s">
        <v>199</v>
      </c>
      <c r="E444" s="39"/>
      <c r="F444" s="233" t="s">
        <v>2351</v>
      </c>
      <c r="G444" s="39"/>
      <c r="H444" s="39"/>
      <c r="I444" s="234"/>
      <c r="J444" s="39"/>
      <c r="K444" s="39"/>
      <c r="L444" s="43"/>
      <c r="M444" s="235"/>
      <c r="N444" s="236"/>
      <c r="O444" s="90"/>
      <c r="P444" s="90"/>
      <c r="Q444" s="90"/>
      <c r="R444" s="90"/>
      <c r="S444" s="90"/>
      <c r="T444" s="91"/>
      <c r="U444" s="37"/>
      <c r="V444" s="37"/>
      <c r="W444" s="37"/>
      <c r="X444" s="37"/>
      <c r="Y444" s="37"/>
      <c r="Z444" s="37"/>
      <c r="AA444" s="37"/>
      <c r="AB444" s="37"/>
      <c r="AC444" s="37"/>
      <c r="AD444" s="37"/>
      <c r="AE444" s="37"/>
      <c r="AT444" s="15" t="s">
        <v>199</v>
      </c>
      <c r="AU444" s="15" t="s">
        <v>94</v>
      </c>
    </row>
    <row r="445" s="2" customFormat="1">
      <c r="A445" s="37"/>
      <c r="B445" s="38"/>
      <c r="C445" s="39"/>
      <c r="D445" s="248" t="s">
        <v>268</v>
      </c>
      <c r="E445" s="39"/>
      <c r="F445" s="249" t="s">
        <v>2352</v>
      </c>
      <c r="G445" s="39"/>
      <c r="H445" s="39"/>
      <c r="I445" s="234"/>
      <c r="J445" s="39"/>
      <c r="K445" s="39"/>
      <c r="L445" s="43"/>
      <c r="M445" s="235"/>
      <c r="N445" s="236"/>
      <c r="O445" s="90"/>
      <c r="P445" s="90"/>
      <c r="Q445" s="90"/>
      <c r="R445" s="90"/>
      <c r="S445" s="90"/>
      <c r="T445" s="91"/>
      <c r="U445" s="37"/>
      <c r="V445" s="37"/>
      <c r="W445" s="37"/>
      <c r="X445" s="37"/>
      <c r="Y445" s="37"/>
      <c r="Z445" s="37"/>
      <c r="AA445" s="37"/>
      <c r="AB445" s="37"/>
      <c r="AC445" s="37"/>
      <c r="AD445" s="37"/>
      <c r="AE445" s="37"/>
      <c r="AT445" s="15" t="s">
        <v>268</v>
      </c>
      <c r="AU445" s="15" t="s">
        <v>94</v>
      </c>
    </row>
    <row r="446" s="12" customFormat="1" ht="22.8" customHeight="1">
      <c r="A446" s="12"/>
      <c r="B446" s="203"/>
      <c r="C446" s="204"/>
      <c r="D446" s="205" t="s">
        <v>82</v>
      </c>
      <c r="E446" s="217" t="s">
        <v>1074</v>
      </c>
      <c r="F446" s="217" t="s">
        <v>1075</v>
      </c>
      <c r="G446" s="204"/>
      <c r="H446" s="204"/>
      <c r="I446" s="207"/>
      <c r="J446" s="218">
        <f>BK446</f>
        <v>0</v>
      </c>
      <c r="K446" s="204"/>
      <c r="L446" s="209"/>
      <c r="M446" s="210"/>
      <c r="N446" s="211"/>
      <c r="O446" s="211"/>
      <c r="P446" s="212">
        <f>SUM(P447:P455)</f>
        <v>0</v>
      </c>
      <c r="Q446" s="211"/>
      <c r="R446" s="212">
        <f>SUM(R447:R455)</f>
        <v>0</v>
      </c>
      <c r="S446" s="211"/>
      <c r="T446" s="213">
        <f>SUM(T447:T455)</f>
        <v>0</v>
      </c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R446" s="214" t="s">
        <v>91</v>
      </c>
      <c r="AT446" s="215" t="s">
        <v>82</v>
      </c>
      <c r="AU446" s="215" t="s">
        <v>91</v>
      </c>
      <c r="AY446" s="214" t="s">
        <v>192</v>
      </c>
      <c r="BK446" s="216">
        <f>SUM(BK447:BK455)</f>
        <v>0</v>
      </c>
    </row>
    <row r="447" s="2" customFormat="1" ht="44.25" customHeight="1">
      <c r="A447" s="37"/>
      <c r="B447" s="38"/>
      <c r="C447" s="219" t="s">
        <v>769</v>
      </c>
      <c r="D447" s="219" t="s">
        <v>193</v>
      </c>
      <c r="E447" s="220" t="s">
        <v>1077</v>
      </c>
      <c r="F447" s="221" t="s">
        <v>461</v>
      </c>
      <c r="G447" s="222" t="s">
        <v>334</v>
      </c>
      <c r="H447" s="223">
        <v>135</v>
      </c>
      <c r="I447" s="224"/>
      <c r="J447" s="225">
        <f>ROUND(I447*H447,2)</f>
        <v>0</v>
      </c>
      <c r="K447" s="221" t="s">
        <v>364</v>
      </c>
      <c r="L447" s="43"/>
      <c r="M447" s="226" t="s">
        <v>1</v>
      </c>
      <c r="N447" s="227" t="s">
        <v>48</v>
      </c>
      <c r="O447" s="90"/>
      <c r="P447" s="228">
        <f>O447*H447</f>
        <v>0</v>
      </c>
      <c r="Q447" s="228">
        <v>0</v>
      </c>
      <c r="R447" s="228">
        <f>Q447*H447</f>
        <v>0</v>
      </c>
      <c r="S447" s="228">
        <v>0</v>
      </c>
      <c r="T447" s="229">
        <f>S447*H447</f>
        <v>0</v>
      </c>
      <c r="U447" s="37"/>
      <c r="V447" s="37"/>
      <c r="W447" s="37"/>
      <c r="X447" s="37"/>
      <c r="Y447" s="37"/>
      <c r="Z447" s="37"/>
      <c r="AA447" s="37"/>
      <c r="AB447" s="37"/>
      <c r="AC447" s="37"/>
      <c r="AD447" s="37"/>
      <c r="AE447" s="37"/>
      <c r="AR447" s="230" t="s">
        <v>209</v>
      </c>
      <c r="AT447" s="230" t="s">
        <v>193</v>
      </c>
      <c r="AU447" s="230" t="s">
        <v>94</v>
      </c>
      <c r="AY447" s="15" t="s">
        <v>192</v>
      </c>
      <c r="BE447" s="231">
        <f>IF(N447="základní",J447,0)</f>
        <v>0</v>
      </c>
      <c r="BF447" s="231">
        <f>IF(N447="snížená",J447,0)</f>
        <v>0</v>
      </c>
      <c r="BG447" s="231">
        <f>IF(N447="zákl. přenesená",J447,0)</f>
        <v>0</v>
      </c>
      <c r="BH447" s="231">
        <f>IF(N447="sníž. přenesená",J447,0)</f>
        <v>0</v>
      </c>
      <c r="BI447" s="231">
        <f>IF(N447="nulová",J447,0)</f>
        <v>0</v>
      </c>
      <c r="BJ447" s="15" t="s">
        <v>91</v>
      </c>
      <c r="BK447" s="231">
        <f>ROUND(I447*H447,2)</f>
        <v>0</v>
      </c>
      <c r="BL447" s="15" t="s">
        <v>209</v>
      </c>
      <c r="BM447" s="230" t="s">
        <v>2353</v>
      </c>
    </row>
    <row r="448" s="2" customFormat="1">
      <c r="A448" s="37"/>
      <c r="B448" s="38"/>
      <c r="C448" s="39"/>
      <c r="D448" s="232" t="s">
        <v>199</v>
      </c>
      <c r="E448" s="39"/>
      <c r="F448" s="233" t="s">
        <v>461</v>
      </c>
      <c r="G448" s="39"/>
      <c r="H448" s="39"/>
      <c r="I448" s="234"/>
      <c r="J448" s="39"/>
      <c r="K448" s="39"/>
      <c r="L448" s="43"/>
      <c r="M448" s="235"/>
      <c r="N448" s="236"/>
      <c r="O448" s="90"/>
      <c r="P448" s="90"/>
      <c r="Q448" s="90"/>
      <c r="R448" s="90"/>
      <c r="S448" s="90"/>
      <c r="T448" s="91"/>
      <c r="U448" s="37"/>
      <c r="V448" s="37"/>
      <c r="W448" s="37"/>
      <c r="X448" s="37"/>
      <c r="Y448" s="37"/>
      <c r="Z448" s="37"/>
      <c r="AA448" s="37"/>
      <c r="AB448" s="37"/>
      <c r="AC448" s="37"/>
      <c r="AD448" s="37"/>
      <c r="AE448" s="37"/>
      <c r="AT448" s="15" t="s">
        <v>199</v>
      </c>
      <c r="AU448" s="15" t="s">
        <v>94</v>
      </c>
    </row>
    <row r="449" s="2" customFormat="1">
      <c r="A449" s="37"/>
      <c r="B449" s="38"/>
      <c r="C449" s="39"/>
      <c r="D449" s="248" t="s">
        <v>268</v>
      </c>
      <c r="E449" s="39"/>
      <c r="F449" s="249" t="s">
        <v>1079</v>
      </c>
      <c r="G449" s="39"/>
      <c r="H449" s="39"/>
      <c r="I449" s="234"/>
      <c r="J449" s="39"/>
      <c r="K449" s="39"/>
      <c r="L449" s="43"/>
      <c r="M449" s="235"/>
      <c r="N449" s="236"/>
      <c r="O449" s="90"/>
      <c r="P449" s="90"/>
      <c r="Q449" s="90"/>
      <c r="R449" s="90"/>
      <c r="S449" s="90"/>
      <c r="T449" s="91"/>
      <c r="U449" s="37"/>
      <c r="V449" s="37"/>
      <c r="W449" s="37"/>
      <c r="X449" s="37"/>
      <c r="Y449" s="37"/>
      <c r="Z449" s="37"/>
      <c r="AA449" s="37"/>
      <c r="AB449" s="37"/>
      <c r="AC449" s="37"/>
      <c r="AD449" s="37"/>
      <c r="AE449" s="37"/>
      <c r="AT449" s="15" t="s">
        <v>268</v>
      </c>
      <c r="AU449" s="15" t="s">
        <v>94</v>
      </c>
    </row>
    <row r="450" s="13" customFormat="1">
      <c r="A450" s="13"/>
      <c r="B450" s="237"/>
      <c r="C450" s="238"/>
      <c r="D450" s="232" t="s">
        <v>260</v>
      </c>
      <c r="E450" s="239" t="s">
        <v>1</v>
      </c>
      <c r="F450" s="240" t="s">
        <v>2333</v>
      </c>
      <c r="G450" s="238"/>
      <c r="H450" s="241">
        <v>135</v>
      </c>
      <c r="I450" s="242"/>
      <c r="J450" s="238"/>
      <c r="K450" s="238"/>
      <c r="L450" s="243"/>
      <c r="M450" s="244"/>
      <c r="N450" s="245"/>
      <c r="O450" s="245"/>
      <c r="P450" s="245"/>
      <c r="Q450" s="245"/>
      <c r="R450" s="245"/>
      <c r="S450" s="245"/>
      <c r="T450" s="246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7" t="s">
        <v>260</v>
      </c>
      <c r="AU450" s="247" t="s">
        <v>94</v>
      </c>
      <c r="AV450" s="13" t="s">
        <v>94</v>
      </c>
      <c r="AW450" s="13" t="s">
        <v>38</v>
      </c>
      <c r="AX450" s="13" t="s">
        <v>91</v>
      </c>
      <c r="AY450" s="247" t="s">
        <v>192</v>
      </c>
    </row>
    <row r="451" s="2" customFormat="1" ht="44.25" customHeight="1">
      <c r="A451" s="37"/>
      <c r="B451" s="38"/>
      <c r="C451" s="219" t="s">
        <v>774</v>
      </c>
      <c r="D451" s="219" t="s">
        <v>193</v>
      </c>
      <c r="E451" s="220" t="s">
        <v>1082</v>
      </c>
      <c r="F451" s="221" t="s">
        <v>1083</v>
      </c>
      <c r="G451" s="222" t="s">
        <v>334</v>
      </c>
      <c r="H451" s="223">
        <v>96.900000000000006</v>
      </c>
      <c r="I451" s="224"/>
      <c r="J451" s="225">
        <f>ROUND(I451*H451,2)</f>
        <v>0</v>
      </c>
      <c r="K451" s="221" t="s">
        <v>364</v>
      </c>
      <c r="L451" s="43"/>
      <c r="M451" s="226" t="s">
        <v>1</v>
      </c>
      <c r="N451" s="227" t="s">
        <v>48</v>
      </c>
      <c r="O451" s="90"/>
      <c r="P451" s="228">
        <f>O451*H451</f>
        <v>0</v>
      </c>
      <c r="Q451" s="228">
        <v>0</v>
      </c>
      <c r="R451" s="228">
        <f>Q451*H451</f>
        <v>0</v>
      </c>
      <c r="S451" s="228">
        <v>0</v>
      </c>
      <c r="T451" s="229">
        <f>S451*H451</f>
        <v>0</v>
      </c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R451" s="230" t="s">
        <v>209</v>
      </c>
      <c r="AT451" s="230" t="s">
        <v>193</v>
      </c>
      <c r="AU451" s="230" t="s">
        <v>94</v>
      </c>
      <c r="AY451" s="15" t="s">
        <v>192</v>
      </c>
      <c r="BE451" s="231">
        <f>IF(N451="základní",J451,0)</f>
        <v>0</v>
      </c>
      <c r="BF451" s="231">
        <f>IF(N451="snížená",J451,0)</f>
        <v>0</v>
      </c>
      <c r="BG451" s="231">
        <f>IF(N451="zákl. přenesená",J451,0)</f>
        <v>0</v>
      </c>
      <c r="BH451" s="231">
        <f>IF(N451="sníž. přenesená",J451,0)</f>
        <v>0</v>
      </c>
      <c r="BI451" s="231">
        <f>IF(N451="nulová",J451,0)</f>
        <v>0</v>
      </c>
      <c r="BJ451" s="15" t="s">
        <v>91</v>
      </c>
      <c r="BK451" s="231">
        <f>ROUND(I451*H451,2)</f>
        <v>0</v>
      </c>
      <c r="BL451" s="15" t="s">
        <v>209</v>
      </c>
      <c r="BM451" s="230" t="s">
        <v>2354</v>
      </c>
    </row>
    <row r="452" s="2" customFormat="1">
      <c r="A452" s="37"/>
      <c r="B452" s="38"/>
      <c r="C452" s="39"/>
      <c r="D452" s="232" t="s">
        <v>199</v>
      </c>
      <c r="E452" s="39"/>
      <c r="F452" s="233" t="s">
        <v>1083</v>
      </c>
      <c r="G452" s="39"/>
      <c r="H452" s="39"/>
      <c r="I452" s="234"/>
      <c r="J452" s="39"/>
      <c r="K452" s="39"/>
      <c r="L452" s="43"/>
      <c r="M452" s="235"/>
      <c r="N452" s="236"/>
      <c r="O452" s="90"/>
      <c r="P452" s="90"/>
      <c r="Q452" s="90"/>
      <c r="R452" s="90"/>
      <c r="S452" s="90"/>
      <c r="T452" s="91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T452" s="15" t="s">
        <v>199</v>
      </c>
      <c r="AU452" s="15" t="s">
        <v>94</v>
      </c>
    </row>
    <row r="453" s="2" customFormat="1">
      <c r="A453" s="37"/>
      <c r="B453" s="38"/>
      <c r="C453" s="39"/>
      <c r="D453" s="248" t="s">
        <v>268</v>
      </c>
      <c r="E453" s="39"/>
      <c r="F453" s="249" t="s">
        <v>1085</v>
      </c>
      <c r="G453" s="39"/>
      <c r="H453" s="39"/>
      <c r="I453" s="234"/>
      <c r="J453" s="39"/>
      <c r="K453" s="39"/>
      <c r="L453" s="43"/>
      <c r="M453" s="235"/>
      <c r="N453" s="236"/>
      <c r="O453" s="90"/>
      <c r="P453" s="90"/>
      <c r="Q453" s="90"/>
      <c r="R453" s="90"/>
      <c r="S453" s="90"/>
      <c r="T453" s="91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T453" s="15" t="s">
        <v>268</v>
      </c>
      <c r="AU453" s="15" t="s">
        <v>94</v>
      </c>
    </row>
    <row r="454" s="13" customFormat="1">
      <c r="A454" s="13"/>
      <c r="B454" s="237"/>
      <c r="C454" s="238"/>
      <c r="D454" s="232" t="s">
        <v>260</v>
      </c>
      <c r="E454" s="239" t="s">
        <v>1</v>
      </c>
      <c r="F454" s="240" t="s">
        <v>2331</v>
      </c>
      <c r="G454" s="238"/>
      <c r="H454" s="241">
        <v>72.674999999999997</v>
      </c>
      <c r="I454" s="242"/>
      <c r="J454" s="238"/>
      <c r="K454" s="238"/>
      <c r="L454" s="243"/>
      <c r="M454" s="244"/>
      <c r="N454" s="245"/>
      <c r="O454" s="245"/>
      <c r="P454" s="245"/>
      <c r="Q454" s="245"/>
      <c r="R454" s="245"/>
      <c r="S454" s="245"/>
      <c r="T454" s="24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7" t="s">
        <v>260</v>
      </c>
      <c r="AU454" s="247" t="s">
        <v>94</v>
      </c>
      <c r="AV454" s="13" t="s">
        <v>94</v>
      </c>
      <c r="AW454" s="13" t="s">
        <v>38</v>
      </c>
      <c r="AX454" s="13" t="s">
        <v>83</v>
      </c>
      <c r="AY454" s="247" t="s">
        <v>192</v>
      </c>
    </row>
    <row r="455" s="13" customFormat="1">
      <c r="A455" s="13"/>
      <c r="B455" s="237"/>
      <c r="C455" s="238"/>
      <c r="D455" s="232" t="s">
        <v>260</v>
      </c>
      <c r="E455" s="239" t="s">
        <v>1</v>
      </c>
      <c r="F455" s="240" t="s">
        <v>2332</v>
      </c>
      <c r="G455" s="238"/>
      <c r="H455" s="241">
        <v>24.225000000000001</v>
      </c>
      <c r="I455" s="242"/>
      <c r="J455" s="238"/>
      <c r="K455" s="238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260</v>
      </c>
      <c r="AU455" s="247" t="s">
        <v>94</v>
      </c>
      <c r="AV455" s="13" t="s">
        <v>94</v>
      </c>
      <c r="AW455" s="13" t="s">
        <v>38</v>
      </c>
      <c r="AX455" s="13" t="s">
        <v>83</v>
      </c>
      <c r="AY455" s="247" t="s">
        <v>192</v>
      </c>
    </row>
    <row r="456" s="12" customFormat="1" ht="25.92" customHeight="1">
      <c r="A456" s="12"/>
      <c r="B456" s="203"/>
      <c r="C456" s="204"/>
      <c r="D456" s="205" t="s">
        <v>82</v>
      </c>
      <c r="E456" s="206" t="s">
        <v>331</v>
      </c>
      <c r="F456" s="206" t="s">
        <v>2355</v>
      </c>
      <c r="G456" s="204"/>
      <c r="H456" s="204"/>
      <c r="I456" s="207"/>
      <c r="J456" s="208">
        <f>BK456</f>
        <v>0</v>
      </c>
      <c r="K456" s="204"/>
      <c r="L456" s="209"/>
      <c r="M456" s="210"/>
      <c r="N456" s="211"/>
      <c r="O456" s="211"/>
      <c r="P456" s="212">
        <f>P457</f>
        <v>0</v>
      </c>
      <c r="Q456" s="211"/>
      <c r="R456" s="212">
        <f>R457</f>
        <v>0.054900000000000004</v>
      </c>
      <c r="S456" s="211"/>
      <c r="T456" s="213">
        <f>T457</f>
        <v>0</v>
      </c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R456" s="214" t="s">
        <v>204</v>
      </c>
      <c r="AT456" s="215" t="s">
        <v>82</v>
      </c>
      <c r="AU456" s="215" t="s">
        <v>83</v>
      </c>
      <c r="AY456" s="214" t="s">
        <v>192</v>
      </c>
      <c r="BK456" s="216">
        <f>BK457</f>
        <v>0</v>
      </c>
    </row>
    <row r="457" s="12" customFormat="1" ht="22.8" customHeight="1">
      <c r="A457" s="12"/>
      <c r="B457" s="203"/>
      <c r="C457" s="204"/>
      <c r="D457" s="205" t="s">
        <v>82</v>
      </c>
      <c r="E457" s="217" t="s">
        <v>2356</v>
      </c>
      <c r="F457" s="217" t="s">
        <v>2357</v>
      </c>
      <c r="G457" s="204"/>
      <c r="H457" s="204"/>
      <c r="I457" s="207"/>
      <c r="J457" s="218">
        <f>BK457</f>
        <v>0</v>
      </c>
      <c r="K457" s="204"/>
      <c r="L457" s="209"/>
      <c r="M457" s="210"/>
      <c r="N457" s="211"/>
      <c r="O457" s="211"/>
      <c r="P457" s="212">
        <f>SUM(P458:P461)</f>
        <v>0</v>
      </c>
      <c r="Q457" s="211"/>
      <c r="R457" s="212">
        <f>SUM(R458:R461)</f>
        <v>0.054900000000000004</v>
      </c>
      <c r="S457" s="211"/>
      <c r="T457" s="213">
        <f>SUM(T458:T461)</f>
        <v>0</v>
      </c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R457" s="214" t="s">
        <v>204</v>
      </c>
      <c r="AT457" s="215" t="s">
        <v>82</v>
      </c>
      <c r="AU457" s="215" t="s">
        <v>91</v>
      </c>
      <c r="AY457" s="214" t="s">
        <v>192</v>
      </c>
      <c r="BK457" s="216">
        <f>SUM(BK458:BK461)</f>
        <v>0</v>
      </c>
    </row>
    <row r="458" s="2" customFormat="1" ht="37.8" customHeight="1">
      <c r="A458" s="37"/>
      <c r="B458" s="38"/>
      <c r="C458" s="219" t="s">
        <v>778</v>
      </c>
      <c r="D458" s="219" t="s">
        <v>193</v>
      </c>
      <c r="E458" s="220" t="s">
        <v>2358</v>
      </c>
      <c r="F458" s="221" t="s">
        <v>2359</v>
      </c>
      <c r="G458" s="222" t="s">
        <v>316</v>
      </c>
      <c r="H458" s="223">
        <v>30</v>
      </c>
      <c r="I458" s="224"/>
      <c r="J458" s="225">
        <f>ROUND(I458*H458,2)</f>
        <v>0</v>
      </c>
      <c r="K458" s="221" t="s">
        <v>364</v>
      </c>
      <c r="L458" s="43"/>
      <c r="M458" s="226" t="s">
        <v>1</v>
      </c>
      <c r="N458" s="227" t="s">
        <v>48</v>
      </c>
      <c r="O458" s="90"/>
      <c r="P458" s="228">
        <f>O458*H458</f>
        <v>0</v>
      </c>
      <c r="Q458" s="228">
        <v>0.00183</v>
      </c>
      <c r="R458" s="228">
        <f>Q458*H458</f>
        <v>0.054900000000000004</v>
      </c>
      <c r="S458" s="228">
        <v>0</v>
      </c>
      <c r="T458" s="229">
        <f>S458*H458</f>
        <v>0</v>
      </c>
      <c r="U458" s="37"/>
      <c r="V458" s="37"/>
      <c r="W458" s="37"/>
      <c r="X458" s="37"/>
      <c r="Y458" s="37"/>
      <c r="Z458" s="37"/>
      <c r="AA458" s="37"/>
      <c r="AB458" s="37"/>
      <c r="AC458" s="37"/>
      <c r="AD458" s="37"/>
      <c r="AE458" s="37"/>
      <c r="AR458" s="230" t="s">
        <v>621</v>
      </c>
      <c r="AT458" s="230" t="s">
        <v>193</v>
      </c>
      <c r="AU458" s="230" t="s">
        <v>94</v>
      </c>
      <c r="AY458" s="15" t="s">
        <v>192</v>
      </c>
      <c r="BE458" s="231">
        <f>IF(N458="základní",J458,0)</f>
        <v>0</v>
      </c>
      <c r="BF458" s="231">
        <f>IF(N458="snížená",J458,0)</f>
        <v>0</v>
      </c>
      <c r="BG458" s="231">
        <f>IF(N458="zákl. přenesená",J458,0)</f>
        <v>0</v>
      </c>
      <c r="BH458" s="231">
        <f>IF(N458="sníž. přenesená",J458,0)</f>
        <v>0</v>
      </c>
      <c r="BI458" s="231">
        <f>IF(N458="nulová",J458,0)</f>
        <v>0</v>
      </c>
      <c r="BJ458" s="15" t="s">
        <v>91</v>
      </c>
      <c r="BK458" s="231">
        <f>ROUND(I458*H458,2)</f>
        <v>0</v>
      </c>
      <c r="BL458" s="15" t="s">
        <v>621</v>
      </c>
      <c r="BM458" s="230" t="s">
        <v>2360</v>
      </c>
    </row>
    <row r="459" s="2" customFormat="1">
      <c r="A459" s="37"/>
      <c r="B459" s="38"/>
      <c r="C459" s="39"/>
      <c r="D459" s="232" t="s">
        <v>199</v>
      </c>
      <c r="E459" s="39"/>
      <c r="F459" s="233" t="s">
        <v>2361</v>
      </c>
      <c r="G459" s="39"/>
      <c r="H459" s="39"/>
      <c r="I459" s="234"/>
      <c r="J459" s="39"/>
      <c r="K459" s="39"/>
      <c r="L459" s="43"/>
      <c r="M459" s="235"/>
      <c r="N459" s="236"/>
      <c r="O459" s="90"/>
      <c r="P459" s="90"/>
      <c r="Q459" s="90"/>
      <c r="R459" s="90"/>
      <c r="S459" s="90"/>
      <c r="T459" s="91"/>
      <c r="U459" s="37"/>
      <c r="V459" s="37"/>
      <c r="W459" s="37"/>
      <c r="X459" s="37"/>
      <c r="Y459" s="37"/>
      <c r="Z459" s="37"/>
      <c r="AA459" s="37"/>
      <c r="AB459" s="37"/>
      <c r="AC459" s="37"/>
      <c r="AD459" s="37"/>
      <c r="AE459" s="37"/>
      <c r="AT459" s="15" t="s">
        <v>199</v>
      </c>
      <c r="AU459" s="15" t="s">
        <v>94</v>
      </c>
    </row>
    <row r="460" s="2" customFormat="1">
      <c r="A460" s="37"/>
      <c r="B460" s="38"/>
      <c r="C460" s="39"/>
      <c r="D460" s="248" t="s">
        <v>268</v>
      </c>
      <c r="E460" s="39"/>
      <c r="F460" s="249" t="s">
        <v>2362</v>
      </c>
      <c r="G460" s="39"/>
      <c r="H460" s="39"/>
      <c r="I460" s="234"/>
      <c r="J460" s="39"/>
      <c r="K460" s="39"/>
      <c r="L460" s="43"/>
      <c r="M460" s="235"/>
      <c r="N460" s="236"/>
      <c r="O460" s="90"/>
      <c r="P460" s="90"/>
      <c r="Q460" s="90"/>
      <c r="R460" s="90"/>
      <c r="S460" s="90"/>
      <c r="T460" s="91"/>
      <c r="U460" s="37"/>
      <c r="V460" s="37"/>
      <c r="W460" s="37"/>
      <c r="X460" s="37"/>
      <c r="Y460" s="37"/>
      <c r="Z460" s="37"/>
      <c r="AA460" s="37"/>
      <c r="AB460" s="37"/>
      <c r="AC460" s="37"/>
      <c r="AD460" s="37"/>
      <c r="AE460" s="37"/>
      <c r="AT460" s="15" t="s">
        <v>268</v>
      </c>
      <c r="AU460" s="15" t="s">
        <v>94</v>
      </c>
    </row>
    <row r="461" s="13" customFormat="1">
      <c r="A461" s="13"/>
      <c r="B461" s="237"/>
      <c r="C461" s="238"/>
      <c r="D461" s="232" t="s">
        <v>260</v>
      </c>
      <c r="E461" s="239" t="s">
        <v>1</v>
      </c>
      <c r="F461" s="240" t="s">
        <v>2363</v>
      </c>
      <c r="G461" s="238"/>
      <c r="H461" s="241">
        <v>30</v>
      </c>
      <c r="I461" s="242"/>
      <c r="J461" s="238"/>
      <c r="K461" s="238"/>
      <c r="L461" s="243"/>
      <c r="M461" s="265"/>
      <c r="N461" s="266"/>
      <c r="O461" s="266"/>
      <c r="P461" s="266"/>
      <c r="Q461" s="266"/>
      <c r="R461" s="266"/>
      <c r="S461" s="266"/>
      <c r="T461" s="267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7" t="s">
        <v>260</v>
      </c>
      <c r="AU461" s="247" t="s">
        <v>94</v>
      </c>
      <c r="AV461" s="13" t="s">
        <v>94</v>
      </c>
      <c r="AW461" s="13" t="s">
        <v>38</v>
      </c>
      <c r="AX461" s="13" t="s">
        <v>91</v>
      </c>
      <c r="AY461" s="247" t="s">
        <v>192</v>
      </c>
    </row>
    <row r="462" s="2" customFormat="1" ht="6.96" customHeight="1">
      <c r="A462" s="37"/>
      <c r="B462" s="65"/>
      <c r="C462" s="66"/>
      <c r="D462" s="66"/>
      <c r="E462" s="66"/>
      <c r="F462" s="66"/>
      <c r="G462" s="66"/>
      <c r="H462" s="66"/>
      <c r="I462" s="66"/>
      <c r="J462" s="66"/>
      <c r="K462" s="66"/>
      <c r="L462" s="43"/>
      <c r="M462" s="37"/>
      <c r="O462" s="37"/>
      <c r="P462" s="37"/>
      <c r="Q462" s="37"/>
      <c r="R462" s="37"/>
      <c r="S462" s="37"/>
      <c r="T462" s="37"/>
      <c r="U462" s="37"/>
      <c r="V462" s="37"/>
      <c r="W462" s="37"/>
      <c r="X462" s="37"/>
      <c r="Y462" s="37"/>
      <c r="Z462" s="37"/>
      <c r="AA462" s="37"/>
      <c r="AB462" s="37"/>
      <c r="AC462" s="37"/>
      <c r="AD462" s="37"/>
      <c r="AE462" s="37"/>
    </row>
  </sheetData>
  <sheetProtection sheet="1" autoFilter="0" formatColumns="0" formatRows="0" objects="1" scenarios="1" spinCount="100000" saltValue="aP+34vp//WF28p025SoZ2F7T7Bvn8QP/Bx9yNr+huidlbW0SiJyQRhaB3+wodA/w+hQ/L0fvVhuNVXM579x2mg==" hashValue="LhnZBEhVpAwUOGNp4di1xm4nz2LBC9wFV5ihJFltCkfIxMY/hdqYdIHjPu292IZzI2w5HJCTj8WC4eiFonTCKA==" algorithmName="SHA-512" password="CC35"/>
  <autoFilter ref="C124:K461"/>
  <mergeCells count="9">
    <mergeCell ref="E7:H7"/>
    <mergeCell ref="E9:H9"/>
    <mergeCell ref="E18:H18"/>
    <mergeCell ref="E27:H27"/>
    <mergeCell ref="E84:H84"/>
    <mergeCell ref="E86:H86"/>
    <mergeCell ref="E115:H115"/>
    <mergeCell ref="E117:H117"/>
    <mergeCell ref="L2:V2"/>
  </mergeCells>
  <hyperlinks>
    <hyperlink ref="F130" r:id="rId1" display="https://podminky.urs.cz/item/CS_URS_2024_01/113106023"/>
    <hyperlink ref="F134" r:id="rId2" display="https://podminky.urs.cz/item/CS_URS_2023_01/113107223"/>
    <hyperlink ref="F138" r:id="rId3" display="https://podminky.urs.cz/item/CS_URS_2023_01/113107243"/>
    <hyperlink ref="F142" r:id="rId4" display="https://podminky.urs.cz/item/CS_URS_2023_01/113154263"/>
    <hyperlink ref="F146" r:id="rId5" display="https://podminky.urs.cz/item/CS_URS_2024_01/113202111"/>
    <hyperlink ref="F150" r:id="rId6" display="https://podminky.urs.cz/item/CS_URS_2023_01/115001101"/>
    <hyperlink ref="F154" r:id="rId7" display="https://podminky.urs.cz/item/CS_URS_2023_01/115101201"/>
    <hyperlink ref="F158" r:id="rId8" display="https://podminky.urs.cz/item/CS_URS_2023_01/115101301"/>
    <hyperlink ref="F165" r:id="rId9" display="https://podminky.urs.cz/item/CS_URS_2023_01/119001401"/>
    <hyperlink ref="F169" r:id="rId10" display="https://podminky.urs.cz/item/CS_URS_2023_01/119001421"/>
    <hyperlink ref="F173" r:id="rId11" display="https://podminky.urs.cz/item/CS_URS_2023_01/120001101"/>
    <hyperlink ref="F177" r:id="rId12" display="https://podminky.urs.cz/item/CS_URS_2023_01/132212231"/>
    <hyperlink ref="F181" r:id="rId13" display="https://podminky.urs.cz/item/CS_URS_2023_02/132254204"/>
    <hyperlink ref="F186" r:id="rId14" display="https://podminky.urs.cz/item/CS_URS_2023_01/132312231"/>
    <hyperlink ref="F190" r:id="rId15" display="https://podminky.urs.cz/item/CS_URS_2023_01/132354204"/>
    <hyperlink ref="F195" r:id="rId16" display="https://podminky.urs.cz/item/CS_URS_2023_01/132454204"/>
    <hyperlink ref="F200" r:id="rId17" display="https://podminky.urs.cz/item/CS_URS_2023_01/151101101"/>
    <hyperlink ref="F204" r:id="rId18" display="https://podminky.urs.cz/item/CS_URS_2023_01/151101111"/>
    <hyperlink ref="F208" r:id="rId19" display="https://podminky.urs.cz/item/CS_URS_2023_01/162251101"/>
    <hyperlink ref="F213" r:id="rId20" display="https://podminky.urs.cz/item/CS_URS_2023_01/162251121"/>
    <hyperlink ref="F218" r:id="rId21" display="https://podminky.urs.cz/item/CS_URS_2023_02/162351103"/>
    <hyperlink ref="F223" r:id="rId22" display="https://podminky.urs.cz/item/CS_URS_2023_02/162351123"/>
    <hyperlink ref="F228" r:id="rId23" display="https://podminky.urs.cz/item/CS_URS_2023_01/162751137"/>
    <hyperlink ref="F232" r:id="rId24" display="https://podminky.urs.cz/item/CS_URS_2023_01/162751139"/>
    <hyperlink ref="F236" r:id="rId25" display="https://podminky.urs.cz/item/CS_URS_2023_01/167151111"/>
    <hyperlink ref="F241" r:id="rId26" display="https://podminky.urs.cz/item/CS_URS_2023_01/167151112"/>
    <hyperlink ref="F246" r:id="rId27" display="https://podminky.urs.cz/item/CS_URS_2023_01/171201231"/>
    <hyperlink ref="F250" r:id="rId28" display="https://podminky.urs.cz/item/CS_URS_2023_01/171251201"/>
    <hyperlink ref="F256" r:id="rId29" display="https://podminky.urs.cz/item/CS_URS_2023_01/174101101"/>
    <hyperlink ref="F260" r:id="rId30" display="https://podminky.urs.cz/item/CS_URS_2023_01/175151101"/>
    <hyperlink ref="F264" r:id="rId31" display="https://podminky.urs.cz/item/CS_URS_2023_02/181006113"/>
    <hyperlink ref="F272" r:id="rId32" display="https://podminky.urs.cz/item/CS_URS_2023_02/181411121"/>
    <hyperlink ref="F277" r:id="rId33" display="https://podminky.urs.cz/item/CS_URS_2023_01/451573111"/>
    <hyperlink ref="F282" r:id="rId34" display="https://podminky.urs.cz/item/CS_URS_2024_01/564710001"/>
    <hyperlink ref="F286" r:id="rId35" display="https://podminky.urs.cz/item/CS_URS_2023_02/564851111"/>
    <hyperlink ref="F290" r:id="rId36" display="https://podminky.urs.cz/item/CS_URS_2023_02/564861111"/>
    <hyperlink ref="F294" r:id="rId37" display="https://podminky.urs.cz/item/CS_URS_2023_02/564871116"/>
    <hyperlink ref="F301" r:id="rId38" display="https://podminky.urs.cz/item/CS_URS_2023_01/573111112"/>
    <hyperlink ref="F305" r:id="rId39" display="https://podminky.urs.cz/item/CS_URS_2023_01/573211111"/>
    <hyperlink ref="F312" r:id="rId40" display="https://podminky.urs.cz/item/CS_URS_2023_01/577144111"/>
    <hyperlink ref="F316" r:id="rId41" display="https://podminky.urs.cz/item/CS_URS_2023_01/577145112"/>
    <hyperlink ref="F320" r:id="rId42" display="https://podminky.urs.cz/item/CS_URS_2023_02/577155112"/>
    <hyperlink ref="F324" r:id="rId43" display="https://podminky.urs.cz/item/CS_URS_2024_01/596211110"/>
    <hyperlink ref="F328" r:id="rId44" display="https://podminky.urs.cz/item/CS_URS_2023_01/599141111"/>
    <hyperlink ref="F332" r:id="rId45" display="https://podminky.urs.cz/item/CS_URS_2023_01/919121212"/>
    <hyperlink ref="F336" r:id="rId46" display="https://podminky.urs.cz/item/CS_URS_2023_01/919731123"/>
    <hyperlink ref="F344" r:id="rId47" display="https://podminky.urs.cz/item/CS_URS_2023_02/871161211"/>
    <hyperlink ref="F351" r:id="rId48" display="https://podminky.urs.cz/item/CS_URS_2023_02/871171211"/>
    <hyperlink ref="F359" r:id="rId49" display="https://podminky.urs.cz/item/CS_URS_2023_02/877161118"/>
    <hyperlink ref="F365" r:id="rId50" display="https://podminky.urs.cz/item/CS_URS_2023_02/877171118"/>
    <hyperlink ref="F371" r:id="rId51" display="https://podminky.urs.cz/item/CS_URS_2023_02/892233122"/>
    <hyperlink ref="F375" r:id="rId52" display="https://podminky.urs.cz/item/CS_URS_2023_01/892241111"/>
    <hyperlink ref="F379" r:id="rId53" display="https://podminky.urs.cz/item/CS_URS_2023_01/899722114"/>
    <hyperlink ref="F383" r:id="rId54" display="https://podminky.urs.cz/item/CS_URS_2023_01/899721111"/>
    <hyperlink ref="F391" r:id="rId55" display="https://podminky.urs.cz/item/CS_URS_2023_01/919735112"/>
    <hyperlink ref="F395" r:id="rId56" display="https://podminky.urs.cz/item/CS_URS_2023_01/997013501"/>
    <hyperlink ref="F401" r:id="rId57" display="https://podminky.urs.cz/item/CS_URS_2023_01/997013509"/>
    <hyperlink ref="F405" r:id="rId58" display="https://podminky.urs.cz/item/CS_URS_2023_01/997221612"/>
    <hyperlink ref="F411" r:id="rId59" display="https://podminky.urs.cz/item/CS_URS_2023_01/998225111"/>
    <hyperlink ref="F417" r:id="rId60" display="https://podminky.urs.cz/item/CS_URS_2023_01/998276101"/>
    <hyperlink ref="F422" r:id="rId61" display="https://podminky.urs.cz/item/CS_URS_2023_01/119003217"/>
    <hyperlink ref="F426" r:id="rId62" display="https://podminky.urs.cz/item/CS_URS_2023_01/119003218"/>
    <hyperlink ref="F430" r:id="rId63" display="https://podminky.urs.cz/item/CS_URS_2024_01/916131213"/>
    <hyperlink ref="F437" r:id="rId64" display="https://podminky.urs.cz/item/CS_URS_2023_01/919735111"/>
    <hyperlink ref="F441" r:id="rId65" display="https://podminky.urs.cz/item/CS_URS_2023_01/938908411"/>
    <hyperlink ref="F445" r:id="rId66" display="https://podminky.urs.cz/item/CS_URS_2024_01/979071121"/>
    <hyperlink ref="F449" r:id="rId67" display="https://podminky.urs.cz/item/CS_URS_2023_02/997013873"/>
    <hyperlink ref="F453" r:id="rId68" display="https://podminky.urs.cz/item/CS_URS_2023_02/997013875"/>
    <hyperlink ref="F460" r:id="rId69" display="https://podminky.urs.cz/item/CS_URS_2023_02/4606312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0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158</v>
      </c>
    </row>
    <row r="3" hidden="1" s="1" customFormat="1" ht="6.96" customHeight="1">
      <c r="B3" s="135"/>
      <c r="C3" s="136"/>
      <c r="D3" s="136"/>
      <c r="E3" s="136"/>
      <c r="F3" s="136"/>
      <c r="G3" s="136"/>
      <c r="H3" s="136"/>
      <c r="I3" s="136"/>
      <c r="J3" s="136"/>
      <c r="K3" s="136"/>
      <c r="L3" s="18"/>
      <c r="AT3" s="15" t="s">
        <v>94</v>
      </c>
    </row>
    <row r="4" hidden="1" s="1" customFormat="1" ht="24.96" customHeight="1">
      <c r="B4" s="18"/>
      <c r="D4" s="137" t="s">
        <v>159</v>
      </c>
      <c r="L4" s="18"/>
      <c r="M4" s="138" t="s">
        <v>10</v>
      </c>
      <c r="AT4" s="15" t="s">
        <v>4</v>
      </c>
    </row>
    <row r="5" hidden="1" s="1" customFormat="1" ht="6.96" customHeight="1">
      <c r="B5" s="18"/>
      <c r="L5" s="18"/>
    </row>
    <row r="6" hidden="1" s="1" customFormat="1" ht="12" customHeight="1">
      <c r="B6" s="18"/>
      <c r="D6" s="139" t="s">
        <v>16</v>
      </c>
      <c r="L6" s="18"/>
    </row>
    <row r="7" hidden="1" s="1" customFormat="1" ht="16.5" customHeight="1">
      <c r="B7" s="18"/>
      <c r="E7" s="140" t="str">
        <f>'Rekapitulace stavby'!K6</f>
        <v>Vodovod Přestavlky</v>
      </c>
      <c r="F7" s="139"/>
      <c r="G7" s="139"/>
      <c r="H7" s="139"/>
      <c r="L7" s="18"/>
    </row>
    <row r="8" hidden="1" s="2" customFormat="1" ht="12" customHeight="1">
      <c r="A8" s="37"/>
      <c r="B8" s="43"/>
      <c r="C8" s="37"/>
      <c r="D8" s="139" t="s">
        <v>160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hidden="1" s="2" customFormat="1" ht="30" customHeight="1">
      <c r="A9" s="37"/>
      <c r="B9" s="43"/>
      <c r="C9" s="37"/>
      <c r="D9" s="37"/>
      <c r="E9" s="141" t="s">
        <v>2364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hidden="1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hidden="1" s="2" customFormat="1" ht="12" customHeight="1">
      <c r="A11" s="37"/>
      <c r="B11" s="43"/>
      <c r="C11" s="37"/>
      <c r="D11" s="139" t="s">
        <v>18</v>
      </c>
      <c r="E11" s="37"/>
      <c r="F11" s="142" t="s">
        <v>93</v>
      </c>
      <c r="G11" s="37"/>
      <c r="H11" s="37"/>
      <c r="I11" s="139" t="s">
        <v>20</v>
      </c>
      <c r="J11" s="142" t="s">
        <v>281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hidden="1" s="2" customFormat="1" ht="12" customHeight="1">
      <c r="A12" s="37"/>
      <c r="B12" s="43"/>
      <c r="C12" s="37"/>
      <c r="D12" s="139" t="s">
        <v>22</v>
      </c>
      <c r="E12" s="37"/>
      <c r="F12" s="142" t="s">
        <v>162</v>
      </c>
      <c r="G12" s="37"/>
      <c r="H12" s="37"/>
      <c r="I12" s="139" t="s">
        <v>24</v>
      </c>
      <c r="J12" s="143" t="str">
        <f>'Rekapitulace stavby'!AN8</f>
        <v>1. 9. 2023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hidden="1" s="2" customFormat="1" ht="21.84" customHeight="1">
      <c r="A13" s="37"/>
      <c r="B13" s="43"/>
      <c r="C13" s="37"/>
      <c r="D13" s="144" t="s">
        <v>26</v>
      </c>
      <c r="E13" s="37"/>
      <c r="F13" s="145" t="s">
        <v>27</v>
      </c>
      <c r="G13" s="37"/>
      <c r="H13" s="37"/>
      <c r="I13" s="144" t="s">
        <v>28</v>
      </c>
      <c r="J13" s="145" t="s">
        <v>282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hidden="1" s="2" customFormat="1" ht="12" customHeight="1">
      <c r="A14" s="37"/>
      <c r="B14" s="43"/>
      <c r="C14" s="37"/>
      <c r="D14" s="139" t="s">
        <v>30</v>
      </c>
      <c r="E14" s="37"/>
      <c r="F14" s="37"/>
      <c r="G14" s="37"/>
      <c r="H14" s="37"/>
      <c r="I14" s="139" t="s">
        <v>31</v>
      </c>
      <c r="J14" s="142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hidden="1" s="2" customFormat="1" ht="18" customHeight="1">
      <c r="A15" s="37"/>
      <c r="B15" s="43"/>
      <c r="C15" s="37"/>
      <c r="D15" s="37"/>
      <c r="E15" s="142" t="s">
        <v>162</v>
      </c>
      <c r="F15" s="37"/>
      <c r="G15" s="37"/>
      <c r="H15" s="37"/>
      <c r="I15" s="139" t="s">
        <v>32</v>
      </c>
      <c r="J15" s="142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hidden="1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hidden="1" s="2" customFormat="1" ht="12" customHeight="1">
      <c r="A17" s="37"/>
      <c r="B17" s="43"/>
      <c r="C17" s="37"/>
      <c r="D17" s="139" t="s">
        <v>33</v>
      </c>
      <c r="E17" s="37"/>
      <c r="F17" s="37"/>
      <c r="G17" s="37"/>
      <c r="H17" s="37"/>
      <c r="I17" s="13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hidden="1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2"/>
      <c r="G18" s="142"/>
      <c r="H18" s="142"/>
      <c r="I18" s="139" t="s">
        <v>32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hidden="1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hidden="1" s="2" customFormat="1" ht="12" customHeight="1">
      <c r="A20" s="37"/>
      <c r="B20" s="43"/>
      <c r="C20" s="37"/>
      <c r="D20" s="139" t="s">
        <v>35</v>
      </c>
      <c r="E20" s="37"/>
      <c r="F20" s="37"/>
      <c r="G20" s="37"/>
      <c r="H20" s="37"/>
      <c r="I20" s="139" t="s">
        <v>31</v>
      </c>
      <c r="J20" s="142" t="s">
        <v>36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hidden="1" s="2" customFormat="1" ht="18" customHeight="1">
      <c r="A21" s="37"/>
      <c r="B21" s="43"/>
      <c r="C21" s="37"/>
      <c r="D21" s="37"/>
      <c r="E21" s="142" t="s">
        <v>37</v>
      </c>
      <c r="F21" s="37"/>
      <c r="G21" s="37"/>
      <c r="H21" s="37"/>
      <c r="I21" s="139" t="s">
        <v>32</v>
      </c>
      <c r="J21" s="142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hidden="1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hidden="1" s="2" customFormat="1" ht="12" customHeight="1">
      <c r="A23" s="37"/>
      <c r="B23" s="43"/>
      <c r="C23" s="37"/>
      <c r="D23" s="139" t="s">
        <v>39</v>
      </c>
      <c r="E23" s="37"/>
      <c r="F23" s="37"/>
      <c r="G23" s="37"/>
      <c r="H23" s="37"/>
      <c r="I23" s="139" t="s">
        <v>31</v>
      </c>
      <c r="J23" s="142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hidden="1" s="2" customFormat="1" ht="18" customHeight="1">
      <c r="A24" s="37"/>
      <c r="B24" s="43"/>
      <c r="C24" s="37"/>
      <c r="D24" s="37"/>
      <c r="E24" s="142" t="s">
        <v>40</v>
      </c>
      <c r="F24" s="37"/>
      <c r="G24" s="37"/>
      <c r="H24" s="37"/>
      <c r="I24" s="139" t="s">
        <v>32</v>
      </c>
      <c r="J24" s="142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hidden="1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hidden="1" s="2" customFormat="1" ht="12" customHeight="1">
      <c r="A26" s="37"/>
      <c r="B26" s="43"/>
      <c r="C26" s="37"/>
      <c r="D26" s="139" t="s">
        <v>41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hidden="1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hidden="1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hidden="1" s="2" customFormat="1" ht="6.96" customHeight="1">
      <c r="A29" s="37"/>
      <c r="B29" s="43"/>
      <c r="C29" s="37"/>
      <c r="D29" s="150"/>
      <c r="E29" s="150"/>
      <c r="F29" s="150"/>
      <c r="G29" s="150"/>
      <c r="H29" s="150"/>
      <c r="I29" s="150"/>
      <c r="J29" s="150"/>
      <c r="K29" s="150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hidden="1" s="2" customFormat="1" ht="25.44" customHeight="1">
      <c r="A30" s="37"/>
      <c r="B30" s="43"/>
      <c r="C30" s="37"/>
      <c r="D30" s="151" t="s">
        <v>43</v>
      </c>
      <c r="E30" s="37"/>
      <c r="F30" s="37"/>
      <c r="G30" s="37"/>
      <c r="H30" s="37"/>
      <c r="I30" s="37"/>
      <c r="J30" s="152">
        <f>ROUND(J123,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hidden="1" s="2" customFormat="1" ht="6.96" customHeight="1">
      <c r="A31" s="37"/>
      <c r="B31" s="43"/>
      <c r="C31" s="37"/>
      <c r="D31" s="150"/>
      <c r="E31" s="150"/>
      <c r="F31" s="150"/>
      <c r="G31" s="150"/>
      <c r="H31" s="150"/>
      <c r="I31" s="150"/>
      <c r="J31" s="150"/>
      <c r="K31" s="150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hidden="1" s="2" customFormat="1" ht="14.4" customHeight="1">
      <c r="A32" s="37"/>
      <c r="B32" s="43"/>
      <c r="C32" s="37"/>
      <c r="D32" s="37"/>
      <c r="E32" s="37"/>
      <c r="F32" s="153" t="s">
        <v>45</v>
      </c>
      <c r="G32" s="37"/>
      <c r="H32" s="37"/>
      <c r="I32" s="153" t="s">
        <v>44</v>
      </c>
      <c r="J32" s="153" t="s">
        <v>46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hidden="1" s="2" customFormat="1" ht="14.4" customHeight="1">
      <c r="A33" s="37"/>
      <c r="B33" s="43"/>
      <c r="C33" s="37"/>
      <c r="D33" s="154" t="s">
        <v>47</v>
      </c>
      <c r="E33" s="139" t="s">
        <v>48</v>
      </c>
      <c r="F33" s="155">
        <f>ROUND((SUM(BE123:BE413)),  2)</f>
        <v>0</v>
      </c>
      <c r="G33" s="37"/>
      <c r="H33" s="37"/>
      <c r="I33" s="156">
        <v>0.20999999999999999</v>
      </c>
      <c r="J33" s="155">
        <f>ROUND(((SUM(BE123:BE413))*I33),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hidden="1" s="2" customFormat="1" ht="14.4" customHeight="1">
      <c r="A34" s="37"/>
      <c r="B34" s="43"/>
      <c r="C34" s="37"/>
      <c r="D34" s="37"/>
      <c r="E34" s="139" t="s">
        <v>49</v>
      </c>
      <c r="F34" s="155">
        <f>ROUND((SUM(BF123:BF413)),  2)</f>
        <v>0</v>
      </c>
      <c r="G34" s="37"/>
      <c r="H34" s="37"/>
      <c r="I34" s="156">
        <v>0.14999999999999999</v>
      </c>
      <c r="J34" s="155">
        <f>ROUND(((SUM(BF123:BF413))*I34),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39" t="s">
        <v>50</v>
      </c>
      <c r="F35" s="155">
        <f>ROUND((SUM(BG123:BG413)),  2)</f>
        <v>0</v>
      </c>
      <c r="G35" s="37"/>
      <c r="H35" s="37"/>
      <c r="I35" s="156">
        <v>0.20999999999999999</v>
      </c>
      <c r="J35" s="155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39" t="s">
        <v>51</v>
      </c>
      <c r="F36" s="155">
        <f>ROUND((SUM(BH123:BH413)),  2)</f>
        <v>0</v>
      </c>
      <c r="G36" s="37"/>
      <c r="H36" s="37"/>
      <c r="I36" s="156">
        <v>0.14999999999999999</v>
      </c>
      <c r="J36" s="155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39" t="s">
        <v>52</v>
      </c>
      <c r="F37" s="155">
        <f>ROUND((SUM(BI123:BI413)),  2)</f>
        <v>0</v>
      </c>
      <c r="G37" s="37"/>
      <c r="H37" s="37"/>
      <c r="I37" s="156">
        <v>0</v>
      </c>
      <c r="J37" s="155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25.44" customHeight="1">
      <c r="A39" s="37"/>
      <c r="B39" s="43"/>
      <c r="C39" s="157"/>
      <c r="D39" s="158" t="s">
        <v>53</v>
      </c>
      <c r="E39" s="159"/>
      <c r="F39" s="159"/>
      <c r="G39" s="160" t="s">
        <v>54</v>
      </c>
      <c r="H39" s="161" t="s">
        <v>55</v>
      </c>
      <c r="I39" s="159"/>
      <c r="J39" s="162">
        <f>SUM(J30:J37)</f>
        <v>0</v>
      </c>
      <c r="K39" s="163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hidden="1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hidden="1" s="1" customFormat="1" ht="14.4" customHeight="1">
      <c r="B41" s="18"/>
      <c r="L41" s="18"/>
    </row>
    <row r="42" hidden="1" s="1" customFormat="1" ht="14.4" customHeight="1">
      <c r="B42" s="18"/>
      <c r="L42" s="18"/>
    </row>
    <row r="43" hidden="1" s="1" customFormat="1" ht="14.4" customHeight="1">
      <c r="B43" s="18"/>
      <c r="L43" s="18"/>
    </row>
    <row r="44" hidden="1" s="1" customFormat="1" ht="14.4" customHeight="1">
      <c r="B44" s="18"/>
      <c r="L44" s="18"/>
    </row>
    <row r="45" hidden="1" s="1" customFormat="1" ht="14.4" customHeight="1">
      <c r="B45" s="18"/>
      <c r="L45" s="18"/>
    </row>
    <row r="46" hidden="1" s="1" customFormat="1" ht="14.4" customHeight="1">
      <c r="B46" s="18"/>
      <c r="L46" s="18"/>
    </row>
    <row r="47" hidden="1" s="1" customFormat="1" ht="14.4" customHeight="1">
      <c r="B47" s="18"/>
      <c r="L47" s="18"/>
    </row>
    <row r="48" hidden="1" s="1" customFormat="1" ht="14.4" customHeight="1">
      <c r="B48" s="18"/>
      <c r="L48" s="18"/>
    </row>
    <row r="49" hidden="1" s="2" customFormat="1" ht="14.4" customHeight="1">
      <c r="B49" s="62"/>
      <c r="D49" s="164" t="s">
        <v>56</v>
      </c>
      <c r="E49" s="165"/>
      <c r="F49" s="165"/>
      <c r="G49" s="164" t="s">
        <v>57</v>
      </c>
      <c r="H49" s="165"/>
      <c r="I49" s="165"/>
      <c r="J49" s="165"/>
      <c r="K49" s="165"/>
      <c r="L49" s="62"/>
    </row>
    <row r="50" hidden="1">
      <c r="B50" s="18"/>
      <c r="L50" s="18"/>
    </row>
    <row r="51" hidden="1">
      <c r="B51" s="18"/>
      <c r="L51" s="18"/>
    </row>
    <row r="52" hidden="1">
      <c r="B52" s="18"/>
      <c r="L52" s="18"/>
    </row>
    <row r="53" hidden="1">
      <c r="B53" s="18"/>
      <c r="L53" s="18"/>
    </row>
    <row r="54" hidden="1">
      <c r="B54" s="18"/>
      <c r="L54" s="18"/>
    </row>
    <row r="55" hidden="1">
      <c r="B55" s="18"/>
      <c r="L55" s="18"/>
    </row>
    <row r="56" hidden="1">
      <c r="B56" s="18"/>
      <c r="L56" s="18"/>
    </row>
    <row r="57" hidden="1">
      <c r="B57" s="18"/>
      <c r="L57" s="18"/>
    </row>
    <row r="58" hidden="1">
      <c r="B58" s="18"/>
      <c r="L58" s="18"/>
    </row>
    <row r="59" hidden="1">
      <c r="B59" s="18"/>
      <c r="L59" s="18"/>
    </row>
    <row r="60" hidden="1" s="2" customFormat="1">
      <c r="A60" s="37"/>
      <c r="B60" s="43"/>
      <c r="C60" s="37"/>
      <c r="D60" s="166" t="s">
        <v>58</v>
      </c>
      <c r="E60" s="167"/>
      <c r="F60" s="168" t="s">
        <v>59</v>
      </c>
      <c r="G60" s="166" t="s">
        <v>58</v>
      </c>
      <c r="H60" s="167"/>
      <c r="I60" s="167"/>
      <c r="J60" s="169" t="s">
        <v>59</v>
      </c>
      <c r="K60" s="167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hidden="1">
      <c r="B61" s="18"/>
      <c r="L61" s="18"/>
    </row>
    <row r="62" hidden="1">
      <c r="B62" s="18"/>
      <c r="L62" s="18"/>
    </row>
    <row r="63" hidden="1">
      <c r="B63" s="18"/>
      <c r="L63" s="18"/>
    </row>
    <row r="64" hidden="1" s="2" customFormat="1">
      <c r="A64" s="37"/>
      <c r="B64" s="43"/>
      <c r="C64" s="37"/>
      <c r="D64" s="164" t="s">
        <v>60</v>
      </c>
      <c r="E64" s="170"/>
      <c r="F64" s="170"/>
      <c r="G64" s="164" t="s">
        <v>61</v>
      </c>
      <c r="H64" s="170"/>
      <c r="I64" s="170"/>
      <c r="J64" s="170"/>
      <c r="K64" s="170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 hidden="1">
      <c r="B65" s="18"/>
      <c r="L65" s="18"/>
    </row>
    <row r="66" hidden="1">
      <c r="B66" s="18"/>
      <c r="L66" s="18"/>
    </row>
    <row r="67" hidden="1">
      <c r="B67" s="18"/>
      <c r="L67" s="18"/>
    </row>
    <row r="68" hidden="1">
      <c r="B68" s="18"/>
      <c r="L68" s="18"/>
    </row>
    <row r="69" hidden="1">
      <c r="B69" s="18"/>
      <c r="L69" s="18"/>
    </row>
    <row r="70" hidden="1">
      <c r="B70" s="18"/>
      <c r="L70" s="18"/>
    </row>
    <row r="71" hidden="1">
      <c r="B71" s="18"/>
      <c r="L71" s="18"/>
    </row>
    <row r="72" hidden="1">
      <c r="B72" s="18"/>
      <c r="L72" s="18"/>
    </row>
    <row r="73" hidden="1">
      <c r="B73" s="18"/>
      <c r="L73" s="18"/>
    </row>
    <row r="74" hidden="1">
      <c r="B74" s="18"/>
      <c r="L74" s="18"/>
    </row>
    <row r="75" hidden="1" s="2" customFormat="1">
      <c r="A75" s="37"/>
      <c r="B75" s="43"/>
      <c r="C75" s="37"/>
      <c r="D75" s="166" t="s">
        <v>58</v>
      </c>
      <c r="E75" s="167"/>
      <c r="F75" s="168" t="s">
        <v>59</v>
      </c>
      <c r="G75" s="166" t="s">
        <v>58</v>
      </c>
      <c r="H75" s="167"/>
      <c r="I75" s="167"/>
      <c r="J75" s="169" t="s">
        <v>59</v>
      </c>
      <c r="K75" s="167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hidden="1" s="2" customFormat="1" ht="14.4" customHeight="1">
      <c r="A76" s="37"/>
      <c r="B76" s="171"/>
      <c r="C76" s="172"/>
      <c r="D76" s="172"/>
      <c r="E76" s="172"/>
      <c r="F76" s="172"/>
      <c r="G76" s="172"/>
      <c r="H76" s="172"/>
      <c r="I76" s="172"/>
      <c r="J76" s="172"/>
      <c r="K76" s="172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hidden="1"/>
    <row r="78" hidden="1"/>
    <row r="79" hidden="1"/>
    <row r="80" hidden="1" s="2" customFormat="1" ht="6.96" customHeight="1">
      <c r="A80" s="37"/>
      <c r="B80" s="173"/>
      <c r="C80" s="174"/>
      <c r="D80" s="174"/>
      <c r="E80" s="174"/>
      <c r="F80" s="174"/>
      <c r="G80" s="174"/>
      <c r="H80" s="174"/>
      <c r="I80" s="174"/>
      <c r="J80" s="174"/>
      <c r="K80" s="174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hidden="1" s="2" customFormat="1" ht="24.96" customHeight="1">
      <c r="A81" s="37"/>
      <c r="B81" s="38"/>
      <c r="C81" s="21" t="s">
        <v>165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hidden="1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hidden="1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hidden="1" s="2" customFormat="1" ht="16.5" customHeight="1">
      <c r="A84" s="37"/>
      <c r="B84" s="38"/>
      <c r="C84" s="39"/>
      <c r="D84" s="39"/>
      <c r="E84" s="175" t="str">
        <f>E7</f>
        <v>Vodovod Přestavlky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hidden="1" s="2" customFormat="1" ht="12" customHeight="1">
      <c r="A85" s="37"/>
      <c r="B85" s="38"/>
      <c r="C85" s="30" t="s">
        <v>160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hidden="1" s="2" customFormat="1" ht="30" customHeight="1">
      <c r="A86" s="37"/>
      <c r="B86" s="38"/>
      <c r="C86" s="39"/>
      <c r="D86" s="39"/>
      <c r="E86" s="75" t="str">
        <f>E9</f>
        <v>2023_09_18.1 - Vodovodní odbočky, IO 06 - nezpůsobilé náklady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hidden="1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hidden="1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1. 9. 2023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hidden="1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hidden="1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35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hidden="1" s="2" customFormat="1" ht="15.15" customHeight="1">
      <c r="A91" s="37"/>
      <c r="B91" s="38"/>
      <c r="C91" s="30" t="s">
        <v>33</v>
      </c>
      <c r="D91" s="39"/>
      <c r="E91" s="39"/>
      <c r="F91" s="25" t="str">
        <f>IF(E18="","",E18)</f>
        <v>Vyplň údaj</v>
      </c>
      <c r="G91" s="39"/>
      <c r="H91" s="39"/>
      <c r="I91" s="30" t="s">
        <v>39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hidden="1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hidden="1" s="2" customFormat="1" ht="29.28" customHeight="1">
      <c r="A93" s="37"/>
      <c r="B93" s="38"/>
      <c r="C93" s="176" t="s">
        <v>166</v>
      </c>
      <c r="D93" s="177"/>
      <c r="E93" s="177"/>
      <c r="F93" s="177"/>
      <c r="G93" s="177"/>
      <c r="H93" s="177"/>
      <c r="I93" s="177"/>
      <c r="J93" s="178" t="s">
        <v>167</v>
      </c>
      <c r="K93" s="177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hidden="1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hidden="1" s="2" customFormat="1" ht="22.8" customHeight="1">
      <c r="A95" s="37"/>
      <c r="B95" s="38"/>
      <c r="C95" s="179" t="s">
        <v>168</v>
      </c>
      <c r="D95" s="39"/>
      <c r="E95" s="39"/>
      <c r="F95" s="39"/>
      <c r="G95" s="39"/>
      <c r="H95" s="39"/>
      <c r="I95" s="39"/>
      <c r="J95" s="109">
        <f>J123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169</v>
      </c>
    </row>
    <row r="96" hidden="1" s="9" customFormat="1" ht="24.96" customHeight="1">
      <c r="A96" s="9"/>
      <c r="B96" s="180"/>
      <c r="C96" s="181"/>
      <c r="D96" s="182" t="s">
        <v>283</v>
      </c>
      <c r="E96" s="183"/>
      <c r="F96" s="183"/>
      <c r="G96" s="183"/>
      <c r="H96" s="183"/>
      <c r="I96" s="183"/>
      <c r="J96" s="184">
        <f>J124</f>
        <v>0</v>
      </c>
      <c r="K96" s="181"/>
      <c r="L96" s="185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hidden="1" s="10" customFormat="1" ht="19.92" customHeight="1">
      <c r="A97" s="10"/>
      <c r="B97" s="186"/>
      <c r="C97" s="187"/>
      <c r="D97" s="188" t="s">
        <v>284</v>
      </c>
      <c r="E97" s="189"/>
      <c r="F97" s="189"/>
      <c r="G97" s="189"/>
      <c r="H97" s="189"/>
      <c r="I97" s="189"/>
      <c r="J97" s="190">
        <f>J125</f>
        <v>0</v>
      </c>
      <c r="K97" s="187"/>
      <c r="L97" s="191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hidden="1" s="10" customFormat="1" ht="19.92" customHeight="1">
      <c r="A98" s="10"/>
      <c r="B98" s="186"/>
      <c r="C98" s="187"/>
      <c r="D98" s="188" t="s">
        <v>285</v>
      </c>
      <c r="E98" s="189"/>
      <c r="F98" s="189"/>
      <c r="G98" s="189"/>
      <c r="H98" s="189"/>
      <c r="I98" s="189"/>
      <c r="J98" s="190">
        <f>J264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hidden="1" s="10" customFormat="1" ht="19.92" customHeight="1">
      <c r="A99" s="10"/>
      <c r="B99" s="186"/>
      <c r="C99" s="187"/>
      <c r="D99" s="188" t="s">
        <v>286</v>
      </c>
      <c r="E99" s="189"/>
      <c r="F99" s="189"/>
      <c r="G99" s="189"/>
      <c r="H99" s="189"/>
      <c r="I99" s="189"/>
      <c r="J99" s="190">
        <f>J269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hidden="1" s="10" customFormat="1" ht="19.92" customHeight="1">
      <c r="A100" s="10"/>
      <c r="B100" s="186"/>
      <c r="C100" s="187"/>
      <c r="D100" s="188" t="s">
        <v>287</v>
      </c>
      <c r="E100" s="189"/>
      <c r="F100" s="189"/>
      <c r="G100" s="189"/>
      <c r="H100" s="189"/>
      <c r="I100" s="189"/>
      <c r="J100" s="190">
        <f>J320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4.88" customHeight="1">
      <c r="A101" s="10"/>
      <c r="B101" s="186"/>
      <c r="C101" s="187"/>
      <c r="D101" s="188" t="s">
        <v>288</v>
      </c>
      <c r="E101" s="189"/>
      <c r="F101" s="189"/>
      <c r="G101" s="189"/>
      <c r="H101" s="189"/>
      <c r="I101" s="189"/>
      <c r="J101" s="190">
        <f>J356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86"/>
      <c r="C102" s="187"/>
      <c r="D102" s="188" t="s">
        <v>289</v>
      </c>
      <c r="E102" s="189"/>
      <c r="F102" s="189"/>
      <c r="G102" s="189"/>
      <c r="H102" s="189"/>
      <c r="I102" s="189"/>
      <c r="J102" s="190">
        <f>J387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86"/>
      <c r="C103" s="187"/>
      <c r="D103" s="188" t="s">
        <v>290</v>
      </c>
      <c r="E103" s="189"/>
      <c r="F103" s="189"/>
      <c r="G103" s="189"/>
      <c r="H103" s="189"/>
      <c r="I103" s="189"/>
      <c r="J103" s="190">
        <f>J404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2" customFormat="1" ht="21.84" customHeight="1">
      <c r="A104" s="37"/>
      <c r="B104" s="38"/>
      <c r="C104" s="39"/>
      <c r="D104" s="39"/>
      <c r="E104" s="39"/>
      <c r="F104" s="39"/>
      <c r="G104" s="39"/>
      <c r="H104" s="39"/>
      <c r="I104" s="39"/>
      <c r="J104" s="39"/>
      <c r="K104" s="39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hidden="1" s="2" customFormat="1" ht="6.96" customHeight="1">
      <c r="A105" s="37"/>
      <c r="B105" s="65"/>
      <c r="C105" s="66"/>
      <c r="D105" s="66"/>
      <c r="E105" s="66"/>
      <c r="F105" s="66"/>
      <c r="G105" s="66"/>
      <c r="H105" s="66"/>
      <c r="I105" s="66"/>
      <c r="J105" s="66"/>
      <c r="K105" s="66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hidden="1"/>
    <row r="107" hidden="1"/>
    <row r="108" hidden="1"/>
    <row r="109" s="2" customFormat="1" ht="6.96" customHeight="1">
      <c r="A109" s="37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24.96" customHeight="1">
      <c r="A110" s="37"/>
      <c r="B110" s="38"/>
      <c r="C110" s="21" t="s">
        <v>176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38"/>
      <c r="C111" s="39"/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175" t="str">
        <f>E7</f>
        <v>Vodovod Přestavlky</v>
      </c>
      <c r="F113" s="30"/>
      <c r="G113" s="30"/>
      <c r="H113" s="30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160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30" customHeight="1">
      <c r="A115" s="37"/>
      <c r="B115" s="38"/>
      <c r="C115" s="39"/>
      <c r="D115" s="39"/>
      <c r="E115" s="75" t="str">
        <f>E9</f>
        <v>2023_09_18.1 - Vodovodní odbočky, IO 06 - nezpůsobilé náklady</v>
      </c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22</v>
      </c>
      <c r="D117" s="39"/>
      <c r="E117" s="39"/>
      <c r="F117" s="25" t="str">
        <f>F12</f>
        <v>Přestavlky u Čerčan</v>
      </c>
      <c r="G117" s="39"/>
      <c r="H117" s="39"/>
      <c r="I117" s="30" t="s">
        <v>24</v>
      </c>
      <c r="J117" s="78" t="str">
        <f>IF(J12="","",J12)</f>
        <v>1. 9. 2023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25.65" customHeight="1">
      <c r="A119" s="37"/>
      <c r="B119" s="38"/>
      <c r="C119" s="30" t="s">
        <v>30</v>
      </c>
      <c r="D119" s="39"/>
      <c r="E119" s="39"/>
      <c r="F119" s="25" t="str">
        <f>E15</f>
        <v>Přestavlky u Čerčan</v>
      </c>
      <c r="G119" s="39"/>
      <c r="H119" s="39"/>
      <c r="I119" s="30" t="s">
        <v>35</v>
      </c>
      <c r="J119" s="35" t="str">
        <f>E21</f>
        <v>Vodohospodářský rozvoj a výstavba a.s.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5.15" customHeight="1">
      <c r="A120" s="37"/>
      <c r="B120" s="38"/>
      <c r="C120" s="30" t="s">
        <v>33</v>
      </c>
      <c r="D120" s="39"/>
      <c r="E120" s="39"/>
      <c r="F120" s="25" t="str">
        <f>IF(E18="","",E18)</f>
        <v>Vyplň údaj</v>
      </c>
      <c r="G120" s="39"/>
      <c r="H120" s="39"/>
      <c r="I120" s="30" t="s">
        <v>39</v>
      </c>
      <c r="J120" s="35" t="str">
        <f>E24</f>
        <v>Dvořák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0.32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11" customFormat="1" ht="29.28" customHeight="1">
      <c r="A122" s="192"/>
      <c r="B122" s="193"/>
      <c r="C122" s="194" t="s">
        <v>177</v>
      </c>
      <c r="D122" s="195" t="s">
        <v>68</v>
      </c>
      <c r="E122" s="195" t="s">
        <v>64</v>
      </c>
      <c r="F122" s="195" t="s">
        <v>65</v>
      </c>
      <c r="G122" s="195" t="s">
        <v>178</v>
      </c>
      <c r="H122" s="195" t="s">
        <v>179</v>
      </c>
      <c r="I122" s="195" t="s">
        <v>180</v>
      </c>
      <c r="J122" s="195" t="s">
        <v>167</v>
      </c>
      <c r="K122" s="196" t="s">
        <v>181</v>
      </c>
      <c r="L122" s="197"/>
      <c r="M122" s="99" t="s">
        <v>1</v>
      </c>
      <c r="N122" s="100" t="s">
        <v>47</v>
      </c>
      <c r="O122" s="100" t="s">
        <v>182</v>
      </c>
      <c r="P122" s="100" t="s">
        <v>183</v>
      </c>
      <c r="Q122" s="100" t="s">
        <v>184</v>
      </c>
      <c r="R122" s="100" t="s">
        <v>185</v>
      </c>
      <c r="S122" s="100" t="s">
        <v>186</v>
      </c>
      <c r="T122" s="101" t="s">
        <v>187</v>
      </c>
      <c r="U122" s="192"/>
      <c r="V122" s="192"/>
      <c r="W122" s="192"/>
      <c r="X122" s="192"/>
      <c r="Y122" s="192"/>
      <c r="Z122" s="192"/>
      <c r="AA122" s="192"/>
      <c r="AB122" s="192"/>
      <c r="AC122" s="192"/>
      <c r="AD122" s="192"/>
      <c r="AE122" s="192"/>
    </row>
    <row r="123" s="2" customFormat="1" ht="22.8" customHeight="1">
      <c r="A123" s="37"/>
      <c r="B123" s="38"/>
      <c r="C123" s="106" t="s">
        <v>188</v>
      </c>
      <c r="D123" s="39"/>
      <c r="E123" s="39"/>
      <c r="F123" s="39"/>
      <c r="G123" s="39"/>
      <c r="H123" s="39"/>
      <c r="I123" s="39"/>
      <c r="J123" s="198">
        <f>BK123</f>
        <v>0</v>
      </c>
      <c r="K123" s="39"/>
      <c r="L123" s="43"/>
      <c r="M123" s="102"/>
      <c r="N123" s="199"/>
      <c r="O123" s="103"/>
      <c r="P123" s="200">
        <f>P124</f>
        <v>0</v>
      </c>
      <c r="Q123" s="103"/>
      <c r="R123" s="200">
        <f>R124</f>
        <v>27.662132500000006</v>
      </c>
      <c r="S123" s="103"/>
      <c r="T123" s="201">
        <f>T124</f>
        <v>29.265749999999997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5" t="s">
        <v>82</v>
      </c>
      <c r="AU123" s="15" t="s">
        <v>169</v>
      </c>
      <c r="BK123" s="202">
        <f>BK124</f>
        <v>0</v>
      </c>
    </row>
    <row r="124" s="12" customFormat="1" ht="25.92" customHeight="1">
      <c r="A124" s="12"/>
      <c r="B124" s="203"/>
      <c r="C124" s="204"/>
      <c r="D124" s="205" t="s">
        <v>82</v>
      </c>
      <c r="E124" s="206" t="s">
        <v>293</v>
      </c>
      <c r="F124" s="206" t="s">
        <v>294</v>
      </c>
      <c r="G124" s="204"/>
      <c r="H124" s="204"/>
      <c r="I124" s="207"/>
      <c r="J124" s="208">
        <f>BK124</f>
        <v>0</v>
      </c>
      <c r="K124" s="204"/>
      <c r="L124" s="209"/>
      <c r="M124" s="210"/>
      <c r="N124" s="211"/>
      <c r="O124" s="211"/>
      <c r="P124" s="212">
        <f>P125+P264+P269+P320+P387+P404</f>
        <v>0</v>
      </c>
      <c r="Q124" s="211"/>
      <c r="R124" s="212">
        <f>R125+R264+R269+R320+R387+R404</f>
        <v>27.662132500000006</v>
      </c>
      <c r="S124" s="211"/>
      <c r="T124" s="213">
        <f>T125+T264+T269+T320+T387+T404</f>
        <v>29.265749999999997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4" t="s">
        <v>91</v>
      </c>
      <c r="AT124" s="215" t="s">
        <v>82</v>
      </c>
      <c r="AU124" s="215" t="s">
        <v>83</v>
      </c>
      <c r="AY124" s="214" t="s">
        <v>192</v>
      </c>
      <c r="BK124" s="216">
        <f>BK125+BK264+BK269+BK320+BK387+BK404</f>
        <v>0</v>
      </c>
    </row>
    <row r="125" s="12" customFormat="1" ht="22.8" customHeight="1">
      <c r="A125" s="12"/>
      <c r="B125" s="203"/>
      <c r="C125" s="204"/>
      <c r="D125" s="205" t="s">
        <v>82</v>
      </c>
      <c r="E125" s="217" t="s">
        <v>91</v>
      </c>
      <c r="F125" s="217" t="s">
        <v>295</v>
      </c>
      <c r="G125" s="204"/>
      <c r="H125" s="204"/>
      <c r="I125" s="207"/>
      <c r="J125" s="218">
        <f>BK125</f>
        <v>0</v>
      </c>
      <c r="K125" s="204"/>
      <c r="L125" s="209"/>
      <c r="M125" s="210"/>
      <c r="N125" s="211"/>
      <c r="O125" s="211"/>
      <c r="P125" s="212">
        <f>SUM(P126:P263)</f>
        <v>0</v>
      </c>
      <c r="Q125" s="211"/>
      <c r="R125" s="212">
        <f>SUM(R126:R263)</f>
        <v>21.560677500000004</v>
      </c>
      <c r="S125" s="211"/>
      <c r="T125" s="213">
        <f>SUM(T126:T263)</f>
        <v>28.365749999999998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4" t="s">
        <v>91</v>
      </c>
      <c r="AT125" s="215" t="s">
        <v>82</v>
      </c>
      <c r="AU125" s="215" t="s">
        <v>91</v>
      </c>
      <c r="AY125" s="214" t="s">
        <v>192</v>
      </c>
      <c r="BK125" s="216">
        <f>SUM(BK126:BK263)</f>
        <v>0</v>
      </c>
    </row>
    <row r="126" s="2" customFormat="1" ht="24.15" customHeight="1">
      <c r="A126" s="37"/>
      <c r="B126" s="38"/>
      <c r="C126" s="219" t="s">
        <v>91</v>
      </c>
      <c r="D126" s="219" t="s">
        <v>193</v>
      </c>
      <c r="E126" s="220" t="s">
        <v>296</v>
      </c>
      <c r="F126" s="221" t="s">
        <v>297</v>
      </c>
      <c r="G126" s="222" t="s">
        <v>298</v>
      </c>
      <c r="H126" s="223">
        <v>27</v>
      </c>
      <c r="I126" s="224"/>
      <c r="J126" s="225">
        <f>ROUND(I126*H126,2)</f>
        <v>0</v>
      </c>
      <c r="K126" s="221" t="s">
        <v>266</v>
      </c>
      <c r="L126" s="43"/>
      <c r="M126" s="226" t="s">
        <v>1</v>
      </c>
      <c r="N126" s="227" t="s">
        <v>48</v>
      </c>
      <c r="O126" s="90"/>
      <c r="P126" s="228">
        <f>O126*H126</f>
        <v>0</v>
      </c>
      <c r="Q126" s="228">
        <v>0</v>
      </c>
      <c r="R126" s="228">
        <f>Q126*H126</f>
        <v>0</v>
      </c>
      <c r="S126" s="228">
        <v>0.44</v>
      </c>
      <c r="T126" s="229">
        <f>S126*H126</f>
        <v>11.880000000000001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30" t="s">
        <v>209</v>
      </c>
      <c r="AT126" s="230" t="s">
        <v>193</v>
      </c>
      <c r="AU126" s="230" t="s">
        <v>94</v>
      </c>
      <c r="AY126" s="15" t="s">
        <v>192</v>
      </c>
      <c r="BE126" s="231">
        <f>IF(N126="základní",J126,0)</f>
        <v>0</v>
      </c>
      <c r="BF126" s="231">
        <f>IF(N126="snížená",J126,0)</f>
        <v>0</v>
      </c>
      <c r="BG126" s="231">
        <f>IF(N126="zákl. přenesená",J126,0)</f>
        <v>0</v>
      </c>
      <c r="BH126" s="231">
        <f>IF(N126="sníž. přenesená",J126,0)</f>
        <v>0</v>
      </c>
      <c r="BI126" s="231">
        <f>IF(N126="nulová",J126,0)</f>
        <v>0</v>
      </c>
      <c r="BJ126" s="15" t="s">
        <v>91</v>
      </c>
      <c r="BK126" s="231">
        <f>ROUND(I126*H126,2)</f>
        <v>0</v>
      </c>
      <c r="BL126" s="15" t="s">
        <v>209</v>
      </c>
      <c r="BM126" s="230" t="s">
        <v>299</v>
      </c>
    </row>
    <row r="127" s="2" customFormat="1">
      <c r="A127" s="37"/>
      <c r="B127" s="38"/>
      <c r="C127" s="39"/>
      <c r="D127" s="232" t="s">
        <v>199</v>
      </c>
      <c r="E127" s="39"/>
      <c r="F127" s="233" t="s">
        <v>300</v>
      </c>
      <c r="G127" s="39"/>
      <c r="H127" s="39"/>
      <c r="I127" s="234"/>
      <c r="J127" s="39"/>
      <c r="K127" s="39"/>
      <c r="L127" s="43"/>
      <c r="M127" s="235"/>
      <c r="N127" s="236"/>
      <c r="O127" s="90"/>
      <c r="P127" s="90"/>
      <c r="Q127" s="90"/>
      <c r="R127" s="90"/>
      <c r="S127" s="90"/>
      <c r="T127" s="91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5" t="s">
        <v>199</v>
      </c>
      <c r="AU127" s="15" t="s">
        <v>94</v>
      </c>
    </row>
    <row r="128" s="2" customFormat="1">
      <c r="A128" s="37"/>
      <c r="B128" s="38"/>
      <c r="C128" s="39"/>
      <c r="D128" s="248" t="s">
        <v>268</v>
      </c>
      <c r="E128" s="39"/>
      <c r="F128" s="249" t="s">
        <v>301</v>
      </c>
      <c r="G128" s="39"/>
      <c r="H128" s="39"/>
      <c r="I128" s="234"/>
      <c r="J128" s="39"/>
      <c r="K128" s="39"/>
      <c r="L128" s="43"/>
      <c r="M128" s="235"/>
      <c r="N128" s="236"/>
      <c r="O128" s="90"/>
      <c r="P128" s="90"/>
      <c r="Q128" s="90"/>
      <c r="R128" s="90"/>
      <c r="S128" s="90"/>
      <c r="T128" s="91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15" t="s">
        <v>268</v>
      </c>
      <c r="AU128" s="15" t="s">
        <v>94</v>
      </c>
    </row>
    <row r="129" s="13" customFormat="1">
      <c r="A129" s="13"/>
      <c r="B129" s="237"/>
      <c r="C129" s="238"/>
      <c r="D129" s="232" t="s">
        <v>260</v>
      </c>
      <c r="E129" s="239" t="s">
        <v>1</v>
      </c>
      <c r="F129" s="240" t="s">
        <v>2365</v>
      </c>
      <c r="G129" s="238"/>
      <c r="H129" s="241">
        <v>27</v>
      </c>
      <c r="I129" s="242"/>
      <c r="J129" s="238"/>
      <c r="K129" s="238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94</v>
      </c>
      <c r="AV129" s="13" t="s">
        <v>94</v>
      </c>
      <c r="AW129" s="13" t="s">
        <v>38</v>
      </c>
      <c r="AX129" s="13" t="s">
        <v>91</v>
      </c>
      <c r="AY129" s="247" t="s">
        <v>192</v>
      </c>
    </row>
    <row r="130" s="2" customFormat="1" ht="24.15" customHeight="1">
      <c r="A130" s="37"/>
      <c r="B130" s="38"/>
      <c r="C130" s="219" t="s">
        <v>94</v>
      </c>
      <c r="D130" s="219" t="s">
        <v>193</v>
      </c>
      <c r="E130" s="220" t="s">
        <v>303</v>
      </c>
      <c r="F130" s="221" t="s">
        <v>304</v>
      </c>
      <c r="G130" s="222" t="s">
        <v>298</v>
      </c>
      <c r="H130" s="223">
        <v>38.25</v>
      </c>
      <c r="I130" s="224"/>
      <c r="J130" s="225">
        <f>ROUND(I130*H130,2)</f>
        <v>0</v>
      </c>
      <c r="K130" s="221" t="s">
        <v>266</v>
      </c>
      <c r="L130" s="43"/>
      <c r="M130" s="226" t="s">
        <v>1</v>
      </c>
      <c r="N130" s="227" t="s">
        <v>48</v>
      </c>
      <c r="O130" s="90"/>
      <c r="P130" s="228">
        <f>O130*H130</f>
        <v>0</v>
      </c>
      <c r="Q130" s="228">
        <v>0</v>
      </c>
      <c r="R130" s="228">
        <f>Q130*H130</f>
        <v>0</v>
      </c>
      <c r="S130" s="228">
        <v>0.316</v>
      </c>
      <c r="T130" s="229">
        <f>S130*H130</f>
        <v>12.087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30" t="s">
        <v>209</v>
      </c>
      <c r="AT130" s="230" t="s">
        <v>193</v>
      </c>
      <c r="AU130" s="230" t="s">
        <v>94</v>
      </c>
      <c r="AY130" s="15" t="s">
        <v>192</v>
      </c>
      <c r="BE130" s="231">
        <f>IF(N130="základní",J130,0)</f>
        <v>0</v>
      </c>
      <c r="BF130" s="231">
        <f>IF(N130="snížená",J130,0)</f>
        <v>0</v>
      </c>
      <c r="BG130" s="231">
        <f>IF(N130="zákl. přenesená",J130,0)</f>
        <v>0</v>
      </c>
      <c r="BH130" s="231">
        <f>IF(N130="sníž. přenesená",J130,0)</f>
        <v>0</v>
      </c>
      <c r="BI130" s="231">
        <f>IF(N130="nulová",J130,0)</f>
        <v>0</v>
      </c>
      <c r="BJ130" s="15" t="s">
        <v>91</v>
      </c>
      <c r="BK130" s="231">
        <f>ROUND(I130*H130,2)</f>
        <v>0</v>
      </c>
      <c r="BL130" s="15" t="s">
        <v>209</v>
      </c>
      <c r="BM130" s="230" t="s">
        <v>305</v>
      </c>
    </row>
    <row r="131" s="2" customFormat="1">
      <c r="A131" s="37"/>
      <c r="B131" s="38"/>
      <c r="C131" s="39"/>
      <c r="D131" s="232" t="s">
        <v>199</v>
      </c>
      <c r="E131" s="39"/>
      <c r="F131" s="233" t="s">
        <v>306</v>
      </c>
      <c r="G131" s="39"/>
      <c r="H131" s="39"/>
      <c r="I131" s="234"/>
      <c r="J131" s="39"/>
      <c r="K131" s="39"/>
      <c r="L131" s="43"/>
      <c r="M131" s="235"/>
      <c r="N131" s="236"/>
      <c r="O131" s="90"/>
      <c r="P131" s="90"/>
      <c r="Q131" s="90"/>
      <c r="R131" s="90"/>
      <c r="S131" s="90"/>
      <c r="T131" s="91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199</v>
      </c>
      <c r="AU131" s="15" t="s">
        <v>94</v>
      </c>
    </row>
    <row r="132" s="2" customFormat="1">
      <c r="A132" s="37"/>
      <c r="B132" s="38"/>
      <c r="C132" s="39"/>
      <c r="D132" s="248" t="s">
        <v>268</v>
      </c>
      <c r="E132" s="39"/>
      <c r="F132" s="249" t="s">
        <v>307</v>
      </c>
      <c r="G132" s="39"/>
      <c r="H132" s="39"/>
      <c r="I132" s="234"/>
      <c r="J132" s="39"/>
      <c r="K132" s="39"/>
      <c r="L132" s="43"/>
      <c r="M132" s="235"/>
      <c r="N132" s="236"/>
      <c r="O132" s="90"/>
      <c r="P132" s="90"/>
      <c r="Q132" s="90"/>
      <c r="R132" s="90"/>
      <c r="S132" s="90"/>
      <c r="T132" s="91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15" t="s">
        <v>268</v>
      </c>
      <c r="AU132" s="15" t="s">
        <v>94</v>
      </c>
    </row>
    <row r="133" s="13" customFormat="1">
      <c r="A133" s="13"/>
      <c r="B133" s="237"/>
      <c r="C133" s="238"/>
      <c r="D133" s="232" t="s">
        <v>260</v>
      </c>
      <c r="E133" s="239" t="s">
        <v>1</v>
      </c>
      <c r="F133" s="240" t="s">
        <v>2366</v>
      </c>
      <c r="G133" s="238"/>
      <c r="H133" s="241">
        <v>38.25</v>
      </c>
      <c r="I133" s="242"/>
      <c r="J133" s="238"/>
      <c r="K133" s="238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94</v>
      </c>
      <c r="AV133" s="13" t="s">
        <v>94</v>
      </c>
      <c r="AW133" s="13" t="s">
        <v>38</v>
      </c>
      <c r="AX133" s="13" t="s">
        <v>83</v>
      </c>
      <c r="AY133" s="247" t="s">
        <v>192</v>
      </c>
    </row>
    <row r="134" s="2" customFormat="1" ht="24.15" customHeight="1">
      <c r="A134" s="37"/>
      <c r="B134" s="38"/>
      <c r="C134" s="219" t="s">
        <v>204</v>
      </c>
      <c r="D134" s="219" t="s">
        <v>193</v>
      </c>
      <c r="E134" s="220" t="s">
        <v>309</v>
      </c>
      <c r="F134" s="221" t="s">
        <v>310</v>
      </c>
      <c r="G134" s="222" t="s">
        <v>298</v>
      </c>
      <c r="H134" s="223">
        <v>38.25</v>
      </c>
      <c r="I134" s="224"/>
      <c r="J134" s="225">
        <f>ROUND(I134*H134,2)</f>
        <v>0</v>
      </c>
      <c r="K134" s="221" t="s">
        <v>266</v>
      </c>
      <c r="L134" s="43"/>
      <c r="M134" s="226" t="s">
        <v>1</v>
      </c>
      <c r="N134" s="227" t="s">
        <v>48</v>
      </c>
      <c r="O134" s="90"/>
      <c r="P134" s="228">
        <f>O134*H134</f>
        <v>0</v>
      </c>
      <c r="Q134" s="228">
        <v>9.0000000000000006E-05</v>
      </c>
      <c r="R134" s="228">
        <f>Q134*H134</f>
        <v>0.0034425000000000002</v>
      </c>
      <c r="S134" s="228">
        <v>0.11500000000000001</v>
      </c>
      <c r="T134" s="229">
        <f>S134*H134</f>
        <v>4.3987500000000006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30" t="s">
        <v>209</v>
      </c>
      <c r="AT134" s="230" t="s">
        <v>193</v>
      </c>
      <c r="AU134" s="230" t="s">
        <v>94</v>
      </c>
      <c r="AY134" s="15" t="s">
        <v>192</v>
      </c>
      <c r="BE134" s="231">
        <f>IF(N134="základní",J134,0)</f>
        <v>0</v>
      </c>
      <c r="BF134" s="231">
        <f>IF(N134="snížená",J134,0)</f>
        <v>0</v>
      </c>
      <c r="BG134" s="231">
        <f>IF(N134="zákl. přenesená",J134,0)</f>
        <v>0</v>
      </c>
      <c r="BH134" s="231">
        <f>IF(N134="sníž. přenesená",J134,0)</f>
        <v>0</v>
      </c>
      <c r="BI134" s="231">
        <f>IF(N134="nulová",J134,0)</f>
        <v>0</v>
      </c>
      <c r="BJ134" s="15" t="s">
        <v>91</v>
      </c>
      <c r="BK134" s="231">
        <f>ROUND(I134*H134,2)</f>
        <v>0</v>
      </c>
      <c r="BL134" s="15" t="s">
        <v>209</v>
      </c>
      <c r="BM134" s="230" t="s">
        <v>311</v>
      </c>
    </row>
    <row r="135" s="2" customFormat="1">
      <c r="A135" s="37"/>
      <c r="B135" s="38"/>
      <c r="C135" s="39"/>
      <c r="D135" s="232" t="s">
        <v>199</v>
      </c>
      <c r="E135" s="39"/>
      <c r="F135" s="233" t="s">
        <v>312</v>
      </c>
      <c r="G135" s="39"/>
      <c r="H135" s="39"/>
      <c r="I135" s="234"/>
      <c r="J135" s="39"/>
      <c r="K135" s="39"/>
      <c r="L135" s="43"/>
      <c r="M135" s="235"/>
      <c r="N135" s="236"/>
      <c r="O135" s="90"/>
      <c r="P135" s="90"/>
      <c r="Q135" s="90"/>
      <c r="R135" s="90"/>
      <c r="S135" s="90"/>
      <c r="T135" s="91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15" t="s">
        <v>199</v>
      </c>
      <c r="AU135" s="15" t="s">
        <v>94</v>
      </c>
    </row>
    <row r="136" s="2" customFormat="1">
      <c r="A136" s="37"/>
      <c r="B136" s="38"/>
      <c r="C136" s="39"/>
      <c r="D136" s="248" t="s">
        <v>268</v>
      </c>
      <c r="E136" s="39"/>
      <c r="F136" s="249" t="s">
        <v>313</v>
      </c>
      <c r="G136" s="39"/>
      <c r="H136" s="39"/>
      <c r="I136" s="234"/>
      <c r="J136" s="39"/>
      <c r="K136" s="39"/>
      <c r="L136" s="43"/>
      <c r="M136" s="235"/>
      <c r="N136" s="236"/>
      <c r="O136" s="90"/>
      <c r="P136" s="90"/>
      <c r="Q136" s="90"/>
      <c r="R136" s="90"/>
      <c r="S136" s="90"/>
      <c r="T136" s="91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15" t="s">
        <v>268</v>
      </c>
      <c r="AU136" s="15" t="s">
        <v>94</v>
      </c>
    </row>
    <row r="137" s="13" customFormat="1">
      <c r="A137" s="13"/>
      <c r="B137" s="237"/>
      <c r="C137" s="238"/>
      <c r="D137" s="232" t="s">
        <v>260</v>
      </c>
      <c r="E137" s="239" t="s">
        <v>1</v>
      </c>
      <c r="F137" s="240" t="s">
        <v>2366</v>
      </c>
      <c r="G137" s="238"/>
      <c r="H137" s="241">
        <v>38.25</v>
      </c>
      <c r="I137" s="242"/>
      <c r="J137" s="238"/>
      <c r="K137" s="238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94</v>
      </c>
      <c r="AV137" s="13" t="s">
        <v>94</v>
      </c>
      <c r="AW137" s="13" t="s">
        <v>38</v>
      </c>
      <c r="AX137" s="13" t="s">
        <v>91</v>
      </c>
      <c r="AY137" s="247" t="s">
        <v>192</v>
      </c>
    </row>
    <row r="138" s="2" customFormat="1" ht="16.5" customHeight="1">
      <c r="A138" s="37"/>
      <c r="B138" s="38"/>
      <c r="C138" s="219" t="s">
        <v>209</v>
      </c>
      <c r="D138" s="219" t="s">
        <v>193</v>
      </c>
      <c r="E138" s="220" t="s">
        <v>314</v>
      </c>
      <c r="F138" s="221" t="s">
        <v>315</v>
      </c>
      <c r="G138" s="222" t="s">
        <v>316</v>
      </c>
      <c r="H138" s="223">
        <v>1</v>
      </c>
      <c r="I138" s="224"/>
      <c r="J138" s="225">
        <f>ROUND(I138*H138,2)</f>
        <v>0</v>
      </c>
      <c r="K138" s="221" t="s">
        <v>266</v>
      </c>
      <c r="L138" s="43"/>
      <c r="M138" s="226" t="s">
        <v>1</v>
      </c>
      <c r="N138" s="227" t="s">
        <v>48</v>
      </c>
      <c r="O138" s="90"/>
      <c r="P138" s="228">
        <f>O138*H138</f>
        <v>0</v>
      </c>
      <c r="Q138" s="228">
        <v>0.0071900000000000002</v>
      </c>
      <c r="R138" s="228">
        <f>Q138*H138</f>
        <v>0.0071900000000000002</v>
      </c>
      <c r="S138" s="228">
        <v>0</v>
      </c>
      <c r="T138" s="22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30" t="s">
        <v>209</v>
      </c>
      <c r="AT138" s="230" t="s">
        <v>193</v>
      </c>
      <c r="AU138" s="230" t="s">
        <v>94</v>
      </c>
      <c r="AY138" s="15" t="s">
        <v>192</v>
      </c>
      <c r="BE138" s="231">
        <f>IF(N138="základní",J138,0)</f>
        <v>0</v>
      </c>
      <c r="BF138" s="231">
        <f>IF(N138="snížená",J138,0)</f>
        <v>0</v>
      </c>
      <c r="BG138" s="231">
        <f>IF(N138="zákl. přenesená",J138,0)</f>
        <v>0</v>
      </c>
      <c r="BH138" s="231">
        <f>IF(N138="sníž. přenesená",J138,0)</f>
        <v>0</v>
      </c>
      <c r="BI138" s="231">
        <f>IF(N138="nulová",J138,0)</f>
        <v>0</v>
      </c>
      <c r="BJ138" s="15" t="s">
        <v>91</v>
      </c>
      <c r="BK138" s="231">
        <f>ROUND(I138*H138,2)</f>
        <v>0</v>
      </c>
      <c r="BL138" s="15" t="s">
        <v>209</v>
      </c>
      <c r="BM138" s="230" t="s">
        <v>317</v>
      </c>
    </row>
    <row r="139" s="2" customFormat="1">
      <c r="A139" s="37"/>
      <c r="B139" s="38"/>
      <c r="C139" s="39"/>
      <c r="D139" s="232" t="s">
        <v>199</v>
      </c>
      <c r="E139" s="39"/>
      <c r="F139" s="233" t="s">
        <v>318</v>
      </c>
      <c r="G139" s="39"/>
      <c r="H139" s="39"/>
      <c r="I139" s="234"/>
      <c r="J139" s="39"/>
      <c r="K139" s="39"/>
      <c r="L139" s="43"/>
      <c r="M139" s="235"/>
      <c r="N139" s="236"/>
      <c r="O139" s="90"/>
      <c r="P139" s="90"/>
      <c r="Q139" s="90"/>
      <c r="R139" s="90"/>
      <c r="S139" s="90"/>
      <c r="T139" s="91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15" t="s">
        <v>199</v>
      </c>
      <c r="AU139" s="15" t="s">
        <v>94</v>
      </c>
    </row>
    <row r="140" s="2" customFormat="1">
      <c r="A140" s="37"/>
      <c r="B140" s="38"/>
      <c r="C140" s="39"/>
      <c r="D140" s="248" t="s">
        <v>268</v>
      </c>
      <c r="E140" s="39"/>
      <c r="F140" s="249" t="s">
        <v>319</v>
      </c>
      <c r="G140" s="39"/>
      <c r="H140" s="39"/>
      <c r="I140" s="234"/>
      <c r="J140" s="39"/>
      <c r="K140" s="39"/>
      <c r="L140" s="43"/>
      <c r="M140" s="235"/>
      <c r="N140" s="236"/>
      <c r="O140" s="90"/>
      <c r="P140" s="90"/>
      <c r="Q140" s="90"/>
      <c r="R140" s="90"/>
      <c r="S140" s="90"/>
      <c r="T140" s="91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15" t="s">
        <v>268</v>
      </c>
      <c r="AU140" s="15" t="s">
        <v>94</v>
      </c>
    </row>
    <row r="141" s="13" customFormat="1">
      <c r="A141" s="13"/>
      <c r="B141" s="237"/>
      <c r="C141" s="238"/>
      <c r="D141" s="232" t="s">
        <v>260</v>
      </c>
      <c r="E141" s="239" t="s">
        <v>1</v>
      </c>
      <c r="F141" s="240" t="s">
        <v>91</v>
      </c>
      <c r="G141" s="238"/>
      <c r="H141" s="241">
        <v>1</v>
      </c>
      <c r="I141" s="242"/>
      <c r="J141" s="238"/>
      <c r="K141" s="238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260</v>
      </c>
      <c r="AU141" s="247" t="s">
        <v>94</v>
      </c>
      <c r="AV141" s="13" t="s">
        <v>94</v>
      </c>
      <c r="AW141" s="13" t="s">
        <v>38</v>
      </c>
      <c r="AX141" s="13" t="s">
        <v>91</v>
      </c>
      <c r="AY141" s="247" t="s">
        <v>192</v>
      </c>
    </row>
    <row r="142" s="2" customFormat="1" ht="24.15" customHeight="1">
      <c r="A142" s="37"/>
      <c r="B142" s="38"/>
      <c r="C142" s="219" t="s">
        <v>191</v>
      </c>
      <c r="D142" s="219" t="s">
        <v>193</v>
      </c>
      <c r="E142" s="220" t="s">
        <v>320</v>
      </c>
      <c r="F142" s="221" t="s">
        <v>321</v>
      </c>
      <c r="G142" s="222" t="s">
        <v>322</v>
      </c>
      <c r="H142" s="223">
        <v>2</v>
      </c>
      <c r="I142" s="224"/>
      <c r="J142" s="225">
        <f>ROUND(I142*H142,2)</f>
        <v>0</v>
      </c>
      <c r="K142" s="221" t="s">
        <v>266</v>
      </c>
      <c r="L142" s="43"/>
      <c r="M142" s="226" t="s">
        <v>1</v>
      </c>
      <c r="N142" s="227" t="s">
        <v>48</v>
      </c>
      <c r="O142" s="90"/>
      <c r="P142" s="228">
        <f>O142*H142</f>
        <v>0</v>
      </c>
      <c r="Q142" s="228">
        <v>3.0000000000000001E-05</v>
      </c>
      <c r="R142" s="228">
        <f>Q142*H142</f>
        <v>6.0000000000000002E-05</v>
      </c>
      <c r="S142" s="228">
        <v>0</v>
      </c>
      <c r="T142" s="22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30" t="s">
        <v>209</v>
      </c>
      <c r="AT142" s="230" t="s">
        <v>193</v>
      </c>
      <c r="AU142" s="230" t="s">
        <v>94</v>
      </c>
      <c r="AY142" s="15" t="s">
        <v>192</v>
      </c>
      <c r="BE142" s="231">
        <f>IF(N142="základní",J142,0)</f>
        <v>0</v>
      </c>
      <c r="BF142" s="231">
        <f>IF(N142="snížená",J142,0)</f>
        <v>0</v>
      </c>
      <c r="BG142" s="231">
        <f>IF(N142="zákl. přenesená",J142,0)</f>
        <v>0</v>
      </c>
      <c r="BH142" s="231">
        <f>IF(N142="sníž. přenesená",J142,0)</f>
        <v>0</v>
      </c>
      <c r="BI142" s="231">
        <f>IF(N142="nulová",J142,0)</f>
        <v>0</v>
      </c>
      <c r="BJ142" s="15" t="s">
        <v>91</v>
      </c>
      <c r="BK142" s="231">
        <f>ROUND(I142*H142,2)</f>
        <v>0</v>
      </c>
      <c r="BL142" s="15" t="s">
        <v>209</v>
      </c>
      <c r="BM142" s="230" t="s">
        <v>323</v>
      </c>
    </row>
    <row r="143" s="2" customFormat="1">
      <c r="A143" s="37"/>
      <c r="B143" s="38"/>
      <c r="C143" s="39"/>
      <c r="D143" s="232" t="s">
        <v>199</v>
      </c>
      <c r="E143" s="39"/>
      <c r="F143" s="233" t="s">
        <v>321</v>
      </c>
      <c r="G143" s="39"/>
      <c r="H143" s="39"/>
      <c r="I143" s="234"/>
      <c r="J143" s="39"/>
      <c r="K143" s="39"/>
      <c r="L143" s="43"/>
      <c r="M143" s="235"/>
      <c r="N143" s="236"/>
      <c r="O143" s="90"/>
      <c r="P143" s="90"/>
      <c r="Q143" s="90"/>
      <c r="R143" s="90"/>
      <c r="S143" s="90"/>
      <c r="T143" s="91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15" t="s">
        <v>199</v>
      </c>
      <c r="AU143" s="15" t="s">
        <v>94</v>
      </c>
    </row>
    <row r="144" s="2" customFormat="1">
      <c r="A144" s="37"/>
      <c r="B144" s="38"/>
      <c r="C144" s="39"/>
      <c r="D144" s="248" t="s">
        <v>268</v>
      </c>
      <c r="E144" s="39"/>
      <c r="F144" s="249" t="s">
        <v>324</v>
      </c>
      <c r="G144" s="39"/>
      <c r="H144" s="39"/>
      <c r="I144" s="234"/>
      <c r="J144" s="39"/>
      <c r="K144" s="39"/>
      <c r="L144" s="43"/>
      <c r="M144" s="235"/>
      <c r="N144" s="236"/>
      <c r="O144" s="90"/>
      <c r="P144" s="90"/>
      <c r="Q144" s="90"/>
      <c r="R144" s="90"/>
      <c r="S144" s="90"/>
      <c r="T144" s="91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15" t="s">
        <v>268</v>
      </c>
      <c r="AU144" s="15" t="s">
        <v>94</v>
      </c>
    </row>
    <row r="145" s="13" customFormat="1">
      <c r="A145" s="13"/>
      <c r="B145" s="237"/>
      <c r="C145" s="238"/>
      <c r="D145" s="232" t="s">
        <v>260</v>
      </c>
      <c r="E145" s="239" t="s">
        <v>1</v>
      </c>
      <c r="F145" s="240" t="s">
        <v>94</v>
      </c>
      <c r="G145" s="238"/>
      <c r="H145" s="241">
        <v>2</v>
      </c>
      <c r="I145" s="242"/>
      <c r="J145" s="238"/>
      <c r="K145" s="238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94</v>
      </c>
      <c r="AV145" s="13" t="s">
        <v>94</v>
      </c>
      <c r="AW145" s="13" t="s">
        <v>38</v>
      </c>
      <c r="AX145" s="13" t="s">
        <v>91</v>
      </c>
      <c r="AY145" s="247" t="s">
        <v>192</v>
      </c>
    </row>
    <row r="146" s="2" customFormat="1" ht="24.15" customHeight="1">
      <c r="A146" s="37"/>
      <c r="B146" s="38"/>
      <c r="C146" s="219" t="s">
        <v>217</v>
      </c>
      <c r="D146" s="219" t="s">
        <v>193</v>
      </c>
      <c r="E146" s="220" t="s">
        <v>326</v>
      </c>
      <c r="F146" s="221" t="s">
        <v>327</v>
      </c>
      <c r="G146" s="222" t="s">
        <v>328</v>
      </c>
      <c r="H146" s="223">
        <v>1</v>
      </c>
      <c r="I146" s="224"/>
      <c r="J146" s="225">
        <f>ROUND(I146*H146,2)</f>
        <v>0</v>
      </c>
      <c r="K146" s="221" t="s">
        <v>266</v>
      </c>
      <c r="L146" s="43"/>
      <c r="M146" s="226" t="s">
        <v>1</v>
      </c>
      <c r="N146" s="227" t="s">
        <v>48</v>
      </c>
      <c r="O146" s="90"/>
      <c r="P146" s="228">
        <f>O146*H146</f>
        <v>0</v>
      </c>
      <c r="Q146" s="228">
        <v>0</v>
      </c>
      <c r="R146" s="228">
        <f>Q146*H146</f>
        <v>0</v>
      </c>
      <c r="S146" s="228">
        <v>0</v>
      </c>
      <c r="T146" s="22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30" t="s">
        <v>209</v>
      </c>
      <c r="AT146" s="230" t="s">
        <v>193</v>
      </c>
      <c r="AU146" s="230" t="s">
        <v>94</v>
      </c>
      <c r="AY146" s="15" t="s">
        <v>192</v>
      </c>
      <c r="BE146" s="231">
        <f>IF(N146="základní",J146,0)</f>
        <v>0</v>
      </c>
      <c r="BF146" s="231">
        <f>IF(N146="snížená",J146,0)</f>
        <v>0</v>
      </c>
      <c r="BG146" s="231">
        <f>IF(N146="zákl. přenesená",J146,0)</f>
        <v>0</v>
      </c>
      <c r="BH146" s="231">
        <f>IF(N146="sníž. přenesená",J146,0)</f>
        <v>0</v>
      </c>
      <c r="BI146" s="231">
        <f>IF(N146="nulová",J146,0)</f>
        <v>0</v>
      </c>
      <c r="BJ146" s="15" t="s">
        <v>91</v>
      </c>
      <c r="BK146" s="231">
        <f>ROUND(I146*H146,2)</f>
        <v>0</v>
      </c>
      <c r="BL146" s="15" t="s">
        <v>209</v>
      </c>
      <c r="BM146" s="230" t="s">
        <v>329</v>
      </c>
    </row>
    <row r="147" s="2" customFormat="1">
      <c r="A147" s="37"/>
      <c r="B147" s="38"/>
      <c r="C147" s="39"/>
      <c r="D147" s="232" t="s">
        <v>199</v>
      </c>
      <c r="E147" s="39"/>
      <c r="F147" s="233" t="s">
        <v>327</v>
      </c>
      <c r="G147" s="39"/>
      <c r="H147" s="39"/>
      <c r="I147" s="234"/>
      <c r="J147" s="39"/>
      <c r="K147" s="39"/>
      <c r="L147" s="43"/>
      <c r="M147" s="235"/>
      <c r="N147" s="236"/>
      <c r="O147" s="90"/>
      <c r="P147" s="90"/>
      <c r="Q147" s="90"/>
      <c r="R147" s="90"/>
      <c r="S147" s="90"/>
      <c r="T147" s="91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15" t="s">
        <v>199</v>
      </c>
      <c r="AU147" s="15" t="s">
        <v>94</v>
      </c>
    </row>
    <row r="148" s="2" customFormat="1">
      <c r="A148" s="37"/>
      <c r="B148" s="38"/>
      <c r="C148" s="39"/>
      <c r="D148" s="248" t="s">
        <v>268</v>
      </c>
      <c r="E148" s="39"/>
      <c r="F148" s="249" t="s">
        <v>330</v>
      </c>
      <c r="G148" s="39"/>
      <c r="H148" s="39"/>
      <c r="I148" s="234"/>
      <c r="J148" s="39"/>
      <c r="K148" s="39"/>
      <c r="L148" s="43"/>
      <c r="M148" s="235"/>
      <c r="N148" s="236"/>
      <c r="O148" s="90"/>
      <c r="P148" s="90"/>
      <c r="Q148" s="90"/>
      <c r="R148" s="90"/>
      <c r="S148" s="90"/>
      <c r="T148" s="91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15" t="s">
        <v>268</v>
      </c>
      <c r="AU148" s="15" t="s">
        <v>94</v>
      </c>
    </row>
    <row r="149" s="13" customFormat="1">
      <c r="A149" s="13"/>
      <c r="B149" s="237"/>
      <c r="C149" s="238"/>
      <c r="D149" s="232" t="s">
        <v>260</v>
      </c>
      <c r="E149" s="239" t="s">
        <v>1</v>
      </c>
      <c r="F149" s="240" t="s">
        <v>91</v>
      </c>
      <c r="G149" s="238"/>
      <c r="H149" s="241">
        <v>1</v>
      </c>
      <c r="I149" s="242"/>
      <c r="J149" s="238"/>
      <c r="K149" s="238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94</v>
      </c>
      <c r="AV149" s="13" t="s">
        <v>94</v>
      </c>
      <c r="AW149" s="13" t="s">
        <v>38</v>
      </c>
      <c r="AX149" s="13" t="s">
        <v>91</v>
      </c>
      <c r="AY149" s="247" t="s">
        <v>192</v>
      </c>
    </row>
    <row r="150" s="2" customFormat="1" ht="16.5" customHeight="1">
      <c r="A150" s="37"/>
      <c r="B150" s="38"/>
      <c r="C150" s="254" t="s">
        <v>221</v>
      </c>
      <c r="D150" s="254" t="s">
        <v>331</v>
      </c>
      <c r="E150" s="255" t="s">
        <v>332</v>
      </c>
      <c r="F150" s="256" t="s">
        <v>333</v>
      </c>
      <c r="G150" s="257" t="s">
        <v>334</v>
      </c>
      <c r="H150" s="258">
        <v>21</v>
      </c>
      <c r="I150" s="259"/>
      <c r="J150" s="260">
        <f>ROUND(I150*H150,2)</f>
        <v>0</v>
      </c>
      <c r="K150" s="256" t="s">
        <v>266</v>
      </c>
      <c r="L150" s="261"/>
      <c r="M150" s="262" t="s">
        <v>1</v>
      </c>
      <c r="N150" s="263" t="s">
        <v>48</v>
      </c>
      <c r="O150" s="90"/>
      <c r="P150" s="228">
        <f>O150*H150</f>
        <v>0</v>
      </c>
      <c r="Q150" s="228">
        <v>1</v>
      </c>
      <c r="R150" s="228">
        <f>Q150*H150</f>
        <v>21</v>
      </c>
      <c r="S150" s="228">
        <v>0</v>
      </c>
      <c r="T150" s="22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30" t="s">
        <v>226</v>
      </c>
      <c r="AT150" s="230" t="s">
        <v>331</v>
      </c>
      <c r="AU150" s="230" t="s">
        <v>94</v>
      </c>
      <c r="AY150" s="15" t="s">
        <v>192</v>
      </c>
      <c r="BE150" s="231">
        <f>IF(N150="základní",J150,0)</f>
        <v>0</v>
      </c>
      <c r="BF150" s="231">
        <f>IF(N150="snížená",J150,0)</f>
        <v>0</v>
      </c>
      <c r="BG150" s="231">
        <f>IF(N150="zákl. přenesená",J150,0)</f>
        <v>0</v>
      </c>
      <c r="BH150" s="231">
        <f>IF(N150="sníž. přenesená",J150,0)</f>
        <v>0</v>
      </c>
      <c r="BI150" s="231">
        <f>IF(N150="nulová",J150,0)</f>
        <v>0</v>
      </c>
      <c r="BJ150" s="15" t="s">
        <v>91</v>
      </c>
      <c r="BK150" s="231">
        <f>ROUND(I150*H150,2)</f>
        <v>0</v>
      </c>
      <c r="BL150" s="15" t="s">
        <v>209</v>
      </c>
      <c r="BM150" s="230" t="s">
        <v>335</v>
      </c>
    </row>
    <row r="151" s="2" customFormat="1">
      <c r="A151" s="37"/>
      <c r="B151" s="38"/>
      <c r="C151" s="39"/>
      <c r="D151" s="232" t="s">
        <v>199</v>
      </c>
      <c r="E151" s="39"/>
      <c r="F151" s="233" t="s">
        <v>333</v>
      </c>
      <c r="G151" s="39"/>
      <c r="H151" s="39"/>
      <c r="I151" s="234"/>
      <c r="J151" s="39"/>
      <c r="K151" s="39"/>
      <c r="L151" s="43"/>
      <c r="M151" s="235"/>
      <c r="N151" s="236"/>
      <c r="O151" s="90"/>
      <c r="P151" s="90"/>
      <c r="Q151" s="90"/>
      <c r="R151" s="90"/>
      <c r="S151" s="90"/>
      <c r="T151" s="91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15" t="s">
        <v>199</v>
      </c>
      <c r="AU151" s="15" t="s">
        <v>94</v>
      </c>
    </row>
    <row r="152" s="13" customFormat="1">
      <c r="A152" s="13"/>
      <c r="B152" s="237"/>
      <c r="C152" s="238"/>
      <c r="D152" s="232" t="s">
        <v>260</v>
      </c>
      <c r="E152" s="239" t="s">
        <v>1</v>
      </c>
      <c r="F152" s="240" t="s">
        <v>2367</v>
      </c>
      <c r="G152" s="238"/>
      <c r="H152" s="241">
        <v>21</v>
      </c>
      <c r="I152" s="242"/>
      <c r="J152" s="238"/>
      <c r="K152" s="238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94</v>
      </c>
      <c r="AV152" s="13" t="s">
        <v>94</v>
      </c>
      <c r="AW152" s="13" t="s">
        <v>38</v>
      </c>
      <c r="AX152" s="13" t="s">
        <v>83</v>
      </c>
      <c r="AY152" s="247" t="s">
        <v>192</v>
      </c>
    </row>
    <row r="153" s="2" customFormat="1" ht="24.15" customHeight="1">
      <c r="A153" s="37"/>
      <c r="B153" s="38"/>
      <c r="C153" s="219" t="s">
        <v>226</v>
      </c>
      <c r="D153" s="219" t="s">
        <v>193</v>
      </c>
      <c r="E153" s="220" t="s">
        <v>337</v>
      </c>
      <c r="F153" s="221" t="s">
        <v>338</v>
      </c>
      <c r="G153" s="222" t="s">
        <v>316</v>
      </c>
      <c r="H153" s="223">
        <v>10</v>
      </c>
      <c r="I153" s="224"/>
      <c r="J153" s="225">
        <f>ROUND(I153*H153,2)</f>
        <v>0</v>
      </c>
      <c r="K153" s="221" t="s">
        <v>266</v>
      </c>
      <c r="L153" s="43"/>
      <c r="M153" s="226" t="s">
        <v>1</v>
      </c>
      <c r="N153" s="227" t="s">
        <v>48</v>
      </c>
      <c r="O153" s="90"/>
      <c r="P153" s="228">
        <f>O153*H153</f>
        <v>0</v>
      </c>
      <c r="Q153" s="228">
        <v>0.0086800000000000002</v>
      </c>
      <c r="R153" s="228">
        <f>Q153*H153</f>
        <v>0.086800000000000002</v>
      </c>
      <c r="S153" s="228">
        <v>0</v>
      </c>
      <c r="T153" s="22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30" t="s">
        <v>209</v>
      </c>
      <c r="AT153" s="230" t="s">
        <v>193</v>
      </c>
      <c r="AU153" s="230" t="s">
        <v>94</v>
      </c>
      <c r="AY153" s="15" t="s">
        <v>192</v>
      </c>
      <c r="BE153" s="231">
        <f>IF(N153="základní",J153,0)</f>
        <v>0</v>
      </c>
      <c r="BF153" s="231">
        <f>IF(N153="snížená",J153,0)</f>
        <v>0</v>
      </c>
      <c r="BG153" s="231">
        <f>IF(N153="zákl. přenesená",J153,0)</f>
        <v>0</v>
      </c>
      <c r="BH153" s="231">
        <f>IF(N153="sníž. přenesená",J153,0)</f>
        <v>0</v>
      </c>
      <c r="BI153" s="231">
        <f>IF(N153="nulová",J153,0)</f>
        <v>0</v>
      </c>
      <c r="BJ153" s="15" t="s">
        <v>91</v>
      </c>
      <c r="BK153" s="231">
        <f>ROUND(I153*H153,2)</f>
        <v>0</v>
      </c>
      <c r="BL153" s="15" t="s">
        <v>209</v>
      </c>
      <c r="BM153" s="230" t="s">
        <v>339</v>
      </c>
    </row>
    <row r="154" s="2" customFormat="1">
      <c r="A154" s="37"/>
      <c r="B154" s="38"/>
      <c r="C154" s="39"/>
      <c r="D154" s="232" t="s">
        <v>199</v>
      </c>
      <c r="E154" s="39"/>
      <c r="F154" s="233" t="s">
        <v>340</v>
      </c>
      <c r="G154" s="39"/>
      <c r="H154" s="39"/>
      <c r="I154" s="234"/>
      <c r="J154" s="39"/>
      <c r="K154" s="39"/>
      <c r="L154" s="43"/>
      <c r="M154" s="235"/>
      <c r="N154" s="236"/>
      <c r="O154" s="90"/>
      <c r="P154" s="90"/>
      <c r="Q154" s="90"/>
      <c r="R154" s="90"/>
      <c r="S154" s="90"/>
      <c r="T154" s="91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15" t="s">
        <v>199</v>
      </c>
      <c r="AU154" s="15" t="s">
        <v>94</v>
      </c>
    </row>
    <row r="155" s="2" customFormat="1">
      <c r="A155" s="37"/>
      <c r="B155" s="38"/>
      <c r="C155" s="39"/>
      <c r="D155" s="248" t="s">
        <v>268</v>
      </c>
      <c r="E155" s="39"/>
      <c r="F155" s="249" t="s">
        <v>341</v>
      </c>
      <c r="G155" s="39"/>
      <c r="H155" s="39"/>
      <c r="I155" s="234"/>
      <c r="J155" s="39"/>
      <c r="K155" s="39"/>
      <c r="L155" s="43"/>
      <c r="M155" s="235"/>
      <c r="N155" s="236"/>
      <c r="O155" s="90"/>
      <c r="P155" s="90"/>
      <c r="Q155" s="90"/>
      <c r="R155" s="90"/>
      <c r="S155" s="90"/>
      <c r="T155" s="91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15" t="s">
        <v>268</v>
      </c>
      <c r="AU155" s="15" t="s">
        <v>94</v>
      </c>
    </row>
    <row r="156" s="13" customFormat="1">
      <c r="A156" s="13"/>
      <c r="B156" s="237"/>
      <c r="C156" s="238"/>
      <c r="D156" s="232" t="s">
        <v>260</v>
      </c>
      <c r="E156" s="239" t="s">
        <v>1</v>
      </c>
      <c r="F156" s="240" t="s">
        <v>236</v>
      </c>
      <c r="G156" s="238"/>
      <c r="H156" s="241">
        <v>10</v>
      </c>
      <c r="I156" s="242"/>
      <c r="J156" s="238"/>
      <c r="K156" s="238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94</v>
      </c>
      <c r="AV156" s="13" t="s">
        <v>94</v>
      </c>
      <c r="AW156" s="13" t="s">
        <v>38</v>
      </c>
      <c r="AX156" s="13" t="s">
        <v>91</v>
      </c>
      <c r="AY156" s="247" t="s">
        <v>192</v>
      </c>
    </row>
    <row r="157" s="2" customFormat="1" ht="24.15" customHeight="1">
      <c r="A157" s="37"/>
      <c r="B157" s="38"/>
      <c r="C157" s="219" t="s">
        <v>231</v>
      </c>
      <c r="D157" s="219" t="s">
        <v>193</v>
      </c>
      <c r="E157" s="220" t="s">
        <v>343</v>
      </c>
      <c r="F157" s="221" t="s">
        <v>344</v>
      </c>
      <c r="G157" s="222" t="s">
        <v>316</v>
      </c>
      <c r="H157" s="223">
        <v>10</v>
      </c>
      <c r="I157" s="224"/>
      <c r="J157" s="225">
        <f>ROUND(I157*H157,2)</f>
        <v>0</v>
      </c>
      <c r="K157" s="221" t="s">
        <v>266</v>
      </c>
      <c r="L157" s="43"/>
      <c r="M157" s="226" t="s">
        <v>1</v>
      </c>
      <c r="N157" s="227" t="s">
        <v>48</v>
      </c>
      <c r="O157" s="90"/>
      <c r="P157" s="228">
        <f>O157*H157</f>
        <v>0</v>
      </c>
      <c r="Q157" s="228">
        <v>0.036900000000000002</v>
      </c>
      <c r="R157" s="228">
        <f>Q157*H157</f>
        <v>0.36899999999999999</v>
      </c>
      <c r="S157" s="228">
        <v>0</v>
      </c>
      <c r="T157" s="22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30" t="s">
        <v>209</v>
      </c>
      <c r="AT157" s="230" t="s">
        <v>193</v>
      </c>
      <c r="AU157" s="230" t="s">
        <v>94</v>
      </c>
      <c r="AY157" s="15" t="s">
        <v>192</v>
      </c>
      <c r="BE157" s="231">
        <f>IF(N157="základní",J157,0)</f>
        <v>0</v>
      </c>
      <c r="BF157" s="231">
        <f>IF(N157="snížená",J157,0)</f>
        <v>0</v>
      </c>
      <c r="BG157" s="231">
        <f>IF(N157="zákl. přenesená",J157,0)</f>
        <v>0</v>
      </c>
      <c r="BH157" s="231">
        <f>IF(N157="sníž. přenesená",J157,0)</f>
        <v>0</v>
      </c>
      <c r="BI157" s="231">
        <f>IF(N157="nulová",J157,0)</f>
        <v>0</v>
      </c>
      <c r="BJ157" s="15" t="s">
        <v>91</v>
      </c>
      <c r="BK157" s="231">
        <f>ROUND(I157*H157,2)</f>
        <v>0</v>
      </c>
      <c r="BL157" s="15" t="s">
        <v>209</v>
      </c>
      <c r="BM157" s="230" t="s">
        <v>345</v>
      </c>
    </row>
    <row r="158" s="2" customFormat="1">
      <c r="A158" s="37"/>
      <c r="B158" s="38"/>
      <c r="C158" s="39"/>
      <c r="D158" s="232" t="s">
        <v>199</v>
      </c>
      <c r="E158" s="39"/>
      <c r="F158" s="233" t="s">
        <v>346</v>
      </c>
      <c r="G158" s="39"/>
      <c r="H158" s="39"/>
      <c r="I158" s="234"/>
      <c r="J158" s="39"/>
      <c r="K158" s="39"/>
      <c r="L158" s="43"/>
      <c r="M158" s="235"/>
      <c r="N158" s="236"/>
      <c r="O158" s="90"/>
      <c r="P158" s="90"/>
      <c r="Q158" s="90"/>
      <c r="R158" s="90"/>
      <c r="S158" s="90"/>
      <c r="T158" s="91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T158" s="15" t="s">
        <v>199</v>
      </c>
      <c r="AU158" s="15" t="s">
        <v>94</v>
      </c>
    </row>
    <row r="159" s="2" customFormat="1">
      <c r="A159" s="37"/>
      <c r="B159" s="38"/>
      <c r="C159" s="39"/>
      <c r="D159" s="248" t="s">
        <v>268</v>
      </c>
      <c r="E159" s="39"/>
      <c r="F159" s="249" t="s">
        <v>347</v>
      </c>
      <c r="G159" s="39"/>
      <c r="H159" s="39"/>
      <c r="I159" s="234"/>
      <c r="J159" s="39"/>
      <c r="K159" s="39"/>
      <c r="L159" s="43"/>
      <c r="M159" s="235"/>
      <c r="N159" s="236"/>
      <c r="O159" s="90"/>
      <c r="P159" s="90"/>
      <c r="Q159" s="90"/>
      <c r="R159" s="90"/>
      <c r="S159" s="90"/>
      <c r="T159" s="91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15" t="s">
        <v>268</v>
      </c>
      <c r="AU159" s="15" t="s">
        <v>94</v>
      </c>
    </row>
    <row r="160" s="13" customFormat="1">
      <c r="A160" s="13"/>
      <c r="B160" s="237"/>
      <c r="C160" s="238"/>
      <c r="D160" s="232" t="s">
        <v>260</v>
      </c>
      <c r="E160" s="239" t="s">
        <v>1</v>
      </c>
      <c r="F160" s="240" t="s">
        <v>236</v>
      </c>
      <c r="G160" s="238"/>
      <c r="H160" s="241">
        <v>10</v>
      </c>
      <c r="I160" s="242"/>
      <c r="J160" s="238"/>
      <c r="K160" s="238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94</v>
      </c>
      <c r="AV160" s="13" t="s">
        <v>94</v>
      </c>
      <c r="AW160" s="13" t="s">
        <v>38</v>
      </c>
      <c r="AX160" s="13" t="s">
        <v>91</v>
      </c>
      <c r="AY160" s="247" t="s">
        <v>192</v>
      </c>
    </row>
    <row r="161" s="2" customFormat="1" ht="24.15" customHeight="1">
      <c r="A161" s="37"/>
      <c r="B161" s="38"/>
      <c r="C161" s="219" t="s">
        <v>236</v>
      </c>
      <c r="D161" s="219" t="s">
        <v>193</v>
      </c>
      <c r="E161" s="220" t="s">
        <v>349</v>
      </c>
      <c r="F161" s="221" t="s">
        <v>350</v>
      </c>
      <c r="G161" s="222" t="s">
        <v>351</v>
      </c>
      <c r="H161" s="223">
        <v>30</v>
      </c>
      <c r="I161" s="224"/>
      <c r="J161" s="225">
        <f>ROUND(I161*H161,2)</f>
        <v>0</v>
      </c>
      <c r="K161" s="221" t="s">
        <v>266</v>
      </c>
      <c r="L161" s="43"/>
      <c r="M161" s="226" t="s">
        <v>1</v>
      </c>
      <c r="N161" s="227" t="s">
        <v>48</v>
      </c>
      <c r="O161" s="90"/>
      <c r="P161" s="228">
        <f>O161*H161</f>
        <v>0</v>
      </c>
      <c r="Q161" s="228">
        <v>0</v>
      </c>
      <c r="R161" s="228">
        <f>Q161*H161</f>
        <v>0</v>
      </c>
      <c r="S161" s="228">
        <v>0</v>
      </c>
      <c r="T161" s="22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30" t="s">
        <v>209</v>
      </c>
      <c r="AT161" s="230" t="s">
        <v>193</v>
      </c>
      <c r="AU161" s="230" t="s">
        <v>94</v>
      </c>
      <c r="AY161" s="15" t="s">
        <v>192</v>
      </c>
      <c r="BE161" s="231">
        <f>IF(N161="základní",J161,0)</f>
        <v>0</v>
      </c>
      <c r="BF161" s="231">
        <f>IF(N161="snížená",J161,0)</f>
        <v>0</v>
      </c>
      <c r="BG161" s="231">
        <f>IF(N161="zákl. přenesená",J161,0)</f>
        <v>0</v>
      </c>
      <c r="BH161" s="231">
        <f>IF(N161="sníž. přenesená",J161,0)</f>
        <v>0</v>
      </c>
      <c r="BI161" s="231">
        <f>IF(N161="nulová",J161,0)</f>
        <v>0</v>
      </c>
      <c r="BJ161" s="15" t="s">
        <v>91</v>
      </c>
      <c r="BK161" s="231">
        <f>ROUND(I161*H161,2)</f>
        <v>0</v>
      </c>
      <c r="BL161" s="15" t="s">
        <v>209</v>
      </c>
      <c r="BM161" s="230" t="s">
        <v>352</v>
      </c>
    </row>
    <row r="162" s="2" customFormat="1">
      <c r="A162" s="37"/>
      <c r="B162" s="38"/>
      <c r="C162" s="39"/>
      <c r="D162" s="232" t="s">
        <v>199</v>
      </c>
      <c r="E162" s="39"/>
      <c r="F162" s="233" t="s">
        <v>353</v>
      </c>
      <c r="G162" s="39"/>
      <c r="H162" s="39"/>
      <c r="I162" s="234"/>
      <c r="J162" s="39"/>
      <c r="K162" s="39"/>
      <c r="L162" s="43"/>
      <c r="M162" s="235"/>
      <c r="N162" s="236"/>
      <c r="O162" s="90"/>
      <c r="P162" s="90"/>
      <c r="Q162" s="90"/>
      <c r="R162" s="90"/>
      <c r="S162" s="90"/>
      <c r="T162" s="91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15" t="s">
        <v>199</v>
      </c>
      <c r="AU162" s="15" t="s">
        <v>94</v>
      </c>
    </row>
    <row r="163" s="2" customFormat="1">
      <c r="A163" s="37"/>
      <c r="B163" s="38"/>
      <c r="C163" s="39"/>
      <c r="D163" s="248" t="s">
        <v>268</v>
      </c>
      <c r="E163" s="39"/>
      <c r="F163" s="249" t="s">
        <v>354</v>
      </c>
      <c r="G163" s="39"/>
      <c r="H163" s="39"/>
      <c r="I163" s="234"/>
      <c r="J163" s="39"/>
      <c r="K163" s="39"/>
      <c r="L163" s="43"/>
      <c r="M163" s="235"/>
      <c r="N163" s="236"/>
      <c r="O163" s="90"/>
      <c r="P163" s="90"/>
      <c r="Q163" s="90"/>
      <c r="R163" s="90"/>
      <c r="S163" s="90"/>
      <c r="T163" s="91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15" t="s">
        <v>268</v>
      </c>
      <c r="AU163" s="15" t="s">
        <v>94</v>
      </c>
    </row>
    <row r="164" s="13" customFormat="1">
      <c r="A164" s="13"/>
      <c r="B164" s="237"/>
      <c r="C164" s="238"/>
      <c r="D164" s="232" t="s">
        <v>260</v>
      </c>
      <c r="E164" s="239" t="s">
        <v>1</v>
      </c>
      <c r="F164" s="240" t="s">
        <v>2368</v>
      </c>
      <c r="G164" s="238"/>
      <c r="H164" s="241">
        <v>30</v>
      </c>
      <c r="I164" s="242"/>
      <c r="J164" s="238"/>
      <c r="K164" s="238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94</v>
      </c>
      <c r="AV164" s="13" t="s">
        <v>94</v>
      </c>
      <c r="AW164" s="13" t="s">
        <v>38</v>
      </c>
      <c r="AX164" s="13" t="s">
        <v>91</v>
      </c>
      <c r="AY164" s="247" t="s">
        <v>192</v>
      </c>
    </row>
    <row r="165" s="2" customFormat="1" ht="37.8" customHeight="1">
      <c r="A165" s="37"/>
      <c r="B165" s="38"/>
      <c r="C165" s="219" t="s">
        <v>241</v>
      </c>
      <c r="D165" s="219" t="s">
        <v>193</v>
      </c>
      <c r="E165" s="220" t="s">
        <v>356</v>
      </c>
      <c r="F165" s="221" t="s">
        <v>357</v>
      </c>
      <c r="G165" s="222" t="s">
        <v>351</v>
      </c>
      <c r="H165" s="223">
        <v>2</v>
      </c>
      <c r="I165" s="224"/>
      <c r="J165" s="225">
        <f>ROUND(I165*H165,2)</f>
        <v>0</v>
      </c>
      <c r="K165" s="221" t="s">
        <v>266</v>
      </c>
      <c r="L165" s="43"/>
      <c r="M165" s="226" t="s">
        <v>1</v>
      </c>
      <c r="N165" s="227" t="s">
        <v>48</v>
      </c>
      <c r="O165" s="90"/>
      <c r="P165" s="228">
        <f>O165*H165</f>
        <v>0</v>
      </c>
      <c r="Q165" s="228">
        <v>0</v>
      </c>
      <c r="R165" s="228">
        <f>Q165*H165</f>
        <v>0</v>
      </c>
      <c r="S165" s="228">
        <v>0</v>
      </c>
      <c r="T165" s="22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30" t="s">
        <v>209</v>
      </c>
      <c r="AT165" s="230" t="s">
        <v>193</v>
      </c>
      <c r="AU165" s="230" t="s">
        <v>94</v>
      </c>
      <c r="AY165" s="15" t="s">
        <v>192</v>
      </c>
      <c r="BE165" s="231">
        <f>IF(N165="základní",J165,0)</f>
        <v>0</v>
      </c>
      <c r="BF165" s="231">
        <f>IF(N165="snížená",J165,0)</f>
        <v>0</v>
      </c>
      <c r="BG165" s="231">
        <f>IF(N165="zákl. přenesená",J165,0)</f>
        <v>0</v>
      </c>
      <c r="BH165" s="231">
        <f>IF(N165="sníž. přenesená",J165,0)</f>
        <v>0</v>
      </c>
      <c r="BI165" s="231">
        <f>IF(N165="nulová",J165,0)</f>
        <v>0</v>
      </c>
      <c r="BJ165" s="15" t="s">
        <v>91</v>
      </c>
      <c r="BK165" s="231">
        <f>ROUND(I165*H165,2)</f>
        <v>0</v>
      </c>
      <c r="BL165" s="15" t="s">
        <v>209</v>
      </c>
      <c r="BM165" s="230" t="s">
        <v>358</v>
      </c>
    </row>
    <row r="166" s="2" customFormat="1">
      <c r="A166" s="37"/>
      <c r="B166" s="38"/>
      <c r="C166" s="39"/>
      <c r="D166" s="232" t="s">
        <v>199</v>
      </c>
      <c r="E166" s="39"/>
      <c r="F166" s="233" t="s">
        <v>359</v>
      </c>
      <c r="G166" s="39"/>
      <c r="H166" s="39"/>
      <c r="I166" s="234"/>
      <c r="J166" s="39"/>
      <c r="K166" s="39"/>
      <c r="L166" s="43"/>
      <c r="M166" s="235"/>
      <c r="N166" s="236"/>
      <c r="O166" s="90"/>
      <c r="P166" s="90"/>
      <c r="Q166" s="90"/>
      <c r="R166" s="90"/>
      <c r="S166" s="90"/>
      <c r="T166" s="91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15" t="s">
        <v>199</v>
      </c>
      <c r="AU166" s="15" t="s">
        <v>94</v>
      </c>
    </row>
    <row r="167" s="2" customFormat="1">
      <c r="A167" s="37"/>
      <c r="B167" s="38"/>
      <c r="C167" s="39"/>
      <c r="D167" s="248" t="s">
        <v>268</v>
      </c>
      <c r="E167" s="39"/>
      <c r="F167" s="249" t="s">
        <v>360</v>
      </c>
      <c r="G167" s="39"/>
      <c r="H167" s="39"/>
      <c r="I167" s="234"/>
      <c r="J167" s="39"/>
      <c r="K167" s="39"/>
      <c r="L167" s="43"/>
      <c r="M167" s="235"/>
      <c r="N167" s="236"/>
      <c r="O167" s="90"/>
      <c r="P167" s="90"/>
      <c r="Q167" s="90"/>
      <c r="R167" s="90"/>
      <c r="S167" s="90"/>
      <c r="T167" s="91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T167" s="15" t="s">
        <v>268</v>
      </c>
      <c r="AU167" s="15" t="s">
        <v>94</v>
      </c>
    </row>
    <row r="168" s="13" customFormat="1">
      <c r="A168" s="13"/>
      <c r="B168" s="237"/>
      <c r="C168" s="238"/>
      <c r="D168" s="232" t="s">
        <v>260</v>
      </c>
      <c r="E168" s="239" t="s">
        <v>1</v>
      </c>
      <c r="F168" s="240" t="s">
        <v>94</v>
      </c>
      <c r="G168" s="238"/>
      <c r="H168" s="241">
        <v>2</v>
      </c>
      <c r="I168" s="242"/>
      <c r="J168" s="238"/>
      <c r="K168" s="238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94</v>
      </c>
      <c r="AV168" s="13" t="s">
        <v>94</v>
      </c>
      <c r="AW168" s="13" t="s">
        <v>38</v>
      </c>
      <c r="AX168" s="13" t="s">
        <v>91</v>
      </c>
      <c r="AY168" s="247" t="s">
        <v>192</v>
      </c>
    </row>
    <row r="169" s="2" customFormat="1" ht="33" customHeight="1">
      <c r="A169" s="37"/>
      <c r="B169" s="38"/>
      <c r="C169" s="219" t="s">
        <v>247</v>
      </c>
      <c r="D169" s="219" t="s">
        <v>193</v>
      </c>
      <c r="E169" s="220" t="s">
        <v>362</v>
      </c>
      <c r="F169" s="221" t="s">
        <v>363</v>
      </c>
      <c r="G169" s="222" t="s">
        <v>351</v>
      </c>
      <c r="H169" s="223">
        <v>8.7729999999999997</v>
      </c>
      <c r="I169" s="224"/>
      <c r="J169" s="225">
        <f>ROUND(I169*H169,2)</f>
        <v>0</v>
      </c>
      <c r="K169" s="221" t="s">
        <v>364</v>
      </c>
      <c r="L169" s="43"/>
      <c r="M169" s="226" t="s">
        <v>1</v>
      </c>
      <c r="N169" s="227" t="s">
        <v>48</v>
      </c>
      <c r="O169" s="90"/>
      <c r="P169" s="228">
        <f>O169*H169</f>
        <v>0</v>
      </c>
      <c r="Q169" s="228">
        <v>0</v>
      </c>
      <c r="R169" s="228">
        <f>Q169*H169</f>
        <v>0</v>
      </c>
      <c r="S169" s="228">
        <v>0</v>
      </c>
      <c r="T169" s="22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30" t="s">
        <v>209</v>
      </c>
      <c r="AT169" s="230" t="s">
        <v>193</v>
      </c>
      <c r="AU169" s="230" t="s">
        <v>94</v>
      </c>
      <c r="AY169" s="15" t="s">
        <v>192</v>
      </c>
      <c r="BE169" s="231">
        <f>IF(N169="základní",J169,0)</f>
        <v>0</v>
      </c>
      <c r="BF169" s="231">
        <f>IF(N169="snížená",J169,0)</f>
        <v>0</v>
      </c>
      <c r="BG169" s="231">
        <f>IF(N169="zákl. přenesená",J169,0)</f>
        <v>0</v>
      </c>
      <c r="BH169" s="231">
        <f>IF(N169="sníž. přenesená",J169,0)</f>
        <v>0</v>
      </c>
      <c r="BI169" s="231">
        <f>IF(N169="nulová",J169,0)</f>
        <v>0</v>
      </c>
      <c r="BJ169" s="15" t="s">
        <v>91</v>
      </c>
      <c r="BK169" s="231">
        <f>ROUND(I169*H169,2)</f>
        <v>0</v>
      </c>
      <c r="BL169" s="15" t="s">
        <v>209</v>
      </c>
      <c r="BM169" s="230" t="s">
        <v>2097</v>
      </c>
    </row>
    <row r="170" s="2" customFormat="1">
      <c r="A170" s="37"/>
      <c r="B170" s="38"/>
      <c r="C170" s="39"/>
      <c r="D170" s="232" t="s">
        <v>199</v>
      </c>
      <c r="E170" s="39"/>
      <c r="F170" s="233" t="s">
        <v>366</v>
      </c>
      <c r="G170" s="39"/>
      <c r="H170" s="39"/>
      <c r="I170" s="234"/>
      <c r="J170" s="39"/>
      <c r="K170" s="39"/>
      <c r="L170" s="43"/>
      <c r="M170" s="235"/>
      <c r="N170" s="236"/>
      <c r="O170" s="90"/>
      <c r="P170" s="90"/>
      <c r="Q170" s="90"/>
      <c r="R170" s="90"/>
      <c r="S170" s="90"/>
      <c r="T170" s="91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15" t="s">
        <v>199</v>
      </c>
      <c r="AU170" s="15" t="s">
        <v>94</v>
      </c>
    </row>
    <row r="171" s="2" customFormat="1">
      <c r="A171" s="37"/>
      <c r="B171" s="38"/>
      <c r="C171" s="39"/>
      <c r="D171" s="248" t="s">
        <v>268</v>
      </c>
      <c r="E171" s="39"/>
      <c r="F171" s="249" t="s">
        <v>367</v>
      </c>
      <c r="G171" s="39"/>
      <c r="H171" s="39"/>
      <c r="I171" s="234"/>
      <c r="J171" s="39"/>
      <c r="K171" s="39"/>
      <c r="L171" s="43"/>
      <c r="M171" s="235"/>
      <c r="N171" s="236"/>
      <c r="O171" s="90"/>
      <c r="P171" s="90"/>
      <c r="Q171" s="90"/>
      <c r="R171" s="90"/>
      <c r="S171" s="90"/>
      <c r="T171" s="91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T171" s="15" t="s">
        <v>268</v>
      </c>
      <c r="AU171" s="15" t="s">
        <v>94</v>
      </c>
    </row>
    <row r="172" s="13" customFormat="1">
      <c r="A172" s="13"/>
      <c r="B172" s="237"/>
      <c r="C172" s="238"/>
      <c r="D172" s="232" t="s">
        <v>260</v>
      </c>
      <c r="E172" s="239" t="s">
        <v>1</v>
      </c>
      <c r="F172" s="240" t="s">
        <v>2369</v>
      </c>
      <c r="G172" s="238"/>
      <c r="H172" s="241">
        <v>-3.6269999999999998</v>
      </c>
      <c r="I172" s="242"/>
      <c r="J172" s="238"/>
      <c r="K172" s="238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94</v>
      </c>
      <c r="AV172" s="13" t="s">
        <v>94</v>
      </c>
      <c r="AW172" s="13" t="s">
        <v>38</v>
      </c>
      <c r="AX172" s="13" t="s">
        <v>83</v>
      </c>
      <c r="AY172" s="247" t="s">
        <v>192</v>
      </c>
    </row>
    <row r="173" s="13" customFormat="1">
      <c r="A173" s="13"/>
      <c r="B173" s="237"/>
      <c r="C173" s="238"/>
      <c r="D173" s="232" t="s">
        <v>260</v>
      </c>
      <c r="E173" s="239" t="s">
        <v>1</v>
      </c>
      <c r="F173" s="240" t="s">
        <v>2370</v>
      </c>
      <c r="G173" s="238"/>
      <c r="H173" s="241">
        <v>12.4</v>
      </c>
      <c r="I173" s="242"/>
      <c r="J173" s="238"/>
      <c r="K173" s="238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94</v>
      </c>
      <c r="AV173" s="13" t="s">
        <v>94</v>
      </c>
      <c r="AW173" s="13" t="s">
        <v>38</v>
      </c>
      <c r="AX173" s="13" t="s">
        <v>83</v>
      </c>
      <c r="AY173" s="247" t="s">
        <v>192</v>
      </c>
    </row>
    <row r="174" s="2" customFormat="1" ht="37.8" customHeight="1">
      <c r="A174" s="37"/>
      <c r="B174" s="38"/>
      <c r="C174" s="219" t="s">
        <v>255</v>
      </c>
      <c r="D174" s="219" t="s">
        <v>193</v>
      </c>
      <c r="E174" s="220" t="s">
        <v>370</v>
      </c>
      <c r="F174" s="221" t="s">
        <v>371</v>
      </c>
      <c r="G174" s="222" t="s">
        <v>351</v>
      </c>
      <c r="H174" s="223">
        <v>3</v>
      </c>
      <c r="I174" s="224"/>
      <c r="J174" s="225">
        <f>ROUND(I174*H174,2)</f>
        <v>0</v>
      </c>
      <c r="K174" s="221" t="s">
        <v>266</v>
      </c>
      <c r="L174" s="43"/>
      <c r="M174" s="226" t="s">
        <v>1</v>
      </c>
      <c r="N174" s="227" t="s">
        <v>48</v>
      </c>
      <c r="O174" s="90"/>
      <c r="P174" s="228">
        <f>O174*H174</f>
        <v>0</v>
      </c>
      <c r="Q174" s="228">
        <v>0</v>
      </c>
      <c r="R174" s="228">
        <f>Q174*H174</f>
        <v>0</v>
      </c>
      <c r="S174" s="228">
        <v>0</v>
      </c>
      <c r="T174" s="22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30" t="s">
        <v>209</v>
      </c>
      <c r="AT174" s="230" t="s">
        <v>193</v>
      </c>
      <c r="AU174" s="230" t="s">
        <v>94</v>
      </c>
      <c r="AY174" s="15" t="s">
        <v>192</v>
      </c>
      <c r="BE174" s="231">
        <f>IF(N174="základní",J174,0)</f>
        <v>0</v>
      </c>
      <c r="BF174" s="231">
        <f>IF(N174="snížená",J174,0)</f>
        <v>0</v>
      </c>
      <c r="BG174" s="231">
        <f>IF(N174="zákl. přenesená",J174,0)</f>
        <v>0</v>
      </c>
      <c r="BH174" s="231">
        <f>IF(N174="sníž. přenesená",J174,0)</f>
        <v>0</v>
      </c>
      <c r="BI174" s="231">
        <f>IF(N174="nulová",J174,0)</f>
        <v>0</v>
      </c>
      <c r="BJ174" s="15" t="s">
        <v>91</v>
      </c>
      <c r="BK174" s="231">
        <f>ROUND(I174*H174,2)</f>
        <v>0</v>
      </c>
      <c r="BL174" s="15" t="s">
        <v>209</v>
      </c>
      <c r="BM174" s="230" t="s">
        <v>372</v>
      </c>
    </row>
    <row r="175" s="2" customFormat="1">
      <c r="A175" s="37"/>
      <c r="B175" s="38"/>
      <c r="C175" s="39"/>
      <c r="D175" s="232" t="s">
        <v>199</v>
      </c>
      <c r="E175" s="39"/>
      <c r="F175" s="233" t="s">
        <v>373</v>
      </c>
      <c r="G175" s="39"/>
      <c r="H175" s="39"/>
      <c r="I175" s="234"/>
      <c r="J175" s="39"/>
      <c r="K175" s="39"/>
      <c r="L175" s="43"/>
      <c r="M175" s="235"/>
      <c r="N175" s="236"/>
      <c r="O175" s="90"/>
      <c r="P175" s="90"/>
      <c r="Q175" s="90"/>
      <c r="R175" s="90"/>
      <c r="S175" s="90"/>
      <c r="T175" s="91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15" t="s">
        <v>199</v>
      </c>
      <c r="AU175" s="15" t="s">
        <v>94</v>
      </c>
    </row>
    <row r="176" s="2" customFormat="1">
      <c r="A176" s="37"/>
      <c r="B176" s="38"/>
      <c r="C176" s="39"/>
      <c r="D176" s="248" t="s">
        <v>268</v>
      </c>
      <c r="E176" s="39"/>
      <c r="F176" s="249" t="s">
        <v>374</v>
      </c>
      <c r="G176" s="39"/>
      <c r="H176" s="39"/>
      <c r="I176" s="234"/>
      <c r="J176" s="39"/>
      <c r="K176" s="39"/>
      <c r="L176" s="43"/>
      <c r="M176" s="235"/>
      <c r="N176" s="236"/>
      <c r="O176" s="90"/>
      <c r="P176" s="90"/>
      <c r="Q176" s="90"/>
      <c r="R176" s="90"/>
      <c r="S176" s="90"/>
      <c r="T176" s="91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T176" s="15" t="s">
        <v>268</v>
      </c>
      <c r="AU176" s="15" t="s">
        <v>94</v>
      </c>
    </row>
    <row r="177" s="13" customFormat="1">
      <c r="A177" s="13"/>
      <c r="B177" s="237"/>
      <c r="C177" s="238"/>
      <c r="D177" s="232" t="s">
        <v>260</v>
      </c>
      <c r="E177" s="239" t="s">
        <v>1</v>
      </c>
      <c r="F177" s="240" t="s">
        <v>204</v>
      </c>
      <c r="G177" s="238"/>
      <c r="H177" s="241">
        <v>3</v>
      </c>
      <c r="I177" s="242"/>
      <c r="J177" s="238"/>
      <c r="K177" s="238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94</v>
      </c>
      <c r="AV177" s="13" t="s">
        <v>94</v>
      </c>
      <c r="AW177" s="13" t="s">
        <v>38</v>
      </c>
      <c r="AX177" s="13" t="s">
        <v>91</v>
      </c>
      <c r="AY177" s="247" t="s">
        <v>192</v>
      </c>
    </row>
    <row r="178" s="2" customFormat="1" ht="33" customHeight="1">
      <c r="A178" s="37"/>
      <c r="B178" s="38"/>
      <c r="C178" s="219" t="s">
        <v>263</v>
      </c>
      <c r="D178" s="219" t="s">
        <v>193</v>
      </c>
      <c r="E178" s="220" t="s">
        <v>375</v>
      </c>
      <c r="F178" s="221" t="s">
        <v>376</v>
      </c>
      <c r="G178" s="222" t="s">
        <v>351</v>
      </c>
      <c r="H178" s="223">
        <v>11.364000000000001</v>
      </c>
      <c r="I178" s="224"/>
      <c r="J178" s="225">
        <f>ROUND(I178*H178,2)</f>
        <v>0</v>
      </c>
      <c r="K178" s="221" t="s">
        <v>266</v>
      </c>
      <c r="L178" s="43"/>
      <c r="M178" s="226" t="s">
        <v>1</v>
      </c>
      <c r="N178" s="227" t="s">
        <v>48</v>
      </c>
      <c r="O178" s="90"/>
      <c r="P178" s="228">
        <f>O178*H178</f>
        <v>0</v>
      </c>
      <c r="Q178" s="228">
        <v>0</v>
      </c>
      <c r="R178" s="228">
        <f>Q178*H178</f>
        <v>0</v>
      </c>
      <c r="S178" s="228">
        <v>0</v>
      </c>
      <c r="T178" s="22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30" t="s">
        <v>209</v>
      </c>
      <c r="AT178" s="230" t="s">
        <v>193</v>
      </c>
      <c r="AU178" s="230" t="s">
        <v>94</v>
      </c>
      <c r="AY178" s="15" t="s">
        <v>192</v>
      </c>
      <c r="BE178" s="231">
        <f>IF(N178="základní",J178,0)</f>
        <v>0</v>
      </c>
      <c r="BF178" s="231">
        <f>IF(N178="snížená",J178,0)</f>
        <v>0</v>
      </c>
      <c r="BG178" s="231">
        <f>IF(N178="zákl. přenesená",J178,0)</f>
        <v>0</v>
      </c>
      <c r="BH178" s="231">
        <f>IF(N178="sníž. přenesená",J178,0)</f>
        <v>0</v>
      </c>
      <c r="BI178" s="231">
        <f>IF(N178="nulová",J178,0)</f>
        <v>0</v>
      </c>
      <c r="BJ178" s="15" t="s">
        <v>91</v>
      </c>
      <c r="BK178" s="231">
        <f>ROUND(I178*H178,2)</f>
        <v>0</v>
      </c>
      <c r="BL178" s="15" t="s">
        <v>209</v>
      </c>
      <c r="BM178" s="230" t="s">
        <v>1105</v>
      </c>
    </row>
    <row r="179" s="2" customFormat="1">
      <c r="A179" s="37"/>
      <c r="B179" s="38"/>
      <c r="C179" s="39"/>
      <c r="D179" s="232" t="s">
        <v>199</v>
      </c>
      <c r="E179" s="39"/>
      <c r="F179" s="233" t="s">
        <v>378</v>
      </c>
      <c r="G179" s="39"/>
      <c r="H179" s="39"/>
      <c r="I179" s="234"/>
      <c r="J179" s="39"/>
      <c r="K179" s="39"/>
      <c r="L179" s="43"/>
      <c r="M179" s="235"/>
      <c r="N179" s="236"/>
      <c r="O179" s="90"/>
      <c r="P179" s="90"/>
      <c r="Q179" s="90"/>
      <c r="R179" s="90"/>
      <c r="S179" s="90"/>
      <c r="T179" s="91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15" t="s">
        <v>199</v>
      </c>
      <c r="AU179" s="15" t="s">
        <v>94</v>
      </c>
    </row>
    <row r="180" s="2" customFormat="1">
      <c r="A180" s="37"/>
      <c r="B180" s="38"/>
      <c r="C180" s="39"/>
      <c r="D180" s="248" t="s">
        <v>268</v>
      </c>
      <c r="E180" s="39"/>
      <c r="F180" s="249" t="s">
        <v>379</v>
      </c>
      <c r="G180" s="39"/>
      <c r="H180" s="39"/>
      <c r="I180" s="234"/>
      <c r="J180" s="39"/>
      <c r="K180" s="39"/>
      <c r="L180" s="43"/>
      <c r="M180" s="235"/>
      <c r="N180" s="236"/>
      <c r="O180" s="90"/>
      <c r="P180" s="90"/>
      <c r="Q180" s="90"/>
      <c r="R180" s="90"/>
      <c r="S180" s="90"/>
      <c r="T180" s="91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15" t="s">
        <v>268</v>
      </c>
      <c r="AU180" s="15" t="s">
        <v>94</v>
      </c>
    </row>
    <row r="181" s="13" customFormat="1">
      <c r="A181" s="13"/>
      <c r="B181" s="237"/>
      <c r="C181" s="238"/>
      <c r="D181" s="232" t="s">
        <v>260</v>
      </c>
      <c r="E181" s="239" t="s">
        <v>1</v>
      </c>
      <c r="F181" s="240" t="s">
        <v>2371</v>
      </c>
      <c r="G181" s="238"/>
      <c r="H181" s="241">
        <v>-4.8360000000000003</v>
      </c>
      <c r="I181" s="242"/>
      <c r="J181" s="238"/>
      <c r="K181" s="238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94</v>
      </c>
      <c r="AV181" s="13" t="s">
        <v>94</v>
      </c>
      <c r="AW181" s="13" t="s">
        <v>38</v>
      </c>
      <c r="AX181" s="13" t="s">
        <v>83</v>
      </c>
      <c r="AY181" s="247" t="s">
        <v>192</v>
      </c>
    </row>
    <row r="182" s="13" customFormat="1">
      <c r="A182" s="13"/>
      <c r="B182" s="237"/>
      <c r="C182" s="238"/>
      <c r="D182" s="232" t="s">
        <v>260</v>
      </c>
      <c r="E182" s="239" t="s">
        <v>1</v>
      </c>
      <c r="F182" s="240" t="s">
        <v>2372</v>
      </c>
      <c r="G182" s="238"/>
      <c r="H182" s="241">
        <v>16.199999999999999</v>
      </c>
      <c r="I182" s="242"/>
      <c r="J182" s="238"/>
      <c r="K182" s="238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94</v>
      </c>
      <c r="AV182" s="13" t="s">
        <v>94</v>
      </c>
      <c r="AW182" s="13" t="s">
        <v>38</v>
      </c>
      <c r="AX182" s="13" t="s">
        <v>83</v>
      </c>
      <c r="AY182" s="247" t="s">
        <v>192</v>
      </c>
    </row>
    <row r="183" s="2" customFormat="1" ht="33" customHeight="1">
      <c r="A183" s="37"/>
      <c r="B183" s="38"/>
      <c r="C183" s="219" t="s">
        <v>8</v>
      </c>
      <c r="D183" s="219" t="s">
        <v>193</v>
      </c>
      <c r="E183" s="220" t="s">
        <v>382</v>
      </c>
      <c r="F183" s="221" t="s">
        <v>383</v>
      </c>
      <c r="G183" s="222" t="s">
        <v>351</v>
      </c>
      <c r="H183" s="223">
        <v>14.4</v>
      </c>
      <c r="I183" s="224"/>
      <c r="J183" s="225">
        <f>ROUND(I183*H183,2)</f>
        <v>0</v>
      </c>
      <c r="K183" s="221" t="s">
        <v>266</v>
      </c>
      <c r="L183" s="43"/>
      <c r="M183" s="226" t="s">
        <v>1</v>
      </c>
      <c r="N183" s="227" t="s">
        <v>48</v>
      </c>
      <c r="O183" s="90"/>
      <c r="P183" s="228">
        <f>O183*H183</f>
        <v>0</v>
      </c>
      <c r="Q183" s="228">
        <v>0</v>
      </c>
      <c r="R183" s="228">
        <f>Q183*H183</f>
        <v>0</v>
      </c>
      <c r="S183" s="228">
        <v>0</v>
      </c>
      <c r="T183" s="22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30" t="s">
        <v>209</v>
      </c>
      <c r="AT183" s="230" t="s">
        <v>193</v>
      </c>
      <c r="AU183" s="230" t="s">
        <v>94</v>
      </c>
      <c r="AY183" s="15" t="s">
        <v>192</v>
      </c>
      <c r="BE183" s="231">
        <f>IF(N183="základní",J183,0)</f>
        <v>0</v>
      </c>
      <c r="BF183" s="231">
        <f>IF(N183="snížená",J183,0)</f>
        <v>0</v>
      </c>
      <c r="BG183" s="231">
        <f>IF(N183="zákl. přenesená",J183,0)</f>
        <v>0</v>
      </c>
      <c r="BH183" s="231">
        <f>IF(N183="sníž. přenesená",J183,0)</f>
        <v>0</v>
      </c>
      <c r="BI183" s="231">
        <f>IF(N183="nulová",J183,0)</f>
        <v>0</v>
      </c>
      <c r="BJ183" s="15" t="s">
        <v>91</v>
      </c>
      <c r="BK183" s="231">
        <f>ROUND(I183*H183,2)</f>
        <v>0</v>
      </c>
      <c r="BL183" s="15" t="s">
        <v>209</v>
      </c>
      <c r="BM183" s="230" t="s">
        <v>1108</v>
      </c>
    </row>
    <row r="184" s="2" customFormat="1">
      <c r="A184" s="37"/>
      <c r="B184" s="38"/>
      <c r="C184" s="39"/>
      <c r="D184" s="232" t="s">
        <v>199</v>
      </c>
      <c r="E184" s="39"/>
      <c r="F184" s="233" t="s">
        <v>385</v>
      </c>
      <c r="G184" s="39"/>
      <c r="H184" s="39"/>
      <c r="I184" s="234"/>
      <c r="J184" s="39"/>
      <c r="K184" s="39"/>
      <c r="L184" s="43"/>
      <c r="M184" s="235"/>
      <c r="N184" s="236"/>
      <c r="O184" s="90"/>
      <c r="P184" s="90"/>
      <c r="Q184" s="90"/>
      <c r="R184" s="90"/>
      <c r="S184" s="90"/>
      <c r="T184" s="91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15" t="s">
        <v>199</v>
      </c>
      <c r="AU184" s="15" t="s">
        <v>94</v>
      </c>
    </row>
    <row r="185" s="2" customFormat="1">
      <c r="A185" s="37"/>
      <c r="B185" s="38"/>
      <c r="C185" s="39"/>
      <c r="D185" s="248" t="s">
        <v>268</v>
      </c>
      <c r="E185" s="39"/>
      <c r="F185" s="249" t="s">
        <v>386</v>
      </c>
      <c r="G185" s="39"/>
      <c r="H185" s="39"/>
      <c r="I185" s="234"/>
      <c r="J185" s="39"/>
      <c r="K185" s="39"/>
      <c r="L185" s="43"/>
      <c r="M185" s="235"/>
      <c r="N185" s="236"/>
      <c r="O185" s="90"/>
      <c r="P185" s="90"/>
      <c r="Q185" s="90"/>
      <c r="R185" s="90"/>
      <c r="S185" s="90"/>
      <c r="T185" s="91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15" t="s">
        <v>268</v>
      </c>
      <c r="AU185" s="15" t="s">
        <v>94</v>
      </c>
    </row>
    <row r="186" s="13" customFormat="1">
      <c r="A186" s="13"/>
      <c r="B186" s="237"/>
      <c r="C186" s="238"/>
      <c r="D186" s="232" t="s">
        <v>260</v>
      </c>
      <c r="E186" s="239" t="s">
        <v>1</v>
      </c>
      <c r="F186" s="240" t="s">
        <v>2369</v>
      </c>
      <c r="G186" s="238"/>
      <c r="H186" s="241">
        <v>-3.6269999999999998</v>
      </c>
      <c r="I186" s="242"/>
      <c r="J186" s="238"/>
      <c r="K186" s="238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260</v>
      </c>
      <c r="AU186" s="247" t="s">
        <v>94</v>
      </c>
      <c r="AV186" s="13" t="s">
        <v>94</v>
      </c>
      <c r="AW186" s="13" t="s">
        <v>38</v>
      </c>
      <c r="AX186" s="13" t="s">
        <v>83</v>
      </c>
      <c r="AY186" s="247" t="s">
        <v>192</v>
      </c>
    </row>
    <row r="187" s="13" customFormat="1">
      <c r="A187" s="13"/>
      <c r="B187" s="237"/>
      <c r="C187" s="238"/>
      <c r="D187" s="232" t="s">
        <v>260</v>
      </c>
      <c r="E187" s="239" t="s">
        <v>1</v>
      </c>
      <c r="F187" s="240" t="s">
        <v>2373</v>
      </c>
      <c r="G187" s="238"/>
      <c r="H187" s="241">
        <v>14.4</v>
      </c>
      <c r="I187" s="242"/>
      <c r="J187" s="238"/>
      <c r="K187" s="238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94</v>
      </c>
      <c r="AV187" s="13" t="s">
        <v>94</v>
      </c>
      <c r="AW187" s="13" t="s">
        <v>38</v>
      </c>
      <c r="AX187" s="13" t="s">
        <v>91</v>
      </c>
      <c r="AY187" s="247" t="s">
        <v>192</v>
      </c>
    </row>
    <row r="188" s="2" customFormat="1" ht="21.75" customHeight="1">
      <c r="A188" s="37"/>
      <c r="B188" s="38"/>
      <c r="C188" s="219" t="s">
        <v>276</v>
      </c>
      <c r="D188" s="219" t="s">
        <v>193</v>
      </c>
      <c r="E188" s="220" t="s">
        <v>387</v>
      </c>
      <c r="F188" s="221" t="s">
        <v>388</v>
      </c>
      <c r="G188" s="222" t="s">
        <v>298</v>
      </c>
      <c r="H188" s="223">
        <v>112</v>
      </c>
      <c r="I188" s="224"/>
      <c r="J188" s="225">
        <f>ROUND(I188*H188,2)</f>
        <v>0</v>
      </c>
      <c r="K188" s="221" t="s">
        <v>266</v>
      </c>
      <c r="L188" s="43"/>
      <c r="M188" s="226" t="s">
        <v>1</v>
      </c>
      <c r="N188" s="227" t="s">
        <v>48</v>
      </c>
      <c r="O188" s="90"/>
      <c r="P188" s="228">
        <f>O188*H188</f>
        <v>0</v>
      </c>
      <c r="Q188" s="228">
        <v>0.00084000000000000003</v>
      </c>
      <c r="R188" s="228">
        <f>Q188*H188</f>
        <v>0.094079999999999997</v>
      </c>
      <c r="S188" s="228">
        <v>0</v>
      </c>
      <c r="T188" s="22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30" t="s">
        <v>209</v>
      </c>
      <c r="AT188" s="230" t="s">
        <v>193</v>
      </c>
      <c r="AU188" s="230" t="s">
        <v>94</v>
      </c>
      <c r="AY188" s="15" t="s">
        <v>192</v>
      </c>
      <c r="BE188" s="231">
        <f>IF(N188="základní",J188,0)</f>
        <v>0</v>
      </c>
      <c r="BF188" s="231">
        <f>IF(N188="snížená",J188,0)</f>
        <v>0</v>
      </c>
      <c r="BG188" s="231">
        <f>IF(N188="zákl. přenesená",J188,0)</f>
        <v>0</v>
      </c>
      <c r="BH188" s="231">
        <f>IF(N188="sníž. přenesená",J188,0)</f>
        <v>0</v>
      </c>
      <c r="BI188" s="231">
        <f>IF(N188="nulová",J188,0)</f>
        <v>0</v>
      </c>
      <c r="BJ188" s="15" t="s">
        <v>91</v>
      </c>
      <c r="BK188" s="231">
        <f>ROUND(I188*H188,2)</f>
        <v>0</v>
      </c>
      <c r="BL188" s="15" t="s">
        <v>209</v>
      </c>
      <c r="BM188" s="230" t="s">
        <v>1110</v>
      </c>
    </row>
    <row r="189" s="2" customFormat="1">
      <c r="A189" s="37"/>
      <c r="B189" s="38"/>
      <c r="C189" s="39"/>
      <c r="D189" s="232" t="s">
        <v>199</v>
      </c>
      <c r="E189" s="39"/>
      <c r="F189" s="233" t="s">
        <v>388</v>
      </c>
      <c r="G189" s="39"/>
      <c r="H189" s="39"/>
      <c r="I189" s="234"/>
      <c r="J189" s="39"/>
      <c r="K189" s="39"/>
      <c r="L189" s="43"/>
      <c r="M189" s="235"/>
      <c r="N189" s="236"/>
      <c r="O189" s="90"/>
      <c r="P189" s="90"/>
      <c r="Q189" s="90"/>
      <c r="R189" s="90"/>
      <c r="S189" s="90"/>
      <c r="T189" s="91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15" t="s">
        <v>199</v>
      </c>
      <c r="AU189" s="15" t="s">
        <v>94</v>
      </c>
    </row>
    <row r="190" s="2" customFormat="1">
      <c r="A190" s="37"/>
      <c r="B190" s="38"/>
      <c r="C190" s="39"/>
      <c r="D190" s="248" t="s">
        <v>268</v>
      </c>
      <c r="E190" s="39"/>
      <c r="F190" s="249" t="s">
        <v>390</v>
      </c>
      <c r="G190" s="39"/>
      <c r="H190" s="39"/>
      <c r="I190" s="234"/>
      <c r="J190" s="39"/>
      <c r="K190" s="39"/>
      <c r="L190" s="43"/>
      <c r="M190" s="235"/>
      <c r="N190" s="236"/>
      <c r="O190" s="90"/>
      <c r="P190" s="90"/>
      <c r="Q190" s="90"/>
      <c r="R190" s="90"/>
      <c r="S190" s="90"/>
      <c r="T190" s="91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15" t="s">
        <v>268</v>
      </c>
      <c r="AU190" s="15" t="s">
        <v>94</v>
      </c>
    </row>
    <row r="191" s="13" customFormat="1">
      <c r="A191" s="13"/>
      <c r="B191" s="237"/>
      <c r="C191" s="238"/>
      <c r="D191" s="232" t="s">
        <v>260</v>
      </c>
      <c r="E191" s="239" t="s">
        <v>1</v>
      </c>
      <c r="F191" s="240" t="s">
        <v>2374</v>
      </c>
      <c r="G191" s="238"/>
      <c r="H191" s="241">
        <v>112</v>
      </c>
      <c r="I191" s="242"/>
      <c r="J191" s="238"/>
      <c r="K191" s="238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94</v>
      </c>
      <c r="AV191" s="13" t="s">
        <v>94</v>
      </c>
      <c r="AW191" s="13" t="s">
        <v>38</v>
      </c>
      <c r="AX191" s="13" t="s">
        <v>91</v>
      </c>
      <c r="AY191" s="247" t="s">
        <v>192</v>
      </c>
    </row>
    <row r="192" s="2" customFormat="1" ht="24.15" customHeight="1">
      <c r="A192" s="37"/>
      <c r="B192" s="38"/>
      <c r="C192" s="219" t="s">
        <v>392</v>
      </c>
      <c r="D192" s="219" t="s">
        <v>193</v>
      </c>
      <c r="E192" s="220" t="s">
        <v>393</v>
      </c>
      <c r="F192" s="221" t="s">
        <v>394</v>
      </c>
      <c r="G192" s="222" t="s">
        <v>298</v>
      </c>
      <c r="H192" s="223">
        <v>112</v>
      </c>
      <c r="I192" s="224"/>
      <c r="J192" s="225">
        <f>ROUND(I192*H192,2)</f>
        <v>0</v>
      </c>
      <c r="K192" s="221" t="s">
        <v>266</v>
      </c>
      <c r="L192" s="43"/>
      <c r="M192" s="226" t="s">
        <v>1</v>
      </c>
      <c r="N192" s="227" t="s">
        <v>48</v>
      </c>
      <c r="O192" s="90"/>
      <c r="P192" s="228">
        <f>O192*H192</f>
        <v>0</v>
      </c>
      <c r="Q192" s="228">
        <v>0</v>
      </c>
      <c r="R192" s="228">
        <f>Q192*H192</f>
        <v>0</v>
      </c>
      <c r="S192" s="228">
        <v>0</v>
      </c>
      <c r="T192" s="22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30" t="s">
        <v>209</v>
      </c>
      <c r="AT192" s="230" t="s">
        <v>193</v>
      </c>
      <c r="AU192" s="230" t="s">
        <v>94</v>
      </c>
      <c r="AY192" s="15" t="s">
        <v>192</v>
      </c>
      <c r="BE192" s="231">
        <f>IF(N192="základní",J192,0)</f>
        <v>0</v>
      </c>
      <c r="BF192" s="231">
        <f>IF(N192="snížená",J192,0)</f>
        <v>0</v>
      </c>
      <c r="BG192" s="231">
        <f>IF(N192="zákl. přenesená",J192,0)</f>
        <v>0</v>
      </c>
      <c r="BH192" s="231">
        <f>IF(N192="sníž. přenesená",J192,0)</f>
        <v>0</v>
      </c>
      <c r="BI192" s="231">
        <f>IF(N192="nulová",J192,0)</f>
        <v>0</v>
      </c>
      <c r="BJ192" s="15" t="s">
        <v>91</v>
      </c>
      <c r="BK192" s="231">
        <f>ROUND(I192*H192,2)</f>
        <v>0</v>
      </c>
      <c r="BL192" s="15" t="s">
        <v>209</v>
      </c>
      <c r="BM192" s="230" t="s">
        <v>1112</v>
      </c>
    </row>
    <row r="193" s="2" customFormat="1">
      <c r="A193" s="37"/>
      <c r="B193" s="38"/>
      <c r="C193" s="39"/>
      <c r="D193" s="232" t="s">
        <v>199</v>
      </c>
      <c r="E193" s="39"/>
      <c r="F193" s="233" t="s">
        <v>394</v>
      </c>
      <c r="G193" s="39"/>
      <c r="H193" s="39"/>
      <c r="I193" s="234"/>
      <c r="J193" s="39"/>
      <c r="K193" s="39"/>
      <c r="L193" s="43"/>
      <c r="M193" s="235"/>
      <c r="N193" s="236"/>
      <c r="O193" s="90"/>
      <c r="P193" s="90"/>
      <c r="Q193" s="90"/>
      <c r="R193" s="90"/>
      <c r="S193" s="90"/>
      <c r="T193" s="91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T193" s="15" t="s">
        <v>199</v>
      </c>
      <c r="AU193" s="15" t="s">
        <v>94</v>
      </c>
    </row>
    <row r="194" s="2" customFormat="1">
      <c r="A194" s="37"/>
      <c r="B194" s="38"/>
      <c r="C194" s="39"/>
      <c r="D194" s="248" t="s">
        <v>268</v>
      </c>
      <c r="E194" s="39"/>
      <c r="F194" s="249" t="s">
        <v>396</v>
      </c>
      <c r="G194" s="39"/>
      <c r="H194" s="39"/>
      <c r="I194" s="234"/>
      <c r="J194" s="39"/>
      <c r="K194" s="39"/>
      <c r="L194" s="43"/>
      <c r="M194" s="235"/>
      <c r="N194" s="236"/>
      <c r="O194" s="90"/>
      <c r="P194" s="90"/>
      <c r="Q194" s="90"/>
      <c r="R194" s="90"/>
      <c r="S194" s="90"/>
      <c r="T194" s="91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15" t="s">
        <v>268</v>
      </c>
      <c r="AU194" s="15" t="s">
        <v>94</v>
      </c>
    </row>
    <row r="195" s="13" customFormat="1">
      <c r="A195" s="13"/>
      <c r="B195" s="237"/>
      <c r="C195" s="238"/>
      <c r="D195" s="232" t="s">
        <v>260</v>
      </c>
      <c r="E195" s="239" t="s">
        <v>1</v>
      </c>
      <c r="F195" s="240" t="s">
        <v>2374</v>
      </c>
      <c r="G195" s="238"/>
      <c r="H195" s="241">
        <v>112</v>
      </c>
      <c r="I195" s="242"/>
      <c r="J195" s="238"/>
      <c r="K195" s="238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260</v>
      </c>
      <c r="AU195" s="247" t="s">
        <v>94</v>
      </c>
      <c r="AV195" s="13" t="s">
        <v>94</v>
      </c>
      <c r="AW195" s="13" t="s">
        <v>38</v>
      </c>
      <c r="AX195" s="13" t="s">
        <v>91</v>
      </c>
      <c r="AY195" s="247" t="s">
        <v>192</v>
      </c>
    </row>
    <row r="196" s="2" customFormat="1" ht="24.15" customHeight="1">
      <c r="A196" s="37"/>
      <c r="B196" s="38"/>
      <c r="C196" s="219" t="s">
        <v>397</v>
      </c>
      <c r="D196" s="219" t="s">
        <v>193</v>
      </c>
      <c r="E196" s="220" t="s">
        <v>398</v>
      </c>
      <c r="F196" s="221" t="s">
        <v>399</v>
      </c>
      <c r="G196" s="222" t="s">
        <v>351</v>
      </c>
      <c r="H196" s="223">
        <v>21.545999999999999</v>
      </c>
      <c r="I196" s="224"/>
      <c r="J196" s="225">
        <f>ROUND(I196*H196,2)</f>
        <v>0</v>
      </c>
      <c r="K196" s="221" t="s">
        <v>266</v>
      </c>
      <c r="L196" s="43"/>
      <c r="M196" s="226" t="s">
        <v>1</v>
      </c>
      <c r="N196" s="227" t="s">
        <v>48</v>
      </c>
      <c r="O196" s="90"/>
      <c r="P196" s="228">
        <f>O196*H196</f>
        <v>0</v>
      </c>
      <c r="Q196" s="228">
        <v>0</v>
      </c>
      <c r="R196" s="228">
        <f>Q196*H196</f>
        <v>0</v>
      </c>
      <c r="S196" s="228">
        <v>0</v>
      </c>
      <c r="T196" s="22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30" t="s">
        <v>209</v>
      </c>
      <c r="AT196" s="230" t="s">
        <v>193</v>
      </c>
      <c r="AU196" s="230" t="s">
        <v>94</v>
      </c>
      <c r="AY196" s="15" t="s">
        <v>192</v>
      </c>
      <c r="BE196" s="231">
        <f>IF(N196="základní",J196,0)</f>
        <v>0</v>
      </c>
      <c r="BF196" s="231">
        <f>IF(N196="snížená",J196,0)</f>
        <v>0</v>
      </c>
      <c r="BG196" s="231">
        <f>IF(N196="zákl. přenesená",J196,0)</f>
        <v>0</v>
      </c>
      <c r="BH196" s="231">
        <f>IF(N196="sníž. přenesená",J196,0)</f>
        <v>0</v>
      </c>
      <c r="BI196" s="231">
        <f>IF(N196="nulová",J196,0)</f>
        <v>0</v>
      </c>
      <c r="BJ196" s="15" t="s">
        <v>91</v>
      </c>
      <c r="BK196" s="231">
        <f>ROUND(I196*H196,2)</f>
        <v>0</v>
      </c>
      <c r="BL196" s="15" t="s">
        <v>209</v>
      </c>
      <c r="BM196" s="230" t="s">
        <v>400</v>
      </c>
    </row>
    <row r="197" s="2" customFormat="1">
      <c r="A197" s="37"/>
      <c r="B197" s="38"/>
      <c r="C197" s="39"/>
      <c r="D197" s="232" t="s">
        <v>199</v>
      </c>
      <c r="E197" s="39"/>
      <c r="F197" s="233" t="s">
        <v>401</v>
      </c>
      <c r="G197" s="39"/>
      <c r="H197" s="39"/>
      <c r="I197" s="234"/>
      <c r="J197" s="39"/>
      <c r="K197" s="39"/>
      <c r="L197" s="43"/>
      <c r="M197" s="235"/>
      <c r="N197" s="236"/>
      <c r="O197" s="90"/>
      <c r="P197" s="90"/>
      <c r="Q197" s="90"/>
      <c r="R197" s="90"/>
      <c r="S197" s="90"/>
      <c r="T197" s="91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T197" s="15" t="s">
        <v>199</v>
      </c>
      <c r="AU197" s="15" t="s">
        <v>94</v>
      </c>
    </row>
    <row r="198" s="2" customFormat="1">
      <c r="A198" s="37"/>
      <c r="B198" s="38"/>
      <c r="C198" s="39"/>
      <c r="D198" s="248" t="s">
        <v>268</v>
      </c>
      <c r="E198" s="39"/>
      <c r="F198" s="249" t="s">
        <v>402</v>
      </c>
      <c r="G198" s="39"/>
      <c r="H198" s="39"/>
      <c r="I198" s="234"/>
      <c r="J198" s="39"/>
      <c r="K198" s="39"/>
      <c r="L198" s="43"/>
      <c r="M198" s="235"/>
      <c r="N198" s="236"/>
      <c r="O198" s="90"/>
      <c r="P198" s="90"/>
      <c r="Q198" s="90"/>
      <c r="R198" s="90"/>
      <c r="S198" s="90"/>
      <c r="T198" s="91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15" t="s">
        <v>268</v>
      </c>
      <c r="AU198" s="15" t="s">
        <v>94</v>
      </c>
    </row>
    <row r="199" s="13" customFormat="1">
      <c r="A199" s="13"/>
      <c r="B199" s="237"/>
      <c r="C199" s="238"/>
      <c r="D199" s="232" t="s">
        <v>260</v>
      </c>
      <c r="E199" s="239" t="s">
        <v>1</v>
      </c>
      <c r="F199" s="240" t="s">
        <v>2375</v>
      </c>
      <c r="G199" s="238"/>
      <c r="H199" s="241">
        <v>-7.2539999999999996</v>
      </c>
      <c r="I199" s="242"/>
      <c r="J199" s="238"/>
      <c r="K199" s="238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94</v>
      </c>
      <c r="AV199" s="13" t="s">
        <v>94</v>
      </c>
      <c r="AW199" s="13" t="s">
        <v>38</v>
      </c>
      <c r="AX199" s="13" t="s">
        <v>83</v>
      </c>
      <c r="AY199" s="247" t="s">
        <v>192</v>
      </c>
    </row>
    <row r="200" s="13" customFormat="1">
      <c r="A200" s="13"/>
      <c r="B200" s="237"/>
      <c r="C200" s="238"/>
      <c r="D200" s="232" t="s">
        <v>260</v>
      </c>
      <c r="E200" s="239" t="s">
        <v>1</v>
      </c>
      <c r="F200" s="240" t="s">
        <v>2376</v>
      </c>
      <c r="G200" s="238"/>
      <c r="H200" s="241">
        <v>28.800000000000001</v>
      </c>
      <c r="I200" s="242"/>
      <c r="J200" s="238"/>
      <c r="K200" s="238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94</v>
      </c>
      <c r="AV200" s="13" t="s">
        <v>94</v>
      </c>
      <c r="AW200" s="13" t="s">
        <v>38</v>
      </c>
      <c r="AX200" s="13" t="s">
        <v>83</v>
      </c>
      <c r="AY200" s="247" t="s">
        <v>192</v>
      </c>
    </row>
    <row r="201" s="2" customFormat="1" ht="24.15" customHeight="1">
      <c r="A201" s="37"/>
      <c r="B201" s="38"/>
      <c r="C201" s="219" t="s">
        <v>405</v>
      </c>
      <c r="D201" s="219" t="s">
        <v>193</v>
      </c>
      <c r="E201" s="220" t="s">
        <v>406</v>
      </c>
      <c r="F201" s="221" t="s">
        <v>407</v>
      </c>
      <c r="G201" s="222" t="s">
        <v>351</v>
      </c>
      <c r="H201" s="223">
        <v>50.274000000000001</v>
      </c>
      <c r="I201" s="224"/>
      <c r="J201" s="225">
        <f>ROUND(I201*H201,2)</f>
        <v>0</v>
      </c>
      <c r="K201" s="221" t="s">
        <v>266</v>
      </c>
      <c r="L201" s="43"/>
      <c r="M201" s="226" t="s">
        <v>1</v>
      </c>
      <c r="N201" s="227" t="s">
        <v>48</v>
      </c>
      <c r="O201" s="90"/>
      <c r="P201" s="228">
        <f>O201*H201</f>
        <v>0</v>
      </c>
      <c r="Q201" s="228">
        <v>0</v>
      </c>
      <c r="R201" s="228">
        <f>Q201*H201</f>
        <v>0</v>
      </c>
      <c r="S201" s="228">
        <v>0</v>
      </c>
      <c r="T201" s="22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30" t="s">
        <v>209</v>
      </c>
      <c r="AT201" s="230" t="s">
        <v>193</v>
      </c>
      <c r="AU201" s="230" t="s">
        <v>94</v>
      </c>
      <c r="AY201" s="15" t="s">
        <v>192</v>
      </c>
      <c r="BE201" s="231">
        <f>IF(N201="základní",J201,0)</f>
        <v>0</v>
      </c>
      <c r="BF201" s="231">
        <f>IF(N201="snížená",J201,0)</f>
        <v>0</v>
      </c>
      <c r="BG201" s="231">
        <f>IF(N201="zákl. přenesená",J201,0)</f>
        <v>0</v>
      </c>
      <c r="BH201" s="231">
        <f>IF(N201="sníž. přenesená",J201,0)</f>
        <v>0</v>
      </c>
      <c r="BI201" s="231">
        <f>IF(N201="nulová",J201,0)</f>
        <v>0</v>
      </c>
      <c r="BJ201" s="15" t="s">
        <v>91</v>
      </c>
      <c r="BK201" s="231">
        <f>ROUND(I201*H201,2)</f>
        <v>0</v>
      </c>
      <c r="BL201" s="15" t="s">
        <v>209</v>
      </c>
      <c r="BM201" s="230" t="s">
        <v>408</v>
      </c>
    </row>
    <row r="202" s="2" customFormat="1">
      <c r="A202" s="37"/>
      <c r="B202" s="38"/>
      <c r="C202" s="39"/>
      <c r="D202" s="232" t="s">
        <v>199</v>
      </c>
      <c r="E202" s="39"/>
      <c r="F202" s="233" t="s">
        <v>409</v>
      </c>
      <c r="G202" s="39"/>
      <c r="H202" s="39"/>
      <c r="I202" s="234"/>
      <c r="J202" s="39"/>
      <c r="K202" s="39"/>
      <c r="L202" s="43"/>
      <c r="M202" s="235"/>
      <c r="N202" s="236"/>
      <c r="O202" s="90"/>
      <c r="P202" s="90"/>
      <c r="Q202" s="90"/>
      <c r="R202" s="90"/>
      <c r="S202" s="90"/>
      <c r="T202" s="91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T202" s="15" t="s">
        <v>199</v>
      </c>
      <c r="AU202" s="15" t="s">
        <v>94</v>
      </c>
    </row>
    <row r="203" s="2" customFormat="1">
      <c r="A203" s="37"/>
      <c r="B203" s="38"/>
      <c r="C203" s="39"/>
      <c r="D203" s="248" t="s">
        <v>268</v>
      </c>
      <c r="E203" s="39"/>
      <c r="F203" s="249" t="s">
        <v>410</v>
      </c>
      <c r="G203" s="39"/>
      <c r="H203" s="39"/>
      <c r="I203" s="234"/>
      <c r="J203" s="39"/>
      <c r="K203" s="39"/>
      <c r="L203" s="43"/>
      <c r="M203" s="235"/>
      <c r="N203" s="236"/>
      <c r="O203" s="90"/>
      <c r="P203" s="90"/>
      <c r="Q203" s="90"/>
      <c r="R203" s="90"/>
      <c r="S203" s="90"/>
      <c r="T203" s="91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15" t="s">
        <v>268</v>
      </c>
      <c r="AU203" s="15" t="s">
        <v>94</v>
      </c>
    </row>
    <row r="204" s="13" customFormat="1">
      <c r="A204" s="13"/>
      <c r="B204" s="237"/>
      <c r="C204" s="238"/>
      <c r="D204" s="232" t="s">
        <v>260</v>
      </c>
      <c r="E204" s="239" t="s">
        <v>1</v>
      </c>
      <c r="F204" s="240" t="s">
        <v>2377</v>
      </c>
      <c r="G204" s="238"/>
      <c r="H204" s="241">
        <v>-16.925999999999998</v>
      </c>
      <c r="I204" s="242"/>
      <c r="J204" s="238"/>
      <c r="K204" s="238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94</v>
      </c>
      <c r="AV204" s="13" t="s">
        <v>94</v>
      </c>
      <c r="AW204" s="13" t="s">
        <v>38</v>
      </c>
      <c r="AX204" s="13" t="s">
        <v>83</v>
      </c>
      <c r="AY204" s="247" t="s">
        <v>192</v>
      </c>
    </row>
    <row r="205" s="13" customFormat="1">
      <c r="A205" s="13"/>
      <c r="B205" s="237"/>
      <c r="C205" s="238"/>
      <c r="D205" s="232" t="s">
        <v>260</v>
      </c>
      <c r="E205" s="239" t="s">
        <v>1</v>
      </c>
      <c r="F205" s="240" t="s">
        <v>2378</v>
      </c>
      <c r="G205" s="238"/>
      <c r="H205" s="241">
        <v>67.200000000000003</v>
      </c>
      <c r="I205" s="242"/>
      <c r="J205" s="238"/>
      <c r="K205" s="238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94</v>
      </c>
      <c r="AV205" s="13" t="s">
        <v>94</v>
      </c>
      <c r="AW205" s="13" t="s">
        <v>38</v>
      </c>
      <c r="AX205" s="13" t="s">
        <v>83</v>
      </c>
      <c r="AY205" s="247" t="s">
        <v>192</v>
      </c>
    </row>
    <row r="206" s="2" customFormat="1" ht="37.8" customHeight="1">
      <c r="A206" s="37"/>
      <c r="B206" s="38"/>
      <c r="C206" s="219" t="s">
        <v>413</v>
      </c>
      <c r="D206" s="219" t="s">
        <v>193</v>
      </c>
      <c r="E206" s="220" t="s">
        <v>414</v>
      </c>
      <c r="F206" s="221" t="s">
        <v>415</v>
      </c>
      <c r="G206" s="222" t="s">
        <v>351</v>
      </c>
      <c r="H206" s="223">
        <v>4.5</v>
      </c>
      <c r="I206" s="224"/>
      <c r="J206" s="225">
        <f>ROUND(I206*H206,2)</f>
        <v>0</v>
      </c>
      <c r="K206" s="221" t="s">
        <v>364</v>
      </c>
      <c r="L206" s="43"/>
      <c r="M206" s="226" t="s">
        <v>1</v>
      </c>
      <c r="N206" s="227" t="s">
        <v>48</v>
      </c>
      <c r="O206" s="90"/>
      <c r="P206" s="228">
        <f>O206*H206</f>
        <v>0</v>
      </c>
      <c r="Q206" s="228">
        <v>0</v>
      </c>
      <c r="R206" s="228">
        <f>Q206*H206</f>
        <v>0</v>
      </c>
      <c r="S206" s="228">
        <v>0</v>
      </c>
      <c r="T206" s="229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30" t="s">
        <v>209</v>
      </c>
      <c r="AT206" s="230" t="s">
        <v>193</v>
      </c>
      <c r="AU206" s="230" t="s">
        <v>94</v>
      </c>
      <c r="AY206" s="15" t="s">
        <v>192</v>
      </c>
      <c r="BE206" s="231">
        <f>IF(N206="základní",J206,0)</f>
        <v>0</v>
      </c>
      <c r="BF206" s="231">
        <f>IF(N206="snížená",J206,0)</f>
        <v>0</v>
      </c>
      <c r="BG206" s="231">
        <f>IF(N206="zákl. přenesená",J206,0)</f>
        <v>0</v>
      </c>
      <c r="BH206" s="231">
        <f>IF(N206="sníž. přenesená",J206,0)</f>
        <v>0</v>
      </c>
      <c r="BI206" s="231">
        <f>IF(N206="nulová",J206,0)</f>
        <v>0</v>
      </c>
      <c r="BJ206" s="15" t="s">
        <v>91</v>
      </c>
      <c r="BK206" s="231">
        <f>ROUND(I206*H206,2)</f>
        <v>0</v>
      </c>
      <c r="BL206" s="15" t="s">
        <v>209</v>
      </c>
      <c r="BM206" s="230" t="s">
        <v>416</v>
      </c>
    </row>
    <row r="207" s="2" customFormat="1">
      <c r="A207" s="37"/>
      <c r="B207" s="38"/>
      <c r="C207" s="39"/>
      <c r="D207" s="232" t="s">
        <v>199</v>
      </c>
      <c r="E207" s="39"/>
      <c r="F207" s="233" t="s">
        <v>417</v>
      </c>
      <c r="G207" s="39"/>
      <c r="H207" s="39"/>
      <c r="I207" s="234"/>
      <c r="J207" s="39"/>
      <c r="K207" s="39"/>
      <c r="L207" s="43"/>
      <c r="M207" s="235"/>
      <c r="N207" s="236"/>
      <c r="O207" s="90"/>
      <c r="P207" s="90"/>
      <c r="Q207" s="90"/>
      <c r="R207" s="90"/>
      <c r="S207" s="90"/>
      <c r="T207" s="91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T207" s="15" t="s">
        <v>199</v>
      </c>
      <c r="AU207" s="15" t="s">
        <v>94</v>
      </c>
    </row>
    <row r="208" s="2" customFormat="1">
      <c r="A208" s="37"/>
      <c r="B208" s="38"/>
      <c r="C208" s="39"/>
      <c r="D208" s="248" t="s">
        <v>268</v>
      </c>
      <c r="E208" s="39"/>
      <c r="F208" s="249" t="s">
        <v>418</v>
      </c>
      <c r="G208" s="39"/>
      <c r="H208" s="39"/>
      <c r="I208" s="234"/>
      <c r="J208" s="39"/>
      <c r="K208" s="39"/>
      <c r="L208" s="43"/>
      <c r="M208" s="235"/>
      <c r="N208" s="236"/>
      <c r="O208" s="90"/>
      <c r="P208" s="90"/>
      <c r="Q208" s="90"/>
      <c r="R208" s="90"/>
      <c r="S208" s="90"/>
      <c r="T208" s="91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15" t="s">
        <v>268</v>
      </c>
      <c r="AU208" s="15" t="s">
        <v>94</v>
      </c>
    </row>
    <row r="209" s="13" customFormat="1">
      <c r="A209" s="13"/>
      <c r="B209" s="237"/>
      <c r="C209" s="238"/>
      <c r="D209" s="232" t="s">
        <v>260</v>
      </c>
      <c r="E209" s="239" t="s">
        <v>1</v>
      </c>
      <c r="F209" s="240" t="s">
        <v>2379</v>
      </c>
      <c r="G209" s="238"/>
      <c r="H209" s="241">
        <v>-1.26</v>
      </c>
      <c r="I209" s="242"/>
      <c r="J209" s="238"/>
      <c r="K209" s="238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94</v>
      </c>
      <c r="AV209" s="13" t="s">
        <v>94</v>
      </c>
      <c r="AW209" s="13" t="s">
        <v>38</v>
      </c>
      <c r="AX209" s="13" t="s">
        <v>83</v>
      </c>
      <c r="AY209" s="247" t="s">
        <v>192</v>
      </c>
    </row>
    <row r="210" s="13" customFormat="1">
      <c r="A210" s="13"/>
      <c r="B210" s="237"/>
      <c r="C210" s="238"/>
      <c r="D210" s="232" t="s">
        <v>260</v>
      </c>
      <c r="E210" s="239" t="s">
        <v>1</v>
      </c>
      <c r="F210" s="240" t="s">
        <v>2380</v>
      </c>
      <c r="G210" s="238"/>
      <c r="H210" s="241">
        <v>5.7599999999999998</v>
      </c>
      <c r="I210" s="242"/>
      <c r="J210" s="238"/>
      <c r="K210" s="238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260</v>
      </c>
      <c r="AU210" s="247" t="s">
        <v>94</v>
      </c>
      <c r="AV210" s="13" t="s">
        <v>94</v>
      </c>
      <c r="AW210" s="13" t="s">
        <v>38</v>
      </c>
      <c r="AX210" s="13" t="s">
        <v>83</v>
      </c>
      <c r="AY210" s="247" t="s">
        <v>192</v>
      </c>
    </row>
    <row r="211" s="2" customFormat="1" ht="37.8" customHeight="1">
      <c r="A211" s="37"/>
      <c r="B211" s="38"/>
      <c r="C211" s="219" t="s">
        <v>7</v>
      </c>
      <c r="D211" s="219" t="s">
        <v>193</v>
      </c>
      <c r="E211" s="220" t="s">
        <v>421</v>
      </c>
      <c r="F211" s="221" t="s">
        <v>422</v>
      </c>
      <c r="G211" s="222" t="s">
        <v>351</v>
      </c>
      <c r="H211" s="223">
        <v>10.5</v>
      </c>
      <c r="I211" s="224"/>
      <c r="J211" s="225">
        <f>ROUND(I211*H211,2)</f>
        <v>0</v>
      </c>
      <c r="K211" s="221" t="s">
        <v>364</v>
      </c>
      <c r="L211" s="43"/>
      <c r="M211" s="226" t="s">
        <v>1</v>
      </c>
      <c r="N211" s="227" t="s">
        <v>48</v>
      </c>
      <c r="O211" s="90"/>
      <c r="P211" s="228">
        <f>O211*H211</f>
        <v>0</v>
      </c>
      <c r="Q211" s="228">
        <v>0</v>
      </c>
      <c r="R211" s="228">
        <f>Q211*H211</f>
        <v>0</v>
      </c>
      <c r="S211" s="228">
        <v>0</v>
      </c>
      <c r="T211" s="22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30" t="s">
        <v>209</v>
      </c>
      <c r="AT211" s="230" t="s">
        <v>193</v>
      </c>
      <c r="AU211" s="230" t="s">
        <v>94</v>
      </c>
      <c r="AY211" s="15" t="s">
        <v>192</v>
      </c>
      <c r="BE211" s="231">
        <f>IF(N211="základní",J211,0)</f>
        <v>0</v>
      </c>
      <c r="BF211" s="231">
        <f>IF(N211="snížená",J211,0)</f>
        <v>0</v>
      </c>
      <c r="BG211" s="231">
        <f>IF(N211="zákl. přenesená",J211,0)</f>
        <v>0</v>
      </c>
      <c r="BH211" s="231">
        <f>IF(N211="sníž. přenesená",J211,0)</f>
        <v>0</v>
      </c>
      <c r="BI211" s="231">
        <f>IF(N211="nulová",J211,0)</f>
        <v>0</v>
      </c>
      <c r="BJ211" s="15" t="s">
        <v>91</v>
      </c>
      <c r="BK211" s="231">
        <f>ROUND(I211*H211,2)</f>
        <v>0</v>
      </c>
      <c r="BL211" s="15" t="s">
        <v>209</v>
      </c>
      <c r="BM211" s="230" t="s">
        <v>423</v>
      </c>
    </row>
    <row r="212" s="2" customFormat="1">
      <c r="A212" s="37"/>
      <c r="B212" s="38"/>
      <c r="C212" s="39"/>
      <c r="D212" s="232" t="s">
        <v>199</v>
      </c>
      <c r="E212" s="39"/>
      <c r="F212" s="233" t="s">
        <v>424</v>
      </c>
      <c r="G212" s="39"/>
      <c r="H212" s="39"/>
      <c r="I212" s="234"/>
      <c r="J212" s="39"/>
      <c r="K212" s="39"/>
      <c r="L212" s="43"/>
      <c r="M212" s="235"/>
      <c r="N212" s="236"/>
      <c r="O212" s="90"/>
      <c r="P212" s="90"/>
      <c r="Q212" s="90"/>
      <c r="R212" s="90"/>
      <c r="S212" s="90"/>
      <c r="T212" s="91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T212" s="15" t="s">
        <v>199</v>
      </c>
      <c r="AU212" s="15" t="s">
        <v>94</v>
      </c>
    </row>
    <row r="213" s="2" customFormat="1">
      <c r="A213" s="37"/>
      <c r="B213" s="38"/>
      <c r="C213" s="39"/>
      <c r="D213" s="248" t="s">
        <v>268</v>
      </c>
      <c r="E213" s="39"/>
      <c r="F213" s="249" t="s">
        <v>425</v>
      </c>
      <c r="G213" s="39"/>
      <c r="H213" s="39"/>
      <c r="I213" s="234"/>
      <c r="J213" s="39"/>
      <c r="K213" s="39"/>
      <c r="L213" s="43"/>
      <c r="M213" s="235"/>
      <c r="N213" s="236"/>
      <c r="O213" s="90"/>
      <c r="P213" s="90"/>
      <c r="Q213" s="90"/>
      <c r="R213" s="90"/>
      <c r="S213" s="90"/>
      <c r="T213" s="91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15" t="s">
        <v>268</v>
      </c>
      <c r="AU213" s="15" t="s">
        <v>94</v>
      </c>
    </row>
    <row r="214" s="13" customFormat="1">
      <c r="A214" s="13"/>
      <c r="B214" s="237"/>
      <c r="C214" s="238"/>
      <c r="D214" s="232" t="s">
        <v>260</v>
      </c>
      <c r="E214" s="239" t="s">
        <v>1</v>
      </c>
      <c r="F214" s="240" t="s">
        <v>2381</v>
      </c>
      <c r="G214" s="238"/>
      <c r="H214" s="241">
        <v>-2.9399999999999999</v>
      </c>
      <c r="I214" s="242"/>
      <c r="J214" s="238"/>
      <c r="K214" s="238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94</v>
      </c>
      <c r="AV214" s="13" t="s">
        <v>94</v>
      </c>
      <c r="AW214" s="13" t="s">
        <v>38</v>
      </c>
      <c r="AX214" s="13" t="s">
        <v>83</v>
      </c>
      <c r="AY214" s="247" t="s">
        <v>192</v>
      </c>
    </row>
    <row r="215" s="13" customFormat="1">
      <c r="A215" s="13"/>
      <c r="B215" s="237"/>
      <c r="C215" s="238"/>
      <c r="D215" s="232" t="s">
        <v>260</v>
      </c>
      <c r="E215" s="239" t="s">
        <v>1</v>
      </c>
      <c r="F215" s="240" t="s">
        <v>2382</v>
      </c>
      <c r="G215" s="238"/>
      <c r="H215" s="241">
        <v>13.44</v>
      </c>
      <c r="I215" s="242"/>
      <c r="J215" s="238"/>
      <c r="K215" s="238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94</v>
      </c>
      <c r="AV215" s="13" t="s">
        <v>94</v>
      </c>
      <c r="AW215" s="13" t="s">
        <v>38</v>
      </c>
      <c r="AX215" s="13" t="s">
        <v>83</v>
      </c>
      <c r="AY215" s="247" t="s">
        <v>192</v>
      </c>
    </row>
    <row r="216" s="2" customFormat="1" ht="33" customHeight="1">
      <c r="A216" s="37"/>
      <c r="B216" s="38"/>
      <c r="C216" s="219" t="s">
        <v>428</v>
      </c>
      <c r="D216" s="219" t="s">
        <v>193</v>
      </c>
      <c r="E216" s="220" t="s">
        <v>429</v>
      </c>
      <c r="F216" s="221" t="s">
        <v>430</v>
      </c>
      <c r="G216" s="222" t="s">
        <v>351</v>
      </c>
      <c r="H216" s="223">
        <v>18.899999999999999</v>
      </c>
      <c r="I216" s="224"/>
      <c r="J216" s="225">
        <f>ROUND(I216*H216,2)</f>
        <v>0</v>
      </c>
      <c r="K216" s="221" t="s">
        <v>266</v>
      </c>
      <c r="L216" s="43"/>
      <c r="M216" s="226" t="s">
        <v>1</v>
      </c>
      <c r="N216" s="227" t="s">
        <v>48</v>
      </c>
      <c r="O216" s="90"/>
      <c r="P216" s="228">
        <f>O216*H216</f>
        <v>0</v>
      </c>
      <c r="Q216" s="228">
        <v>0</v>
      </c>
      <c r="R216" s="228">
        <f>Q216*H216</f>
        <v>0</v>
      </c>
      <c r="S216" s="228">
        <v>0</v>
      </c>
      <c r="T216" s="22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30" t="s">
        <v>209</v>
      </c>
      <c r="AT216" s="230" t="s">
        <v>193</v>
      </c>
      <c r="AU216" s="230" t="s">
        <v>94</v>
      </c>
      <c r="AY216" s="15" t="s">
        <v>192</v>
      </c>
      <c r="BE216" s="231">
        <f>IF(N216="základní",J216,0)</f>
        <v>0</v>
      </c>
      <c r="BF216" s="231">
        <f>IF(N216="snížená",J216,0)</f>
        <v>0</v>
      </c>
      <c r="BG216" s="231">
        <f>IF(N216="zákl. přenesená",J216,0)</f>
        <v>0</v>
      </c>
      <c r="BH216" s="231">
        <f>IF(N216="sníž. přenesená",J216,0)</f>
        <v>0</v>
      </c>
      <c r="BI216" s="231">
        <f>IF(N216="nulová",J216,0)</f>
        <v>0</v>
      </c>
      <c r="BJ216" s="15" t="s">
        <v>91</v>
      </c>
      <c r="BK216" s="231">
        <f>ROUND(I216*H216,2)</f>
        <v>0</v>
      </c>
      <c r="BL216" s="15" t="s">
        <v>209</v>
      </c>
      <c r="BM216" s="230" t="s">
        <v>431</v>
      </c>
    </row>
    <row r="217" s="2" customFormat="1">
      <c r="A217" s="37"/>
      <c r="B217" s="38"/>
      <c r="C217" s="39"/>
      <c r="D217" s="232" t="s">
        <v>199</v>
      </c>
      <c r="E217" s="39"/>
      <c r="F217" s="233" t="s">
        <v>432</v>
      </c>
      <c r="G217" s="39"/>
      <c r="H217" s="39"/>
      <c r="I217" s="234"/>
      <c r="J217" s="39"/>
      <c r="K217" s="39"/>
      <c r="L217" s="43"/>
      <c r="M217" s="235"/>
      <c r="N217" s="236"/>
      <c r="O217" s="90"/>
      <c r="P217" s="90"/>
      <c r="Q217" s="90"/>
      <c r="R217" s="90"/>
      <c r="S217" s="90"/>
      <c r="T217" s="91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T217" s="15" t="s">
        <v>199</v>
      </c>
      <c r="AU217" s="15" t="s">
        <v>94</v>
      </c>
    </row>
    <row r="218" s="2" customFormat="1">
      <c r="A218" s="37"/>
      <c r="B218" s="38"/>
      <c r="C218" s="39"/>
      <c r="D218" s="248" t="s">
        <v>268</v>
      </c>
      <c r="E218" s="39"/>
      <c r="F218" s="249" t="s">
        <v>433</v>
      </c>
      <c r="G218" s="39"/>
      <c r="H218" s="39"/>
      <c r="I218" s="234"/>
      <c r="J218" s="39"/>
      <c r="K218" s="39"/>
      <c r="L218" s="43"/>
      <c r="M218" s="235"/>
      <c r="N218" s="236"/>
      <c r="O218" s="90"/>
      <c r="P218" s="90"/>
      <c r="Q218" s="90"/>
      <c r="R218" s="90"/>
      <c r="S218" s="90"/>
      <c r="T218" s="91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T218" s="15" t="s">
        <v>268</v>
      </c>
      <c r="AU218" s="15" t="s">
        <v>94</v>
      </c>
    </row>
    <row r="219" s="13" customFormat="1">
      <c r="A219" s="13"/>
      <c r="B219" s="237"/>
      <c r="C219" s="238"/>
      <c r="D219" s="232" t="s">
        <v>260</v>
      </c>
      <c r="E219" s="239" t="s">
        <v>1</v>
      </c>
      <c r="F219" s="240" t="s">
        <v>2383</v>
      </c>
      <c r="G219" s="238"/>
      <c r="H219" s="241">
        <v>18.899999999999999</v>
      </c>
      <c r="I219" s="242"/>
      <c r="J219" s="238"/>
      <c r="K219" s="238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260</v>
      </c>
      <c r="AU219" s="247" t="s">
        <v>94</v>
      </c>
      <c r="AV219" s="13" t="s">
        <v>94</v>
      </c>
      <c r="AW219" s="13" t="s">
        <v>38</v>
      </c>
      <c r="AX219" s="13" t="s">
        <v>83</v>
      </c>
      <c r="AY219" s="247" t="s">
        <v>192</v>
      </c>
    </row>
    <row r="220" s="2" customFormat="1" ht="37.8" customHeight="1">
      <c r="A220" s="37"/>
      <c r="B220" s="38"/>
      <c r="C220" s="219" t="s">
        <v>435</v>
      </c>
      <c r="D220" s="219" t="s">
        <v>193</v>
      </c>
      <c r="E220" s="220" t="s">
        <v>436</v>
      </c>
      <c r="F220" s="221" t="s">
        <v>437</v>
      </c>
      <c r="G220" s="222" t="s">
        <v>351</v>
      </c>
      <c r="H220" s="223">
        <v>75.599999999999994</v>
      </c>
      <c r="I220" s="224"/>
      <c r="J220" s="225">
        <f>ROUND(I220*H220,2)</f>
        <v>0</v>
      </c>
      <c r="K220" s="221" t="s">
        <v>266</v>
      </c>
      <c r="L220" s="43"/>
      <c r="M220" s="226" t="s">
        <v>1</v>
      </c>
      <c r="N220" s="227" t="s">
        <v>48</v>
      </c>
      <c r="O220" s="90"/>
      <c r="P220" s="228">
        <f>O220*H220</f>
        <v>0</v>
      </c>
      <c r="Q220" s="228">
        <v>0</v>
      </c>
      <c r="R220" s="228">
        <f>Q220*H220</f>
        <v>0</v>
      </c>
      <c r="S220" s="228">
        <v>0</v>
      </c>
      <c r="T220" s="22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30" t="s">
        <v>209</v>
      </c>
      <c r="AT220" s="230" t="s">
        <v>193</v>
      </c>
      <c r="AU220" s="230" t="s">
        <v>94</v>
      </c>
      <c r="AY220" s="15" t="s">
        <v>192</v>
      </c>
      <c r="BE220" s="231">
        <f>IF(N220="základní",J220,0)</f>
        <v>0</v>
      </c>
      <c r="BF220" s="231">
        <f>IF(N220="snížená",J220,0)</f>
        <v>0</v>
      </c>
      <c r="BG220" s="231">
        <f>IF(N220="zákl. přenesená",J220,0)</f>
        <v>0</v>
      </c>
      <c r="BH220" s="231">
        <f>IF(N220="sníž. přenesená",J220,0)</f>
        <v>0</v>
      </c>
      <c r="BI220" s="231">
        <f>IF(N220="nulová",J220,0)</f>
        <v>0</v>
      </c>
      <c r="BJ220" s="15" t="s">
        <v>91</v>
      </c>
      <c r="BK220" s="231">
        <f>ROUND(I220*H220,2)</f>
        <v>0</v>
      </c>
      <c r="BL220" s="15" t="s">
        <v>209</v>
      </c>
      <c r="BM220" s="230" t="s">
        <v>438</v>
      </c>
    </row>
    <row r="221" s="2" customFormat="1">
      <c r="A221" s="37"/>
      <c r="B221" s="38"/>
      <c r="C221" s="39"/>
      <c r="D221" s="232" t="s">
        <v>199</v>
      </c>
      <c r="E221" s="39"/>
      <c r="F221" s="233" t="s">
        <v>439</v>
      </c>
      <c r="G221" s="39"/>
      <c r="H221" s="39"/>
      <c r="I221" s="234"/>
      <c r="J221" s="39"/>
      <c r="K221" s="39"/>
      <c r="L221" s="43"/>
      <c r="M221" s="235"/>
      <c r="N221" s="236"/>
      <c r="O221" s="90"/>
      <c r="P221" s="90"/>
      <c r="Q221" s="90"/>
      <c r="R221" s="90"/>
      <c r="S221" s="90"/>
      <c r="T221" s="91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T221" s="15" t="s">
        <v>199</v>
      </c>
      <c r="AU221" s="15" t="s">
        <v>94</v>
      </c>
    </row>
    <row r="222" s="2" customFormat="1">
      <c r="A222" s="37"/>
      <c r="B222" s="38"/>
      <c r="C222" s="39"/>
      <c r="D222" s="248" t="s">
        <v>268</v>
      </c>
      <c r="E222" s="39"/>
      <c r="F222" s="249" t="s">
        <v>440</v>
      </c>
      <c r="G222" s="39"/>
      <c r="H222" s="39"/>
      <c r="I222" s="234"/>
      <c r="J222" s="39"/>
      <c r="K222" s="39"/>
      <c r="L222" s="43"/>
      <c r="M222" s="235"/>
      <c r="N222" s="236"/>
      <c r="O222" s="90"/>
      <c r="P222" s="90"/>
      <c r="Q222" s="90"/>
      <c r="R222" s="90"/>
      <c r="S222" s="90"/>
      <c r="T222" s="91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15" t="s">
        <v>268</v>
      </c>
      <c r="AU222" s="15" t="s">
        <v>94</v>
      </c>
    </row>
    <row r="223" s="13" customFormat="1">
      <c r="A223" s="13"/>
      <c r="B223" s="237"/>
      <c r="C223" s="238"/>
      <c r="D223" s="232" t="s">
        <v>260</v>
      </c>
      <c r="E223" s="239" t="s">
        <v>1</v>
      </c>
      <c r="F223" s="240" t="s">
        <v>2384</v>
      </c>
      <c r="G223" s="238"/>
      <c r="H223" s="241">
        <v>75.599999999999994</v>
      </c>
      <c r="I223" s="242"/>
      <c r="J223" s="238"/>
      <c r="K223" s="238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94</v>
      </c>
      <c r="AV223" s="13" t="s">
        <v>94</v>
      </c>
      <c r="AW223" s="13" t="s">
        <v>38</v>
      </c>
      <c r="AX223" s="13" t="s">
        <v>91</v>
      </c>
      <c r="AY223" s="247" t="s">
        <v>192</v>
      </c>
    </row>
    <row r="224" s="2" customFormat="1" ht="24.15" customHeight="1">
      <c r="A224" s="37"/>
      <c r="B224" s="38"/>
      <c r="C224" s="219" t="s">
        <v>442</v>
      </c>
      <c r="D224" s="219" t="s">
        <v>193</v>
      </c>
      <c r="E224" s="220" t="s">
        <v>443</v>
      </c>
      <c r="F224" s="221" t="s">
        <v>444</v>
      </c>
      <c r="G224" s="222" t="s">
        <v>351</v>
      </c>
      <c r="H224" s="223">
        <v>10.773</v>
      </c>
      <c r="I224" s="224"/>
      <c r="J224" s="225">
        <f>ROUND(I224*H224,2)</f>
        <v>0</v>
      </c>
      <c r="K224" s="221" t="s">
        <v>266</v>
      </c>
      <c r="L224" s="43"/>
      <c r="M224" s="226" t="s">
        <v>1</v>
      </c>
      <c r="N224" s="227" t="s">
        <v>48</v>
      </c>
      <c r="O224" s="90"/>
      <c r="P224" s="228">
        <f>O224*H224</f>
        <v>0</v>
      </c>
      <c r="Q224" s="228">
        <v>0</v>
      </c>
      <c r="R224" s="228">
        <f>Q224*H224</f>
        <v>0</v>
      </c>
      <c r="S224" s="228">
        <v>0</v>
      </c>
      <c r="T224" s="22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30" t="s">
        <v>209</v>
      </c>
      <c r="AT224" s="230" t="s">
        <v>193</v>
      </c>
      <c r="AU224" s="230" t="s">
        <v>94</v>
      </c>
      <c r="AY224" s="15" t="s">
        <v>192</v>
      </c>
      <c r="BE224" s="231">
        <f>IF(N224="základní",J224,0)</f>
        <v>0</v>
      </c>
      <c r="BF224" s="231">
        <f>IF(N224="snížená",J224,0)</f>
        <v>0</v>
      </c>
      <c r="BG224" s="231">
        <f>IF(N224="zákl. přenesená",J224,0)</f>
        <v>0</v>
      </c>
      <c r="BH224" s="231">
        <f>IF(N224="sníž. přenesená",J224,0)</f>
        <v>0</v>
      </c>
      <c r="BI224" s="231">
        <f>IF(N224="nulová",J224,0)</f>
        <v>0</v>
      </c>
      <c r="BJ224" s="15" t="s">
        <v>91</v>
      </c>
      <c r="BK224" s="231">
        <f>ROUND(I224*H224,2)</f>
        <v>0</v>
      </c>
      <c r="BL224" s="15" t="s">
        <v>209</v>
      </c>
      <c r="BM224" s="230" t="s">
        <v>445</v>
      </c>
    </row>
    <row r="225" s="2" customFormat="1">
      <c r="A225" s="37"/>
      <c r="B225" s="38"/>
      <c r="C225" s="39"/>
      <c r="D225" s="232" t="s">
        <v>199</v>
      </c>
      <c r="E225" s="39"/>
      <c r="F225" s="233" t="s">
        <v>446</v>
      </c>
      <c r="G225" s="39"/>
      <c r="H225" s="39"/>
      <c r="I225" s="234"/>
      <c r="J225" s="39"/>
      <c r="K225" s="39"/>
      <c r="L225" s="43"/>
      <c r="M225" s="235"/>
      <c r="N225" s="236"/>
      <c r="O225" s="90"/>
      <c r="P225" s="90"/>
      <c r="Q225" s="90"/>
      <c r="R225" s="90"/>
      <c r="S225" s="90"/>
      <c r="T225" s="91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15" t="s">
        <v>199</v>
      </c>
      <c r="AU225" s="15" t="s">
        <v>94</v>
      </c>
    </row>
    <row r="226" s="2" customFormat="1">
      <c r="A226" s="37"/>
      <c r="B226" s="38"/>
      <c r="C226" s="39"/>
      <c r="D226" s="248" t="s">
        <v>268</v>
      </c>
      <c r="E226" s="39"/>
      <c r="F226" s="249" t="s">
        <v>447</v>
      </c>
      <c r="G226" s="39"/>
      <c r="H226" s="39"/>
      <c r="I226" s="234"/>
      <c r="J226" s="39"/>
      <c r="K226" s="39"/>
      <c r="L226" s="43"/>
      <c r="M226" s="235"/>
      <c r="N226" s="236"/>
      <c r="O226" s="90"/>
      <c r="P226" s="90"/>
      <c r="Q226" s="90"/>
      <c r="R226" s="90"/>
      <c r="S226" s="90"/>
      <c r="T226" s="91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T226" s="15" t="s">
        <v>268</v>
      </c>
      <c r="AU226" s="15" t="s">
        <v>94</v>
      </c>
    </row>
    <row r="227" s="13" customFormat="1">
      <c r="A227" s="13"/>
      <c r="B227" s="237"/>
      <c r="C227" s="238"/>
      <c r="D227" s="232" t="s">
        <v>260</v>
      </c>
      <c r="E227" s="239" t="s">
        <v>1</v>
      </c>
      <c r="F227" s="240" t="s">
        <v>2369</v>
      </c>
      <c r="G227" s="238"/>
      <c r="H227" s="241">
        <v>-3.6269999999999998</v>
      </c>
      <c r="I227" s="242"/>
      <c r="J227" s="238"/>
      <c r="K227" s="238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94</v>
      </c>
      <c r="AV227" s="13" t="s">
        <v>94</v>
      </c>
      <c r="AW227" s="13" t="s">
        <v>38</v>
      </c>
      <c r="AX227" s="13" t="s">
        <v>83</v>
      </c>
      <c r="AY227" s="247" t="s">
        <v>192</v>
      </c>
    </row>
    <row r="228" s="13" customFormat="1">
      <c r="A228" s="13"/>
      <c r="B228" s="237"/>
      <c r="C228" s="238"/>
      <c r="D228" s="232" t="s">
        <v>260</v>
      </c>
      <c r="E228" s="239" t="s">
        <v>1</v>
      </c>
      <c r="F228" s="240" t="s">
        <v>2373</v>
      </c>
      <c r="G228" s="238"/>
      <c r="H228" s="241">
        <v>14.4</v>
      </c>
      <c r="I228" s="242"/>
      <c r="J228" s="238"/>
      <c r="K228" s="238"/>
      <c r="L228" s="243"/>
      <c r="M228" s="244"/>
      <c r="N228" s="245"/>
      <c r="O228" s="245"/>
      <c r="P228" s="245"/>
      <c r="Q228" s="245"/>
      <c r="R228" s="245"/>
      <c r="S228" s="245"/>
      <c r="T228" s="24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260</v>
      </c>
      <c r="AU228" s="247" t="s">
        <v>94</v>
      </c>
      <c r="AV228" s="13" t="s">
        <v>94</v>
      </c>
      <c r="AW228" s="13" t="s">
        <v>38</v>
      </c>
      <c r="AX228" s="13" t="s">
        <v>83</v>
      </c>
      <c r="AY228" s="247" t="s">
        <v>192</v>
      </c>
    </row>
    <row r="229" s="2" customFormat="1" ht="24.15" customHeight="1">
      <c r="A229" s="37"/>
      <c r="B229" s="38"/>
      <c r="C229" s="219" t="s">
        <v>449</v>
      </c>
      <c r="D229" s="219" t="s">
        <v>193</v>
      </c>
      <c r="E229" s="220" t="s">
        <v>450</v>
      </c>
      <c r="F229" s="221" t="s">
        <v>451</v>
      </c>
      <c r="G229" s="222" t="s">
        <v>351</v>
      </c>
      <c r="H229" s="223">
        <v>25.137</v>
      </c>
      <c r="I229" s="224"/>
      <c r="J229" s="225">
        <f>ROUND(I229*H229,2)</f>
        <v>0</v>
      </c>
      <c r="K229" s="221" t="s">
        <v>266</v>
      </c>
      <c r="L229" s="43"/>
      <c r="M229" s="226" t="s">
        <v>1</v>
      </c>
      <c r="N229" s="227" t="s">
        <v>48</v>
      </c>
      <c r="O229" s="90"/>
      <c r="P229" s="228">
        <f>O229*H229</f>
        <v>0</v>
      </c>
      <c r="Q229" s="228">
        <v>0</v>
      </c>
      <c r="R229" s="228">
        <f>Q229*H229</f>
        <v>0</v>
      </c>
      <c r="S229" s="228">
        <v>0</v>
      </c>
      <c r="T229" s="22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30" t="s">
        <v>209</v>
      </c>
      <c r="AT229" s="230" t="s">
        <v>193</v>
      </c>
      <c r="AU229" s="230" t="s">
        <v>94</v>
      </c>
      <c r="AY229" s="15" t="s">
        <v>192</v>
      </c>
      <c r="BE229" s="231">
        <f>IF(N229="základní",J229,0)</f>
        <v>0</v>
      </c>
      <c r="BF229" s="231">
        <f>IF(N229="snížená",J229,0)</f>
        <v>0</v>
      </c>
      <c r="BG229" s="231">
        <f>IF(N229="zákl. přenesená",J229,0)</f>
        <v>0</v>
      </c>
      <c r="BH229" s="231">
        <f>IF(N229="sníž. přenesená",J229,0)</f>
        <v>0</v>
      </c>
      <c r="BI229" s="231">
        <f>IF(N229="nulová",J229,0)</f>
        <v>0</v>
      </c>
      <c r="BJ229" s="15" t="s">
        <v>91</v>
      </c>
      <c r="BK229" s="231">
        <f>ROUND(I229*H229,2)</f>
        <v>0</v>
      </c>
      <c r="BL229" s="15" t="s">
        <v>209</v>
      </c>
      <c r="BM229" s="230" t="s">
        <v>452</v>
      </c>
    </row>
    <row r="230" s="2" customFormat="1">
      <c r="A230" s="37"/>
      <c r="B230" s="38"/>
      <c r="C230" s="39"/>
      <c r="D230" s="232" t="s">
        <v>199</v>
      </c>
      <c r="E230" s="39"/>
      <c r="F230" s="233" t="s">
        <v>453</v>
      </c>
      <c r="G230" s="39"/>
      <c r="H230" s="39"/>
      <c r="I230" s="234"/>
      <c r="J230" s="39"/>
      <c r="K230" s="39"/>
      <c r="L230" s="43"/>
      <c r="M230" s="235"/>
      <c r="N230" s="236"/>
      <c r="O230" s="90"/>
      <c r="P230" s="90"/>
      <c r="Q230" s="90"/>
      <c r="R230" s="90"/>
      <c r="S230" s="90"/>
      <c r="T230" s="91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15" t="s">
        <v>199</v>
      </c>
      <c r="AU230" s="15" t="s">
        <v>94</v>
      </c>
    </row>
    <row r="231" s="2" customFormat="1">
      <c r="A231" s="37"/>
      <c r="B231" s="38"/>
      <c r="C231" s="39"/>
      <c r="D231" s="248" t="s">
        <v>268</v>
      </c>
      <c r="E231" s="39"/>
      <c r="F231" s="249" t="s">
        <v>454</v>
      </c>
      <c r="G231" s="39"/>
      <c r="H231" s="39"/>
      <c r="I231" s="234"/>
      <c r="J231" s="39"/>
      <c r="K231" s="39"/>
      <c r="L231" s="43"/>
      <c r="M231" s="235"/>
      <c r="N231" s="236"/>
      <c r="O231" s="90"/>
      <c r="P231" s="90"/>
      <c r="Q231" s="90"/>
      <c r="R231" s="90"/>
      <c r="S231" s="90"/>
      <c r="T231" s="91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T231" s="15" t="s">
        <v>268</v>
      </c>
      <c r="AU231" s="15" t="s">
        <v>94</v>
      </c>
    </row>
    <row r="232" s="13" customFormat="1">
      <c r="A232" s="13"/>
      <c r="B232" s="237"/>
      <c r="C232" s="238"/>
      <c r="D232" s="232" t="s">
        <v>260</v>
      </c>
      <c r="E232" s="239" t="s">
        <v>1</v>
      </c>
      <c r="F232" s="240" t="s">
        <v>2385</v>
      </c>
      <c r="G232" s="238"/>
      <c r="H232" s="241">
        <v>-8.4629999999999992</v>
      </c>
      <c r="I232" s="242"/>
      <c r="J232" s="238"/>
      <c r="K232" s="238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260</v>
      </c>
      <c r="AU232" s="247" t="s">
        <v>94</v>
      </c>
      <c r="AV232" s="13" t="s">
        <v>94</v>
      </c>
      <c r="AW232" s="13" t="s">
        <v>38</v>
      </c>
      <c r="AX232" s="13" t="s">
        <v>83</v>
      </c>
      <c r="AY232" s="247" t="s">
        <v>192</v>
      </c>
    </row>
    <row r="233" s="13" customFormat="1">
      <c r="A233" s="13"/>
      <c r="B233" s="237"/>
      <c r="C233" s="238"/>
      <c r="D233" s="232" t="s">
        <v>260</v>
      </c>
      <c r="E233" s="239" t="s">
        <v>1</v>
      </c>
      <c r="F233" s="240" t="s">
        <v>2386</v>
      </c>
      <c r="G233" s="238"/>
      <c r="H233" s="241">
        <v>33.600000000000001</v>
      </c>
      <c r="I233" s="242"/>
      <c r="J233" s="238"/>
      <c r="K233" s="238"/>
      <c r="L233" s="243"/>
      <c r="M233" s="244"/>
      <c r="N233" s="245"/>
      <c r="O233" s="245"/>
      <c r="P233" s="245"/>
      <c r="Q233" s="245"/>
      <c r="R233" s="245"/>
      <c r="S233" s="245"/>
      <c r="T233" s="24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7" t="s">
        <v>260</v>
      </c>
      <c r="AU233" s="247" t="s">
        <v>94</v>
      </c>
      <c r="AV233" s="13" t="s">
        <v>94</v>
      </c>
      <c r="AW233" s="13" t="s">
        <v>38</v>
      </c>
      <c r="AX233" s="13" t="s">
        <v>83</v>
      </c>
      <c r="AY233" s="247" t="s">
        <v>192</v>
      </c>
    </row>
    <row r="234" s="2" customFormat="1" ht="33" customHeight="1">
      <c r="A234" s="37"/>
      <c r="B234" s="38"/>
      <c r="C234" s="219" t="s">
        <v>457</v>
      </c>
      <c r="D234" s="219" t="s">
        <v>193</v>
      </c>
      <c r="E234" s="220" t="s">
        <v>458</v>
      </c>
      <c r="F234" s="221" t="s">
        <v>459</v>
      </c>
      <c r="G234" s="222" t="s">
        <v>334</v>
      </c>
      <c r="H234" s="223">
        <v>37.799999999999997</v>
      </c>
      <c r="I234" s="224"/>
      <c r="J234" s="225">
        <f>ROUND(I234*H234,2)</f>
        <v>0</v>
      </c>
      <c r="K234" s="221" t="s">
        <v>266</v>
      </c>
      <c r="L234" s="43"/>
      <c r="M234" s="226" t="s">
        <v>1</v>
      </c>
      <c r="N234" s="227" t="s">
        <v>48</v>
      </c>
      <c r="O234" s="90"/>
      <c r="P234" s="228">
        <f>O234*H234</f>
        <v>0</v>
      </c>
      <c r="Q234" s="228">
        <v>0</v>
      </c>
      <c r="R234" s="228">
        <f>Q234*H234</f>
        <v>0</v>
      </c>
      <c r="S234" s="228">
        <v>0</v>
      </c>
      <c r="T234" s="22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30" t="s">
        <v>209</v>
      </c>
      <c r="AT234" s="230" t="s">
        <v>193</v>
      </c>
      <c r="AU234" s="230" t="s">
        <v>94</v>
      </c>
      <c r="AY234" s="15" t="s">
        <v>192</v>
      </c>
      <c r="BE234" s="231">
        <f>IF(N234="základní",J234,0)</f>
        <v>0</v>
      </c>
      <c r="BF234" s="231">
        <f>IF(N234="snížená",J234,0)</f>
        <v>0</v>
      </c>
      <c r="BG234" s="231">
        <f>IF(N234="zákl. přenesená",J234,0)</f>
        <v>0</v>
      </c>
      <c r="BH234" s="231">
        <f>IF(N234="sníž. přenesená",J234,0)</f>
        <v>0</v>
      </c>
      <c r="BI234" s="231">
        <f>IF(N234="nulová",J234,0)</f>
        <v>0</v>
      </c>
      <c r="BJ234" s="15" t="s">
        <v>91</v>
      </c>
      <c r="BK234" s="231">
        <f>ROUND(I234*H234,2)</f>
        <v>0</v>
      </c>
      <c r="BL234" s="15" t="s">
        <v>209</v>
      </c>
      <c r="BM234" s="230" t="s">
        <v>460</v>
      </c>
    </row>
    <row r="235" s="2" customFormat="1">
      <c r="A235" s="37"/>
      <c r="B235" s="38"/>
      <c r="C235" s="39"/>
      <c r="D235" s="232" t="s">
        <v>199</v>
      </c>
      <c r="E235" s="39"/>
      <c r="F235" s="233" t="s">
        <v>461</v>
      </c>
      <c r="G235" s="39"/>
      <c r="H235" s="39"/>
      <c r="I235" s="234"/>
      <c r="J235" s="39"/>
      <c r="K235" s="39"/>
      <c r="L235" s="43"/>
      <c r="M235" s="235"/>
      <c r="N235" s="236"/>
      <c r="O235" s="90"/>
      <c r="P235" s="90"/>
      <c r="Q235" s="90"/>
      <c r="R235" s="90"/>
      <c r="S235" s="90"/>
      <c r="T235" s="91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T235" s="15" t="s">
        <v>199</v>
      </c>
      <c r="AU235" s="15" t="s">
        <v>94</v>
      </c>
    </row>
    <row r="236" s="2" customFormat="1">
      <c r="A236" s="37"/>
      <c r="B236" s="38"/>
      <c r="C236" s="39"/>
      <c r="D236" s="248" t="s">
        <v>268</v>
      </c>
      <c r="E236" s="39"/>
      <c r="F236" s="249" t="s">
        <v>462</v>
      </c>
      <c r="G236" s="39"/>
      <c r="H236" s="39"/>
      <c r="I236" s="234"/>
      <c r="J236" s="39"/>
      <c r="K236" s="39"/>
      <c r="L236" s="43"/>
      <c r="M236" s="235"/>
      <c r="N236" s="236"/>
      <c r="O236" s="90"/>
      <c r="P236" s="90"/>
      <c r="Q236" s="90"/>
      <c r="R236" s="90"/>
      <c r="S236" s="90"/>
      <c r="T236" s="91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15" t="s">
        <v>268</v>
      </c>
      <c r="AU236" s="15" t="s">
        <v>94</v>
      </c>
    </row>
    <row r="237" s="13" customFormat="1">
      <c r="A237" s="13"/>
      <c r="B237" s="237"/>
      <c r="C237" s="238"/>
      <c r="D237" s="232" t="s">
        <v>260</v>
      </c>
      <c r="E237" s="239" t="s">
        <v>1</v>
      </c>
      <c r="F237" s="240" t="s">
        <v>2387</v>
      </c>
      <c r="G237" s="238"/>
      <c r="H237" s="241">
        <v>37.799999999999997</v>
      </c>
      <c r="I237" s="242"/>
      <c r="J237" s="238"/>
      <c r="K237" s="238"/>
      <c r="L237" s="243"/>
      <c r="M237" s="244"/>
      <c r="N237" s="245"/>
      <c r="O237" s="245"/>
      <c r="P237" s="245"/>
      <c r="Q237" s="245"/>
      <c r="R237" s="245"/>
      <c r="S237" s="245"/>
      <c r="T237" s="24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7" t="s">
        <v>260</v>
      </c>
      <c r="AU237" s="247" t="s">
        <v>94</v>
      </c>
      <c r="AV237" s="13" t="s">
        <v>94</v>
      </c>
      <c r="AW237" s="13" t="s">
        <v>38</v>
      </c>
      <c r="AX237" s="13" t="s">
        <v>83</v>
      </c>
      <c r="AY237" s="247" t="s">
        <v>192</v>
      </c>
    </row>
    <row r="238" s="2" customFormat="1" ht="16.5" customHeight="1">
      <c r="A238" s="37"/>
      <c r="B238" s="38"/>
      <c r="C238" s="219" t="s">
        <v>464</v>
      </c>
      <c r="D238" s="219" t="s">
        <v>193</v>
      </c>
      <c r="E238" s="220" t="s">
        <v>465</v>
      </c>
      <c r="F238" s="221" t="s">
        <v>466</v>
      </c>
      <c r="G238" s="222" t="s">
        <v>351</v>
      </c>
      <c r="H238" s="223">
        <v>54.810000000000002</v>
      </c>
      <c r="I238" s="224"/>
      <c r="J238" s="225">
        <f>ROUND(I238*H238,2)</f>
        <v>0</v>
      </c>
      <c r="K238" s="221" t="s">
        <v>266</v>
      </c>
      <c r="L238" s="43"/>
      <c r="M238" s="226" t="s">
        <v>1</v>
      </c>
      <c r="N238" s="227" t="s">
        <v>48</v>
      </c>
      <c r="O238" s="90"/>
      <c r="P238" s="228">
        <f>O238*H238</f>
        <v>0</v>
      </c>
      <c r="Q238" s="228">
        <v>0</v>
      </c>
      <c r="R238" s="228">
        <f>Q238*H238</f>
        <v>0</v>
      </c>
      <c r="S238" s="228">
        <v>0</v>
      </c>
      <c r="T238" s="22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30" t="s">
        <v>209</v>
      </c>
      <c r="AT238" s="230" t="s">
        <v>193</v>
      </c>
      <c r="AU238" s="230" t="s">
        <v>94</v>
      </c>
      <c r="AY238" s="15" t="s">
        <v>192</v>
      </c>
      <c r="BE238" s="231">
        <f>IF(N238="základní",J238,0)</f>
        <v>0</v>
      </c>
      <c r="BF238" s="231">
        <f>IF(N238="snížená",J238,0)</f>
        <v>0</v>
      </c>
      <c r="BG238" s="231">
        <f>IF(N238="zákl. přenesená",J238,0)</f>
        <v>0</v>
      </c>
      <c r="BH238" s="231">
        <f>IF(N238="sníž. přenesená",J238,0)</f>
        <v>0</v>
      </c>
      <c r="BI238" s="231">
        <f>IF(N238="nulová",J238,0)</f>
        <v>0</v>
      </c>
      <c r="BJ238" s="15" t="s">
        <v>91</v>
      </c>
      <c r="BK238" s="231">
        <f>ROUND(I238*H238,2)</f>
        <v>0</v>
      </c>
      <c r="BL238" s="15" t="s">
        <v>209</v>
      </c>
      <c r="BM238" s="230" t="s">
        <v>467</v>
      </c>
    </row>
    <row r="239" s="2" customFormat="1">
      <c r="A239" s="37"/>
      <c r="B239" s="38"/>
      <c r="C239" s="39"/>
      <c r="D239" s="232" t="s">
        <v>199</v>
      </c>
      <c r="E239" s="39"/>
      <c r="F239" s="233" t="s">
        <v>468</v>
      </c>
      <c r="G239" s="39"/>
      <c r="H239" s="39"/>
      <c r="I239" s="234"/>
      <c r="J239" s="39"/>
      <c r="K239" s="39"/>
      <c r="L239" s="43"/>
      <c r="M239" s="235"/>
      <c r="N239" s="236"/>
      <c r="O239" s="90"/>
      <c r="P239" s="90"/>
      <c r="Q239" s="90"/>
      <c r="R239" s="90"/>
      <c r="S239" s="90"/>
      <c r="T239" s="91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T239" s="15" t="s">
        <v>199</v>
      </c>
      <c r="AU239" s="15" t="s">
        <v>94</v>
      </c>
    </row>
    <row r="240" s="2" customFormat="1">
      <c r="A240" s="37"/>
      <c r="B240" s="38"/>
      <c r="C240" s="39"/>
      <c r="D240" s="248" t="s">
        <v>268</v>
      </c>
      <c r="E240" s="39"/>
      <c r="F240" s="249" t="s">
        <v>469</v>
      </c>
      <c r="G240" s="39"/>
      <c r="H240" s="39"/>
      <c r="I240" s="234"/>
      <c r="J240" s="39"/>
      <c r="K240" s="39"/>
      <c r="L240" s="43"/>
      <c r="M240" s="235"/>
      <c r="N240" s="236"/>
      <c r="O240" s="90"/>
      <c r="P240" s="90"/>
      <c r="Q240" s="90"/>
      <c r="R240" s="90"/>
      <c r="S240" s="90"/>
      <c r="T240" s="91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T240" s="15" t="s">
        <v>268</v>
      </c>
      <c r="AU240" s="15" t="s">
        <v>94</v>
      </c>
    </row>
    <row r="241" s="13" customFormat="1">
      <c r="A241" s="13"/>
      <c r="B241" s="237"/>
      <c r="C241" s="238"/>
      <c r="D241" s="232" t="s">
        <v>260</v>
      </c>
      <c r="E241" s="239" t="s">
        <v>1</v>
      </c>
      <c r="F241" s="240" t="s">
        <v>2388</v>
      </c>
      <c r="G241" s="238"/>
      <c r="H241" s="241">
        <v>-12.09</v>
      </c>
      <c r="I241" s="242"/>
      <c r="J241" s="238"/>
      <c r="K241" s="238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94</v>
      </c>
      <c r="AV241" s="13" t="s">
        <v>94</v>
      </c>
      <c r="AW241" s="13" t="s">
        <v>38</v>
      </c>
      <c r="AX241" s="13" t="s">
        <v>83</v>
      </c>
      <c r="AY241" s="247" t="s">
        <v>192</v>
      </c>
    </row>
    <row r="242" s="13" customFormat="1">
      <c r="A242" s="13"/>
      <c r="B242" s="237"/>
      <c r="C242" s="238"/>
      <c r="D242" s="232" t="s">
        <v>260</v>
      </c>
      <c r="E242" s="239" t="s">
        <v>1</v>
      </c>
      <c r="F242" s="240" t="s">
        <v>2389</v>
      </c>
      <c r="G242" s="238"/>
      <c r="H242" s="241">
        <v>48</v>
      </c>
      <c r="I242" s="242"/>
      <c r="J242" s="238"/>
      <c r="K242" s="238"/>
      <c r="L242" s="243"/>
      <c r="M242" s="244"/>
      <c r="N242" s="245"/>
      <c r="O242" s="245"/>
      <c r="P242" s="245"/>
      <c r="Q242" s="245"/>
      <c r="R242" s="245"/>
      <c r="S242" s="245"/>
      <c r="T242" s="24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7" t="s">
        <v>260</v>
      </c>
      <c r="AU242" s="247" t="s">
        <v>94</v>
      </c>
      <c r="AV242" s="13" t="s">
        <v>94</v>
      </c>
      <c r="AW242" s="13" t="s">
        <v>38</v>
      </c>
      <c r="AX242" s="13" t="s">
        <v>83</v>
      </c>
      <c r="AY242" s="247" t="s">
        <v>192</v>
      </c>
    </row>
    <row r="243" s="13" customFormat="1">
      <c r="A243" s="13"/>
      <c r="B243" s="237"/>
      <c r="C243" s="238"/>
      <c r="D243" s="232" t="s">
        <v>260</v>
      </c>
      <c r="E243" s="239" t="s">
        <v>1</v>
      </c>
      <c r="F243" s="240" t="s">
        <v>2390</v>
      </c>
      <c r="G243" s="238"/>
      <c r="H243" s="241">
        <v>18.899999999999999</v>
      </c>
      <c r="I243" s="242"/>
      <c r="J243" s="238"/>
      <c r="K243" s="238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94</v>
      </c>
      <c r="AV243" s="13" t="s">
        <v>94</v>
      </c>
      <c r="AW243" s="13" t="s">
        <v>38</v>
      </c>
      <c r="AX243" s="13" t="s">
        <v>83</v>
      </c>
      <c r="AY243" s="247" t="s">
        <v>192</v>
      </c>
    </row>
    <row r="244" s="2" customFormat="1" ht="24.15" customHeight="1">
      <c r="A244" s="37"/>
      <c r="B244" s="38"/>
      <c r="C244" s="219" t="s">
        <v>472</v>
      </c>
      <c r="D244" s="219" t="s">
        <v>193</v>
      </c>
      <c r="E244" s="220" t="s">
        <v>473</v>
      </c>
      <c r="F244" s="221" t="s">
        <v>474</v>
      </c>
      <c r="G244" s="222" t="s">
        <v>351</v>
      </c>
      <c r="H244" s="223">
        <v>22.739999999999998</v>
      </c>
      <c r="I244" s="224"/>
      <c r="J244" s="225">
        <f>ROUND(I244*H244,2)</f>
        <v>0</v>
      </c>
      <c r="K244" s="221" t="s">
        <v>266</v>
      </c>
      <c r="L244" s="43"/>
      <c r="M244" s="226" t="s">
        <v>1</v>
      </c>
      <c r="N244" s="227" t="s">
        <v>48</v>
      </c>
      <c r="O244" s="90"/>
      <c r="P244" s="228">
        <f>O244*H244</f>
        <v>0</v>
      </c>
      <c r="Q244" s="228">
        <v>0</v>
      </c>
      <c r="R244" s="228">
        <f>Q244*H244</f>
        <v>0</v>
      </c>
      <c r="S244" s="228">
        <v>0</v>
      </c>
      <c r="T244" s="22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30" t="s">
        <v>209</v>
      </c>
      <c r="AT244" s="230" t="s">
        <v>193</v>
      </c>
      <c r="AU244" s="230" t="s">
        <v>94</v>
      </c>
      <c r="AY244" s="15" t="s">
        <v>192</v>
      </c>
      <c r="BE244" s="231">
        <f>IF(N244="základní",J244,0)</f>
        <v>0</v>
      </c>
      <c r="BF244" s="231">
        <f>IF(N244="snížená",J244,0)</f>
        <v>0</v>
      </c>
      <c r="BG244" s="231">
        <f>IF(N244="zákl. přenesená",J244,0)</f>
        <v>0</v>
      </c>
      <c r="BH244" s="231">
        <f>IF(N244="sníž. přenesená",J244,0)</f>
        <v>0</v>
      </c>
      <c r="BI244" s="231">
        <f>IF(N244="nulová",J244,0)</f>
        <v>0</v>
      </c>
      <c r="BJ244" s="15" t="s">
        <v>91</v>
      </c>
      <c r="BK244" s="231">
        <f>ROUND(I244*H244,2)</f>
        <v>0</v>
      </c>
      <c r="BL244" s="15" t="s">
        <v>209</v>
      </c>
      <c r="BM244" s="230" t="s">
        <v>475</v>
      </c>
    </row>
    <row r="245" s="2" customFormat="1">
      <c r="A245" s="37"/>
      <c r="B245" s="38"/>
      <c r="C245" s="39"/>
      <c r="D245" s="232" t="s">
        <v>199</v>
      </c>
      <c r="E245" s="39"/>
      <c r="F245" s="233" t="s">
        <v>476</v>
      </c>
      <c r="G245" s="39"/>
      <c r="H245" s="39"/>
      <c r="I245" s="234"/>
      <c r="J245" s="39"/>
      <c r="K245" s="39"/>
      <c r="L245" s="43"/>
      <c r="M245" s="235"/>
      <c r="N245" s="236"/>
      <c r="O245" s="90"/>
      <c r="P245" s="90"/>
      <c r="Q245" s="90"/>
      <c r="R245" s="90"/>
      <c r="S245" s="90"/>
      <c r="T245" s="91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T245" s="15" t="s">
        <v>199</v>
      </c>
      <c r="AU245" s="15" t="s">
        <v>94</v>
      </c>
    </row>
    <row r="246" s="2" customFormat="1">
      <c r="A246" s="37"/>
      <c r="B246" s="38"/>
      <c r="C246" s="39"/>
      <c r="D246" s="248" t="s">
        <v>268</v>
      </c>
      <c r="E246" s="39"/>
      <c r="F246" s="249" t="s">
        <v>477</v>
      </c>
      <c r="G246" s="39"/>
      <c r="H246" s="39"/>
      <c r="I246" s="234"/>
      <c r="J246" s="39"/>
      <c r="K246" s="39"/>
      <c r="L246" s="43"/>
      <c r="M246" s="235"/>
      <c r="N246" s="236"/>
      <c r="O246" s="90"/>
      <c r="P246" s="90"/>
      <c r="Q246" s="90"/>
      <c r="R246" s="90"/>
      <c r="S246" s="90"/>
      <c r="T246" s="91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T246" s="15" t="s">
        <v>268</v>
      </c>
      <c r="AU246" s="15" t="s">
        <v>94</v>
      </c>
    </row>
    <row r="247" s="13" customFormat="1">
      <c r="A247" s="13"/>
      <c r="B247" s="237"/>
      <c r="C247" s="238"/>
      <c r="D247" s="232" t="s">
        <v>260</v>
      </c>
      <c r="E247" s="239" t="s">
        <v>1</v>
      </c>
      <c r="F247" s="240" t="s">
        <v>2391</v>
      </c>
      <c r="G247" s="238"/>
      <c r="H247" s="241">
        <v>22.739999999999998</v>
      </c>
      <c r="I247" s="242"/>
      <c r="J247" s="238"/>
      <c r="K247" s="238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94</v>
      </c>
      <c r="AV247" s="13" t="s">
        <v>94</v>
      </c>
      <c r="AW247" s="13" t="s">
        <v>38</v>
      </c>
      <c r="AX247" s="13" t="s">
        <v>83</v>
      </c>
      <c r="AY247" s="247" t="s">
        <v>192</v>
      </c>
    </row>
    <row r="248" s="2" customFormat="1" ht="24.15" customHeight="1">
      <c r="A248" s="37"/>
      <c r="B248" s="38"/>
      <c r="C248" s="219" t="s">
        <v>479</v>
      </c>
      <c r="D248" s="219" t="s">
        <v>193</v>
      </c>
      <c r="E248" s="220" t="s">
        <v>480</v>
      </c>
      <c r="F248" s="221" t="s">
        <v>481</v>
      </c>
      <c r="G248" s="222" t="s">
        <v>351</v>
      </c>
      <c r="H248" s="223">
        <v>10.5</v>
      </c>
      <c r="I248" s="224"/>
      <c r="J248" s="225">
        <f>ROUND(I248*H248,2)</f>
        <v>0</v>
      </c>
      <c r="K248" s="221" t="s">
        <v>266</v>
      </c>
      <c r="L248" s="43"/>
      <c r="M248" s="226" t="s">
        <v>1</v>
      </c>
      <c r="N248" s="227" t="s">
        <v>48</v>
      </c>
      <c r="O248" s="90"/>
      <c r="P248" s="228">
        <f>O248*H248</f>
        <v>0</v>
      </c>
      <c r="Q248" s="228">
        <v>0</v>
      </c>
      <c r="R248" s="228">
        <f>Q248*H248</f>
        <v>0</v>
      </c>
      <c r="S248" s="228">
        <v>0</v>
      </c>
      <c r="T248" s="22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30" t="s">
        <v>209</v>
      </c>
      <c r="AT248" s="230" t="s">
        <v>193</v>
      </c>
      <c r="AU248" s="230" t="s">
        <v>94</v>
      </c>
      <c r="AY248" s="15" t="s">
        <v>192</v>
      </c>
      <c r="BE248" s="231">
        <f>IF(N248="základní",J248,0)</f>
        <v>0</v>
      </c>
      <c r="BF248" s="231">
        <f>IF(N248="snížená",J248,0)</f>
        <v>0</v>
      </c>
      <c r="BG248" s="231">
        <f>IF(N248="zákl. přenesená",J248,0)</f>
        <v>0</v>
      </c>
      <c r="BH248" s="231">
        <f>IF(N248="sníž. přenesená",J248,0)</f>
        <v>0</v>
      </c>
      <c r="BI248" s="231">
        <f>IF(N248="nulová",J248,0)</f>
        <v>0</v>
      </c>
      <c r="BJ248" s="15" t="s">
        <v>91</v>
      </c>
      <c r="BK248" s="231">
        <f>ROUND(I248*H248,2)</f>
        <v>0</v>
      </c>
      <c r="BL248" s="15" t="s">
        <v>209</v>
      </c>
      <c r="BM248" s="230" t="s">
        <v>482</v>
      </c>
    </row>
    <row r="249" s="2" customFormat="1">
      <c r="A249" s="37"/>
      <c r="B249" s="38"/>
      <c r="C249" s="39"/>
      <c r="D249" s="232" t="s">
        <v>199</v>
      </c>
      <c r="E249" s="39"/>
      <c r="F249" s="233" t="s">
        <v>483</v>
      </c>
      <c r="G249" s="39"/>
      <c r="H249" s="39"/>
      <c r="I249" s="234"/>
      <c r="J249" s="39"/>
      <c r="K249" s="39"/>
      <c r="L249" s="43"/>
      <c r="M249" s="235"/>
      <c r="N249" s="236"/>
      <c r="O249" s="90"/>
      <c r="P249" s="90"/>
      <c r="Q249" s="90"/>
      <c r="R249" s="90"/>
      <c r="S249" s="90"/>
      <c r="T249" s="91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T249" s="15" t="s">
        <v>199</v>
      </c>
      <c r="AU249" s="15" t="s">
        <v>94</v>
      </c>
    </row>
    <row r="250" s="2" customFormat="1">
      <c r="A250" s="37"/>
      <c r="B250" s="38"/>
      <c r="C250" s="39"/>
      <c r="D250" s="248" t="s">
        <v>268</v>
      </c>
      <c r="E250" s="39"/>
      <c r="F250" s="249" t="s">
        <v>484</v>
      </c>
      <c r="G250" s="39"/>
      <c r="H250" s="39"/>
      <c r="I250" s="234"/>
      <c r="J250" s="39"/>
      <c r="K250" s="39"/>
      <c r="L250" s="43"/>
      <c r="M250" s="235"/>
      <c r="N250" s="236"/>
      <c r="O250" s="90"/>
      <c r="P250" s="90"/>
      <c r="Q250" s="90"/>
      <c r="R250" s="90"/>
      <c r="S250" s="90"/>
      <c r="T250" s="91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T250" s="15" t="s">
        <v>268</v>
      </c>
      <c r="AU250" s="15" t="s">
        <v>94</v>
      </c>
    </row>
    <row r="251" s="13" customFormat="1">
      <c r="A251" s="13"/>
      <c r="B251" s="237"/>
      <c r="C251" s="238"/>
      <c r="D251" s="232" t="s">
        <v>260</v>
      </c>
      <c r="E251" s="239" t="s">
        <v>1</v>
      </c>
      <c r="F251" s="240" t="s">
        <v>2392</v>
      </c>
      <c r="G251" s="238"/>
      <c r="H251" s="241">
        <v>10.5</v>
      </c>
      <c r="I251" s="242"/>
      <c r="J251" s="238"/>
      <c r="K251" s="238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94</v>
      </c>
      <c r="AV251" s="13" t="s">
        <v>94</v>
      </c>
      <c r="AW251" s="13" t="s">
        <v>38</v>
      </c>
      <c r="AX251" s="13" t="s">
        <v>83</v>
      </c>
      <c r="AY251" s="247" t="s">
        <v>192</v>
      </c>
    </row>
    <row r="252" s="2" customFormat="1" ht="24.15" customHeight="1">
      <c r="A252" s="37"/>
      <c r="B252" s="38"/>
      <c r="C252" s="219" t="s">
        <v>361</v>
      </c>
      <c r="D252" s="219" t="s">
        <v>193</v>
      </c>
      <c r="E252" s="220" t="s">
        <v>486</v>
      </c>
      <c r="F252" s="221" t="s">
        <v>487</v>
      </c>
      <c r="G252" s="222" t="s">
        <v>298</v>
      </c>
      <c r="H252" s="223">
        <v>4.2000000000000002</v>
      </c>
      <c r="I252" s="224"/>
      <c r="J252" s="225">
        <f>ROUND(I252*H252,2)</f>
        <v>0</v>
      </c>
      <c r="K252" s="221" t="s">
        <v>364</v>
      </c>
      <c r="L252" s="43"/>
      <c r="M252" s="226" t="s">
        <v>1</v>
      </c>
      <c r="N252" s="227" t="s">
        <v>48</v>
      </c>
      <c r="O252" s="90"/>
      <c r="P252" s="228">
        <f>O252*H252</f>
        <v>0</v>
      </c>
      <c r="Q252" s="228">
        <v>0</v>
      </c>
      <c r="R252" s="228">
        <f>Q252*H252</f>
        <v>0</v>
      </c>
      <c r="S252" s="228">
        <v>0</v>
      </c>
      <c r="T252" s="22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30" t="s">
        <v>209</v>
      </c>
      <c r="AT252" s="230" t="s">
        <v>193</v>
      </c>
      <c r="AU252" s="230" t="s">
        <v>94</v>
      </c>
      <c r="AY252" s="15" t="s">
        <v>192</v>
      </c>
      <c r="BE252" s="231">
        <f>IF(N252="základní",J252,0)</f>
        <v>0</v>
      </c>
      <c r="BF252" s="231">
        <f>IF(N252="snížená",J252,0)</f>
        <v>0</v>
      </c>
      <c r="BG252" s="231">
        <f>IF(N252="zákl. přenesená",J252,0)</f>
        <v>0</v>
      </c>
      <c r="BH252" s="231">
        <f>IF(N252="sníž. přenesená",J252,0)</f>
        <v>0</v>
      </c>
      <c r="BI252" s="231">
        <f>IF(N252="nulová",J252,0)</f>
        <v>0</v>
      </c>
      <c r="BJ252" s="15" t="s">
        <v>91</v>
      </c>
      <c r="BK252" s="231">
        <f>ROUND(I252*H252,2)</f>
        <v>0</v>
      </c>
      <c r="BL252" s="15" t="s">
        <v>209</v>
      </c>
      <c r="BM252" s="230" t="s">
        <v>488</v>
      </c>
    </row>
    <row r="253" s="2" customFormat="1">
      <c r="A253" s="37"/>
      <c r="B253" s="38"/>
      <c r="C253" s="39"/>
      <c r="D253" s="232" t="s">
        <v>199</v>
      </c>
      <c r="E253" s="39"/>
      <c r="F253" s="233" t="s">
        <v>489</v>
      </c>
      <c r="G253" s="39"/>
      <c r="H253" s="39"/>
      <c r="I253" s="234"/>
      <c r="J253" s="39"/>
      <c r="K253" s="39"/>
      <c r="L253" s="43"/>
      <c r="M253" s="235"/>
      <c r="N253" s="236"/>
      <c r="O253" s="90"/>
      <c r="P253" s="90"/>
      <c r="Q253" s="90"/>
      <c r="R253" s="90"/>
      <c r="S253" s="90"/>
      <c r="T253" s="91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T253" s="15" t="s">
        <v>199</v>
      </c>
      <c r="AU253" s="15" t="s">
        <v>94</v>
      </c>
    </row>
    <row r="254" s="2" customFormat="1">
      <c r="A254" s="37"/>
      <c r="B254" s="38"/>
      <c r="C254" s="39"/>
      <c r="D254" s="248" t="s">
        <v>268</v>
      </c>
      <c r="E254" s="39"/>
      <c r="F254" s="249" t="s">
        <v>490</v>
      </c>
      <c r="G254" s="39"/>
      <c r="H254" s="39"/>
      <c r="I254" s="234"/>
      <c r="J254" s="39"/>
      <c r="K254" s="39"/>
      <c r="L254" s="43"/>
      <c r="M254" s="235"/>
      <c r="N254" s="236"/>
      <c r="O254" s="90"/>
      <c r="P254" s="90"/>
      <c r="Q254" s="90"/>
      <c r="R254" s="90"/>
      <c r="S254" s="90"/>
      <c r="T254" s="91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15" t="s">
        <v>268</v>
      </c>
      <c r="AU254" s="15" t="s">
        <v>94</v>
      </c>
    </row>
    <row r="255" s="13" customFormat="1">
      <c r="A255" s="13"/>
      <c r="B255" s="237"/>
      <c r="C255" s="238"/>
      <c r="D255" s="232" t="s">
        <v>260</v>
      </c>
      <c r="E255" s="239" t="s">
        <v>1</v>
      </c>
      <c r="F255" s="240" t="s">
        <v>2393</v>
      </c>
      <c r="G255" s="238"/>
      <c r="H255" s="241">
        <v>4.2000000000000002</v>
      </c>
      <c r="I255" s="242"/>
      <c r="J255" s="238"/>
      <c r="K255" s="238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94</v>
      </c>
      <c r="AV255" s="13" t="s">
        <v>94</v>
      </c>
      <c r="AW255" s="13" t="s">
        <v>38</v>
      </c>
      <c r="AX255" s="13" t="s">
        <v>91</v>
      </c>
      <c r="AY255" s="247" t="s">
        <v>192</v>
      </c>
    </row>
    <row r="256" s="2" customFormat="1" ht="16.5" customHeight="1">
      <c r="A256" s="37"/>
      <c r="B256" s="38"/>
      <c r="C256" s="254" t="s">
        <v>492</v>
      </c>
      <c r="D256" s="254" t="s">
        <v>331</v>
      </c>
      <c r="E256" s="255" t="s">
        <v>493</v>
      </c>
      <c r="F256" s="256" t="s">
        <v>494</v>
      </c>
      <c r="G256" s="257" t="s">
        <v>495</v>
      </c>
      <c r="H256" s="258">
        <v>0.105</v>
      </c>
      <c r="I256" s="259"/>
      <c r="J256" s="260">
        <f>ROUND(I256*H256,2)</f>
        <v>0</v>
      </c>
      <c r="K256" s="256" t="s">
        <v>364</v>
      </c>
      <c r="L256" s="261"/>
      <c r="M256" s="262" t="s">
        <v>1</v>
      </c>
      <c r="N256" s="263" t="s">
        <v>48</v>
      </c>
      <c r="O256" s="90"/>
      <c r="P256" s="228">
        <f>O256*H256</f>
        <v>0</v>
      </c>
      <c r="Q256" s="228">
        <v>0.001</v>
      </c>
      <c r="R256" s="228">
        <f>Q256*H256</f>
        <v>0.000105</v>
      </c>
      <c r="S256" s="228">
        <v>0</v>
      </c>
      <c r="T256" s="22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30" t="s">
        <v>226</v>
      </c>
      <c r="AT256" s="230" t="s">
        <v>331</v>
      </c>
      <c r="AU256" s="230" t="s">
        <v>94</v>
      </c>
      <c r="AY256" s="15" t="s">
        <v>192</v>
      </c>
      <c r="BE256" s="231">
        <f>IF(N256="základní",J256,0)</f>
        <v>0</v>
      </c>
      <c r="BF256" s="231">
        <f>IF(N256="snížená",J256,0)</f>
        <v>0</v>
      </c>
      <c r="BG256" s="231">
        <f>IF(N256="zákl. přenesená",J256,0)</f>
        <v>0</v>
      </c>
      <c r="BH256" s="231">
        <f>IF(N256="sníž. přenesená",J256,0)</f>
        <v>0</v>
      </c>
      <c r="BI256" s="231">
        <f>IF(N256="nulová",J256,0)</f>
        <v>0</v>
      </c>
      <c r="BJ256" s="15" t="s">
        <v>91</v>
      </c>
      <c r="BK256" s="231">
        <f>ROUND(I256*H256,2)</f>
        <v>0</v>
      </c>
      <c r="BL256" s="15" t="s">
        <v>209</v>
      </c>
      <c r="BM256" s="230" t="s">
        <v>496</v>
      </c>
    </row>
    <row r="257" s="2" customFormat="1">
      <c r="A257" s="37"/>
      <c r="B257" s="38"/>
      <c r="C257" s="39"/>
      <c r="D257" s="232" t="s">
        <v>199</v>
      </c>
      <c r="E257" s="39"/>
      <c r="F257" s="233" t="s">
        <v>494</v>
      </c>
      <c r="G257" s="39"/>
      <c r="H257" s="39"/>
      <c r="I257" s="234"/>
      <c r="J257" s="39"/>
      <c r="K257" s="39"/>
      <c r="L257" s="43"/>
      <c r="M257" s="235"/>
      <c r="N257" s="236"/>
      <c r="O257" s="90"/>
      <c r="P257" s="90"/>
      <c r="Q257" s="90"/>
      <c r="R257" s="90"/>
      <c r="S257" s="90"/>
      <c r="T257" s="91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15" t="s">
        <v>199</v>
      </c>
      <c r="AU257" s="15" t="s">
        <v>94</v>
      </c>
    </row>
    <row r="258" s="13" customFormat="1">
      <c r="A258" s="13"/>
      <c r="B258" s="237"/>
      <c r="C258" s="238"/>
      <c r="D258" s="232" t="s">
        <v>260</v>
      </c>
      <c r="E258" s="239" t="s">
        <v>1</v>
      </c>
      <c r="F258" s="240" t="s">
        <v>2393</v>
      </c>
      <c r="G258" s="238"/>
      <c r="H258" s="241">
        <v>4.2000000000000002</v>
      </c>
      <c r="I258" s="242"/>
      <c r="J258" s="238"/>
      <c r="K258" s="238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260</v>
      </c>
      <c r="AU258" s="247" t="s">
        <v>94</v>
      </c>
      <c r="AV258" s="13" t="s">
        <v>94</v>
      </c>
      <c r="AW258" s="13" t="s">
        <v>38</v>
      </c>
      <c r="AX258" s="13" t="s">
        <v>91</v>
      </c>
      <c r="AY258" s="247" t="s">
        <v>192</v>
      </c>
    </row>
    <row r="259" s="13" customFormat="1">
      <c r="A259" s="13"/>
      <c r="B259" s="237"/>
      <c r="C259" s="238"/>
      <c r="D259" s="232" t="s">
        <v>260</v>
      </c>
      <c r="E259" s="238"/>
      <c r="F259" s="240" t="s">
        <v>2394</v>
      </c>
      <c r="G259" s="238"/>
      <c r="H259" s="241">
        <v>0.105</v>
      </c>
      <c r="I259" s="242"/>
      <c r="J259" s="238"/>
      <c r="K259" s="238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94</v>
      </c>
      <c r="AV259" s="13" t="s">
        <v>94</v>
      </c>
      <c r="AW259" s="13" t="s">
        <v>4</v>
      </c>
      <c r="AX259" s="13" t="s">
        <v>91</v>
      </c>
      <c r="AY259" s="247" t="s">
        <v>192</v>
      </c>
    </row>
    <row r="260" s="2" customFormat="1" ht="24.15" customHeight="1">
      <c r="A260" s="37"/>
      <c r="B260" s="38"/>
      <c r="C260" s="219" t="s">
        <v>498</v>
      </c>
      <c r="D260" s="219" t="s">
        <v>193</v>
      </c>
      <c r="E260" s="220" t="s">
        <v>499</v>
      </c>
      <c r="F260" s="221" t="s">
        <v>500</v>
      </c>
      <c r="G260" s="222" t="s">
        <v>298</v>
      </c>
      <c r="H260" s="223">
        <v>4.2000000000000002</v>
      </c>
      <c r="I260" s="224"/>
      <c r="J260" s="225">
        <f>ROUND(I260*H260,2)</f>
        <v>0</v>
      </c>
      <c r="K260" s="221" t="s">
        <v>364</v>
      </c>
      <c r="L260" s="43"/>
      <c r="M260" s="226" t="s">
        <v>1</v>
      </c>
      <c r="N260" s="227" t="s">
        <v>48</v>
      </c>
      <c r="O260" s="90"/>
      <c r="P260" s="228">
        <f>O260*H260</f>
        <v>0</v>
      </c>
      <c r="Q260" s="228">
        <v>0</v>
      </c>
      <c r="R260" s="228">
        <f>Q260*H260</f>
        <v>0</v>
      </c>
      <c r="S260" s="228">
        <v>0</v>
      </c>
      <c r="T260" s="22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30" t="s">
        <v>209</v>
      </c>
      <c r="AT260" s="230" t="s">
        <v>193</v>
      </c>
      <c r="AU260" s="230" t="s">
        <v>94</v>
      </c>
      <c r="AY260" s="15" t="s">
        <v>192</v>
      </c>
      <c r="BE260" s="231">
        <f>IF(N260="základní",J260,0)</f>
        <v>0</v>
      </c>
      <c r="BF260" s="231">
        <f>IF(N260="snížená",J260,0)</f>
        <v>0</v>
      </c>
      <c r="BG260" s="231">
        <f>IF(N260="zákl. přenesená",J260,0)</f>
        <v>0</v>
      </c>
      <c r="BH260" s="231">
        <f>IF(N260="sníž. přenesená",J260,0)</f>
        <v>0</v>
      </c>
      <c r="BI260" s="231">
        <f>IF(N260="nulová",J260,0)</f>
        <v>0</v>
      </c>
      <c r="BJ260" s="15" t="s">
        <v>91</v>
      </c>
      <c r="BK260" s="231">
        <f>ROUND(I260*H260,2)</f>
        <v>0</v>
      </c>
      <c r="BL260" s="15" t="s">
        <v>209</v>
      </c>
      <c r="BM260" s="230" t="s">
        <v>501</v>
      </c>
    </row>
    <row r="261" s="2" customFormat="1">
      <c r="A261" s="37"/>
      <c r="B261" s="38"/>
      <c r="C261" s="39"/>
      <c r="D261" s="232" t="s">
        <v>199</v>
      </c>
      <c r="E261" s="39"/>
      <c r="F261" s="233" t="s">
        <v>502</v>
      </c>
      <c r="G261" s="39"/>
      <c r="H261" s="39"/>
      <c r="I261" s="234"/>
      <c r="J261" s="39"/>
      <c r="K261" s="39"/>
      <c r="L261" s="43"/>
      <c r="M261" s="235"/>
      <c r="N261" s="236"/>
      <c r="O261" s="90"/>
      <c r="P261" s="90"/>
      <c r="Q261" s="90"/>
      <c r="R261" s="90"/>
      <c r="S261" s="90"/>
      <c r="T261" s="91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T261" s="15" t="s">
        <v>199</v>
      </c>
      <c r="AU261" s="15" t="s">
        <v>94</v>
      </c>
    </row>
    <row r="262" s="2" customFormat="1">
      <c r="A262" s="37"/>
      <c r="B262" s="38"/>
      <c r="C262" s="39"/>
      <c r="D262" s="248" t="s">
        <v>268</v>
      </c>
      <c r="E262" s="39"/>
      <c r="F262" s="249" t="s">
        <v>503</v>
      </c>
      <c r="G262" s="39"/>
      <c r="H262" s="39"/>
      <c r="I262" s="234"/>
      <c r="J262" s="39"/>
      <c r="K262" s="39"/>
      <c r="L262" s="43"/>
      <c r="M262" s="235"/>
      <c r="N262" s="236"/>
      <c r="O262" s="90"/>
      <c r="P262" s="90"/>
      <c r="Q262" s="90"/>
      <c r="R262" s="90"/>
      <c r="S262" s="90"/>
      <c r="T262" s="91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T262" s="15" t="s">
        <v>268</v>
      </c>
      <c r="AU262" s="15" t="s">
        <v>94</v>
      </c>
    </row>
    <row r="263" s="13" customFormat="1">
      <c r="A263" s="13"/>
      <c r="B263" s="237"/>
      <c r="C263" s="238"/>
      <c r="D263" s="232" t="s">
        <v>260</v>
      </c>
      <c r="E263" s="239" t="s">
        <v>1</v>
      </c>
      <c r="F263" s="240" t="s">
        <v>2393</v>
      </c>
      <c r="G263" s="238"/>
      <c r="H263" s="241">
        <v>4.2000000000000002</v>
      </c>
      <c r="I263" s="242"/>
      <c r="J263" s="238"/>
      <c r="K263" s="238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94</v>
      </c>
      <c r="AV263" s="13" t="s">
        <v>94</v>
      </c>
      <c r="AW263" s="13" t="s">
        <v>38</v>
      </c>
      <c r="AX263" s="13" t="s">
        <v>83</v>
      </c>
      <c r="AY263" s="247" t="s">
        <v>192</v>
      </c>
    </row>
    <row r="264" s="12" customFormat="1" ht="22.8" customHeight="1">
      <c r="A264" s="12"/>
      <c r="B264" s="203"/>
      <c r="C264" s="204"/>
      <c r="D264" s="205" t="s">
        <v>82</v>
      </c>
      <c r="E264" s="217" t="s">
        <v>209</v>
      </c>
      <c r="F264" s="217" t="s">
        <v>504</v>
      </c>
      <c r="G264" s="204"/>
      <c r="H264" s="204"/>
      <c r="I264" s="207"/>
      <c r="J264" s="218">
        <f>BK264</f>
        <v>0</v>
      </c>
      <c r="K264" s="204"/>
      <c r="L264" s="209"/>
      <c r="M264" s="210"/>
      <c r="N264" s="211"/>
      <c r="O264" s="211"/>
      <c r="P264" s="212">
        <f>SUM(P265:P268)</f>
        <v>0</v>
      </c>
      <c r="Q264" s="211"/>
      <c r="R264" s="212">
        <f>SUM(R265:R268)</f>
        <v>5.6723100000000004</v>
      </c>
      <c r="S264" s="211"/>
      <c r="T264" s="213">
        <f>SUM(T265:T268)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14" t="s">
        <v>91</v>
      </c>
      <c r="AT264" s="215" t="s">
        <v>82</v>
      </c>
      <c r="AU264" s="215" t="s">
        <v>91</v>
      </c>
      <c r="AY264" s="214" t="s">
        <v>192</v>
      </c>
      <c r="BK264" s="216">
        <f>SUM(BK265:BK268)</f>
        <v>0</v>
      </c>
    </row>
    <row r="265" s="2" customFormat="1" ht="16.5" customHeight="1">
      <c r="A265" s="37"/>
      <c r="B265" s="38"/>
      <c r="C265" s="219" t="s">
        <v>505</v>
      </c>
      <c r="D265" s="219" t="s">
        <v>193</v>
      </c>
      <c r="E265" s="220" t="s">
        <v>506</v>
      </c>
      <c r="F265" s="221" t="s">
        <v>507</v>
      </c>
      <c r="G265" s="222" t="s">
        <v>351</v>
      </c>
      <c r="H265" s="223">
        <v>3</v>
      </c>
      <c r="I265" s="224"/>
      <c r="J265" s="225">
        <f>ROUND(I265*H265,2)</f>
        <v>0</v>
      </c>
      <c r="K265" s="221" t="s">
        <v>266</v>
      </c>
      <c r="L265" s="43"/>
      <c r="M265" s="226" t="s">
        <v>1</v>
      </c>
      <c r="N265" s="227" t="s">
        <v>48</v>
      </c>
      <c r="O265" s="90"/>
      <c r="P265" s="228">
        <f>O265*H265</f>
        <v>0</v>
      </c>
      <c r="Q265" s="228">
        <v>1.8907700000000001</v>
      </c>
      <c r="R265" s="228">
        <f>Q265*H265</f>
        <v>5.6723100000000004</v>
      </c>
      <c r="S265" s="228">
        <v>0</v>
      </c>
      <c r="T265" s="22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30" t="s">
        <v>209</v>
      </c>
      <c r="AT265" s="230" t="s">
        <v>193</v>
      </c>
      <c r="AU265" s="230" t="s">
        <v>94</v>
      </c>
      <c r="AY265" s="15" t="s">
        <v>192</v>
      </c>
      <c r="BE265" s="231">
        <f>IF(N265="základní",J265,0)</f>
        <v>0</v>
      </c>
      <c r="BF265" s="231">
        <f>IF(N265="snížená",J265,0)</f>
        <v>0</v>
      </c>
      <c r="BG265" s="231">
        <f>IF(N265="zákl. přenesená",J265,0)</f>
        <v>0</v>
      </c>
      <c r="BH265" s="231">
        <f>IF(N265="sníž. přenesená",J265,0)</f>
        <v>0</v>
      </c>
      <c r="BI265" s="231">
        <f>IF(N265="nulová",J265,0)</f>
        <v>0</v>
      </c>
      <c r="BJ265" s="15" t="s">
        <v>91</v>
      </c>
      <c r="BK265" s="231">
        <f>ROUND(I265*H265,2)</f>
        <v>0</v>
      </c>
      <c r="BL265" s="15" t="s">
        <v>209</v>
      </c>
      <c r="BM265" s="230" t="s">
        <v>508</v>
      </c>
    </row>
    <row r="266" s="2" customFormat="1">
      <c r="A266" s="37"/>
      <c r="B266" s="38"/>
      <c r="C266" s="39"/>
      <c r="D266" s="232" t="s">
        <v>199</v>
      </c>
      <c r="E266" s="39"/>
      <c r="F266" s="233" t="s">
        <v>509</v>
      </c>
      <c r="G266" s="39"/>
      <c r="H266" s="39"/>
      <c r="I266" s="234"/>
      <c r="J266" s="39"/>
      <c r="K266" s="39"/>
      <c r="L266" s="43"/>
      <c r="M266" s="235"/>
      <c r="N266" s="236"/>
      <c r="O266" s="90"/>
      <c r="P266" s="90"/>
      <c r="Q266" s="90"/>
      <c r="R266" s="90"/>
      <c r="S266" s="90"/>
      <c r="T266" s="91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15" t="s">
        <v>199</v>
      </c>
      <c r="AU266" s="15" t="s">
        <v>94</v>
      </c>
    </row>
    <row r="267" s="2" customFormat="1">
      <c r="A267" s="37"/>
      <c r="B267" s="38"/>
      <c r="C267" s="39"/>
      <c r="D267" s="248" t="s">
        <v>268</v>
      </c>
      <c r="E267" s="39"/>
      <c r="F267" s="249" t="s">
        <v>510</v>
      </c>
      <c r="G267" s="39"/>
      <c r="H267" s="39"/>
      <c r="I267" s="234"/>
      <c r="J267" s="39"/>
      <c r="K267" s="39"/>
      <c r="L267" s="43"/>
      <c r="M267" s="235"/>
      <c r="N267" s="236"/>
      <c r="O267" s="90"/>
      <c r="P267" s="90"/>
      <c r="Q267" s="90"/>
      <c r="R267" s="90"/>
      <c r="S267" s="90"/>
      <c r="T267" s="91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T267" s="15" t="s">
        <v>268</v>
      </c>
      <c r="AU267" s="15" t="s">
        <v>94</v>
      </c>
    </row>
    <row r="268" s="13" customFormat="1">
      <c r="A268" s="13"/>
      <c r="B268" s="237"/>
      <c r="C268" s="238"/>
      <c r="D268" s="232" t="s">
        <v>260</v>
      </c>
      <c r="E268" s="239" t="s">
        <v>1</v>
      </c>
      <c r="F268" s="240" t="s">
        <v>1741</v>
      </c>
      <c r="G268" s="238"/>
      <c r="H268" s="241">
        <v>3</v>
      </c>
      <c r="I268" s="242"/>
      <c r="J268" s="238"/>
      <c r="K268" s="238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94</v>
      </c>
      <c r="AV268" s="13" t="s">
        <v>94</v>
      </c>
      <c r="AW268" s="13" t="s">
        <v>38</v>
      </c>
      <c r="AX268" s="13" t="s">
        <v>91</v>
      </c>
      <c r="AY268" s="247" t="s">
        <v>192</v>
      </c>
    </row>
    <row r="269" s="12" customFormat="1" ht="22.8" customHeight="1">
      <c r="A269" s="12"/>
      <c r="B269" s="203"/>
      <c r="C269" s="204"/>
      <c r="D269" s="205" t="s">
        <v>82</v>
      </c>
      <c r="E269" s="217" t="s">
        <v>191</v>
      </c>
      <c r="F269" s="217" t="s">
        <v>526</v>
      </c>
      <c r="G269" s="204"/>
      <c r="H269" s="204"/>
      <c r="I269" s="207"/>
      <c r="J269" s="218">
        <f>BK269</f>
        <v>0</v>
      </c>
      <c r="K269" s="204"/>
      <c r="L269" s="209"/>
      <c r="M269" s="210"/>
      <c r="N269" s="211"/>
      <c r="O269" s="211"/>
      <c r="P269" s="212">
        <f>SUM(P270:P319)</f>
        <v>0</v>
      </c>
      <c r="Q269" s="211"/>
      <c r="R269" s="212">
        <f>SUM(R270:R319)</f>
        <v>0.38083499999999998</v>
      </c>
      <c r="S269" s="211"/>
      <c r="T269" s="213">
        <f>SUM(T270:T319)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214" t="s">
        <v>91</v>
      </c>
      <c r="AT269" s="215" t="s">
        <v>82</v>
      </c>
      <c r="AU269" s="215" t="s">
        <v>91</v>
      </c>
      <c r="AY269" s="214" t="s">
        <v>192</v>
      </c>
      <c r="BK269" s="216">
        <f>SUM(BK270:BK319)</f>
        <v>0</v>
      </c>
    </row>
    <row r="270" s="2" customFormat="1" ht="24.15" customHeight="1">
      <c r="A270" s="37"/>
      <c r="B270" s="38"/>
      <c r="C270" s="219" t="s">
        <v>512</v>
      </c>
      <c r="D270" s="219" t="s">
        <v>193</v>
      </c>
      <c r="E270" s="220" t="s">
        <v>528</v>
      </c>
      <c r="F270" s="221" t="s">
        <v>529</v>
      </c>
      <c r="G270" s="222" t="s">
        <v>298</v>
      </c>
      <c r="H270" s="223">
        <v>6</v>
      </c>
      <c r="I270" s="224"/>
      <c r="J270" s="225">
        <f>ROUND(I270*H270,2)</f>
        <v>0</v>
      </c>
      <c r="K270" s="221" t="s">
        <v>364</v>
      </c>
      <c r="L270" s="43"/>
      <c r="M270" s="226" t="s">
        <v>1</v>
      </c>
      <c r="N270" s="227" t="s">
        <v>48</v>
      </c>
      <c r="O270" s="90"/>
      <c r="P270" s="228">
        <f>O270*H270</f>
        <v>0</v>
      </c>
      <c r="Q270" s="228">
        <v>0</v>
      </c>
      <c r="R270" s="228">
        <f>Q270*H270</f>
        <v>0</v>
      </c>
      <c r="S270" s="228">
        <v>0</v>
      </c>
      <c r="T270" s="22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30" t="s">
        <v>209</v>
      </c>
      <c r="AT270" s="230" t="s">
        <v>193</v>
      </c>
      <c r="AU270" s="230" t="s">
        <v>94</v>
      </c>
      <c r="AY270" s="15" t="s">
        <v>192</v>
      </c>
      <c r="BE270" s="231">
        <f>IF(N270="základní",J270,0)</f>
        <v>0</v>
      </c>
      <c r="BF270" s="231">
        <f>IF(N270="snížená",J270,0)</f>
        <v>0</v>
      </c>
      <c r="BG270" s="231">
        <f>IF(N270="zákl. přenesená",J270,0)</f>
        <v>0</v>
      </c>
      <c r="BH270" s="231">
        <f>IF(N270="sníž. přenesená",J270,0)</f>
        <v>0</v>
      </c>
      <c r="BI270" s="231">
        <f>IF(N270="nulová",J270,0)</f>
        <v>0</v>
      </c>
      <c r="BJ270" s="15" t="s">
        <v>91</v>
      </c>
      <c r="BK270" s="231">
        <f>ROUND(I270*H270,2)</f>
        <v>0</v>
      </c>
      <c r="BL270" s="15" t="s">
        <v>209</v>
      </c>
      <c r="BM270" s="230" t="s">
        <v>530</v>
      </c>
    </row>
    <row r="271" s="2" customFormat="1">
      <c r="A271" s="37"/>
      <c r="B271" s="38"/>
      <c r="C271" s="39"/>
      <c r="D271" s="232" t="s">
        <v>199</v>
      </c>
      <c r="E271" s="39"/>
      <c r="F271" s="233" t="s">
        <v>531</v>
      </c>
      <c r="G271" s="39"/>
      <c r="H271" s="39"/>
      <c r="I271" s="234"/>
      <c r="J271" s="39"/>
      <c r="K271" s="39"/>
      <c r="L271" s="43"/>
      <c r="M271" s="235"/>
      <c r="N271" s="236"/>
      <c r="O271" s="90"/>
      <c r="P271" s="90"/>
      <c r="Q271" s="90"/>
      <c r="R271" s="90"/>
      <c r="S271" s="90"/>
      <c r="T271" s="91"/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T271" s="15" t="s">
        <v>199</v>
      </c>
      <c r="AU271" s="15" t="s">
        <v>94</v>
      </c>
    </row>
    <row r="272" s="2" customFormat="1">
      <c r="A272" s="37"/>
      <c r="B272" s="38"/>
      <c r="C272" s="39"/>
      <c r="D272" s="248" t="s">
        <v>268</v>
      </c>
      <c r="E272" s="39"/>
      <c r="F272" s="249" t="s">
        <v>532</v>
      </c>
      <c r="G272" s="39"/>
      <c r="H272" s="39"/>
      <c r="I272" s="234"/>
      <c r="J272" s="39"/>
      <c r="K272" s="39"/>
      <c r="L272" s="43"/>
      <c r="M272" s="235"/>
      <c r="N272" s="236"/>
      <c r="O272" s="90"/>
      <c r="P272" s="90"/>
      <c r="Q272" s="90"/>
      <c r="R272" s="90"/>
      <c r="S272" s="90"/>
      <c r="T272" s="91"/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T272" s="15" t="s">
        <v>268</v>
      </c>
      <c r="AU272" s="15" t="s">
        <v>94</v>
      </c>
    </row>
    <row r="273" s="13" customFormat="1">
      <c r="A273" s="13"/>
      <c r="B273" s="237"/>
      <c r="C273" s="238"/>
      <c r="D273" s="232" t="s">
        <v>260</v>
      </c>
      <c r="E273" s="239" t="s">
        <v>1</v>
      </c>
      <c r="F273" s="240" t="s">
        <v>2395</v>
      </c>
      <c r="G273" s="238"/>
      <c r="H273" s="241">
        <v>6</v>
      </c>
      <c r="I273" s="242"/>
      <c r="J273" s="238"/>
      <c r="K273" s="238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94</v>
      </c>
      <c r="AV273" s="13" t="s">
        <v>94</v>
      </c>
      <c r="AW273" s="13" t="s">
        <v>38</v>
      </c>
      <c r="AX273" s="13" t="s">
        <v>91</v>
      </c>
      <c r="AY273" s="247" t="s">
        <v>192</v>
      </c>
    </row>
    <row r="274" s="2" customFormat="1" ht="24.15" customHeight="1">
      <c r="A274" s="37"/>
      <c r="B274" s="38"/>
      <c r="C274" s="219" t="s">
        <v>519</v>
      </c>
      <c r="D274" s="219" t="s">
        <v>193</v>
      </c>
      <c r="E274" s="220" t="s">
        <v>535</v>
      </c>
      <c r="F274" s="221" t="s">
        <v>536</v>
      </c>
      <c r="G274" s="222" t="s">
        <v>298</v>
      </c>
      <c r="H274" s="223">
        <v>27</v>
      </c>
      <c r="I274" s="224"/>
      <c r="J274" s="225">
        <f>ROUND(I274*H274,2)</f>
        <v>0</v>
      </c>
      <c r="K274" s="221" t="s">
        <v>364</v>
      </c>
      <c r="L274" s="43"/>
      <c r="M274" s="226" t="s">
        <v>1</v>
      </c>
      <c r="N274" s="227" t="s">
        <v>48</v>
      </c>
      <c r="O274" s="90"/>
      <c r="P274" s="228">
        <f>O274*H274</f>
        <v>0</v>
      </c>
      <c r="Q274" s="228">
        <v>0</v>
      </c>
      <c r="R274" s="228">
        <f>Q274*H274</f>
        <v>0</v>
      </c>
      <c r="S274" s="228">
        <v>0</v>
      </c>
      <c r="T274" s="22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30" t="s">
        <v>209</v>
      </c>
      <c r="AT274" s="230" t="s">
        <v>193</v>
      </c>
      <c r="AU274" s="230" t="s">
        <v>94</v>
      </c>
      <c r="AY274" s="15" t="s">
        <v>192</v>
      </c>
      <c r="BE274" s="231">
        <f>IF(N274="základní",J274,0)</f>
        <v>0</v>
      </c>
      <c r="BF274" s="231">
        <f>IF(N274="snížená",J274,0)</f>
        <v>0</v>
      </c>
      <c r="BG274" s="231">
        <f>IF(N274="zákl. přenesená",J274,0)</f>
        <v>0</v>
      </c>
      <c r="BH274" s="231">
        <f>IF(N274="sníž. přenesená",J274,0)</f>
        <v>0</v>
      </c>
      <c r="BI274" s="231">
        <f>IF(N274="nulová",J274,0)</f>
        <v>0</v>
      </c>
      <c r="BJ274" s="15" t="s">
        <v>91</v>
      </c>
      <c r="BK274" s="231">
        <f>ROUND(I274*H274,2)</f>
        <v>0</v>
      </c>
      <c r="BL274" s="15" t="s">
        <v>209</v>
      </c>
      <c r="BM274" s="230" t="s">
        <v>537</v>
      </c>
    </row>
    <row r="275" s="2" customFormat="1">
      <c r="A275" s="37"/>
      <c r="B275" s="38"/>
      <c r="C275" s="39"/>
      <c r="D275" s="232" t="s">
        <v>199</v>
      </c>
      <c r="E275" s="39"/>
      <c r="F275" s="233" t="s">
        <v>538</v>
      </c>
      <c r="G275" s="39"/>
      <c r="H275" s="39"/>
      <c r="I275" s="234"/>
      <c r="J275" s="39"/>
      <c r="K275" s="39"/>
      <c r="L275" s="43"/>
      <c r="M275" s="235"/>
      <c r="N275" s="236"/>
      <c r="O275" s="90"/>
      <c r="P275" s="90"/>
      <c r="Q275" s="90"/>
      <c r="R275" s="90"/>
      <c r="S275" s="90"/>
      <c r="T275" s="91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T275" s="15" t="s">
        <v>199</v>
      </c>
      <c r="AU275" s="15" t="s">
        <v>94</v>
      </c>
    </row>
    <row r="276" s="2" customFormat="1">
      <c r="A276" s="37"/>
      <c r="B276" s="38"/>
      <c r="C276" s="39"/>
      <c r="D276" s="248" t="s">
        <v>268</v>
      </c>
      <c r="E276" s="39"/>
      <c r="F276" s="249" t="s">
        <v>539</v>
      </c>
      <c r="G276" s="39"/>
      <c r="H276" s="39"/>
      <c r="I276" s="234"/>
      <c r="J276" s="39"/>
      <c r="K276" s="39"/>
      <c r="L276" s="43"/>
      <c r="M276" s="235"/>
      <c r="N276" s="236"/>
      <c r="O276" s="90"/>
      <c r="P276" s="90"/>
      <c r="Q276" s="90"/>
      <c r="R276" s="90"/>
      <c r="S276" s="90"/>
      <c r="T276" s="91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T276" s="15" t="s">
        <v>268</v>
      </c>
      <c r="AU276" s="15" t="s">
        <v>94</v>
      </c>
    </row>
    <row r="277" s="13" customFormat="1">
      <c r="A277" s="13"/>
      <c r="B277" s="237"/>
      <c r="C277" s="238"/>
      <c r="D277" s="232" t="s">
        <v>260</v>
      </c>
      <c r="E277" s="239" t="s">
        <v>1</v>
      </c>
      <c r="F277" s="240" t="s">
        <v>2396</v>
      </c>
      <c r="G277" s="238"/>
      <c r="H277" s="241">
        <v>27</v>
      </c>
      <c r="I277" s="242"/>
      <c r="J277" s="238"/>
      <c r="K277" s="238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94</v>
      </c>
      <c r="AV277" s="13" t="s">
        <v>94</v>
      </c>
      <c r="AW277" s="13" t="s">
        <v>38</v>
      </c>
      <c r="AX277" s="13" t="s">
        <v>91</v>
      </c>
      <c r="AY277" s="247" t="s">
        <v>192</v>
      </c>
    </row>
    <row r="278" s="2" customFormat="1" ht="24.15" customHeight="1">
      <c r="A278" s="37"/>
      <c r="B278" s="38"/>
      <c r="C278" s="219" t="s">
        <v>527</v>
      </c>
      <c r="D278" s="219" t="s">
        <v>193</v>
      </c>
      <c r="E278" s="220" t="s">
        <v>542</v>
      </c>
      <c r="F278" s="221" t="s">
        <v>543</v>
      </c>
      <c r="G278" s="222" t="s">
        <v>298</v>
      </c>
      <c r="H278" s="223">
        <v>21</v>
      </c>
      <c r="I278" s="224"/>
      <c r="J278" s="225">
        <f>ROUND(I278*H278,2)</f>
        <v>0</v>
      </c>
      <c r="K278" s="221" t="s">
        <v>364</v>
      </c>
      <c r="L278" s="43"/>
      <c r="M278" s="226" t="s">
        <v>1</v>
      </c>
      <c r="N278" s="227" t="s">
        <v>48</v>
      </c>
      <c r="O278" s="90"/>
      <c r="P278" s="228">
        <f>O278*H278</f>
        <v>0</v>
      </c>
      <c r="Q278" s="228">
        <v>0</v>
      </c>
      <c r="R278" s="228">
        <f>Q278*H278</f>
        <v>0</v>
      </c>
      <c r="S278" s="228">
        <v>0</v>
      </c>
      <c r="T278" s="22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30" t="s">
        <v>209</v>
      </c>
      <c r="AT278" s="230" t="s">
        <v>193</v>
      </c>
      <c r="AU278" s="230" t="s">
        <v>94</v>
      </c>
      <c r="AY278" s="15" t="s">
        <v>192</v>
      </c>
      <c r="BE278" s="231">
        <f>IF(N278="základní",J278,0)</f>
        <v>0</v>
      </c>
      <c r="BF278" s="231">
        <f>IF(N278="snížená",J278,0)</f>
        <v>0</v>
      </c>
      <c r="BG278" s="231">
        <f>IF(N278="zákl. přenesená",J278,0)</f>
        <v>0</v>
      </c>
      <c r="BH278" s="231">
        <f>IF(N278="sníž. přenesená",J278,0)</f>
        <v>0</v>
      </c>
      <c r="BI278" s="231">
        <f>IF(N278="nulová",J278,0)</f>
        <v>0</v>
      </c>
      <c r="BJ278" s="15" t="s">
        <v>91</v>
      </c>
      <c r="BK278" s="231">
        <f>ROUND(I278*H278,2)</f>
        <v>0</v>
      </c>
      <c r="BL278" s="15" t="s">
        <v>209</v>
      </c>
      <c r="BM278" s="230" t="s">
        <v>544</v>
      </c>
    </row>
    <row r="279" s="2" customFormat="1">
      <c r="A279" s="37"/>
      <c r="B279" s="38"/>
      <c r="C279" s="39"/>
      <c r="D279" s="232" t="s">
        <v>199</v>
      </c>
      <c r="E279" s="39"/>
      <c r="F279" s="233" t="s">
        <v>545</v>
      </c>
      <c r="G279" s="39"/>
      <c r="H279" s="39"/>
      <c r="I279" s="234"/>
      <c r="J279" s="39"/>
      <c r="K279" s="39"/>
      <c r="L279" s="43"/>
      <c r="M279" s="235"/>
      <c r="N279" s="236"/>
      <c r="O279" s="90"/>
      <c r="P279" s="90"/>
      <c r="Q279" s="90"/>
      <c r="R279" s="90"/>
      <c r="S279" s="90"/>
      <c r="T279" s="91"/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T279" s="15" t="s">
        <v>199</v>
      </c>
      <c r="AU279" s="15" t="s">
        <v>94</v>
      </c>
    </row>
    <row r="280" s="2" customFormat="1">
      <c r="A280" s="37"/>
      <c r="B280" s="38"/>
      <c r="C280" s="39"/>
      <c r="D280" s="248" t="s">
        <v>268</v>
      </c>
      <c r="E280" s="39"/>
      <c r="F280" s="249" t="s">
        <v>546</v>
      </c>
      <c r="G280" s="39"/>
      <c r="H280" s="39"/>
      <c r="I280" s="234"/>
      <c r="J280" s="39"/>
      <c r="K280" s="39"/>
      <c r="L280" s="43"/>
      <c r="M280" s="235"/>
      <c r="N280" s="236"/>
      <c r="O280" s="90"/>
      <c r="P280" s="90"/>
      <c r="Q280" s="90"/>
      <c r="R280" s="90"/>
      <c r="S280" s="90"/>
      <c r="T280" s="91"/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T280" s="15" t="s">
        <v>268</v>
      </c>
      <c r="AU280" s="15" t="s">
        <v>94</v>
      </c>
    </row>
    <row r="281" s="13" customFormat="1">
      <c r="A281" s="13"/>
      <c r="B281" s="237"/>
      <c r="C281" s="238"/>
      <c r="D281" s="232" t="s">
        <v>260</v>
      </c>
      <c r="E281" s="239" t="s">
        <v>1</v>
      </c>
      <c r="F281" s="240" t="s">
        <v>2397</v>
      </c>
      <c r="G281" s="238"/>
      <c r="H281" s="241">
        <v>21</v>
      </c>
      <c r="I281" s="242"/>
      <c r="J281" s="238"/>
      <c r="K281" s="238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94</v>
      </c>
      <c r="AV281" s="13" t="s">
        <v>94</v>
      </c>
      <c r="AW281" s="13" t="s">
        <v>38</v>
      </c>
      <c r="AX281" s="13" t="s">
        <v>83</v>
      </c>
      <c r="AY281" s="247" t="s">
        <v>192</v>
      </c>
    </row>
    <row r="282" s="2" customFormat="1" ht="16.5" customHeight="1">
      <c r="A282" s="37"/>
      <c r="B282" s="38"/>
      <c r="C282" s="219" t="s">
        <v>534</v>
      </c>
      <c r="D282" s="219" t="s">
        <v>193</v>
      </c>
      <c r="E282" s="220" t="s">
        <v>550</v>
      </c>
      <c r="F282" s="221" t="s">
        <v>551</v>
      </c>
      <c r="G282" s="222" t="s">
        <v>298</v>
      </c>
      <c r="H282" s="223">
        <v>8.5</v>
      </c>
      <c r="I282" s="224"/>
      <c r="J282" s="225">
        <f>ROUND(I282*H282,2)</f>
        <v>0</v>
      </c>
      <c r="K282" s="221" t="s">
        <v>1</v>
      </c>
      <c r="L282" s="43"/>
      <c r="M282" s="226" t="s">
        <v>1</v>
      </c>
      <c r="N282" s="227" t="s">
        <v>48</v>
      </c>
      <c r="O282" s="90"/>
      <c r="P282" s="228">
        <f>O282*H282</f>
        <v>0</v>
      </c>
      <c r="Q282" s="228">
        <v>0</v>
      </c>
      <c r="R282" s="228">
        <f>Q282*H282</f>
        <v>0</v>
      </c>
      <c r="S282" s="228">
        <v>0</v>
      </c>
      <c r="T282" s="22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30" t="s">
        <v>209</v>
      </c>
      <c r="AT282" s="230" t="s">
        <v>193</v>
      </c>
      <c r="AU282" s="230" t="s">
        <v>94</v>
      </c>
      <c r="AY282" s="15" t="s">
        <v>192</v>
      </c>
      <c r="BE282" s="231">
        <f>IF(N282="základní",J282,0)</f>
        <v>0</v>
      </c>
      <c r="BF282" s="231">
        <f>IF(N282="snížená",J282,0)</f>
        <v>0</v>
      </c>
      <c r="BG282" s="231">
        <f>IF(N282="zákl. přenesená",J282,0)</f>
        <v>0</v>
      </c>
      <c r="BH282" s="231">
        <f>IF(N282="sníž. přenesená",J282,0)</f>
        <v>0</v>
      </c>
      <c r="BI282" s="231">
        <f>IF(N282="nulová",J282,0)</f>
        <v>0</v>
      </c>
      <c r="BJ282" s="15" t="s">
        <v>91</v>
      </c>
      <c r="BK282" s="231">
        <f>ROUND(I282*H282,2)</f>
        <v>0</v>
      </c>
      <c r="BL282" s="15" t="s">
        <v>209</v>
      </c>
      <c r="BM282" s="230" t="s">
        <v>552</v>
      </c>
    </row>
    <row r="283" s="2" customFormat="1">
      <c r="A283" s="37"/>
      <c r="B283" s="38"/>
      <c r="C283" s="39"/>
      <c r="D283" s="232" t="s">
        <v>199</v>
      </c>
      <c r="E283" s="39"/>
      <c r="F283" s="233" t="s">
        <v>551</v>
      </c>
      <c r="G283" s="39"/>
      <c r="H283" s="39"/>
      <c r="I283" s="234"/>
      <c r="J283" s="39"/>
      <c r="K283" s="39"/>
      <c r="L283" s="43"/>
      <c r="M283" s="235"/>
      <c r="N283" s="236"/>
      <c r="O283" s="90"/>
      <c r="P283" s="90"/>
      <c r="Q283" s="90"/>
      <c r="R283" s="90"/>
      <c r="S283" s="90"/>
      <c r="T283" s="91"/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T283" s="15" t="s">
        <v>199</v>
      </c>
      <c r="AU283" s="15" t="s">
        <v>94</v>
      </c>
    </row>
    <row r="284" s="13" customFormat="1">
      <c r="A284" s="13"/>
      <c r="B284" s="237"/>
      <c r="C284" s="238"/>
      <c r="D284" s="232" t="s">
        <v>260</v>
      </c>
      <c r="E284" s="239" t="s">
        <v>1</v>
      </c>
      <c r="F284" s="240" t="s">
        <v>2398</v>
      </c>
      <c r="G284" s="238"/>
      <c r="H284" s="241">
        <v>8.5</v>
      </c>
      <c r="I284" s="242"/>
      <c r="J284" s="238"/>
      <c r="K284" s="238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94</v>
      </c>
      <c r="AV284" s="13" t="s">
        <v>94</v>
      </c>
      <c r="AW284" s="13" t="s">
        <v>38</v>
      </c>
      <c r="AX284" s="13" t="s">
        <v>91</v>
      </c>
      <c r="AY284" s="247" t="s">
        <v>192</v>
      </c>
    </row>
    <row r="285" s="2" customFormat="1" ht="24.15" customHeight="1">
      <c r="A285" s="37"/>
      <c r="B285" s="38"/>
      <c r="C285" s="219" t="s">
        <v>541</v>
      </c>
      <c r="D285" s="219" t="s">
        <v>193</v>
      </c>
      <c r="E285" s="220" t="s">
        <v>555</v>
      </c>
      <c r="F285" s="221" t="s">
        <v>556</v>
      </c>
      <c r="G285" s="222" t="s">
        <v>298</v>
      </c>
      <c r="H285" s="223">
        <v>27</v>
      </c>
      <c r="I285" s="224"/>
      <c r="J285" s="225">
        <f>ROUND(I285*H285,2)</f>
        <v>0</v>
      </c>
      <c r="K285" s="221" t="s">
        <v>266</v>
      </c>
      <c r="L285" s="43"/>
      <c r="M285" s="226" t="s">
        <v>1</v>
      </c>
      <c r="N285" s="227" t="s">
        <v>48</v>
      </c>
      <c r="O285" s="90"/>
      <c r="P285" s="228">
        <f>O285*H285</f>
        <v>0</v>
      </c>
      <c r="Q285" s="228">
        <v>0.0060099999999999997</v>
      </c>
      <c r="R285" s="228">
        <f>Q285*H285</f>
        <v>0.16227</v>
      </c>
      <c r="S285" s="228">
        <v>0</v>
      </c>
      <c r="T285" s="22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30" t="s">
        <v>209</v>
      </c>
      <c r="AT285" s="230" t="s">
        <v>193</v>
      </c>
      <c r="AU285" s="230" t="s">
        <v>94</v>
      </c>
      <c r="AY285" s="15" t="s">
        <v>192</v>
      </c>
      <c r="BE285" s="231">
        <f>IF(N285="základní",J285,0)</f>
        <v>0</v>
      </c>
      <c r="BF285" s="231">
        <f>IF(N285="snížená",J285,0)</f>
        <v>0</v>
      </c>
      <c r="BG285" s="231">
        <f>IF(N285="zákl. přenesená",J285,0)</f>
        <v>0</v>
      </c>
      <c r="BH285" s="231">
        <f>IF(N285="sníž. přenesená",J285,0)</f>
        <v>0</v>
      </c>
      <c r="BI285" s="231">
        <f>IF(N285="nulová",J285,0)</f>
        <v>0</v>
      </c>
      <c r="BJ285" s="15" t="s">
        <v>91</v>
      </c>
      <c r="BK285" s="231">
        <f>ROUND(I285*H285,2)</f>
        <v>0</v>
      </c>
      <c r="BL285" s="15" t="s">
        <v>209</v>
      </c>
      <c r="BM285" s="230" t="s">
        <v>557</v>
      </c>
    </row>
    <row r="286" s="2" customFormat="1">
      <c r="A286" s="37"/>
      <c r="B286" s="38"/>
      <c r="C286" s="39"/>
      <c r="D286" s="232" t="s">
        <v>199</v>
      </c>
      <c r="E286" s="39"/>
      <c r="F286" s="233" t="s">
        <v>558</v>
      </c>
      <c r="G286" s="39"/>
      <c r="H286" s="39"/>
      <c r="I286" s="234"/>
      <c r="J286" s="39"/>
      <c r="K286" s="39"/>
      <c r="L286" s="43"/>
      <c r="M286" s="235"/>
      <c r="N286" s="236"/>
      <c r="O286" s="90"/>
      <c r="P286" s="90"/>
      <c r="Q286" s="90"/>
      <c r="R286" s="90"/>
      <c r="S286" s="90"/>
      <c r="T286" s="91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T286" s="15" t="s">
        <v>199</v>
      </c>
      <c r="AU286" s="15" t="s">
        <v>94</v>
      </c>
    </row>
    <row r="287" s="2" customFormat="1">
      <c r="A287" s="37"/>
      <c r="B287" s="38"/>
      <c r="C287" s="39"/>
      <c r="D287" s="248" t="s">
        <v>268</v>
      </c>
      <c r="E287" s="39"/>
      <c r="F287" s="249" t="s">
        <v>559</v>
      </c>
      <c r="G287" s="39"/>
      <c r="H287" s="39"/>
      <c r="I287" s="234"/>
      <c r="J287" s="39"/>
      <c r="K287" s="39"/>
      <c r="L287" s="43"/>
      <c r="M287" s="235"/>
      <c r="N287" s="236"/>
      <c r="O287" s="90"/>
      <c r="P287" s="90"/>
      <c r="Q287" s="90"/>
      <c r="R287" s="90"/>
      <c r="S287" s="90"/>
      <c r="T287" s="91"/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T287" s="15" t="s">
        <v>268</v>
      </c>
      <c r="AU287" s="15" t="s">
        <v>94</v>
      </c>
    </row>
    <row r="288" s="13" customFormat="1">
      <c r="A288" s="13"/>
      <c r="B288" s="237"/>
      <c r="C288" s="238"/>
      <c r="D288" s="232" t="s">
        <v>260</v>
      </c>
      <c r="E288" s="239" t="s">
        <v>1</v>
      </c>
      <c r="F288" s="240" t="s">
        <v>2399</v>
      </c>
      <c r="G288" s="238"/>
      <c r="H288" s="241">
        <v>27</v>
      </c>
      <c r="I288" s="242"/>
      <c r="J288" s="238"/>
      <c r="K288" s="238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94</v>
      </c>
      <c r="AV288" s="13" t="s">
        <v>94</v>
      </c>
      <c r="AW288" s="13" t="s">
        <v>38</v>
      </c>
      <c r="AX288" s="13" t="s">
        <v>83</v>
      </c>
      <c r="AY288" s="247" t="s">
        <v>192</v>
      </c>
    </row>
    <row r="289" s="2" customFormat="1" ht="24.15" customHeight="1">
      <c r="A289" s="37"/>
      <c r="B289" s="38"/>
      <c r="C289" s="219" t="s">
        <v>549</v>
      </c>
      <c r="D289" s="219" t="s">
        <v>193</v>
      </c>
      <c r="E289" s="220" t="s">
        <v>562</v>
      </c>
      <c r="F289" s="221" t="s">
        <v>563</v>
      </c>
      <c r="G289" s="222" t="s">
        <v>298</v>
      </c>
      <c r="H289" s="223">
        <v>76.5</v>
      </c>
      <c r="I289" s="224"/>
      <c r="J289" s="225">
        <f>ROUND(I289*H289,2)</f>
        <v>0</v>
      </c>
      <c r="K289" s="221" t="s">
        <v>266</v>
      </c>
      <c r="L289" s="43"/>
      <c r="M289" s="226" t="s">
        <v>1</v>
      </c>
      <c r="N289" s="227" t="s">
        <v>48</v>
      </c>
      <c r="O289" s="90"/>
      <c r="P289" s="228">
        <f>O289*H289</f>
        <v>0</v>
      </c>
      <c r="Q289" s="228">
        <v>0.00060999999999999997</v>
      </c>
      <c r="R289" s="228">
        <f>Q289*H289</f>
        <v>0.046664999999999998</v>
      </c>
      <c r="S289" s="228">
        <v>0</v>
      </c>
      <c r="T289" s="22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30" t="s">
        <v>209</v>
      </c>
      <c r="AT289" s="230" t="s">
        <v>193</v>
      </c>
      <c r="AU289" s="230" t="s">
        <v>94</v>
      </c>
      <c r="AY289" s="15" t="s">
        <v>192</v>
      </c>
      <c r="BE289" s="231">
        <f>IF(N289="základní",J289,0)</f>
        <v>0</v>
      </c>
      <c r="BF289" s="231">
        <f>IF(N289="snížená",J289,0)</f>
        <v>0</v>
      </c>
      <c r="BG289" s="231">
        <f>IF(N289="zákl. přenesená",J289,0)</f>
        <v>0</v>
      </c>
      <c r="BH289" s="231">
        <f>IF(N289="sníž. přenesená",J289,0)</f>
        <v>0</v>
      </c>
      <c r="BI289" s="231">
        <f>IF(N289="nulová",J289,0)</f>
        <v>0</v>
      </c>
      <c r="BJ289" s="15" t="s">
        <v>91</v>
      </c>
      <c r="BK289" s="231">
        <f>ROUND(I289*H289,2)</f>
        <v>0</v>
      </c>
      <c r="BL289" s="15" t="s">
        <v>209</v>
      </c>
      <c r="BM289" s="230" t="s">
        <v>564</v>
      </c>
    </row>
    <row r="290" s="2" customFormat="1">
      <c r="A290" s="37"/>
      <c r="B290" s="38"/>
      <c r="C290" s="39"/>
      <c r="D290" s="232" t="s">
        <v>199</v>
      </c>
      <c r="E290" s="39"/>
      <c r="F290" s="233" t="s">
        <v>565</v>
      </c>
      <c r="G290" s="39"/>
      <c r="H290" s="39"/>
      <c r="I290" s="234"/>
      <c r="J290" s="39"/>
      <c r="K290" s="39"/>
      <c r="L290" s="43"/>
      <c r="M290" s="235"/>
      <c r="N290" s="236"/>
      <c r="O290" s="90"/>
      <c r="P290" s="90"/>
      <c r="Q290" s="90"/>
      <c r="R290" s="90"/>
      <c r="S290" s="90"/>
      <c r="T290" s="91"/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T290" s="15" t="s">
        <v>199</v>
      </c>
      <c r="AU290" s="15" t="s">
        <v>94</v>
      </c>
    </row>
    <row r="291" s="2" customFormat="1">
      <c r="A291" s="37"/>
      <c r="B291" s="38"/>
      <c r="C291" s="39"/>
      <c r="D291" s="248" t="s">
        <v>268</v>
      </c>
      <c r="E291" s="39"/>
      <c r="F291" s="249" t="s">
        <v>566</v>
      </c>
      <c r="G291" s="39"/>
      <c r="H291" s="39"/>
      <c r="I291" s="234"/>
      <c r="J291" s="39"/>
      <c r="K291" s="39"/>
      <c r="L291" s="43"/>
      <c r="M291" s="235"/>
      <c r="N291" s="236"/>
      <c r="O291" s="90"/>
      <c r="P291" s="90"/>
      <c r="Q291" s="90"/>
      <c r="R291" s="90"/>
      <c r="S291" s="90"/>
      <c r="T291" s="91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T291" s="15" t="s">
        <v>268</v>
      </c>
      <c r="AU291" s="15" t="s">
        <v>94</v>
      </c>
    </row>
    <row r="292" s="13" customFormat="1">
      <c r="A292" s="13"/>
      <c r="B292" s="237"/>
      <c r="C292" s="238"/>
      <c r="D292" s="232" t="s">
        <v>260</v>
      </c>
      <c r="E292" s="239" t="s">
        <v>1</v>
      </c>
      <c r="F292" s="240" t="s">
        <v>2400</v>
      </c>
      <c r="G292" s="238"/>
      <c r="H292" s="241">
        <v>76.5</v>
      </c>
      <c r="I292" s="242"/>
      <c r="J292" s="238"/>
      <c r="K292" s="238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260</v>
      </c>
      <c r="AU292" s="247" t="s">
        <v>94</v>
      </c>
      <c r="AV292" s="13" t="s">
        <v>94</v>
      </c>
      <c r="AW292" s="13" t="s">
        <v>38</v>
      </c>
      <c r="AX292" s="13" t="s">
        <v>91</v>
      </c>
      <c r="AY292" s="247" t="s">
        <v>192</v>
      </c>
    </row>
    <row r="293" s="2" customFormat="1" ht="33" customHeight="1">
      <c r="A293" s="37"/>
      <c r="B293" s="38"/>
      <c r="C293" s="219" t="s">
        <v>554</v>
      </c>
      <c r="D293" s="219" t="s">
        <v>193</v>
      </c>
      <c r="E293" s="220" t="s">
        <v>569</v>
      </c>
      <c r="F293" s="221" t="s">
        <v>570</v>
      </c>
      <c r="G293" s="222" t="s">
        <v>298</v>
      </c>
      <c r="H293" s="223">
        <v>17</v>
      </c>
      <c r="I293" s="224"/>
      <c r="J293" s="225">
        <f>ROUND(I293*H293,2)</f>
        <v>0</v>
      </c>
      <c r="K293" s="221" t="s">
        <v>1</v>
      </c>
      <c r="L293" s="43"/>
      <c r="M293" s="226" t="s">
        <v>1</v>
      </c>
      <c r="N293" s="227" t="s">
        <v>48</v>
      </c>
      <c r="O293" s="90"/>
      <c r="P293" s="228">
        <f>O293*H293</f>
        <v>0</v>
      </c>
      <c r="Q293" s="228">
        <v>0</v>
      </c>
      <c r="R293" s="228">
        <f>Q293*H293</f>
        <v>0</v>
      </c>
      <c r="S293" s="228">
        <v>0</v>
      </c>
      <c r="T293" s="229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30" t="s">
        <v>209</v>
      </c>
      <c r="AT293" s="230" t="s">
        <v>193</v>
      </c>
      <c r="AU293" s="230" t="s">
        <v>94</v>
      </c>
      <c r="AY293" s="15" t="s">
        <v>192</v>
      </c>
      <c r="BE293" s="231">
        <f>IF(N293="základní",J293,0)</f>
        <v>0</v>
      </c>
      <c r="BF293" s="231">
        <f>IF(N293="snížená",J293,0)</f>
        <v>0</v>
      </c>
      <c r="BG293" s="231">
        <f>IF(N293="zákl. přenesená",J293,0)</f>
        <v>0</v>
      </c>
      <c r="BH293" s="231">
        <f>IF(N293="sníž. přenesená",J293,0)</f>
        <v>0</v>
      </c>
      <c r="BI293" s="231">
        <f>IF(N293="nulová",J293,0)</f>
        <v>0</v>
      </c>
      <c r="BJ293" s="15" t="s">
        <v>91</v>
      </c>
      <c r="BK293" s="231">
        <f>ROUND(I293*H293,2)</f>
        <v>0</v>
      </c>
      <c r="BL293" s="15" t="s">
        <v>209</v>
      </c>
      <c r="BM293" s="230" t="s">
        <v>571</v>
      </c>
    </row>
    <row r="294" s="2" customFormat="1">
      <c r="A294" s="37"/>
      <c r="B294" s="38"/>
      <c r="C294" s="39"/>
      <c r="D294" s="232" t="s">
        <v>199</v>
      </c>
      <c r="E294" s="39"/>
      <c r="F294" s="233" t="s">
        <v>570</v>
      </c>
      <c r="G294" s="39"/>
      <c r="H294" s="39"/>
      <c r="I294" s="234"/>
      <c r="J294" s="39"/>
      <c r="K294" s="39"/>
      <c r="L294" s="43"/>
      <c r="M294" s="235"/>
      <c r="N294" s="236"/>
      <c r="O294" s="90"/>
      <c r="P294" s="90"/>
      <c r="Q294" s="90"/>
      <c r="R294" s="90"/>
      <c r="S294" s="90"/>
      <c r="T294" s="91"/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T294" s="15" t="s">
        <v>199</v>
      </c>
      <c r="AU294" s="15" t="s">
        <v>94</v>
      </c>
    </row>
    <row r="295" s="13" customFormat="1">
      <c r="A295" s="13"/>
      <c r="B295" s="237"/>
      <c r="C295" s="238"/>
      <c r="D295" s="232" t="s">
        <v>260</v>
      </c>
      <c r="E295" s="239" t="s">
        <v>1</v>
      </c>
      <c r="F295" s="240" t="s">
        <v>2401</v>
      </c>
      <c r="G295" s="238"/>
      <c r="H295" s="241">
        <v>17</v>
      </c>
      <c r="I295" s="242"/>
      <c r="J295" s="238"/>
      <c r="K295" s="238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94</v>
      </c>
      <c r="AV295" s="13" t="s">
        <v>94</v>
      </c>
      <c r="AW295" s="13" t="s">
        <v>38</v>
      </c>
      <c r="AX295" s="13" t="s">
        <v>91</v>
      </c>
      <c r="AY295" s="247" t="s">
        <v>192</v>
      </c>
    </row>
    <row r="296" s="2" customFormat="1" ht="33" customHeight="1">
      <c r="A296" s="37"/>
      <c r="B296" s="38"/>
      <c r="C296" s="219" t="s">
        <v>561</v>
      </c>
      <c r="D296" s="219" t="s">
        <v>193</v>
      </c>
      <c r="E296" s="220" t="s">
        <v>574</v>
      </c>
      <c r="F296" s="221" t="s">
        <v>575</v>
      </c>
      <c r="G296" s="222" t="s">
        <v>298</v>
      </c>
      <c r="H296" s="223">
        <v>59.5</v>
      </c>
      <c r="I296" s="224"/>
      <c r="J296" s="225">
        <f>ROUND(I296*H296,2)</f>
        <v>0</v>
      </c>
      <c r="K296" s="221" t="s">
        <v>266</v>
      </c>
      <c r="L296" s="43"/>
      <c r="M296" s="226" t="s">
        <v>1</v>
      </c>
      <c r="N296" s="227" t="s">
        <v>48</v>
      </c>
      <c r="O296" s="90"/>
      <c r="P296" s="228">
        <f>O296*H296</f>
        <v>0</v>
      </c>
      <c r="Q296" s="228">
        <v>0</v>
      </c>
      <c r="R296" s="228">
        <f>Q296*H296</f>
        <v>0</v>
      </c>
      <c r="S296" s="228">
        <v>0</v>
      </c>
      <c r="T296" s="22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30" t="s">
        <v>209</v>
      </c>
      <c r="AT296" s="230" t="s">
        <v>193</v>
      </c>
      <c r="AU296" s="230" t="s">
        <v>94</v>
      </c>
      <c r="AY296" s="15" t="s">
        <v>192</v>
      </c>
      <c r="BE296" s="231">
        <f>IF(N296="základní",J296,0)</f>
        <v>0</v>
      </c>
      <c r="BF296" s="231">
        <f>IF(N296="snížená",J296,0)</f>
        <v>0</v>
      </c>
      <c r="BG296" s="231">
        <f>IF(N296="zákl. přenesená",J296,0)</f>
        <v>0</v>
      </c>
      <c r="BH296" s="231">
        <f>IF(N296="sníž. přenesená",J296,0)</f>
        <v>0</v>
      </c>
      <c r="BI296" s="231">
        <f>IF(N296="nulová",J296,0)</f>
        <v>0</v>
      </c>
      <c r="BJ296" s="15" t="s">
        <v>91</v>
      </c>
      <c r="BK296" s="231">
        <f>ROUND(I296*H296,2)</f>
        <v>0</v>
      </c>
      <c r="BL296" s="15" t="s">
        <v>209</v>
      </c>
      <c r="BM296" s="230" t="s">
        <v>576</v>
      </c>
    </row>
    <row r="297" s="2" customFormat="1">
      <c r="A297" s="37"/>
      <c r="B297" s="38"/>
      <c r="C297" s="39"/>
      <c r="D297" s="232" t="s">
        <v>199</v>
      </c>
      <c r="E297" s="39"/>
      <c r="F297" s="233" t="s">
        <v>577</v>
      </c>
      <c r="G297" s="39"/>
      <c r="H297" s="39"/>
      <c r="I297" s="234"/>
      <c r="J297" s="39"/>
      <c r="K297" s="39"/>
      <c r="L297" s="43"/>
      <c r="M297" s="235"/>
      <c r="N297" s="236"/>
      <c r="O297" s="90"/>
      <c r="P297" s="90"/>
      <c r="Q297" s="90"/>
      <c r="R297" s="90"/>
      <c r="S297" s="90"/>
      <c r="T297" s="91"/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T297" s="15" t="s">
        <v>199</v>
      </c>
      <c r="AU297" s="15" t="s">
        <v>94</v>
      </c>
    </row>
    <row r="298" s="2" customFormat="1">
      <c r="A298" s="37"/>
      <c r="B298" s="38"/>
      <c r="C298" s="39"/>
      <c r="D298" s="248" t="s">
        <v>268</v>
      </c>
      <c r="E298" s="39"/>
      <c r="F298" s="249" t="s">
        <v>578</v>
      </c>
      <c r="G298" s="39"/>
      <c r="H298" s="39"/>
      <c r="I298" s="234"/>
      <c r="J298" s="39"/>
      <c r="K298" s="39"/>
      <c r="L298" s="43"/>
      <c r="M298" s="235"/>
      <c r="N298" s="236"/>
      <c r="O298" s="90"/>
      <c r="P298" s="90"/>
      <c r="Q298" s="90"/>
      <c r="R298" s="90"/>
      <c r="S298" s="90"/>
      <c r="T298" s="91"/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T298" s="15" t="s">
        <v>268</v>
      </c>
      <c r="AU298" s="15" t="s">
        <v>94</v>
      </c>
    </row>
    <row r="299" s="13" customFormat="1">
      <c r="A299" s="13"/>
      <c r="B299" s="237"/>
      <c r="C299" s="238"/>
      <c r="D299" s="232" t="s">
        <v>260</v>
      </c>
      <c r="E299" s="239" t="s">
        <v>1</v>
      </c>
      <c r="F299" s="240" t="s">
        <v>2402</v>
      </c>
      <c r="G299" s="238"/>
      <c r="H299" s="241">
        <v>59.5</v>
      </c>
      <c r="I299" s="242"/>
      <c r="J299" s="238"/>
      <c r="K299" s="238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260</v>
      </c>
      <c r="AU299" s="247" t="s">
        <v>94</v>
      </c>
      <c r="AV299" s="13" t="s">
        <v>94</v>
      </c>
      <c r="AW299" s="13" t="s">
        <v>38</v>
      </c>
      <c r="AX299" s="13" t="s">
        <v>83</v>
      </c>
      <c r="AY299" s="247" t="s">
        <v>192</v>
      </c>
    </row>
    <row r="300" s="2" customFormat="1" ht="24.15" customHeight="1">
      <c r="A300" s="37"/>
      <c r="B300" s="38"/>
      <c r="C300" s="219" t="s">
        <v>568</v>
      </c>
      <c r="D300" s="219" t="s">
        <v>193</v>
      </c>
      <c r="E300" s="220" t="s">
        <v>581</v>
      </c>
      <c r="F300" s="221" t="s">
        <v>582</v>
      </c>
      <c r="G300" s="222" t="s">
        <v>298</v>
      </c>
      <c r="H300" s="223">
        <v>29.75</v>
      </c>
      <c r="I300" s="224"/>
      <c r="J300" s="225">
        <f>ROUND(I300*H300,2)</f>
        <v>0</v>
      </c>
      <c r="K300" s="221" t="s">
        <v>266</v>
      </c>
      <c r="L300" s="43"/>
      <c r="M300" s="226" t="s">
        <v>1</v>
      </c>
      <c r="N300" s="227" t="s">
        <v>48</v>
      </c>
      <c r="O300" s="90"/>
      <c r="P300" s="228">
        <f>O300*H300</f>
        <v>0</v>
      </c>
      <c r="Q300" s="228">
        <v>0</v>
      </c>
      <c r="R300" s="228">
        <f>Q300*H300</f>
        <v>0</v>
      </c>
      <c r="S300" s="228">
        <v>0</v>
      </c>
      <c r="T300" s="22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30" t="s">
        <v>209</v>
      </c>
      <c r="AT300" s="230" t="s">
        <v>193</v>
      </c>
      <c r="AU300" s="230" t="s">
        <v>94</v>
      </c>
      <c r="AY300" s="15" t="s">
        <v>192</v>
      </c>
      <c r="BE300" s="231">
        <f>IF(N300="základní",J300,0)</f>
        <v>0</v>
      </c>
      <c r="BF300" s="231">
        <f>IF(N300="snížená",J300,0)</f>
        <v>0</v>
      </c>
      <c r="BG300" s="231">
        <f>IF(N300="zákl. přenesená",J300,0)</f>
        <v>0</v>
      </c>
      <c r="BH300" s="231">
        <f>IF(N300="sníž. přenesená",J300,0)</f>
        <v>0</v>
      </c>
      <c r="BI300" s="231">
        <f>IF(N300="nulová",J300,0)</f>
        <v>0</v>
      </c>
      <c r="BJ300" s="15" t="s">
        <v>91</v>
      </c>
      <c r="BK300" s="231">
        <f>ROUND(I300*H300,2)</f>
        <v>0</v>
      </c>
      <c r="BL300" s="15" t="s">
        <v>209</v>
      </c>
      <c r="BM300" s="230" t="s">
        <v>583</v>
      </c>
    </row>
    <row r="301" s="2" customFormat="1">
      <c r="A301" s="37"/>
      <c r="B301" s="38"/>
      <c r="C301" s="39"/>
      <c r="D301" s="232" t="s">
        <v>199</v>
      </c>
      <c r="E301" s="39"/>
      <c r="F301" s="233" t="s">
        <v>584</v>
      </c>
      <c r="G301" s="39"/>
      <c r="H301" s="39"/>
      <c r="I301" s="234"/>
      <c r="J301" s="39"/>
      <c r="K301" s="39"/>
      <c r="L301" s="43"/>
      <c r="M301" s="235"/>
      <c r="N301" s="236"/>
      <c r="O301" s="90"/>
      <c r="P301" s="90"/>
      <c r="Q301" s="90"/>
      <c r="R301" s="90"/>
      <c r="S301" s="90"/>
      <c r="T301" s="91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T301" s="15" t="s">
        <v>199</v>
      </c>
      <c r="AU301" s="15" t="s">
        <v>94</v>
      </c>
    </row>
    <row r="302" s="2" customFormat="1">
      <c r="A302" s="37"/>
      <c r="B302" s="38"/>
      <c r="C302" s="39"/>
      <c r="D302" s="248" t="s">
        <v>268</v>
      </c>
      <c r="E302" s="39"/>
      <c r="F302" s="249" t="s">
        <v>585</v>
      </c>
      <c r="G302" s="39"/>
      <c r="H302" s="39"/>
      <c r="I302" s="234"/>
      <c r="J302" s="39"/>
      <c r="K302" s="39"/>
      <c r="L302" s="43"/>
      <c r="M302" s="235"/>
      <c r="N302" s="236"/>
      <c r="O302" s="90"/>
      <c r="P302" s="90"/>
      <c r="Q302" s="90"/>
      <c r="R302" s="90"/>
      <c r="S302" s="90"/>
      <c r="T302" s="91"/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T302" s="15" t="s">
        <v>268</v>
      </c>
      <c r="AU302" s="15" t="s">
        <v>94</v>
      </c>
    </row>
    <row r="303" s="13" customFormat="1">
      <c r="A303" s="13"/>
      <c r="B303" s="237"/>
      <c r="C303" s="238"/>
      <c r="D303" s="232" t="s">
        <v>260</v>
      </c>
      <c r="E303" s="239" t="s">
        <v>1</v>
      </c>
      <c r="F303" s="240" t="s">
        <v>2403</v>
      </c>
      <c r="G303" s="238"/>
      <c r="H303" s="241">
        <v>29.75</v>
      </c>
      <c r="I303" s="242"/>
      <c r="J303" s="238"/>
      <c r="K303" s="238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260</v>
      </c>
      <c r="AU303" s="247" t="s">
        <v>94</v>
      </c>
      <c r="AV303" s="13" t="s">
        <v>94</v>
      </c>
      <c r="AW303" s="13" t="s">
        <v>38</v>
      </c>
      <c r="AX303" s="13" t="s">
        <v>91</v>
      </c>
      <c r="AY303" s="247" t="s">
        <v>192</v>
      </c>
    </row>
    <row r="304" s="2" customFormat="1" ht="24.15" customHeight="1">
      <c r="A304" s="37"/>
      <c r="B304" s="38"/>
      <c r="C304" s="219" t="s">
        <v>573</v>
      </c>
      <c r="D304" s="219" t="s">
        <v>193</v>
      </c>
      <c r="E304" s="220" t="s">
        <v>588</v>
      </c>
      <c r="F304" s="221" t="s">
        <v>589</v>
      </c>
      <c r="G304" s="222" t="s">
        <v>298</v>
      </c>
      <c r="H304" s="223">
        <v>8.5</v>
      </c>
      <c r="I304" s="224"/>
      <c r="J304" s="225">
        <f>ROUND(I304*H304,2)</f>
        <v>0</v>
      </c>
      <c r="K304" s="221" t="s">
        <v>364</v>
      </c>
      <c r="L304" s="43"/>
      <c r="M304" s="226" t="s">
        <v>1</v>
      </c>
      <c r="N304" s="227" t="s">
        <v>48</v>
      </c>
      <c r="O304" s="90"/>
      <c r="P304" s="228">
        <f>O304*H304</f>
        <v>0</v>
      </c>
      <c r="Q304" s="228">
        <v>0</v>
      </c>
      <c r="R304" s="228">
        <f>Q304*H304</f>
        <v>0</v>
      </c>
      <c r="S304" s="228">
        <v>0</v>
      </c>
      <c r="T304" s="22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30" t="s">
        <v>209</v>
      </c>
      <c r="AT304" s="230" t="s">
        <v>193</v>
      </c>
      <c r="AU304" s="230" t="s">
        <v>94</v>
      </c>
      <c r="AY304" s="15" t="s">
        <v>192</v>
      </c>
      <c r="BE304" s="231">
        <f>IF(N304="základní",J304,0)</f>
        <v>0</v>
      </c>
      <c r="BF304" s="231">
        <f>IF(N304="snížená",J304,0)</f>
        <v>0</v>
      </c>
      <c r="BG304" s="231">
        <f>IF(N304="zákl. přenesená",J304,0)</f>
        <v>0</v>
      </c>
      <c r="BH304" s="231">
        <f>IF(N304="sníž. přenesená",J304,0)</f>
        <v>0</v>
      </c>
      <c r="BI304" s="231">
        <f>IF(N304="nulová",J304,0)</f>
        <v>0</v>
      </c>
      <c r="BJ304" s="15" t="s">
        <v>91</v>
      </c>
      <c r="BK304" s="231">
        <f>ROUND(I304*H304,2)</f>
        <v>0</v>
      </c>
      <c r="BL304" s="15" t="s">
        <v>209</v>
      </c>
      <c r="BM304" s="230" t="s">
        <v>590</v>
      </c>
    </row>
    <row r="305" s="2" customFormat="1">
      <c r="A305" s="37"/>
      <c r="B305" s="38"/>
      <c r="C305" s="39"/>
      <c r="D305" s="232" t="s">
        <v>199</v>
      </c>
      <c r="E305" s="39"/>
      <c r="F305" s="233" t="s">
        <v>591</v>
      </c>
      <c r="G305" s="39"/>
      <c r="H305" s="39"/>
      <c r="I305" s="234"/>
      <c r="J305" s="39"/>
      <c r="K305" s="39"/>
      <c r="L305" s="43"/>
      <c r="M305" s="235"/>
      <c r="N305" s="236"/>
      <c r="O305" s="90"/>
      <c r="P305" s="90"/>
      <c r="Q305" s="90"/>
      <c r="R305" s="90"/>
      <c r="S305" s="90"/>
      <c r="T305" s="91"/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T305" s="15" t="s">
        <v>199</v>
      </c>
      <c r="AU305" s="15" t="s">
        <v>94</v>
      </c>
    </row>
    <row r="306" s="2" customFormat="1">
      <c r="A306" s="37"/>
      <c r="B306" s="38"/>
      <c r="C306" s="39"/>
      <c r="D306" s="248" t="s">
        <v>268</v>
      </c>
      <c r="E306" s="39"/>
      <c r="F306" s="249" t="s">
        <v>592</v>
      </c>
      <c r="G306" s="39"/>
      <c r="H306" s="39"/>
      <c r="I306" s="234"/>
      <c r="J306" s="39"/>
      <c r="K306" s="39"/>
      <c r="L306" s="43"/>
      <c r="M306" s="235"/>
      <c r="N306" s="236"/>
      <c r="O306" s="90"/>
      <c r="P306" s="90"/>
      <c r="Q306" s="90"/>
      <c r="R306" s="90"/>
      <c r="S306" s="90"/>
      <c r="T306" s="91"/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T306" s="15" t="s">
        <v>268</v>
      </c>
      <c r="AU306" s="15" t="s">
        <v>94</v>
      </c>
    </row>
    <row r="307" s="13" customFormat="1">
      <c r="A307" s="13"/>
      <c r="B307" s="237"/>
      <c r="C307" s="238"/>
      <c r="D307" s="232" t="s">
        <v>260</v>
      </c>
      <c r="E307" s="239" t="s">
        <v>1</v>
      </c>
      <c r="F307" s="240" t="s">
        <v>2404</v>
      </c>
      <c r="G307" s="238"/>
      <c r="H307" s="241">
        <v>8.5</v>
      </c>
      <c r="I307" s="242"/>
      <c r="J307" s="238"/>
      <c r="K307" s="238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94</v>
      </c>
      <c r="AV307" s="13" t="s">
        <v>94</v>
      </c>
      <c r="AW307" s="13" t="s">
        <v>38</v>
      </c>
      <c r="AX307" s="13" t="s">
        <v>91</v>
      </c>
      <c r="AY307" s="247" t="s">
        <v>192</v>
      </c>
    </row>
    <row r="308" s="2" customFormat="1" ht="21.75" customHeight="1">
      <c r="A308" s="37"/>
      <c r="B308" s="38"/>
      <c r="C308" s="219" t="s">
        <v>580</v>
      </c>
      <c r="D308" s="219" t="s">
        <v>193</v>
      </c>
      <c r="E308" s="220" t="s">
        <v>595</v>
      </c>
      <c r="F308" s="221" t="s">
        <v>596</v>
      </c>
      <c r="G308" s="222" t="s">
        <v>316</v>
      </c>
      <c r="H308" s="223">
        <v>45</v>
      </c>
      <c r="I308" s="224"/>
      <c r="J308" s="225">
        <f>ROUND(I308*H308,2)</f>
        <v>0</v>
      </c>
      <c r="K308" s="221" t="s">
        <v>266</v>
      </c>
      <c r="L308" s="43"/>
      <c r="M308" s="226" t="s">
        <v>1</v>
      </c>
      <c r="N308" s="227" t="s">
        <v>48</v>
      </c>
      <c r="O308" s="90"/>
      <c r="P308" s="228">
        <f>O308*H308</f>
        <v>0</v>
      </c>
      <c r="Q308" s="228">
        <v>0.0035999999999999999</v>
      </c>
      <c r="R308" s="228">
        <f>Q308*H308</f>
        <v>0.16200000000000001</v>
      </c>
      <c r="S308" s="228">
        <v>0</v>
      </c>
      <c r="T308" s="22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30" t="s">
        <v>209</v>
      </c>
      <c r="AT308" s="230" t="s">
        <v>193</v>
      </c>
      <c r="AU308" s="230" t="s">
        <v>94</v>
      </c>
      <c r="AY308" s="15" t="s">
        <v>192</v>
      </c>
      <c r="BE308" s="231">
        <f>IF(N308="základní",J308,0)</f>
        <v>0</v>
      </c>
      <c r="BF308" s="231">
        <f>IF(N308="snížená",J308,0)</f>
        <v>0</v>
      </c>
      <c r="BG308" s="231">
        <f>IF(N308="zákl. přenesená",J308,0)</f>
        <v>0</v>
      </c>
      <c r="BH308" s="231">
        <f>IF(N308="sníž. přenesená",J308,0)</f>
        <v>0</v>
      </c>
      <c r="BI308" s="231">
        <f>IF(N308="nulová",J308,0)</f>
        <v>0</v>
      </c>
      <c r="BJ308" s="15" t="s">
        <v>91</v>
      </c>
      <c r="BK308" s="231">
        <f>ROUND(I308*H308,2)</f>
        <v>0</v>
      </c>
      <c r="BL308" s="15" t="s">
        <v>209</v>
      </c>
      <c r="BM308" s="230" t="s">
        <v>597</v>
      </c>
    </row>
    <row r="309" s="2" customFormat="1">
      <c r="A309" s="37"/>
      <c r="B309" s="38"/>
      <c r="C309" s="39"/>
      <c r="D309" s="232" t="s">
        <v>199</v>
      </c>
      <c r="E309" s="39"/>
      <c r="F309" s="233" t="s">
        <v>596</v>
      </c>
      <c r="G309" s="39"/>
      <c r="H309" s="39"/>
      <c r="I309" s="234"/>
      <c r="J309" s="39"/>
      <c r="K309" s="39"/>
      <c r="L309" s="43"/>
      <c r="M309" s="235"/>
      <c r="N309" s="236"/>
      <c r="O309" s="90"/>
      <c r="P309" s="90"/>
      <c r="Q309" s="90"/>
      <c r="R309" s="90"/>
      <c r="S309" s="90"/>
      <c r="T309" s="91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T309" s="15" t="s">
        <v>199</v>
      </c>
      <c r="AU309" s="15" t="s">
        <v>94</v>
      </c>
    </row>
    <row r="310" s="2" customFormat="1">
      <c r="A310" s="37"/>
      <c r="B310" s="38"/>
      <c r="C310" s="39"/>
      <c r="D310" s="248" t="s">
        <v>268</v>
      </c>
      <c r="E310" s="39"/>
      <c r="F310" s="249" t="s">
        <v>598</v>
      </c>
      <c r="G310" s="39"/>
      <c r="H310" s="39"/>
      <c r="I310" s="234"/>
      <c r="J310" s="39"/>
      <c r="K310" s="39"/>
      <c r="L310" s="43"/>
      <c r="M310" s="235"/>
      <c r="N310" s="236"/>
      <c r="O310" s="90"/>
      <c r="P310" s="90"/>
      <c r="Q310" s="90"/>
      <c r="R310" s="90"/>
      <c r="S310" s="90"/>
      <c r="T310" s="91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T310" s="15" t="s">
        <v>268</v>
      </c>
      <c r="AU310" s="15" t="s">
        <v>94</v>
      </c>
    </row>
    <row r="311" s="13" customFormat="1">
      <c r="A311" s="13"/>
      <c r="B311" s="237"/>
      <c r="C311" s="238"/>
      <c r="D311" s="232" t="s">
        <v>260</v>
      </c>
      <c r="E311" s="239" t="s">
        <v>1</v>
      </c>
      <c r="F311" s="240" t="s">
        <v>587</v>
      </c>
      <c r="G311" s="238"/>
      <c r="H311" s="241">
        <v>45</v>
      </c>
      <c r="I311" s="242"/>
      <c r="J311" s="238"/>
      <c r="K311" s="238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94</v>
      </c>
      <c r="AV311" s="13" t="s">
        <v>94</v>
      </c>
      <c r="AW311" s="13" t="s">
        <v>38</v>
      </c>
      <c r="AX311" s="13" t="s">
        <v>83</v>
      </c>
      <c r="AY311" s="247" t="s">
        <v>192</v>
      </c>
    </row>
    <row r="312" s="2" customFormat="1" ht="24.15" customHeight="1">
      <c r="A312" s="37"/>
      <c r="B312" s="38"/>
      <c r="C312" s="219" t="s">
        <v>587</v>
      </c>
      <c r="D312" s="219" t="s">
        <v>193</v>
      </c>
      <c r="E312" s="220" t="s">
        <v>601</v>
      </c>
      <c r="F312" s="221" t="s">
        <v>602</v>
      </c>
      <c r="G312" s="222" t="s">
        <v>316</v>
      </c>
      <c r="H312" s="223">
        <v>45</v>
      </c>
      <c r="I312" s="224"/>
      <c r="J312" s="225">
        <f>ROUND(I312*H312,2)</f>
        <v>0</v>
      </c>
      <c r="K312" s="221" t="s">
        <v>266</v>
      </c>
      <c r="L312" s="43"/>
      <c r="M312" s="226" t="s">
        <v>1</v>
      </c>
      <c r="N312" s="227" t="s">
        <v>48</v>
      </c>
      <c r="O312" s="90"/>
      <c r="P312" s="228">
        <f>O312*H312</f>
        <v>0</v>
      </c>
      <c r="Q312" s="228">
        <v>0.00022000000000000001</v>
      </c>
      <c r="R312" s="228">
        <f>Q312*H312</f>
        <v>0.0099000000000000008</v>
      </c>
      <c r="S312" s="228">
        <v>0</v>
      </c>
      <c r="T312" s="229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30" t="s">
        <v>209</v>
      </c>
      <c r="AT312" s="230" t="s">
        <v>193</v>
      </c>
      <c r="AU312" s="230" t="s">
        <v>94</v>
      </c>
      <c r="AY312" s="15" t="s">
        <v>192</v>
      </c>
      <c r="BE312" s="231">
        <f>IF(N312="základní",J312,0)</f>
        <v>0</v>
      </c>
      <c r="BF312" s="231">
        <f>IF(N312="snížená",J312,0)</f>
        <v>0</v>
      </c>
      <c r="BG312" s="231">
        <f>IF(N312="zákl. přenesená",J312,0)</f>
        <v>0</v>
      </c>
      <c r="BH312" s="231">
        <f>IF(N312="sníž. přenesená",J312,0)</f>
        <v>0</v>
      </c>
      <c r="BI312" s="231">
        <f>IF(N312="nulová",J312,0)</f>
        <v>0</v>
      </c>
      <c r="BJ312" s="15" t="s">
        <v>91</v>
      </c>
      <c r="BK312" s="231">
        <f>ROUND(I312*H312,2)</f>
        <v>0</v>
      </c>
      <c r="BL312" s="15" t="s">
        <v>209</v>
      </c>
      <c r="BM312" s="230" t="s">
        <v>603</v>
      </c>
    </row>
    <row r="313" s="2" customFormat="1">
      <c r="A313" s="37"/>
      <c r="B313" s="38"/>
      <c r="C313" s="39"/>
      <c r="D313" s="232" t="s">
        <v>199</v>
      </c>
      <c r="E313" s="39"/>
      <c r="F313" s="233" t="s">
        <v>604</v>
      </c>
      <c r="G313" s="39"/>
      <c r="H313" s="39"/>
      <c r="I313" s="234"/>
      <c r="J313" s="39"/>
      <c r="K313" s="39"/>
      <c r="L313" s="43"/>
      <c r="M313" s="235"/>
      <c r="N313" s="236"/>
      <c r="O313" s="90"/>
      <c r="P313" s="90"/>
      <c r="Q313" s="90"/>
      <c r="R313" s="90"/>
      <c r="S313" s="90"/>
      <c r="T313" s="91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T313" s="15" t="s">
        <v>199</v>
      </c>
      <c r="AU313" s="15" t="s">
        <v>94</v>
      </c>
    </row>
    <row r="314" s="2" customFormat="1">
      <c r="A314" s="37"/>
      <c r="B314" s="38"/>
      <c r="C314" s="39"/>
      <c r="D314" s="248" t="s">
        <v>268</v>
      </c>
      <c r="E314" s="39"/>
      <c r="F314" s="249" t="s">
        <v>605</v>
      </c>
      <c r="G314" s="39"/>
      <c r="H314" s="39"/>
      <c r="I314" s="234"/>
      <c r="J314" s="39"/>
      <c r="K314" s="39"/>
      <c r="L314" s="43"/>
      <c r="M314" s="235"/>
      <c r="N314" s="236"/>
      <c r="O314" s="90"/>
      <c r="P314" s="90"/>
      <c r="Q314" s="90"/>
      <c r="R314" s="90"/>
      <c r="S314" s="90"/>
      <c r="T314" s="91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T314" s="15" t="s">
        <v>268</v>
      </c>
      <c r="AU314" s="15" t="s">
        <v>94</v>
      </c>
    </row>
    <row r="315" s="13" customFormat="1">
      <c r="A315" s="13"/>
      <c r="B315" s="237"/>
      <c r="C315" s="238"/>
      <c r="D315" s="232" t="s">
        <v>260</v>
      </c>
      <c r="E315" s="239" t="s">
        <v>1</v>
      </c>
      <c r="F315" s="240" t="s">
        <v>587</v>
      </c>
      <c r="G315" s="238"/>
      <c r="H315" s="241">
        <v>45</v>
      </c>
      <c r="I315" s="242"/>
      <c r="J315" s="238"/>
      <c r="K315" s="238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94</v>
      </c>
      <c r="AV315" s="13" t="s">
        <v>94</v>
      </c>
      <c r="AW315" s="13" t="s">
        <v>38</v>
      </c>
      <c r="AX315" s="13" t="s">
        <v>83</v>
      </c>
      <c r="AY315" s="247" t="s">
        <v>192</v>
      </c>
    </row>
    <row r="316" s="2" customFormat="1" ht="24.15" customHeight="1">
      <c r="A316" s="37"/>
      <c r="B316" s="38"/>
      <c r="C316" s="219" t="s">
        <v>594</v>
      </c>
      <c r="D316" s="219" t="s">
        <v>193</v>
      </c>
      <c r="E316" s="220" t="s">
        <v>607</v>
      </c>
      <c r="F316" s="221" t="s">
        <v>608</v>
      </c>
      <c r="G316" s="222" t="s">
        <v>316</v>
      </c>
      <c r="H316" s="223">
        <v>45</v>
      </c>
      <c r="I316" s="224"/>
      <c r="J316" s="225">
        <f>ROUND(I316*H316,2)</f>
        <v>0</v>
      </c>
      <c r="K316" s="221" t="s">
        <v>266</v>
      </c>
      <c r="L316" s="43"/>
      <c r="M316" s="226" t="s">
        <v>1</v>
      </c>
      <c r="N316" s="227" t="s">
        <v>48</v>
      </c>
      <c r="O316" s="90"/>
      <c r="P316" s="228">
        <f>O316*H316</f>
        <v>0</v>
      </c>
      <c r="Q316" s="228">
        <v>0</v>
      </c>
      <c r="R316" s="228">
        <f>Q316*H316</f>
        <v>0</v>
      </c>
      <c r="S316" s="228">
        <v>0</v>
      </c>
      <c r="T316" s="229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30" t="s">
        <v>209</v>
      </c>
      <c r="AT316" s="230" t="s">
        <v>193</v>
      </c>
      <c r="AU316" s="230" t="s">
        <v>94</v>
      </c>
      <c r="AY316" s="15" t="s">
        <v>192</v>
      </c>
      <c r="BE316" s="231">
        <f>IF(N316="základní",J316,0)</f>
        <v>0</v>
      </c>
      <c r="BF316" s="231">
        <f>IF(N316="snížená",J316,0)</f>
        <v>0</v>
      </c>
      <c r="BG316" s="231">
        <f>IF(N316="zákl. přenesená",J316,0)</f>
        <v>0</v>
      </c>
      <c r="BH316" s="231">
        <f>IF(N316="sníž. přenesená",J316,0)</f>
        <v>0</v>
      </c>
      <c r="BI316" s="231">
        <f>IF(N316="nulová",J316,0)</f>
        <v>0</v>
      </c>
      <c r="BJ316" s="15" t="s">
        <v>91</v>
      </c>
      <c r="BK316" s="231">
        <f>ROUND(I316*H316,2)</f>
        <v>0</v>
      </c>
      <c r="BL316" s="15" t="s">
        <v>209</v>
      </c>
      <c r="BM316" s="230" t="s">
        <v>609</v>
      </c>
    </row>
    <row r="317" s="2" customFormat="1">
      <c r="A317" s="37"/>
      <c r="B317" s="38"/>
      <c r="C317" s="39"/>
      <c r="D317" s="232" t="s">
        <v>199</v>
      </c>
      <c r="E317" s="39"/>
      <c r="F317" s="233" t="s">
        <v>610</v>
      </c>
      <c r="G317" s="39"/>
      <c r="H317" s="39"/>
      <c r="I317" s="234"/>
      <c r="J317" s="39"/>
      <c r="K317" s="39"/>
      <c r="L317" s="43"/>
      <c r="M317" s="235"/>
      <c r="N317" s="236"/>
      <c r="O317" s="90"/>
      <c r="P317" s="90"/>
      <c r="Q317" s="90"/>
      <c r="R317" s="90"/>
      <c r="S317" s="90"/>
      <c r="T317" s="91"/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T317" s="15" t="s">
        <v>199</v>
      </c>
      <c r="AU317" s="15" t="s">
        <v>94</v>
      </c>
    </row>
    <row r="318" s="2" customFormat="1">
      <c r="A318" s="37"/>
      <c r="B318" s="38"/>
      <c r="C318" s="39"/>
      <c r="D318" s="248" t="s">
        <v>268</v>
      </c>
      <c r="E318" s="39"/>
      <c r="F318" s="249" t="s">
        <v>611</v>
      </c>
      <c r="G318" s="39"/>
      <c r="H318" s="39"/>
      <c r="I318" s="234"/>
      <c r="J318" s="39"/>
      <c r="K318" s="39"/>
      <c r="L318" s="43"/>
      <c r="M318" s="235"/>
      <c r="N318" s="236"/>
      <c r="O318" s="90"/>
      <c r="P318" s="90"/>
      <c r="Q318" s="90"/>
      <c r="R318" s="90"/>
      <c r="S318" s="90"/>
      <c r="T318" s="91"/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T318" s="15" t="s">
        <v>268</v>
      </c>
      <c r="AU318" s="15" t="s">
        <v>94</v>
      </c>
    </row>
    <row r="319" s="13" customFormat="1">
      <c r="A319" s="13"/>
      <c r="B319" s="237"/>
      <c r="C319" s="238"/>
      <c r="D319" s="232" t="s">
        <v>260</v>
      </c>
      <c r="E319" s="239" t="s">
        <v>1</v>
      </c>
      <c r="F319" s="240" t="s">
        <v>587</v>
      </c>
      <c r="G319" s="238"/>
      <c r="H319" s="241">
        <v>45</v>
      </c>
      <c r="I319" s="242"/>
      <c r="J319" s="238"/>
      <c r="K319" s="238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260</v>
      </c>
      <c r="AU319" s="247" t="s">
        <v>94</v>
      </c>
      <c r="AV319" s="13" t="s">
        <v>94</v>
      </c>
      <c r="AW319" s="13" t="s">
        <v>38</v>
      </c>
      <c r="AX319" s="13" t="s">
        <v>83</v>
      </c>
      <c r="AY319" s="247" t="s">
        <v>192</v>
      </c>
    </row>
    <row r="320" s="12" customFormat="1" ht="22.8" customHeight="1">
      <c r="A320" s="12"/>
      <c r="B320" s="203"/>
      <c r="C320" s="204"/>
      <c r="D320" s="205" t="s">
        <v>82</v>
      </c>
      <c r="E320" s="217" t="s">
        <v>226</v>
      </c>
      <c r="F320" s="217" t="s">
        <v>612</v>
      </c>
      <c r="G320" s="204"/>
      <c r="H320" s="204"/>
      <c r="I320" s="207"/>
      <c r="J320" s="218">
        <f>BK320</f>
        <v>0</v>
      </c>
      <c r="K320" s="204"/>
      <c r="L320" s="209"/>
      <c r="M320" s="210"/>
      <c r="N320" s="211"/>
      <c r="O320" s="211"/>
      <c r="P320" s="212">
        <f>P321+SUM(P322:P356)</f>
        <v>0</v>
      </c>
      <c r="Q320" s="211"/>
      <c r="R320" s="212">
        <f>R321+SUM(R322:R356)</f>
        <v>0.04231</v>
      </c>
      <c r="S320" s="211"/>
      <c r="T320" s="213">
        <f>T321+SUM(T322:T356)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14" t="s">
        <v>91</v>
      </c>
      <c r="AT320" s="215" t="s">
        <v>82</v>
      </c>
      <c r="AU320" s="215" t="s">
        <v>91</v>
      </c>
      <c r="AY320" s="214" t="s">
        <v>192</v>
      </c>
      <c r="BK320" s="216">
        <f>BK321+SUM(BK322:BK356)</f>
        <v>0</v>
      </c>
    </row>
    <row r="321" s="2" customFormat="1" ht="16.5" customHeight="1">
      <c r="A321" s="37"/>
      <c r="B321" s="38"/>
      <c r="C321" s="254" t="s">
        <v>600</v>
      </c>
      <c r="D321" s="254" t="s">
        <v>331</v>
      </c>
      <c r="E321" s="255" t="s">
        <v>614</v>
      </c>
      <c r="F321" s="256" t="s">
        <v>615</v>
      </c>
      <c r="G321" s="257" t="s">
        <v>316</v>
      </c>
      <c r="H321" s="258">
        <v>50</v>
      </c>
      <c r="I321" s="259"/>
      <c r="J321" s="260">
        <f>ROUND(I321*H321,2)</f>
        <v>0</v>
      </c>
      <c r="K321" s="256" t="s">
        <v>1</v>
      </c>
      <c r="L321" s="261"/>
      <c r="M321" s="262" t="s">
        <v>1</v>
      </c>
      <c r="N321" s="263" t="s">
        <v>48</v>
      </c>
      <c r="O321" s="90"/>
      <c r="P321" s="228">
        <f>O321*H321</f>
        <v>0</v>
      </c>
      <c r="Q321" s="228">
        <v>0</v>
      </c>
      <c r="R321" s="228">
        <f>Q321*H321</f>
        <v>0</v>
      </c>
      <c r="S321" s="228">
        <v>0</v>
      </c>
      <c r="T321" s="229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30" t="s">
        <v>616</v>
      </c>
      <c r="AT321" s="230" t="s">
        <v>331</v>
      </c>
      <c r="AU321" s="230" t="s">
        <v>94</v>
      </c>
      <c r="AY321" s="15" t="s">
        <v>192</v>
      </c>
      <c r="BE321" s="231">
        <f>IF(N321="základní",J321,0)</f>
        <v>0</v>
      </c>
      <c r="BF321" s="231">
        <f>IF(N321="snížená",J321,0)</f>
        <v>0</v>
      </c>
      <c r="BG321" s="231">
        <f>IF(N321="zákl. přenesená",J321,0)</f>
        <v>0</v>
      </c>
      <c r="BH321" s="231">
        <f>IF(N321="sníž. přenesená",J321,0)</f>
        <v>0</v>
      </c>
      <c r="BI321" s="231">
        <f>IF(N321="nulová",J321,0)</f>
        <v>0</v>
      </c>
      <c r="BJ321" s="15" t="s">
        <v>91</v>
      </c>
      <c r="BK321" s="231">
        <f>ROUND(I321*H321,2)</f>
        <v>0</v>
      </c>
      <c r="BL321" s="15" t="s">
        <v>616</v>
      </c>
      <c r="BM321" s="230" t="s">
        <v>617</v>
      </c>
    </row>
    <row r="322" s="2" customFormat="1">
      <c r="A322" s="37"/>
      <c r="B322" s="38"/>
      <c r="C322" s="39"/>
      <c r="D322" s="232" t="s">
        <v>199</v>
      </c>
      <c r="E322" s="39"/>
      <c r="F322" s="233" t="s">
        <v>615</v>
      </c>
      <c r="G322" s="39"/>
      <c r="H322" s="39"/>
      <c r="I322" s="234"/>
      <c r="J322" s="39"/>
      <c r="K322" s="39"/>
      <c r="L322" s="43"/>
      <c r="M322" s="235"/>
      <c r="N322" s="236"/>
      <c r="O322" s="90"/>
      <c r="P322" s="90"/>
      <c r="Q322" s="90"/>
      <c r="R322" s="90"/>
      <c r="S322" s="90"/>
      <c r="T322" s="91"/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T322" s="15" t="s">
        <v>199</v>
      </c>
      <c r="AU322" s="15" t="s">
        <v>94</v>
      </c>
    </row>
    <row r="323" s="13" customFormat="1">
      <c r="A323" s="13"/>
      <c r="B323" s="237"/>
      <c r="C323" s="238"/>
      <c r="D323" s="232" t="s">
        <v>260</v>
      </c>
      <c r="E323" s="239" t="s">
        <v>1</v>
      </c>
      <c r="F323" s="240" t="s">
        <v>325</v>
      </c>
      <c r="G323" s="238"/>
      <c r="H323" s="241">
        <v>50</v>
      </c>
      <c r="I323" s="242"/>
      <c r="J323" s="238"/>
      <c r="K323" s="238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94</v>
      </c>
      <c r="AV323" s="13" t="s">
        <v>94</v>
      </c>
      <c r="AW323" s="13" t="s">
        <v>38</v>
      </c>
      <c r="AX323" s="13" t="s">
        <v>91</v>
      </c>
      <c r="AY323" s="247" t="s">
        <v>192</v>
      </c>
    </row>
    <row r="324" s="2" customFormat="1" ht="24.15" customHeight="1">
      <c r="A324" s="37"/>
      <c r="B324" s="38"/>
      <c r="C324" s="219" t="s">
        <v>606</v>
      </c>
      <c r="D324" s="219" t="s">
        <v>193</v>
      </c>
      <c r="E324" s="220" t="s">
        <v>2289</v>
      </c>
      <c r="F324" s="221" t="s">
        <v>2290</v>
      </c>
      <c r="G324" s="222" t="s">
        <v>316</v>
      </c>
      <c r="H324" s="223">
        <v>50</v>
      </c>
      <c r="I324" s="224"/>
      <c r="J324" s="225">
        <f>ROUND(I324*H324,2)</f>
        <v>0</v>
      </c>
      <c r="K324" s="221" t="s">
        <v>364</v>
      </c>
      <c r="L324" s="43"/>
      <c r="M324" s="226" t="s">
        <v>1</v>
      </c>
      <c r="N324" s="227" t="s">
        <v>48</v>
      </c>
      <c r="O324" s="90"/>
      <c r="P324" s="228">
        <f>O324*H324</f>
        <v>0</v>
      </c>
      <c r="Q324" s="228">
        <v>0</v>
      </c>
      <c r="R324" s="228">
        <f>Q324*H324</f>
        <v>0</v>
      </c>
      <c r="S324" s="228">
        <v>0</v>
      </c>
      <c r="T324" s="229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30" t="s">
        <v>209</v>
      </c>
      <c r="AT324" s="230" t="s">
        <v>193</v>
      </c>
      <c r="AU324" s="230" t="s">
        <v>94</v>
      </c>
      <c r="AY324" s="15" t="s">
        <v>192</v>
      </c>
      <c r="BE324" s="231">
        <f>IF(N324="základní",J324,0)</f>
        <v>0</v>
      </c>
      <c r="BF324" s="231">
        <f>IF(N324="snížená",J324,0)</f>
        <v>0</v>
      </c>
      <c r="BG324" s="231">
        <f>IF(N324="zákl. přenesená",J324,0)</f>
        <v>0</v>
      </c>
      <c r="BH324" s="231">
        <f>IF(N324="sníž. přenesená",J324,0)</f>
        <v>0</v>
      </c>
      <c r="BI324" s="231">
        <f>IF(N324="nulová",J324,0)</f>
        <v>0</v>
      </c>
      <c r="BJ324" s="15" t="s">
        <v>91</v>
      </c>
      <c r="BK324" s="231">
        <f>ROUND(I324*H324,2)</f>
        <v>0</v>
      </c>
      <c r="BL324" s="15" t="s">
        <v>209</v>
      </c>
      <c r="BM324" s="230" t="s">
        <v>2291</v>
      </c>
    </row>
    <row r="325" s="2" customFormat="1">
      <c r="A325" s="37"/>
      <c r="B325" s="38"/>
      <c r="C325" s="39"/>
      <c r="D325" s="232" t="s">
        <v>199</v>
      </c>
      <c r="E325" s="39"/>
      <c r="F325" s="233" t="s">
        <v>2292</v>
      </c>
      <c r="G325" s="39"/>
      <c r="H325" s="39"/>
      <c r="I325" s="234"/>
      <c r="J325" s="39"/>
      <c r="K325" s="39"/>
      <c r="L325" s="43"/>
      <c r="M325" s="235"/>
      <c r="N325" s="236"/>
      <c r="O325" s="90"/>
      <c r="P325" s="90"/>
      <c r="Q325" s="90"/>
      <c r="R325" s="90"/>
      <c r="S325" s="90"/>
      <c r="T325" s="91"/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T325" s="15" t="s">
        <v>199</v>
      </c>
      <c r="AU325" s="15" t="s">
        <v>94</v>
      </c>
    </row>
    <row r="326" s="2" customFormat="1">
      <c r="A326" s="37"/>
      <c r="B326" s="38"/>
      <c r="C326" s="39"/>
      <c r="D326" s="248" t="s">
        <v>268</v>
      </c>
      <c r="E326" s="39"/>
      <c r="F326" s="249" t="s">
        <v>2293</v>
      </c>
      <c r="G326" s="39"/>
      <c r="H326" s="39"/>
      <c r="I326" s="234"/>
      <c r="J326" s="39"/>
      <c r="K326" s="39"/>
      <c r="L326" s="43"/>
      <c r="M326" s="235"/>
      <c r="N326" s="236"/>
      <c r="O326" s="90"/>
      <c r="P326" s="90"/>
      <c r="Q326" s="90"/>
      <c r="R326" s="90"/>
      <c r="S326" s="90"/>
      <c r="T326" s="91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T326" s="15" t="s">
        <v>268</v>
      </c>
      <c r="AU326" s="15" t="s">
        <v>94</v>
      </c>
    </row>
    <row r="327" s="13" customFormat="1">
      <c r="A327" s="13"/>
      <c r="B327" s="237"/>
      <c r="C327" s="238"/>
      <c r="D327" s="232" t="s">
        <v>260</v>
      </c>
      <c r="E327" s="239" t="s">
        <v>1</v>
      </c>
      <c r="F327" s="240" t="s">
        <v>325</v>
      </c>
      <c r="G327" s="238"/>
      <c r="H327" s="241">
        <v>50</v>
      </c>
      <c r="I327" s="242"/>
      <c r="J327" s="238"/>
      <c r="K327" s="238"/>
      <c r="L327" s="243"/>
      <c r="M327" s="244"/>
      <c r="N327" s="245"/>
      <c r="O327" s="245"/>
      <c r="P327" s="245"/>
      <c r="Q327" s="245"/>
      <c r="R327" s="245"/>
      <c r="S327" s="245"/>
      <c r="T327" s="246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7" t="s">
        <v>260</v>
      </c>
      <c r="AU327" s="247" t="s">
        <v>94</v>
      </c>
      <c r="AV327" s="13" t="s">
        <v>94</v>
      </c>
      <c r="AW327" s="13" t="s">
        <v>38</v>
      </c>
      <c r="AX327" s="13" t="s">
        <v>91</v>
      </c>
      <c r="AY327" s="247" t="s">
        <v>192</v>
      </c>
    </row>
    <row r="328" s="2" customFormat="1" ht="24.15" customHeight="1">
      <c r="A328" s="37"/>
      <c r="B328" s="38"/>
      <c r="C328" s="254" t="s">
        <v>613</v>
      </c>
      <c r="D328" s="254" t="s">
        <v>331</v>
      </c>
      <c r="E328" s="255" t="s">
        <v>2295</v>
      </c>
      <c r="F328" s="256" t="s">
        <v>2296</v>
      </c>
      <c r="G328" s="257" t="s">
        <v>316</v>
      </c>
      <c r="H328" s="258">
        <v>76</v>
      </c>
      <c r="I328" s="259"/>
      <c r="J328" s="260">
        <f>ROUND(I328*H328,2)</f>
        <v>0</v>
      </c>
      <c r="K328" s="256" t="s">
        <v>364</v>
      </c>
      <c r="L328" s="261"/>
      <c r="M328" s="262" t="s">
        <v>1</v>
      </c>
      <c r="N328" s="263" t="s">
        <v>48</v>
      </c>
      <c r="O328" s="90"/>
      <c r="P328" s="228">
        <f>O328*H328</f>
        <v>0</v>
      </c>
      <c r="Q328" s="228">
        <v>0.00027999999999999998</v>
      </c>
      <c r="R328" s="228">
        <f>Q328*H328</f>
        <v>0.021279999999999997</v>
      </c>
      <c r="S328" s="228">
        <v>0</v>
      </c>
      <c r="T328" s="229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30" t="s">
        <v>226</v>
      </c>
      <c r="AT328" s="230" t="s">
        <v>331</v>
      </c>
      <c r="AU328" s="230" t="s">
        <v>94</v>
      </c>
      <c r="AY328" s="15" t="s">
        <v>192</v>
      </c>
      <c r="BE328" s="231">
        <f>IF(N328="základní",J328,0)</f>
        <v>0</v>
      </c>
      <c r="BF328" s="231">
        <f>IF(N328="snížená",J328,0)</f>
        <v>0</v>
      </c>
      <c r="BG328" s="231">
        <f>IF(N328="zákl. přenesená",J328,0)</f>
        <v>0</v>
      </c>
      <c r="BH328" s="231">
        <f>IF(N328="sníž. přenesená",J328,0)</f>
        <v>0</v>
      </c>
      <c r="BI328" s="231">
        <f>IF(N328="nulová",J328,0)</f>
        <v>0</v>
      </c>
      <c r="BJ328" s="15" t="s">
        <v>91</v>
      </c>
      <c r="BK328" s="231">
        <f>ROUND(I328*H328,2)</f>
        <v>0</v>
      </c>
      <c r="BL328" s="15" t="s">
        <v>209</v>
      </c>
      <c r="BM328" s="230" t="s">
        <v>2297</v>
      </c>
    </row>
    <row r="329" s="2" customFormat="1">
      <c r="A329" s="37"/>
      <c r="B329" s="38"/>
      <c r="C329" s="39"/>
      <c r="D329" s="232" t="s">
        <v>199</v>
      </c>
      <c r="E329" s="39"/>
      <c r="F329" s="233" t="s">
        <v>2296</v>
      </c>
      <c r="G329" s="39"/>
      <c r="H329" s="39"/>
      <c r="I329" s="234"/>
      <c r="J329" s="39"/>
      <c r="K329" s="39"/>
      <c r="L329" s="43"/>
      <c r="M329" s="235"/>
      <c r="N329" s="236"/>
      <c r="O329" s="90"/>
      <c r="P329" s="90"/>
      <c r="Q329" s="90"/>
      <c r="R329" s="90"/>
      <c r="S329" s="90"/>
      <c r="T329" s="91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T329" s="15" t="s">
        <v>199</v>
      </c>
      <c r="AU329" s="15" t="s">
        <v>94</v>
      </c>
    </row>
    <row r="330" s="13" customFormat="1">
      <c r="A330" s="13"/>
      <c r="B330" s="237"/>
      <c r="C330" s="238"/>
      <c r="D330" s="232" t="s">
        <v>260</v>
      </c>
      <c r="E330" s="239" t="s">
        <v>1</v>
      </c>
      <c r="F330" s="240" t="s">
        <v>2405</v>
      </c>
      <c r="G330" s="238"/>
      <c r="H330" s="241">
        <v>76</v>
      </c>
      <c r="I330" s="242"/>
      <c r="J330" s="238"/>
      <c r="K330" s="238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94</v>
      </c>
      <c r="AV330" s="13" t="s">
        <v>94</v>
      </c>
      <c r="AW330" s="13" t="s">
        <v>38</v>
      </c>
      <c r="AX330" s="13" t="s">
        <v>91</v>
      </c>
      <c r="AY330" s="247" t="s">
        <v>192</v>
      </c>
    </row>
    <row r="331" s="2" customFormat="1" ht="24.15" customHeight="1">
      <c r="A331" s="37"/>
      <c r="B331" s="38"/>
      <c r="C331" s="219" t="s">
        <v>325</v>
      </c>
      <c r="D331" s="219" t="s">
        <v>193</v>
      </c>
      <c r="E331" s="220" t="s">
        <v>2309</v>
      </c>
      <c r="F331" s="221" t="s">
        <v>2310</v>
      </c>
      <c r="G331" s="222" t="s">
        <v>628</v>
      </c>
      <c r="H331" s="223">
        <v>13</v>
      </c>
      <c r="I331" s="224"/>
      <c r="J331" s="225">
        <f>ROUND(I331*H331,2)</f>
        <v>0</v>
      </c>
      <c r="K331" s="221" t="s">
        <v>364</v>
      </c>
      <c r="L331" s="43"/>
      <c r="M331" s="226" t="s">
        <v>1</v>
      </c>
      <c r="N331" s="227" t="s">
        <v>48</v>
      </c>
      <c r="O331" s="90"/>
      <c r="P331" s="228">
        <f>O331*H331</f>
        <v>0</v>
      </c>
      <c r="Q331" s="228">
        <v>0</v>
      </c>
      <c r="R331" s="228">
        <f>Q331*H331</f>
        <v>0</v>
      </c>
      <c r="S331" s="228">
        <v>0</v>
      </c>
      <c r="T331" s="229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30" t="s">
        <v>209</v>
      </c>
      <c r="AT331" s="230" t="s">
        <v>193</v>
      </c>
      <c r="AU331" s="230" t="s">
        <v>94</v>
      </c>
      <c r="AY331" s="15" t="s">
        <v>192</v>
      </c>
      <c r="BE331" s="231">
        <f>IF(N331="základní",J331,0)</f>
        <v>0</v>
      </c>
      <c r="BF331" s="231">
        <f>IF(N331="snížená",J331,0)</f>
        <v>0</v>
      </c>
      <c r="BG331" s="231">
        <f>IF(N331="zákl. přenesená",J331,0)</f>
        <v>0</v>
      </c>
      <c r="BH331" s="231">
        <f>IF(N331="sníž. přenesená",J331,0)</f>
        <v>0</v>
      </c>
      <c r="BI331" s="231">
        <f>IF(N331="nulová",J331,0)</f>
        <v>0</v>
      </c>
      <c r="BJ331" s="15" t="s">
        <v>91</v>
      </c>
      <c r="BK331" s="231">
        <f>ROUND(I331*H331,2)</f>
        <v>0</v>
      </c>
      <c r="BL331" s="15" t="s">
        <v>209</v>
      </c>
      <c r="BM331" s="230" t="s">
        <v>2311</v>
      </c>
    </row>
    <row r="332" s="2" customFormat="1">
      <c r="A332" s="37"/>
      <c r="B332" s="38"/>
      <c r="C332" s="39"/>
      <c r="D332" s="232" t="s">
        <v>199</v>
      </c>
      <c r="E332" s="39"/>
      <c r="F332" s="233" t="s">
        <v>2312</v>
      </c>
      <c r="G332" s="39"/>
      <c r="H332" s="39"/>
      <c r="I332" s="234"/>
      <c r="J332" s="39"/>
      <c r="K332" s="39"/>
      <c r="L332" s="43"/>
      <c r="M332" s="235"/>
      <c r="N332" s="236"/>
      <c r="O332" s="90"/>
      <c r="P332" s="90"/>
      <c r="Q332" s="90"/>
      <c r="R332" s="90"/>
      <c r="S332" s="90"/>
      <c r="T332" s="91"/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T332" s="15" t="s">
        <v>199</v>
      </c>
      <c r="AU332" s="15" t="s">
        <v>94</v>
      </c>
    </row>
    <row r="333" s="2" customFormat="1">
      <c r="A333" s="37"/>
      <c r="B333" s="38"/>
      <c r="C333" s="39"/>
      <c r="D333" s="248" t="s">
        <v>268</v>
      </c>
      <c r="E333" s="39"/>
      <c r="F333" s="249" t="s">
        <v>2313</v>
      </c>
      <c r="G333" s="39"/>
      <c r="H333" s="39"/>
      <c r="I333" s="234"/>
      <c r="J333" s="39"/>
      <c r="K333" s="39"/>
      <c r="L333" s="43"/>
      <c r="M333" s="235"/>
      <c r="N333" s="236"/>
      <c r="O333" s="90"/>
      <c r="P333" s="90"/>
      <c r="Q333" s="90"/>
      <c r="R333" s="90"/>
      <c r="S333" s="90"/>
      <c r="T333" s="91"/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T333" s="15" t="s">
        <v>268</v>
      </c>
      <c r="AU333" s="15" t="s">
        <v>94</v>
      </c>
    </row>
    <row r="334" s="13" customFormat="1">
      <c r="A334" s="13"/>
      <c r="B334" s="237"/>
      <c r="C334" s="238"/>
      <c r="D334" s="232" t="s">
        <v>260</v>
      </c>
      <c r="E334" s="239" t="s">
        <v>1</v>
      </c>
      <c r="F334" s="240" t="s">
        <v>255</v>
      </c>
      <c r="G334" s="238"/>
      <c r="H334" s="241">
        <v>13</v>
      </c>
      <c r="I334" s="242"/>
      <c r="J334" s="238"/>
      <c r="K334" s="238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260</v>
      </c>
      <c r="AU334" s="247" t="s">
        <v>94</v>
      </c>
      <c r="AV334" s="13" t="s">
        <v>94</v>
      </c>
      <c r="AW334" s="13" t="s">
        <v>38</v>
      </c>
      <c r="AX334" s="13" t="s">
        <v>91</v>
      </c>
      <c r="AY334" s="247" t="s">
        <v>192</v>
      </c>
    </row>
    <row r="335" s="2" customFormat="1" ht="16.5" customHeight="1">
      <c r="A335" s="37"/>
      <c r="B335" s="38"/>
      <c r="C335" s="254" t="s">
        <v>625</v>
      </c>
      <c r="D335" s="254" t="s">
        <v>331</v>
      </c>
      <c r="E335" s="255" t="s">
        <v>2315</v>
      </c>
      <c r="F335" s="256" t="s">
        <v>2316</v>
      </c>
      <c r="G335" s="257" t="s">
        <v>628</v>
      </c>
      <c r="H335" s="258">
        <v>13</v>
      </c>
      <c r="I335" s="259"/>
      <c r="J335" s="260">
        <f>ROUND(I335*H335,2)</f>
        <v>0</v>
      </c>
      <c r="K335" s="256" t="s">
        <v>364</v>
      </c>
      <c r="L335" s="261"/>
      <c r="M335" s="262" t="s">
        <v>1</v>
      </c>
      <c r="N335" s="263" t="s">
        <v>48</v>
      </c>
      <c r="O335" s="90"/>
      <c r="P335" s="228">
        <f>O335*H335</f>
        <v>0</v>
      </c>
      <c r="Q335" s="228">
        <v>6.0000000000000002E-05</v>
      </c>
      <c r="R335" s="228">
        <f>Q335*H335</f>
        <v>0.00077999999999999999</v>
      </c>
      <c r="S335" s="228">
        <v>0</v>
      </c>
      <c r="T335" s="229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230" t="s">
        <v>226</v>
      </c>
      <c r="AT335" s="230" t="s">
        <v>331</v>
      </c>
      <c r="AU335" s="230" t="s">
        <v>94</v>
      </c>
      <c r="AY335" s="15" t="s">
        <v>192</v>
      </c>
      <c r="BE335" s="231">
        <f>IF(N335="základní",J335,0)</f>
        <v>0</v>
      </c>
      <c r="BF335" s="231">
        <f>IF(N335="snížená",J335,0)</f>
        <v>0</v>
      </c>
      <c r="BG335" s="231">
        <f>IF(N335="zákl. přenesená",J335,0)</f>
        <v>0</v>
      </c>
      <c r="BH335" s="231">
        <f>IF(N335="sníž. přenesená",J335,0)</f>
        <v>0</v>
      </c>
      <c r="BI335" s="231">
        <f>IF(N335="nulová",J335,0)</f>
        <v>0</v>
      </c>
      <c r="BJ335" s="15" t="s">
        <v>91</v>
      </c>
      <c r="BK335" s="231">
        <f>ROUND(I335*H335,2)</f>
        <v>0</v>
      </c>
      <c r="BL335" s="15" t="s">
        <v>209</v>
      </c>
      <c r="BM335" s="230" t="s">
        <v>2317</v>
      </c>
    </row>
    <row r="336" s="2" customFormat="1">
      <c r="A336" s="37"/>
      <c r="B336" s="38"/>
      <c r="C336" s="39"/>
      <c r="D336" s="232" t="s">
        <v>199</v>
      </c>
      <c r="E336" s="39"/>
      <c r="F336" s="233" t="s">
        <v>2316</v>
      </c>
      <c r="G336" s="39"/>
      <c r="H336" s="39"/>
      <c r="I336" s="234"/>
      <c r="J336" s="39"/>
      <c r="K336" s="39"/>
      <c r="L336" s="43"/>
      <c r="M336" s="235"/>
      <c r="N336" s="236"/>
      <c r="O336" s="90"/>
      <c r="P336" s="90"/>
      <c r="Q336" s="90"/>
      <c r="R336" s="90"/>
      <c r="S336" s="90"/>
      <c r="T336" s="91"/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T336" s="15" t="s">
        <v>199</v>
      </c>
      <c r="AU336" s="15" t="s">
        <v>94</v>
      </c>
    </row>
    <row r="337" s="2" customFormat="1" ht="24.15" customHeight="1">
      <c r="A337" s="37"/>
      <c r="B337" s="38"/>
      <c r="C337" s="219" t="s">
        <v>633</v>
      </c>
      <c r="D337" s="219" t="s">
        <v>193</v>
      </c>
      <c r="E337" s="220" t="s">
        <v>2326</v>
      </c>
      <c r="F337" s="221" t="s">
        <v>2327</v>
      </c>
      <c r="G337" s="222" t="s">
        <v>316</v>
      </c>
      <c r="H337" s="223">
        <v>50</v>
      </c>
      <c r="I337" s="224"/>
      <c r="J337" s="225">
        <f>ROUND(I337*H337,2)</f>
        <v>0</v>
      </c>
      <c r="K337" s="221" t="s">
        <v>364</v>
      </c>
      <c r="L337" s="43"/>
      <c r="M337" s="226" t="s">
        <v>1</v>
      </c>
      <c r="N337" s="227" t="s">
        <v>48</v>
      </c>
      <c r="O337" s="90"/>
      <c r="P337" s="228">
        <f>O337*H337</f>
        <v>0</v>
      </c>
      <c r="Q337" s="228">
        <v>0</v>
      </c>
      <c r="R337" s="228">
        <f>Q337*H337</f>
        <v>0</v>
      </c>
      <c r="S337" s="228">
        <v>0</v>
      </c>
      <c r="T337" s="229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230" t="s">
        <v>209</v>
      </c>
      <c r="AT337" s="230" t="s">
        <v>193</v>
      </c>
      <c r="AU337" s="230" t="s">
        <v>94</v>
      </c>
      <c r="AY337" s="15" t="s">
        <v>192</v>
      </c>
      <c r="BE337" s="231">
        <f>IF(N337="základní",J337,0)</f>
        <v>0</v>
      </c>
      <c r="BF337" s="231">
        <f>IF(N337="snížená",J337,0)</f>
        <v>0</v>
      </c>
      <c r="BG337" s="231">
        <f>IF(N337="zákl. přenesená",J337,0)</f>
        <v>0</v>
      </c>
      <c r="BH337" s="231">
        <f>IF(N337="sníž. přenesená",J337,0)</f>
        <v>0</v>
      </c>
      <c r="BI337" s="231">
        <f>IF(N337="nulová",J337,0)</f>
        <v>0</v>
      </c>
      <c r="BJ337" s="15" t="s">
        <v>91</v>
      </c>
      <c r="BK337" s="231">
        <f>ROUND(I337*H337,2)</f>
        <v>0</v>
      </c>
      <c r="BL337" s="15" t="s">
        <v>209</v>
      </c>
      <c r="BM337" s="230" t="s">
        <v>2328</v>
      </c>
    </row>
    <row r="338" s="2" customFormat="1">
      <c r="A338" s="37"/>
      <c r="B338" s="38"/>
      <c r="C338" s="39"/>
      <c r="D338" s="232" t="s">
        <v>199</v>
      </c>
      <c r="E338" s="39"/>
      <c r="F338" s="233" t="s">
        <v>2327</v>
      </c>
      <c r="G338" s="39"/>
      <c r="H338" s="39"/>
      <c r="I338" s="234"/>
      <c r="J338" s="39"/>
      <c r="K338" s="39"/>
      <c r="L338" s="43"/>
      <c r="M338" s="235"/>
      <c r="N338" s="236"/>
      <c r="O338" s="90"/>
      <c r="P338" s="90"/>
      <c r="Q338" s="90"/>
      <c r="R338" s="90"/>
      <c r="S338" s="90"/>
      <c r="T338" s="91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T338" s="15" t="s">
        <v>199</v>
      </c>
      <c r="AU338" s="15" t="s">
        <v>94</v>
      </c>
    </row>
    <row r="339" s="2" customFormat="1">
      <c r="A339" s="37"/>
      <c r="B339" s="38"/>
      <c r="C339" s="39"/>
      <c r="D339" s="248" t="s">
        <v>268</v>
      </c>
      <c r="E339" s="39"/>
      <c r="F339" s="249" t="s">
        <v>2329</v>
      </c>
      <c r="G339" s="39"/>
      <c r="H339" s="39"/>
      <c r="I339" s="234"/>
      <c r="J339" s="39"/>
      <c r="K339" s="39"/>
      <c r="L339" s="43"/>
      <c r="M339" s="235"/>
      <c r="N339" s="236"/>
      <c r="O339" s="90"/>
      <c r="P339" s="90"/>
      <c r="Q339" s="90"/>
      <c r="R339" s="90"/>
      <c r="S339" s="90"/>
      <c r="T339" s="91"/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T339" s="15" t="s">
        <v>268</v>
      </c>
      <c r="AU339" s="15" t="s">
        <v>94</v>
      </c>
    </row>
    <row r="340" s="13" customFormat="1">
      <c r="A340" s="13"/>
      <c r="B340" s="237"/>
      <c r="C340" s="238"/>
      <c r="D340" s="232" t="s">
        <v>260</v>
      </c>
      <c r="E340" s="239" t="s">
        <v>1</v>
      </c>
      <c r="F340" s="240" t="s">
        <v>325</v>
      </c>
      <c r="G340" s="238"/>
      <c r="H340" s="241">
        <v>50</v>
      </c>
      <c r="I340" s="242"/>
      <c r="J340" s="238"/>
      <c r="K340" s="238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94</v>
      </c>
      <c r="AV340" s="13" t="s">
        <v>94</v>
      </c>
      <c r="AW340" s="13" t="s">
        <v>38</v>
      </c>
      <c r="AX340" s="13" t="s">
        <v>91</v>
      </c>
      <c r="AY340" s="247" t="s">
        <v>192</v>
      </c>
    </row>
    <row r="341" s="2" customFormat="1" ht="16.5" customHeight="1">
      <c r="A341" s="37"/>
      <c r="B341" s="38"/>
      <c r="C341" s="219" t="s">
        <v>637</v>
      </c>
      <c r="D341" s="219" t="s">
        <v>193</v>
      </c>
      <c r="E341" s="220" t="s">
        <v>1135</v>
      </c>
      <c r="F341" s="221" t="s">
        <v>1136</v>
      </c>
      <c r="G341" s="222" t="s">
        <v>316</v>
      </c>
      <c r="H341" s="223">
        <v>50</v>
      </c>
      <c r="I341" s="224"/>
      <c r="J341" s="225">
        <f>ROUND(I341*H341,2)</f>
        <v>0</v>
      </c>
      <c r="K341" s="221" t="s">
        <v>266</v>
      </c>
      <c r="L341" s="43"/>
      <c r="M341" s="226" t="s">
        <v>1</v>
      </c>
      <c r="N341" s="227" t="s">
        <v>48</v>
      </c>
      <c r="O341" s="90"/>
      <c r="P341" s="228">
        <f>O341*H341</f>
        <v>0</v>
      </c>
      <c r="Q341" s="228">
        <v>0</v>
      </c>
      <c r="R341" s="228">
        <f>Q341*H341</f>
        <v>0</v>
      </c>
      <c r="S341" s="228">
        <v>0</v>
      </c>
      <c r="T341" s="229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30" t="s">
        <v>209</v>
      </c>
      <c r="AT341" s="230" t="s">
        <v>193</v>
      </c>
      <c r="AU341" s="230" t="s">
        <v>94</v>
      </c>
      <c r="AY341" s="15" t="s">
        <v>192</v>
      </c>
      <c r="BE341" s="231">
        <f>IF(N341="základní",J341,0)</f>
        <v>0</v>
      </c>
      <c r="BF341" s="231">
        <f>IF(N341="snížená",J341,0)</f>
        <v>0</v>
      </c>
      <c r="BG341" s="231">
        <f>IF(N341="zákl. přenesená",J341,0)</f>
        <v>0</v>
      </c>
      <c r="BH341" s="231">
        <f>IF(N341="sníž. přenesená",J341,0)</f>
        <v>0</v>
      </c>
      <c r="BI341" s="231">
        <f>IF(N341="nulová",J341,0)</f>
        <v>0</v>
      </c>
      <c r="BJ341" s="15" t="s">
        <v>91</v>
      </c>
      <c r="BK341" s="231">
        <f>ROUND(I341*H341,2)</f>
        <v>0</v>
      </c>
      <c r="BL341" s="15" t="s">
        <v>209</v>
      </c>
      <c r="BM341" s="230" t="s">
        <v>1137</v>
      </c>
    </row>
    <row r="342" s="2" customFormat="1">
      <c r="A342" s="37"/>
      <c r="B342" s="38"/>
      <c r="C342" s="39"/>
      <c r="D342" s="232" t="s">
        <v>199</v>
      </c>
      <c r="E342" s="39"/>
      <c r="F342" s="233" t="s">
        <v>1136</v>
      </c>
      <c r="G342" s="39"/>
      <c r="H342" s="39"/>
      <c r="I342" s="234"/>
      <c r="J342" s="39"/>
      <c r="K342" s="39"/>
      <c r="L342" s="43"/>
      <c r="M342" s="235"/>
      <c r="N342" s="236"/>
      <c r="O342" s="90"/>
      <c r="P342" s="90"/>
      <c r="Q342" s="90"/>
      <c r="R342" s="90"/>
      <c r="S342" s="90"/>
      <c r="T342" s="91"/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T342" s="15" t="s">
        <v>199</v>
      </c>
      <c r="AU342" s="15" t="s">
        <v>94</v>
      </c>
    </row>
    <row r="343" s="2" customFormat="1">
      <c r="A343" s="37"/>
      <c r="B343" s="38"/>
      <c r="C343" s="39"/>
      <c r="D343" s="248" t="s">
        <v>268</v>
      </c>
      <c r="E343" s="39"/>
      <c r="F343" s="249" t="s">
        <v>1138</v>
      </c>
      <c r="G343" s="39"/>
      <c r="H343" s="39"/>
      <c r="I343" s="234"/>
      <c r="J343" s="39"/>
      <c r="K343" s="39"/>
      <c r="L343" s="43"/>
      <c r="M343" s="235"/>
      <c r="N343" s="236"/>
      <c r="O343" s="90"/>
      <c r="P343" s="90"/>
      <c r="Q343" s="90"/>
      <c r="R343" s="90"/>
      <c r="S343" s="90"/>
      <c r="T343" s="91"/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T343" s="15" t="s">
        <v>268</v>
      </c>
      <c r="AU343" s="15" t="s">
        <v>94</v>
      </c>
    </row>
    <row r="344" s="13" customFormat="1">
      <c r="A344" s="13"/>
      <c r="B344" s="237"/>
      <c r="C344" s="238"/>
      <c r="D344" s="232" t="s">
        <v>260</v>
      </c>
      <c r="E344" s="239" t="s">
        <v>1</v>
      </c>
      <c r="F344" s="240" t="s">
        <v>325</v>
      </c>
      <c r="G344" s="238"/>
      <c r="H344" s="241">
        <v>50</v>
      </c>
      <c r="I344" s="242"/>
      <c r="J344" s="238"/>
      <c r="K344" s="238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260</v>
      </c>
      <c r="AU344" s="247" t="s">
        <v>94</v>
      </c>
      <c r="AV344" s="13" t="s">
        <v>94</v>
      </c>
      <c r="AW344" s="13" t="s">
        <v>38</v>
      </c>
      <c r="AX344" s="13" t="s">
        <v>91</v>
      </c>
      <c r="AY344" s="247" t="s">
        <v>192</v>
      </c>
    </row>
    <row r="345" s="2" customFormat="1" ht="21.75" customHeight="1">
      <c r="A345" s="37"/>
      <c r="B345" s="38"/>
      <c r="C345" s="219" t="s">
        <v>642</v>
      </c>
      <c r="D345" s="219" t="s">
        <v>193</v>
      </c>
      <c r="E345" s="220" t="s">
        <v>655</v>
      </c>
      <c r="F345" s="221" t="s">
        <v>656</v>
      </c>
      <c r="G345" s="222" t="s">
        <v>316</v>
      </c>
      <c r="H345" s="223">
        <v>50</v>
      </c>
      <c r="I345" s="224"/>
      <c r="J345" s="225">
        <f>ROUND(I345*H345,2)</f>
        <v>0</v>
      </c>
      <c r="K345" s="221" t="s">
        <v>266</v>
      </c>
      <c r="L345" s="43"/>
      <c r="M345" s="226" t="s">
        <v>1</v>
      </c>
      <c r="N345" s="227" t="s">
        <v>48</v>
      </c>
      <c r="O345" s="90"/>
      <c r="P345" s="228">
        <f>O345*H345</f>
        <v>0</v>
      </c>
      <c r="Q345" s="228">
        <v>0.00012999999999999999</v>
      </c>
      <c r="R345" s="228">
        <f>Q345*H345</f>
        <v>0.0064999999999999997</v>
      </c>
      <c r="S345" s="228">
        <v>0</v>
      </c>
      <c r="T345" s="22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30" t="s">
        <v>209</v>
      </c>
      <c r="AT345" s="230" t="s">
        <v>193</v>
      </c>
      <c r="AU345" s="230" t="s">
        <v>94</v>
      </c>
      <c r="AY345" s="15" t="s">
        <v>192</v>
      </c>
      <c r="BE345" s="231">
        <f>IF(N345="základní",J345,0)</f>
        <v>0</v>
      </c>
      <c r="BF345" s="231">
        <f>IF(N345="snížená",J345,0)</f>
        <v>0</v>
      </c>
      <c r="BG345" s="231">
        <f>IF(N345="zákl. přenesená",J345,0)</f>
        <v>0</v>
      </c>
      <c r="BH345" s="231">
        <f>IF(N345="sníž. přenesená",J345,0)</f>
        <v>0</v>
      </c>
      <c r="BI345" s="231">
        <f>IF(N345="nulová",J345,0)</f>
        <v>0</v>
      </c>
      <c r="BJ345" s="15" t="s">
        <v>91</v>
      </c>
      <c r="BK345" s="231">
        <f>ROUND(I345*H345,2)</f>
        <v>0</v>
      </c>
      <c r="BL345" s="15" t="s">
        <v>209</v>
      </c>
      <c r="BM345" s="230" t="s">
        <v>657</v>
      </c>
    </row>
    <row r="346" s="2" customFormat="1">
      <c r="A346" s="37"/>
      <c r="B346" s="38"/>
      <c r="C346" s="39"/>
      <c r="D346" s="232" t="s">
        <v>199</v>
      </c>
      <c r="E346" s="39"/>
      <c r="F346" s="233" t="s">
        <v>658</v>
      </c>
      <c r="G346" s="39"/>
      <c r="H346" s="39"/>
      <c r="I346" s="234"/>
      <c r="J346" s="39"/>
      <c r="K346" s="39"/>
      <c r="L346" s="43"/>
      <c r="M346" s="235"/>
      <c r="N346" s="236"/>
      <c r="O346" s="90"/>
      <c r="P346" s="90"/>
      <c r="Q346" s="90"/>
      <c r="R346" s="90"/>
      <c r="S346" s="90"/>
      <c r="T346" s="91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T346" s="15" t="s">
        <v>199</v>
      </c>
      <c r="AU346" s="15" t="s">
        <v>94</v>
      </c>
    </row>
    <row r="347" s="2" customFormat="1">
      <c r="A347" s="37"/>
      <c r="B347" s="38"/>
      <c r="C347" s="39"/>
      <c r="D347" s="248" t="s">
        <v>268</v>
      </c>
      <c r="E347" s="39"/>
      <c r="F347" s="249" t="s">
        <v>659</v>
      </c>
      <c r="G347" s="39"/>
      <c r="H347" s="39"/>
      <c r="I347" s="234"/>
      <c r="J347" s="39"/>
      <c r="K347" s="39"/>
      <c r="L347" s="43"/>
      <c r="M347" s="235"/>
      <c r="N347" s="236"/>
      <c r="O347" s="90"/>
      <c r="P347" s="90"/>
      <c r="Q347" s="90"/>
      <c r="R347" s="90"/>
      <c r="S347" s="90"/>
      <c r="T347" s="91"/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T347" s="15" t="s">
        <v>268</v>
      </c>
      <c r="AU347" s="15" t="s">
        <v>94</v>
      </c>
    </row>
    <row r="348" s="13" customFormat="1">
      <c r="A348" s="13"/>
      <c r="B348" s="237"/>
      <c r="C348" s="238"/>
      <c r="D348" s="232" t="s">
        <v>260</v>
      </c>
      <c r="E348" s="239" t="s">
        <v>1</v>
      </c>
      <c r="F348" s="240" t="s">
        <v>325</v>
      </c>
      <c r="G348" s="238"/>
      <c r="H348" s="241">
        <v>50</v>
      </c>
      <c r="I348" s="242"/>
      <c r="J348" s="238"/>
      <c r="K348" s="238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94</v>
      </c>
      <c r="AV348" s="13" t="s">
        <v>94</v>
      </c>
      <c r="AW348" s="13" t="s">
        <v>38</v>
      </c>
      <c r="AX348" s="13" t="s">
        <v>91</v>
      </c>
      <c r="AY348" s="247" t="s">
        <v>192</v>
      </c>
    </row>
    <row r="349" s="2" customFormat="1" ht="16.5" customHeight="1">
      <c r="A349" s="37"/>
      <c r="B349" s="38"/>
      <c r="C349" s="219" t="s">
        <v>649</v>
      </c>
      <c r="D349" s="219" t="s">
        <v>193</v>
      </c>
      <c r="E349" s="220" t="s">
        <v>698</v>
      </c>
      <c r="F349" s="221" t="s">
        <v>699</v>
      </c>
      <c r="G349" s="222" t="s">
        <v>316</v>
      </c>
      <c r="H349" s="223">
        <v>50</v>
      </c>
      <c r="I349" s="224"/>
      <c r="J349" s="225">
        <f>ROUND(I349*H349,2)</f>
        <v>0</v>
      </c>
      <c r="K349" s="221" t="s">
        <v>266</v>
      </c>
      <c r="L349" s="43"/>
      <c r="M349" s="226" t="s">
        <v>1</v>
      </c>
      <c r="N349" s="227" t="s">
        <v>48</v>
      </c>
      <c r="O349" s="90"/>
      <c r="P349" s="228">
        <f>O349*H349</f>
        <v>0</v>
      </c>
      <c r="Q349" s="228">
        <v>0.00019000000000000001</v>
      </c>
      <c r="R349" s="228">
        <f>Q349*H349</f>
        <v>0.0094999999999999998</v>
      </c>
      <c r="S349" s="228">
        <v>0</v>
      </c>
      <c r="T349" s="229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30" t="s">
        <v>209</v>
      </c>
      <c r="AT349" s="230" t="s">
        <v>193</v>
      </c>
      <c r="AU349" s="230" t="s">
        <v>94</v>
      </c>
      <c r="AY349" s="15" t="s">
        <v>192</v>
      </c>
      <c r="BE349" s="231">
        <f>IF(N349="základní",J349,0)</f>
        <v>0</v>
      </c>
      <c r="BF349" s="231">
        <f>IF(N349="snížená",J349,0)</f>
        <v>0</v>
      </c>
      <c r="BG349" s="231">
        <f>IF(N349="zákl. přenesená",J349,0)</f>
        <v>0</v>
      </c>
      <c r="BH349" s="231">
        <f>IF(N349="sníž. přenesená",J349,0)</f>
        <v>0</v>
      </c>
      <c r="BI349" s="231">
        <f>IF(N349="nulová",J349,0)</f>
        <v>0</v>
      </c>
      <c r="BJ349" s="15" t="s">
        <v>91</v>
      </c>
      <c r="BK349" s="231">
        <f>ROUND(I349*H349,2)</f>
        <v>0</v>
      </c>
      <c r="BL349" s="15" t="s">
        <v>209</v>
      </c>
      <c r="BM349" s="230" t="s">
        <v>700</v>
      </c>
    </row>
    <row r="350" s="2" customFormat="1">
      <c r="A350" s="37"/>
      <c r="B350" s="38"/>
      <c r="C350" s="39"/>
      <c r="D350" s="232" t="s">
        <v>199</v>
      </c>
      <c r="E350" s="39"/>
      <c r="F350" s="233" t="s">
        <v>701</v>
      </c>
      <c r="G350" s="39"/>
      <c r="H350" s="39"/>
      <c r="I350" s="234"/>
      <c r="J350" s="39"/>
      <c r="K350" s="39"/>
      <c r="L350" s="43"/>
      <c r="M350" s="235"/>
      <c r="N350" s="236"/>
      <c r="O350" s="90"/>
      <c r="P350" s="90"/>
      <c r="Q350" s="90"/>
      <c r="R350" s="90"/>
      <c r="S350" s="90"/>
      <c r="T350" s="91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T350" s="15" t="s">
        <v>199</v>
      </c>
      <c r="AU350" s="15" t="s">
        <v>94</v>
      </c>
    </row>
    <row r="351" s="2" customFormat="1">
      <c r="A351" s="37"/>
      <c r="B351" s="38"/>
      <c r="C351" s="39"/>
      <c r="D351" s="248" t="s">
        <v>268</v>
      </c>
      <c r="E351" s="39"/>
      <c r="F351" s="249" t="s">
        <v>702</v>
      </c>
      <c r="G351" s="39"/>
      <c r="H351" s="39"/>
      <c r="I351" s="234"/>
      <c r="J351" s="39"/>
      <c r="K351" s="39"/>
      <c r="L351" s="43"/>
      <c r="M351" s="235"/>
      <c r="N351" s="236"/>
      <c r="O351" s="90"/>
      <c r="P351" s="90"/>
      <c r="Q351" s="90"/>
      <c r="R351" s="90"/>
      <c r="S351" s="90"/>
      <c r="T351" s="91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  <c r="AT351" s="15" t="s">
        <v>268</v>
      </c>
      <c r="AU351" s="15" t="s">
        <v>94</v>
      </c>
    </row>
    <row r="352" s="13" customFormat="1">
      <c r="A352" s="13"/>
      <c r="B352" s="237"/>
      <c r="C352" s="238"/>
      <c r="D352" s="232" t="s">
        <v>260</v>
      </c>
      <c r="E352" s="239" t="s">
        <v>1</v>
      </c>
      <c r="F352" s="240" t="s">
        <v>325</v>
      </c>
      <c r="G352" s="238"/>
      <c r="H352" s="241">
        <v>50</v>
      </c>
      <c r="I352" s="242"/>
      <c r="J352" s="238"/>
      <c r="K352" s="238"/>
      <c r="L352" s="243"/>
      <c r="M352" s="244"/>
      <c r="N352" s="245"/>
      <c r="O352" s="245"/>
      <c r="P352" s="245"/>
      <c r="Q352" s="245"/>
      <c r="R352" s="245"/>
      <c r="S352" s="245"/>
      <c r="T352" s="24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7" t="s">
        <v>260</v>
      </c>
      <c r="AU352" s="247" t="s">
        <v>94</v>
      </c>
      <c r="AV352" s="13" t="s">
        <v>94</v>
      </c>
      <c r="AW352" s="13" t="s">
        <v>38</v>
      </c>
      <c r="AX352" s="13" t="s">
        <v>91</v>
      </c>
      <c r="AY352" s="247" t="s">
        <v>192</v>
      </c>
    </row>
    <row r="353" s="2" customFormat="1" ht="16.5" customHeight="1">
      <c r="A353" s="37"/>
      <c r="B353" s="38"/>
      <c r="C353" s="254" t="s">
        <v>654</v>
      </c>
      <c r="D353" s="254" t="s">
        <v>331</v>
      </c>
      <c r="E353" s="255" t="s">
        <v>916</v>
      </c>
      <c r="F353" s="256" t="s">
        <v>917</v>
      </c>
      <c r="G353" s="257" t="s">
        <v>250</v>
      </c>
      <c r="H353" s="258">
        <v>1</v>
      </c>
      <c r="I353" s="259"/>
      <c r="J353" s="260">
        <f>ROUND(I353*H353,2)</f>
        <v>0</v>
      </c>
      <c r="K353" s="256" t="s">
        <v>1</v>
      </c>
      <c r="L353" s="261"/>
      <c r="M353" s="262" t="s">
        <v>1</v>
      </c>
      <c r="N353" s="263" t="s">
        <v>48</v>
      </c>
      <c r="O353" s="90"/>
      <c r="P353" s="228">
        <f>O353*H353</f>
        <v>0</v>
      </c>
      <c r="Q353" s="228">
        <v>0.0042500000000000003</v>
      </c>
      <c r="R353" s="228">
        <f>Q353*H353</f>
        <v>0.0042500000000000003</v>
      </c>
      <c r="S353" s="228">
        <v>0</v>
      </c>
      <c r="T353" s="229">
        <f>S353*H353</f>
        <v>0</v>
      </c>
      <c r="U353" s="37"/>
      <c r="V353" s="37"/>
      <c r="W353" s="37"/>
      <c r="X353" s="37"/>
      <c r="Y353" s="37"/>
      <c r="Z353" s="37"/>
      <c r="AA353" s="37"/>
      <c r="AB353" s="37"/>
      <c r="AC353" s="37"/>
      <c r="AD353" s="37"/>
      <c r="AE353" s="37"/>
      <c r="AR353" s="230" t="s">
        <v>226</v>
      </c>
      <c r="AT353" s="230" t="s">
        <v>331</v>
      </c>
      <c r="AU353" s="230" t="s">
        <v>94</v>
      </c>
      <c r="AY353" s="15" t="s">
        <v>192</v>
      </c>
      <c r="BE353" s="231">
        <f>IF(N353="základní",J353,0)</f>
        <v>0</v>
      </c>
      <c r="BF353" s="231">
        <f>IF(N353="snížená",J353,0)</f>
        <v>0</v>
      </c>
      <c r="BG353" s="231">
        <f>IF(N353="zákl. přenesená",J353,0)</f>
        <v>0</v>
      </c>
      <c r="BH353" s="231">
        <f>IF(N353="sníž. přenesená",J353,0)</f>
        <v>0</v>
      </c>
      <c r="BI353" s="231">
        <f>IF(N353="nulová",J353,0)</f>
        <v>0</v>
      </c>
      <c r="BJ353" s="15" t="s">
        <v>91</v>
      </c>
      <c r="BK353" s="231">
        <f>ROUND(I353*H353,2)</f>
        <v>0</v>
      </c>
      <c r="BL353" s="15" t="s">
        <v>209</v>
      </c>
      <c r="BM353" s="230" t="s">
        <v>918</v>
      </c>
    </row>
    <row r="354" s="2" customFormat="1">
      <c r="A354" s="37"/>
      <c r="B354" s="38"/>
      <c r="C354" s="39"/>
      <c r="D354" s="232" t="s">
        <v>199</v>
      </c>
      <c r="E354" s="39"/>
      <c r="F354" s="233" t="s">
        <v>917</v>
      </c>
      <c r="G354" s="39"/>
      <c r="H354" s="39"/>
      <c r="I354" s="234"/>
      <c r="J354" s="39"/>
      <c r="K354" s="39"/>
      <c r="L354" s="43"/>
      <c r="M354" s="235"/>
      <c r="N354" s="236"/>
      <c r="O354" s="90"/>
      <c r="P354" s="90"/>
      <c r="Q354" s="90"/>
      <c r="R354" s="90"/>
      <c r="S354" s="90"/>
      <c r="T354" s="91"/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T354" s="15" t="s">
        <v>199</v>
      </c>
      <c r="AU354" s="15" t="s">
        <v>94</v>
      </c>
    </row>
    <row r="355" s="13" customFormat="1">
      <c r="A355" s="13"/>
      <c r="B355" s="237"/>
      <c r="C355" s="238"/>
      <c r="D355" s="232" t="s">
        <v>260</v>
      </c>
      <c r="E355" s="239" t="s">
        <v>1</v>
      </c>
      <c r="F355" s="240" t="s">
        <v>91</v>
      </c>
      <c r="G355" s="238"/>
      <c r="H355" s="241">
        <v>1</v>
      </c>
      <c r="I355" s="242"/>
      <c r="J355" s="238"/>
      <c r="K355" s="238"/>
      <c r="L355" s="243"/>
      <c r="M355" s="244"/>
      <c r="N355" s="245"/>
      <c r="O355" s="245"/>
      <c r="P355" s="245"/>
      <c r="Q355" s="245"/>
      <c r="R355" s="245"/>
      <c r="S355" s="245"/>
      <c r="T355" s="24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7" t="s">
        <v>260</v>
      </c>
      <c r="AU355" s="247" t="s">
        <v>94</v>
      </c>
      <c r="AV355" s="13" t="s">
        <v>94</v>
      </c>
      <c r="AW355" s="13" t="s">
        <v>38</v>
      </c>
      <c r="AX355" s="13" t="s">
        <v>91</v>
      </c>
      <c r="AY355" s="247" t="s">
        <v>192</v>
      </c>
    </row>
    <row r="356" s="12" customFormat="1" ht="20.88" customHeight="1">
      <c r="A356" s="12"/>
      <c r="B356" s="203"/>
      <c r="C356" s="204"/>
      <c r="D356" s="205" t="s">
        <v>82</v>
      </c>
      <c r="E356" s="217" t="s">
        <v>868</v>
      </c>
      <c r="F356" s="217" t="s">
        <v>1005</v>
      </c>
      <c r="G356" s="204"/>
      <c r="H356" s="204"/>
      <c r="I356" s="207"/>
      <c r="J356" s="218">
        <f>BK356</f>
        <v>0</v>
      </c>
      <c r="K356" s="204"/>
      <c r="L356" s="209"/>
      <c r="M356" s="210"/>
      <c r="N356" s="211"/>
      <c r="O356" s="211"/>
      <c r="P356" s="212">
        <f>SUM(P357:P386)</f>
        <v>0</v>
      </c>
      <c r="Q356" s="211"/>
      <c r="R356" s="212">
        <f>SUM(R357:R386)</f>
        <v>0</v>
      </c>
      <c r="S356" s="211"/>
      <c r="T356" s="213">
        <f>SUM(T357:T386)</f>
        <v>0</v>
      </c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R356" s="214" t="s">
        <v>91</v>
      </c>
      <c r="AT356" s="215" t="s">
        <v>82</v>
      </c>
      <c r="AU356" s="215" t="s">
        <v>94</v>
      </c>
      <c r="AY356" s="214" t="s">
        <v>192</v>
      </c>
      <c r="BK356" s="216">
        <f>SUM(BK357:BK386)</f>
        <v>0</v>
      </c>
    </row>
    <row r="357" s="2" customFormat="1" ht="21.75" customHeight="1">
      <c r="A357" s="37"/>
      <c r="B357" s="38"/>
      <c r="C357" s="219" t="s">
        <v>660</v>
      </c>
      <c r="D357" s="219" t="s">
        <v>193</v>
      </c>
      <c r="E357" s="220" t="s">
        <v>1007</v>
      </c>
      <c r="F357" s="221" t="s">
        <v>1008</v>
      </c>
      <c r="G357" s="222" t="s">
        <v>316</v>
      </c>
      <c r="H357" s="223">
        <v>45</v>
      </c>
      <c r="I357" s="224"/>
      <c r="J357" s="225">
        <f>ROUND(I357*H357,2)</f>
        <v>0</v>
      </c>
      <c r="K357" s="221" t="s">
        <v>266</v>
      </c>
      <c r="L357" s="43"/>
      <c r="M357" s="226" t="s">
        <v>1</v>
      </c>
      <c r="N357" s="227" t="s">
        <v>48</v>
      </c>
      <c r="O357" s="90"/>
      <c r="P357" s="228">
        <f>O357*H357</f>
        <v>0</v>
      </c>
      <c r="Q357" s="228">
        <v>0</v>
      </c>
      <c r="R357" s="228">
        <f>Q357*H357</f>
        <v>0</v>
      </c>
      <c r="S357" s="228">
        <v>0</v>
      </c>
      <c r="T357" s="229">
        <f>S357*H357</f>
        <v>0</v>
      </c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R357" s="230" t="s">
        <v>209</v>
      </c>
      <c r="AT357" s="230" t="s">
        <v>193</v>
      </c>
      <c r="AU357" s="230" t="s">
        <v>204</v>
      </c>
      <c r="AY357" s="15" t="s">
        <v>192</v>
      </c>
      <c r="BE357" s="231">
        <f>IF(N357="základní",J357,0)</f>
        <v>0</v>
      </c>
      <c r="BF357" s="231">
        <f>IF(N357="snížená",J357,0)</f>
        <v>0</v>
      </c>
      <c r="BG357" s="231">
        <f>IF(N357="zákl. přenesená",J357,0)</f>
        <v>0</v>
      </c>
      <c r="BH357" s="231">
        <f>IF(N357="sníž. přenesená",J357,0)</f>
        <v>0</v>
      </c>
      <c r="BI357" s="231">
        <f>IF(N357="nulová",J357,0)</f>
        <v>0</v>
      </c>
      <c r="BJ357" s="15" t="s">
        <v>91</v>
      </c>
      <c r="BK357" s="231">
        <f>ROUND(I357*H357,2)</f>
        <v>0</v>
      </c>
      <c r="BL357" s="15" t="s">
        <v>209</v>
      </c>
      <c r="BM357" s="230" t="s">
        <v>1009</v>
      </c>
    </row>
    <row r="358" s="2" customFormat="1">
      <c r="A358" s="37"/>
      <c r="B358" s="38"/>
      <c r="C358" s="39"/>
      <c r="D358" s="232" t="s">
        <v>199</v>
      </c>
      <c r="E358" s="39"/>
      <c r="F358" s="233" t="s">
        <v>1010</v>
      </c>
      <c r="G358" s="39"/>
      <c r="H358" s="39"/>
      <c r="I358" s="234"/>
      <c r="J358" s="39"/>
      <c r="K358" s="39"/>
      <c r="L358" s="43"/>
      <c r="M358" s="235"/>
      <c r="N358" s="236"/>
      <c r="O358" s="90"/>
      <c r="P358" s="90"/>
      <c r="Q358" s="90"/>
      <c r="R358" s="90"/>
      <c r="S358" s="90"/>
      <c r="T358" s="91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T358" s="15" t="s">
        <v>199</v>
      </c>
      <c r="AU358" s="15" t="s">
        <v>204</v>
      </c>
    </row>
    <row r="359" s="2" customFormat="1">
      <c r="A359" s="37"/>
      <c r="B359" s="38"/>
      <c r="C359" s="39"/>
      <c r="D359" s="248" t="s">
        <v>268</v>
      </c>
      <c r="E359" s="39"/>
      <c r="F359" s="249" t="s">
        <v>1011</v>
      </c>
      <c r="G359" s="39"/>
      <c r="H359" s="39"/>
      <c r="I359" s="234"/>
      <c r="J359" s="39"/>
      <c r="K359" s="39"/>
      <c r="L359" s="43"/>
      <c r="M359" s="235"/>
      <c r="N359" s="236"/>
      <c r="O359" s="90"/>
      <c r="P359" s="90"/>
      <c r="Q359" s="90"/>
      <c r="R359" s="90"/>
      <c r="S359" s="90"/>
      <c r="T359" s="91"/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T359" s="15" t="s">
        <v>268</v>
      </c>
      <c r="AU359" s="15" t="s">
        <v>204</v>
      </c>
    </row>
    <row r="360" s="13" customFormat="1">
      <c r="A360" s="13"/>
      <c r="B360" s="237"/>
      <c r="C360" s="238"/>
      <c r="D360" s="232" t="s">
        <v>260</v>
      </c>
      <c r="E360" s="239" t="s">
        <v>1</v>
      </c>
      <c r="F360" s="240" t="s">
        <v>587</v>
      </c>
      <c r="G360" s="238"/>
      <c r="H360" s="241">
        <v>45</v>
      </c>
      <c r="I360" s="242"/>
      <c r="J360" s="238"/>
      <c r="K360" s="238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204</v>
      </c>
      <c r="AV360" s="13" t="s">
        <v>94</v>
      </c>
      <c r="AW360" s="13" t="s">
        <v>38</v>
      </c>
      <c r="AX360" s="13" t="s">
        <v>83</v>
      </c>
      <c r="AY360" s="247" t="s">
        <v>192</v>
      </c>
    </row>
    <row r="361" s="2" customFormat="1" ht="24.15" customHeight="1">
      <c r="A361" s="37"/>
      <c r="B361" s="38"/>
      <c r="C361" s="219" t="s">
        <v>666</v>
      </c>
      <c r="D361" s="219" t="s">
        <v>193</v>
      </c>
      <c r="E361" s="220" t="s">
        <v>1013</v>
      </c>
      <c r="F361" s="221" t="s">
        <v>1014</v>
      </c>
      <c r="G361" s="222" t="s">
        <v>334</v>
      </c>
      <c r="H361" s="223">
        <v>31.5</v>
      </c>
      <c r="I361" s="224"/>
      <c r="J361" s="225">
        <f>ROUND(I361*H361,2)</f>
        <v>0</v>
      </c>
      <c r="K361" s="221" t="s">
        <v>266</v>
      </c>
      <c r="L361" s="43"/>
      <c r="M361" s="226" t="s">
        <v>1</v>
      </c>
      <c r="N361" s="227" t="s">
        <v>48</v>
      </c>
      <c r="O361" s="90"/>
      <c r="P361" s="228">
        <f>O361*H361</f>
        <v>0</v>
      </c>
      <c r="Q361" s="228">
        <v>0</v>
      </c>
      <c r="R361" s="228">
        <f>Q361*H361</f>
        <v>0</v>
      </c>
      <c r="S361" s="228">
        <v>0</v>
      </c>
      <c r="T361" s="229">
        <f>S361*H361</f>
        <v>0</v>
      </c>
      <c r="U361" s="37"/>
      <c r="V361" s="37"/>
      <c r="W361" s="37"/>
      <c r="X361" s="37"/>
      <c r="Y361" s="37"/>
      <c r="Z361" s="37"/>
      <c r="AA361" s="37"/>
      <c r="AB361" s="37"/>
      <c r="AC361" s="37"/>
      <c r="AD361" s="37"/>
      <c r="AE361" s="37"/>
      <c r="AR361" s="230" t="s">
        <v>209</v>
      </c>
      <c r="AT361" s="230" t="s">
        <v>193</v>
      </c>
      <c r="AU361" s="230" t="s">
        <v>204</v>
      </c>
      <c r="AY361" s="15" t="s">
        <v>192</v>
      </c>
      <c r="BE361" s="231">
        <f>IF(N361="základní",J361,0)</f>
        <v>0</v>
      </c>
      <c r="BF361" s="231">
        <f>IF(N361="snížená",J361,0)</f>
        <v>0</v>
      </c>
      <c r="BG361" s="231">
        <f>IF(N361="zákl. přenesená",J361,0)</f>
        <v>0</v>
      </c>
      <c r="BH361" s="231">
        <f>IF(N361="sníž. přenesená",J361,0)</f>
        <v>0</v>
      </c>
      <c r="BI361" s="231">
        <f>IF(N361="nulová",J361,0)</f>
        <v>0</v>
      </c>
      <c r="BJ361" s="15" t="s">
        <v>91</v>
      </c>
      <c r="BK361" s="231">
        <f>ROUND(I361*H361,2)</f>
        <v>0</v>
      </c>
      <c r="BL361" s="15" t="s">
        <v>209</v>
      </c>
      <c r="BM361" s="230" t="s">
        <v>1015</v>
      </c>
    </row>
    <row r="362" s="2" customFormat="1">
      <c r="A362" s="37"/>
      <c r="B362" s="38"/>
      <c r="C362" s="39"/>
      <c r="D362" s="232" t="s">
        <v>199</v>
      </c>
      <c r="E362" s="39"/>
      <c r="F362" s="233" t="s">
        <v>1016</v>
      </c>
      <c r="G362" s="39"/>
      <c r="H362" s="39"/>
      <c r="I362" s="234"/>
      <c r="J362" s="39"/>
      <c r="K362" s="39"/>
      <c r="L362" s="43"/>
      <c r="M362" s="235"/>
      <c r="N362" s="236"/>
      <c r="O362" s="90"/>
      <c r="P362" s="90"/>
      <c r="Q362" s="90"/>
      <c r="R362" s="90"/>
      <c r="S362" s="90"/>
      <c r="T362" s="91"/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T362" s="15" t="s">
        <v>199</v>
      </c>
      <c r="AU362" s="15" t="s">
        <v>204</v>
      </c>
    </row>
    <row r="363" s="2" customFormat="1">
      <c r="A363" s="37"/>
      <c r="B363" s="38"/>
      <c r="C363" s="39"/>
      <c r="D363" s="248" t="s">
        <v>268</v>
      </c>
      <c r="E363" s="39"/>
      <c r="F363" s="249" t="s">
        <v>1017</v>
      </c>
      <c r="G363" s="39"/>
      <c r="H363" s="39"/>
      <c r="I363" s="234"/>
      <c r="J363" s="39"/>
      <c r="K363" s="39"/>
      <c r="L363" s="43"/>
      <c r="M363" s="235"/>
      <c r="N363" s="236"/>
      <c r="O363" s="90"/>
      <c r="P363" s="90"/>
      <c r="Q363" s="90"/>
      <c r="R363" s="90"/>
      <c r="S363" s="90"/>
      <c r="T363" s="91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T363" s="15" t="s">
        <v>268</v>
      </c>
      <c r="AU363" s="15" t="s">
        <v>204</v>
      </c>
    </row>
    <row r="364" s="13" customFormat="1">
      <c r="A364" s="13"/>
      <c r="B364" s="237"/>
      <c r="C364" s="238"/>
      <c r="D364" s="232" t="s">
        <v>260</v>
      </c>
      <c r="E364" s="239" t="s">
        <v>1</v>
      </c>
      <c r="F364" s="240" t="s">
        <v>2406</v>
      </c>
      <c r="G364" s="238"/>
      <c r="H364" s="241">
        <v>11.475</v>
      </c>
      <c r="I364" s="242"/>
      <c r="J364" s="238"/>
      <c r="K364" s="238"/>
      <c r="L364" s="243"/>
      <c r="M364" s="244"/>
      <c r="N364" s="245"/>
      <c r="O364" s="245"/>
      <c r="P364" s="245"/>
      <c r="Q364" s="245"/>
      <c r="R364" s="245"/>
      <c r="S364" s="245"/>
      <c r="T364" s="246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7" t="s">
        <v>260</v>
      </c>
      <c r="AU364" s="247" t="s">
        <v>204</v>
      </c>
      <c r="AV364" s="13" t="s">
        <v>94</v>
      </c>
      <c r="AW364" s="13" t="s">
        <v>38</v>
      </c>
      <c r="AX364" s="13" t="s">
        <v>83</v>
      </c>
      <c r="AY364" s="247" t="s">
        <v>192</v>
      </c>
    </row>
    <row r="365" s="13" customFormat="1">
      <c r="A365" s="13"/>
      <c r="B365" s="237"/>
      <c r="C365" s="238"/>
      <c r="D365" s="232" t="s">
        <v>260</v>
      </c>
      <c r="E365" s="239" t="s">
        <v>1</v>
      </c>
      <c r="F365" s="240" t="s">
        <v>2407</v>
      </c>
      <c r="G365" s="238"/>
      <c r="H365" s="241">
        <v>3.8250000000000002</v>
      </c>
      <c r="I365" s="242"/>
      <c r="J365" s="238"/>
      <c r="K365" s="238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204</v>
      </c>
      <c r="AV365" s="13" t="s">
        <v>94</v>
      </c>
      <c r="AW365" s="13" t="s">
        <v>38</v>
      </c>
      <c r="AX365" s="13" t="s">
        <v>83</v>
      </c>
      <c r="AY365" s="247" t="s">
        <v>192</v>
      </c>
    </row>
    <row r="366" s="13" customFormat="1">
      <c r="A366" s="13"/>
      <c r="B366" s="237"/>
      <c r="C366" s="238"/>
      <c r="D366" s="232" t="s">
        <v>260</v>
      </c>
      <c r="E366" s="239" t="s">
        <v>1</v>
      </c>
      <c r="F366" s="240" t="s">
        <v>2408</v>
      </c>
      <c r="G366" s="238"/>
      <c r="H366" s="241">
        <v>16.199999999999999</v>
      </c>
      <c r="I366" s="242"/>
      <c r="J366" s="238"/>
      <c r="K366" s="238"/>
      <c r="L366" s="243"/>
      <c r="M366" s="244"/>
      <c r="N366" s="245"/>
      <c r="O366" s="245"/>
      <c r="P366" s="245"/>
      <c r="Q366" s="245"/>
      <c r="R366" s="245"/>
      <c r="S366" s="245"/>
      <c r="T366" s="24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7" t="s">
        <v>260</v>
      </c>
      <c r="AU366" s="247" t="s">
        <v>204</v>
      </c>
      <c r="AV366" s="13" t="s">
        <v>94</v>
      </c>
      <c r="AW366" s="13" t="s">
        <v>38</v>
      </c>
      <c r="AX366" s="13" t="s">
        <v>83</v>
      </c>
      <c r="AY366" s="247" t="s">
        <v>192</v>
      </c>
    </row>
    <row r="367" s="2" customFormat="1" ht="24.15" customHeight="1">
      <c r="A367" s="37"/>
      <c r="B367" s="38"/>
      <c r="C367" s="219" t="s">
        <v>674</v>
      </c>
      <c r="D367" s="219" t="s">
        <v>193</v>
      </c>
      <c r="E367" s="220" t="s">
        <v>1022</v>
      </c>
      <c r="F367" s="221" t="s">
        <v>1023</v>
      </c>
      <c r="G367" s="222" t="s">
        <v>334</v>
      </c>
      <c r="H367" s="223">
        <v>409.5</v>
      </c>
      <c r="I367" s="224"/>
      <c r="J367" s="225">
        <f>ROUND(I367*H367,2)</f>
        <v>0</v>
      </c>
      <c r="K367" s="221" t="s">
        <v>266</v>
      </c>
      <c r="L367" s="43"/>
      <c r="M367" s="226" t="s">
        <v>1</v>
      </c>
      <c r="N367" s="227" t="s">
        <v>48</v>
      </c>
      <c r="O367" s="90"/>
      <c r="P367" s="228">
        <f>O367*H367</f>
        <v>0</v>
      </c>
      <c r="Q367" s="228">
        <v>0</v>
      </c>
      <c r="R367" s="228">
        <f>Q367*H367</f>
        <v>0</v>
      </c>
      <c r="S367" s="228">
        <v>0</v>
      </c>
      <c r="T367" s="229">
        <f>S367*H367</f>
        <v>0</v>
      </c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R367" s="230" t="s">
        <v>209</v>
      </c>
      <c r="AT367" s="230" t="s">
        <v>193</v>
      </c>
      <c r="AU367" s="230" t="s">
        <v>204</v>
      </c>
      <c r="AY367" s="15" t="s">
        <v>192</v>
      </c>
      <c r="BE367" s="231">
        <f>IF(N367="základní",J367,0)</f>
        <v>0</v>
      </c>
      <c r="BF367" s="231">
        <f>IF(N367="snížená",J367,0)</f>
        <v>0</v>
      </c>
      <c r="BG367" s="231">
        <f>IF(N367="zákl. přenesená",J367,0)</f>
        <v>0</v>
      </c>
      <c r="BH367" s="231">
        <f>IF(N367="sníž. přenesená",J367,0)</f>
        <v>0</v>
      </c>
      <c r="BI367" s="231">
        <f>IF(N367="nulová",J367,0)</f>
        <v>0</v>
      </c>
      <c r="BJ367" s="15" t="s">
        <v>91</v>
      </c>
      <c r="BK367" s="231">
        <f>ROUND(I367*H367,2)</f>
        <v>0</v>
      </c>
      <c r="BL367" s="15" t="s">
        <v>209</v>
      </c>
      <c r="BM367" s="230" t="s">
        <v>1024</v>
      </c>
    </row>
    <row r="368" s="2" customFormat="1">
      <c r="A368" s="37"/>
      <c r="B368" s="38"/>
      <c r="C368" s="39"/>
      <c r="D368" s="232" t="s">
        <v>199</v>
      </c>
      <c r="E368" s="39"/>
      <c r="F368" s="233" t="s">
        <v>1023</v>
      </c>
      <c r="G368" s="39"/>
      <c r="H368" s="39"/>
      <c r="I368" s="234"/>
      <c r="J368" s="39"/>
      <c r="K368" s="39"/>
      <c r="L368" s="43"/>
      <c r="M368" s="235"/>
      <c r="N368" s="236"/>
      <c r="O368" s="90"/>
      <c r="P368" s="90"/>
      <c r="Q368" s="90"/>
      <c r="R368" s="90"/>
      <c r="S368" s="90"/>
      <c r="T368" s="91"/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T368" s="15" t="s">
        <v>199</v>
      </c>
      <c r="AU368" s="15" t="s">
        <v>204</v>
      </c>
    </row>
    <row r="369" s="2" customFormat="1">
      <c r="A369" s="37"/>
      <c r="B369" s="38"/>
      <c r="C369" s="39"/>
      <c r="D369" s="248" t="s">
        <v>268</v>
      </c>
      <c r="E369" s="39"/>
      <c r="F369" s="249" t="s">
        <v>1025</v>
      </c>
      <c r="G369" s="39"/>
      <c r="H369" s="39"/>
      <c r="I369" s="234"/>
      <c r="J369" s="39"/>
      <c r="K369" s="39"/>
      <c r="L369" s="43"/>
      <c r="M369" s="235"/>
      <c r="N369" s="236"/>
      <c r="O369" s="90"/>
      <c r="P369" s="90"/>
      <c r="Q369" s="90"/>
      <c r="R369" s="90"/>
      <c r="S369" s="90"/>
      <c r="T369" s="91"/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T369" s="15" t="s">
        <v>268</v>
      </c>
      <c r="AU369" s="15" t="s">
        <v>204</v>
      </c>
    </row>
    <row r="370" s="13" customFormat="1">
      <c r="A370" s="13"/>
      <c r="B370" s="237"/>
      <c r="C370" s="238"/>
      <c r="D370" s="232" t="s">
        <v>260</v>
      </c>
      <c r="E370" s="239" t="s">
        <v>1</v>
      </c>
      <c r="F370" s="240" t="s">
        <v>2409</v>
      </c>
      <c r="G370" s="238"/>
      <c r="H370" s="241">
        <v>409.5</v>
      </c>
      <c r="I370" s="242"/>
      <c r="J370" s="238"/>
      <c r="K370" s="238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260</v>
      </c>
      <c r="AU370" s="247" t="s">
        <v>204</v>
      </c>
      <c r="AV370" s="13" t="s">
        <v>94</v>
      </c>
      <c r="AW370" s="13" t="s">
        <v>38</v>
      </c>
      <c r="AX370" s="13" t="s">
        <v>83</v>
      </c>
      <c r="AY370" s="247" t="s">
        <v>192</v>
      </c>
    </row>
    <row r="371" s="2" customFormat="1" ht="24.15" customHeight="1">
      <c r="A371" s="37"/>
      <c r="B371" s="38"/>
      <c r="C371" s="219" t="s">
        <v>680</v>
      </c>
      <c r="D371" s="219" t="s">
        <v>193</v>
      </c>
      <c r="E371" s="220" t="s">
        <v>1028</v>
      </c>
      <c r="F371" s="221" t="s">
        <v>1029</v>
      </c>
      <c r="G371" s="222" t="s">
        <v>334</v>
      </c>
      <c r="H371" s="223">
        <v>24.5</v>
      </c>
      <c r="I371" s="224"/>
      <c r="J371" s="225">
        <f>ROUND(I371*H371,2)</f>
        <v>0</v>
      </c>
      <c r="K371" s="221" t="s">
        <v>266</v>
      </c>
      <c r="L371" s="43"/>
      <c r="M371" s="226" t="s">
        <v>1</v>
      </c>
      <c r="N371" s="227" t="s">
        <v>48</v>
      </c>
      <c r="O371" s="90"/>
      <c r="P371" s="228">
        <f>O371*H371</f>
        <v>0</v>
      </c>
      <c r="Q371" s="228">
        <v>0</v>
      </c>
      <c r="R371" s="228">
        <f>Q371*H371</f>
        <v>0</v>
      </c>
      <c r="S371" s="228">
        <v>0</v>
      </c>
      <c r="T371" s="229">
        <f>S371*H371</f>
        <v>0</v>
      </c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R371" s="230" t="s">
        <v>209</v>
      </c>
      <c r="AT371" s="230" t="s">
        <v>193</v>
      </c>
      <c r="AU371" s="230" t="s">
        <v>204</v>
      </c>
      <c r="AY371" s="15" t="s">
        <v>192</v>
      </c>
      <c r="BE371" s="231">
        <f>IF(N371="základní",J371,0)</f>
        <v>0</v>
      </c>
      <c r="BF371" s="231">
        <f>IF(N371="snížená",J371,0)</f>
        <v>0</v>
      </c>
      <c r="BG371" s="231">
        <f>IF(N371="zákl. přenesená",J371,0)</f>
        <v>0</v>
      </c>
      <c r="BH371" s="231">
        <f>IF(N371="sníž. přenesená",J371,0)</f>
        <v>0</v>
      </c>
      <c r="BI371" s="231">
        <f>IF(N371="nulová",J371,0)</f>
        <v>0</v>
      </c>
      <c r="BJ371" s="15" t="s">
        <v>91</v>
      </c>
      <c r="BK371" s="231">
        <f>ROUND(I371*H371,2)</f>
        <v>0</v>
      </c>
      <c r="BL371" s="15" t="s">
        <v>209</v>
      </c>
      <c r="BM371" s="230" t="s">
        <v>1030</v>
      </c>
    </row>
    <row r="372" s="2" customFormat="1">
      <c r="A372" s="37"/>
      <c r="B372" s="38"/>
      <c r="C372" s="39"/>
      <c r="D372" s="232" t="s">
        <v>199</v>
      </c>
      <c r="E372" s="39"/>
      <c r="F372" s="233" t="s">
        <v>1031</v>
      </c>
      <c r="G372" s="39"/>
      <c r="H372" s="39"/>
      <c r="I372" s="234"/>
      <c r="J372" s="39"/>
      <c r="K372" s="39"/>
      <c r="L372" s="43"/>
      <c r="M372" s="235"/>
      <c r="N372" s="236"/>
      <c r="O372" s="90"/>
      <c r="P372" s="90"/>
      <c r="Q372" s="90"/>
      <c r="R372" s="90"/>
      <c r="S372" s="90"/>
      <c r="T372" s="91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T372" s="15" t="s">
        <v>199</v>
      </c>
      <c r="AU372" s="15" t="s">
        <v>204</v>
      </c>
    </row>
    <row r="373" s="2" customFormat="1">
      <c r="A373" s="37"/>
      <c r="B373" s="38"/>
      <c r="C373" s="39"/>
      <c r="D373" s="248" t="s">
        <v>268</v>
      </c>
      <c r="E373" s="39"/>
      <c r="F373" s="249" t="s">
        <v>1032</v>
      </c>
      <c r="G373" s="39"/>
      <c r="H373" s="39"/>
      <c r="I373" s="234"/>
      <c r="J373" s="39"/>
      <c r="K373" s="39"/>
      <c r="L373" s="43"/>
      <c r="M373" s="235"/>
      <c r="N373" s="236"/>
      <c r="O373" s="90"/>
      <c r="P373" s="90"/>
      <c r="Q373" s="90"/>
      <c r="R373" s="90"/>
      <c r="S373" s="90"/>
      <c r="T373" s="91"/>
      <c r="U373" s="37"/>
      <c r="V373" s="37"/>
      <c r="W373" s="37"/>
      <c r="X373" s="37"/>
      <c r="Y373" s="37"/>
      <c r="Z373" s="37"/>
      <c r="AA373" s="37"/>
      <c r="AB373" s="37"/>
      <c r="AC373" s="37"/>
      <c r="AD373" s="37"/>
      <c r="AE373" s="37"/>
      <c r="AT373" s="15" t="s">
        <v>268</v>
      </c>
      <c r="AU373" s="15" t="s">
        <v>204</v>
      </c>
    </row>
    <row r="374" s="13" customFormat="1">
      <c r="A374" s="13"/>
      <c r="B374" s="237"/>
      <c r="C374" s="238"/>
      <c r="D374" s="232" t="s">
        <v>260</v>
      </c>
      <c r="E374" s="239" t="s">
        <v>1</v>
      </c>
      <c r="F374" s="240" t="s">
        <v>2410</v>
      </c>
      <c r="G374" s="238"/>
      <c r="H374" s="241">
        <v>8.9250000000000007</v>
      </c>
      <c r="I374" s="242"/>
      <c r="J374" s="238"/>
      <c r="K374" s="238"/>
      <c r="L374" s="243"/>
      <c r="M374" s="244"/>
      <c r="N374" s="245"/>
      <c r="O374" s="245"/>
      <c r="P374" s="245"/>
      <c r="Q374" s="245"/>
      <c r="R374" s="245"/>
      <c r="S374" s="245"/>
      <c r="T374" s="246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7" t="s">
        <v>260</v>
      </c>
      <c r="AU374" s="247" t="s">
        <v>204</v>
      </c>
      <c r="AV374" s="13" t="s">
        <v>94</v>
      </c>
      <c r="AW374" s="13" t="s">
        <v>38</v>
      </c>
      <c r="AX374" s="13" t="s">
        <v>83</v>
      </c>
      <c r="AY374" s="247" t="s">
        <v>192</v>
      </c>
    </row>
    <row r="375" s="13" customFormat="1">
      <c r="A375" s="13"/>
      <c r="B375" s="237"/>
      <c r="C375" s="238"/>
      <c r="D375" s="232" t="s">
        <v>260</v>
      </c>
      <c r="E375" s="239" t="s">
        <v>1</v>
      </c>
      <c r="F375" s="240" t="s">
        <v>2411</v>
      </c>
      <c r="G375" s="238"/>
      <c r="H375" s="241">
        <v>2.9750000000000001</v>
      </c>
      <c r="I375" s="242"/>
      <c r="J375" s="238"/>
      <c r="K375" s="238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204</v>
      </c>
      <c r="AV375" s="13" t="s">
        <v>94</v>
      </c>
      <c r="AW375" s="13" t="s">
        <v>38</v>
      </c>
      <c r="AX375" s="13" t="s">
        <v>83</v>
      </c>
      <c r="AY375" s="247" t="s">
        <v>192</v>
      </c>
    </row>
    <row r="376" s="13" customFormat="1">
      <c r="A376" s="13"/>
      <c r="B376" s="237"/>
      <c r="C376" s="238"/>
      <c r="D376" s="232" t="s">
        <v>260</v>
      </c>
      <c r="E376" s="239" t="s">
        <v>1</v>
      </c>
      <c r="F376" s="240" t="s">
        <v>2412</v>
      </c>
      <c r="G376" s="238"/>
      <c r="H376" s="241">
        <v>12.6</v>
      </c>
      <c r="I376" s="242"/>
      <c r="J376" s="238"/>
      <c r="K376" s="238"/>
      <c r="L376" s="243"/>
      <c r="M376" s="244"/>
      <c r="N376" s="245"/>
      <c r="O376" s="245"/>
      <c r="P376" s="245"/>
      <c r="Q376" s="245"/>
      <c r="R376" s="245"/>
      <c r="S376" s="245"/>
      <c r="T376" s="24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7" t="s">
        <v>260</v>
      </c>
      <c r="AU376" s="247" t="s">
        <v>204</v>
      </c>
      <c r="AV376" s="13" t="s">
        <v>94</v>
      </c>
      <c r="AW376" s="13" t="s">
        <v>38</v>
      </c>
      <c r="AX376" s="13" t="s">
        <v>83</v>
      </c>
      <c r="AY376" s="247" t="s">
        <v>192</v>
      </c>
    </row>
    <row r="377" s="2" customFormat="1" ht="33" customHeight="1">
      <c r="A377" s="37"/>
      <c r="B377" s="38"/>
      <c r="C377" s="219" t="s">
        <v>685</v>
      </c>
      <c r="D377" s="219" t="s">
        <v>193</v>
      </c>
      <c r="E377" s="220" t="s">
        <v>1035</v>
      </c>
      <c r="F377" s="221" t="s">
        <v>1036</v>
      </c>
      <c r="G377" s="222" t="s">
        <v>334</v>
      </c>
      <c r="H377" s="223">
        <v>32.899999999999999</v>
      </c>
      <c r="I377" s="224"/>
      <c r="J377" s="225">
        <f>ROUND(I377*H377,2)</f>
        <v>0</v>
      </c>
      <c r="K377" s="221" t="s">
        <v>266</v>
      </c>
      <c r="L377" s="43"/>
      <c r="M377" s="226" t="s">
        <v>1</v>
      </c>
      <c r="N377" s="227" t="s">
        <v>48</v>
      </c>
      <c r="O377" s="90"/>
      <c r="P377" s="228">
        <f>O377*H377</f>
        <v>0</v>
      </c>
      <c r="Q377" s="228">
        <v>0</v>
      </c>
      <c r="R377" s="228">
        <f>Q377*H377</f>
        <v>0</v>
      </c>
      <c r="S377" s="228">
        <v>0</v>
      </c>
      <c r="T377" s="229">
        <f>S377*H377</f>
        <v>0</v>
      </c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R377" s="230" t="s">
        <v>209</v>
      </c>
      <c r="AT377" s="230" t="s">
        <v>193</v>
      </c>
      <c r="AU377" s="230" t="s">
        <v>204</v>
      </c>
      <c r="AY377" s="15" t="s">
        <v>192</v>
      </c>
      <c r="BE377" s="231">
        <f>IF(N377="základní",J377,0)</f>
        <v>0</v>
      </c>
      <c r="BF377" s="231">
        <f>IF(N377="snížená",J377,0)</f>
        <v>0</v>
      </c>
      <c r="BG377" s="231">
        <f>IF(N377="zákl. přenesená",J377,0)</f>
        <v>0</v>
      </c>
      <c r="BH377" s="231">
        <f>IF(N377="sníž. přenesená",J377,0)</f>
        <v>0</v>
      </c>
      <c r="BI377" s="231">
        <f>IF(N377="nulová",J377,0)</f>
        <v>0</v>
      </c>
      <c r="BJ377" s="15" t="s">
        <v>91</v>
      </c>
      <c r="BK377" s="231">
        <f>ROUND(I377*H377,2)</f>
        <v>0</v>
      </c>
      <c r="BL377" s="15" t="s">
        <v>209</v>
      </c>
      <c r="BM377" s="230" t="s">
        <v>1037</v>
      </c>
    </row>
    <row r="378" s="2" customFormat="1">
      <c r="A378" s="37"/>
      <c r="B378" s="38"/>
      <c r="C378" s="39"/>
      <c r="D378" s="232" t="s">
        <v>199</v>
      </c>
      <c r="E378" s="39"/>
      <c r="F378" s="233" t="s">
        <v>1038</v>
      </c>
      <c r="G378" s="39"/>
      <c r="H378" s="39"/>
      <c r="I378" s="234"/>
      <c r="J378" s="39"/>
      <c r="K378" s="39"/>
      <c r="L378" s="43"/>
      <c r="M378" s="235"/>
      <c r="N378" s="236"/>
      <c r="O378" s="90"/>
      <c r="P378" s="90"/>
      <c r="Q378" s="90"/>
      <c r="R378" s="90"/>
      <c r="S378" s="90"/>
      <c r="T378" s="91"/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T378" s="15" t="s">
        <v>199</v>
      </c>
      <c r="AU378" s="15" t="s">
        <v>204</v>
      </c>
    </row>
    <row r="379" s="2" customFormat="1">
      <c r="A379" s="37"/>
      <c r="B379" s="38"/>
      <c r="C379" s="39"/>
      <c r="D379" s="248" t="s">
        <v>268</v>
      </c>
      <c r="E379" s="39"/>
      <c r="F379" s="249" t="s">
        <v>1039</v>
      </c>
      <c r="G379" s="39"/>
      <c r="H379" s="39"/>
      <c r="I379" s="234"/>
      <c r="J379" s="39"/>
      <c r="K379" s="39"/>
      <c r="L379" s="43"/>
      <c r="M379" s="235"/>
      <c r="N379" s="236"/>
      <c r="O379" s="90"/>
      <c r="P379" s="90"/>
      <c r="Q379" s="90"/>
      <c r="R379" s="90"/>
      <c r="S379" s="90"/>
      <c r="T379" s="91"/>
      <c r="U379" s="37"/>
      <c r="V379" s="37"/>
      <c r="W379" s="37"/>
      <c r="X379" s="37"/>
      <c r="Y379" s="37"/>
      <c r="Z379" s="37"/>
      <c r="AA379" s="37"/>
      <c r="AB379" s="37"/>
      <c r="AC379" s="37"/>
      <c r="AD379" s="37"/>
      <c r="AE379" s="37"/>
      <c r="AT379" s="15" t="s">
        <v>268</v>
      </c>
      <c r="AU379" s="15" t="s">
        <v>204</v>
      </c>
    </row>
    <row r="380" s="13" customFormat="1">
      <c r="A380" s="13"/>
      <c r="B380" s="237"/>
      <c r="C380" s="238"/>
      <c r="D380" s="232" t="s">
        <v>260</v>
      </c>
      <c r="E380" s="239" t="s">
        <v>1</v>
      </c>
      <c r="F380" s="240" t="s">
        <v>2410</v>
      </c>
      <c r="G380" s="238"/>
      <c r="H380" s="241">
        <v>8.9250000000000007</v>
      </c>
      <c r="I380" s="242"/>
      <c r="J380" s="238"/>
      <c r="K380" s="238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204</v>
      </c>
      <c r="AV380" s="13" t="s">
        <v>94</v>
      </c>
      <c r="AW380" s="13" t="s">
        <v>38</v>
      </c>
      <c r="AX380" s="13" t="s">
        <v>83</v>
      </c>
      <c r="AY380" s="247" t="s">
        <v>192</v>
      </c>
    </row>
    <row r="381" s="13" customFormat="1">
      <c r="A381" s="13"/>
      <c r="B381" s="237"/>
      <c r="C381" s="238"/>
      <c r="D381" s="232" t="s">
        <v>260</v>
      </c>
      <c r="E381" s="239" t="s">
        <v>1</v>
      </c>
      <c r="F381" s="240" t="s">
        <v>2411</v>
      </c>
      <c r="G381" s="238"/>
      <c r="H381" s="241">
        <v>2.9750000000000001</v>
      </c>
      <c r="I381" s="242"/>
      <c r="J381" s="238"/>
      <c r="K381" s="238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204</v>
      </c>
      <c r="AV381" s="13" t="s">
        <v>94</v>
      </c>
      <c r="AW381" s="13" t="s">
        <v>38</v>
      </c>
      <c r="AX381" s="13" t="s">
        <v>83</v>
      </c>
      <c r="AY381" s="247" t="s">
        <v>192</v>
      </c>
    </row>
    <row r="382" s="13" customFormat="1">
      <c r="A382" s="13"/>
      <c r="B382" s="237"/>
      <c r="C382" s="238"/>
      <c r="D382" s="232" t="s">
        <v>260</v>
      </c>
      <c r="E382" s="239" t="s">
        <v>1</v>
      </c>
      <c r="F382" s="240" t="s">
        <v>2413</v>
      </c>
      <c r="G382" s="238"/>
      <c r="H382" s="241">
        <v>21</v>
      </c>
      <c r="I382" s="242"/>
      <c r="J382" s="238"/>
      <c r="K382" s="238"/>
      <c r="L382" s="243"/>
      <c r="M382" s="244"/>
      <c r="N382" s="245"/>
      <c r="O382" s="245"/>
      <c r="P382" s="245"/>
      <c r="Q382" s="245"/>
      <c r="R382" s="245"/>
      <c r="S382" s="245"/>
      <c r="T382" s="246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7" t="s">
        <v>260</v>
      </c>
      <c r="AU382" s="247" t="s">
        <v>204</v>
      </c>
      <c r="AV382" s="13" t="s">
        <v>94</v>
      </c>
      <c r="AW382" s="13" t="s">
        <v>38</v>
      </c>
      <c r="AX382" s="13" t="s">
        <v>83</v>
      </c>
      <c r="AY382" s="247" t="s">
        <v>192</v>
      </c>
    </row>
    <row r="383" s="2" customFormat="1" ht="24.15" customHeight="1">
      <c r="A383" s="37"/>
      <c r="B383" s="38"/>
      <c r="C383" s="219" t="s">
        <v>691</v>
      </c>
      <c r="D383" s="219" t="s">
        <v>193</v>
      </c>
      <c r="E383" s="220" t="s">
        <v>1042</v>
      </c>
      <c r="F383" s="221" t="s">
        <v>1043</v>
      </c>
      <c r="G383" s="222" t="s">
        <v>334</v>
      </c>
      <c r="H383" s="223">
        <v>1</v>
      </c>
      <c r="I383" s="224"/>
      <c r="J383" s="225">
        <f>ROUND(I383*H383,2)</f>
        <v>0</v>
      </c>
      <c r="K383" s="221" t="s">
        <v>266</v>
      </c>
      <c r="L383" s="43"/>
      <c r="M383" s="226" t="s">
        <v>1</v>
      </c>
      <c r="N383" s="227" t="s">
        <v>48</v>
      </c>
      <c r="O383" s="90"/>
      <c r="P383" s="228">
        <f>O383*H383</f>
        <v>0</v>
      </c>
      <c r="Q383" s="228">
        <v>0</v>
      </c>
      <c r="R383" s="228">
        <f>Q383*H383</f>
        <v>0</v>
      </c>
      <c r="S383" s="228">
        <v>0</v>
      </c>
      <c r="T383" s="229">
        <f>S383*H383</f>
        <v>0</v>
      </c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R383" s="230" t="s">
        <v>209</v>
      </c>
      <c r="AT383" s="230" t="s">
        <v>193</v>
      </c>
      <c r="AU383" s="230" t="s">
        <v>204</v>
      </c>
      <c r="AY383" s="15" t="s">
        <v>192</v>
      </c>
      <c r="BE383" s="231">
        <f>IF(N383="základní",J383,0)</f>
        <v>0</v>
      </c>
      <c r="BF383" s="231">
        <f>IF(N383="snížená",J383,0)</f>
        <v>0</v>
      </c>
      <c r="BG383" s="231">
        <f>IF(N383="zákl. přenesená",J383,0)</f>
        <v>0</v>
      </c>
      <c r="BH383" s="231">
        <f>IF(N383="sníž. přenesená",J383,0)</f>
        <v>0</v>
      </c>
      <c r="BI383" s="231">
        <f>IF(N383="nulová",J383,0)</f>
        <v>0</v>
      </c>
      <c r="BJ383" s="15" t="s">
        <v>91</v>
      </c>
      <c r="BK383" s="231">
        <f>ROUND(I383*H383,2)</f>
        <v>0</v>
      </c>
      <c r="BL383" s="15" t="s">
        <v>209</v>
      </c>
      <c r="BM383" s="230" t="s">
        <v>1044</v>
      </c>
    </row>
    <row r="384" s="2" customFormat="1">
      <c r="A384" s="37"/>
      <c r="B384" s="38"/>
      <c r="C384" s="39"/>
      <c r="D384" s="232" t="s">
        <v>199</v>
      </c>
      <c r="E384" s="39"/>
      <c r="F384" s="233" t="s">
        <v>1045</v>
      </c>
      <c r="G384" s="39"/>
      <c r="H384" s="39"/>
      <c r="I384" s="234"/>
      <c r="J384" s="39"/>
      <c r="K384" s="39"/>
      <c r="L384" s="43"/>
      <c r="M384" s="235"/>
      <c r="N384" s="236"/>
      <c r="O384" s="90"/>
      <c r="P384" s="90"/>
      <c r="Q384" s="90"/>
      <c r="R384" s="90"/>
      <c r="S384" s="90"/>
      <c r="T384" s="91"/>
      <c r="U384" s="37"/>
      <c r="V384" s="37"/>
      <c r="W384" s="37"/>
      <c r="X384" s="37"/>
      <c r="Y384" s="37"/>
      <c r="Z384" s="37"/>
      <c r="AA384" s="37"/>
      <c r="AB384" s="37"/>
      <c r="AC384" s="37"/>
      <c r="AD384" s="37"/>
      <c r="AE384" s="37"/>
      <c r="AT384" s="15" t="s">
        <v>199</v>
      </c>
      <c r="AU384" s="15" t="s">
        <v>204</v>
      </c>
    </row>
    <row r="385" s="2" customFormat="1">
      <c r="A385" s="37"/>
      <c r="B385" s="38"/>
      <c r="C385" s="39"/>
      <c r="D385" s="248" t="s">
        <v>268</v>
      </c>
      <c r="E385" s="39"/>
      <c r="F385" s="249" t="s">
        <v>1046</v>
      </c>
      <c r="G385" s="39"/>
      <c r="H385" s="39"/>
      <c r="I385" s="234"/>
      <c r="J385" s="39"/>
      <c r="K385" s="39"/>
      <c r="L385" s="43"/>
      <c r="M385" s="235"/>
      <c r="N385" s="236"/>
      <c r="O385" s="90"/>
      <c r="P385" s="90"/>
      <c r="Q385" s="90"/>
      <c r="R385" s="90"/>
      <c r="S385" s="90"/>
      <c r="T385" s="91"/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T385" s="15" t="s">
        <v>268</v>
      </c>
      <c r="AU385" s="15" t="s">
        <v>204</v>
      </c>
    </row>
    <row r="386" s="13" customFormat="1">
      <c r="A386" s="13"/>
      <c r="B386" s="237"/>
      <c r="C386" s="238"/>
      <c r="D386" s="232" t="s">
        <v>260</v>
      </c>
      <c r="E386" s="239" t="s">
        <v>1</v>
      </c>
      <c r="F386" s="240" t="s">
        <v>91</v>
      </c>
      <c r="G386" s="238"/>
      <c r="H386" s="241">
        <v>1</v>
      </c>
      <c r="I386" s="242"/>
      <c r="J386" s="238"/>
      <c r="K386" s="238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204</v>
      </c>
      <c r="AV386" s="13" t="s">
        <v>94</v>
      </c>
      <c r="AW386" s="13" t="s">
        <v>38</v>
      </c>
      <c r="AX386" s="13" t="s">
        <v>91</v>
      </c>
      <c r="AY386" s="247" t="s">
        <v>192</v>
      </c>
    </row>
    <row r="387" s="12" customFormat="1" ht="22.8" customHeight="1">
      <c r="A387" s="12"/>
      <c r="B387" s="203"/>
      <c r="C387" s="204"/>
      <c r="D387" s="205" t="s">
        <v>82</v>
      </c>
      <c r="E387" s="217" t="s">
        <v>231</v>
      </c>
      <c r="F387" s="217" t="s">
        <v>1047</v>
      </c>
      <c r="G387" s="204"/>
      <c r="H387" s="204"/>
      <c r="I387" s="207"/>
      <c r="J387" s="218">
        <f>BK387</f>
        <v>0</v>
      </c>
      <c r="K387" s="204"/>
      <c r="L387" s="209"/>
      <c r="M387" s="210"/>
      <c r="N387" s="211"/>
      <c r="O387" s="211"/>
      <c r="P387" s="212">
        <f>SUM(P388:P403)</f>
        <v>0</v>
      </c>
      <c r="Q387" s="211"/>
      <c r="R387" s="212">
        <f>SUM(R388:R403)</f>
        <v>0.0060000000000000001</v>
      </c>
      <c r="S387" s="211"/>
      <c r="T387" s="213">
        <f>SUM(T388:T403)</f>
        <v>0.90000000000000002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214" t="s">
        <v>91</v>
      </c>
      <c r="AT387" s="215" t="s">
        <v>82</v>
      </c>
      <c r="AU387" s="215" t="s">
        <v>91</v>
      </c>
      <c r="AY387" s="214" t="s">
        <v>192</v>
      </c>
      <c r="BK387" s="216">
        <f>SUM(BK388:BK403)</f>
        <v>0</v>
      </c>
    </row>
    <row r="388" s="2" customFormat="1" ht="24.15" customHeight="1">
      <c r="A388" s="37"/>
      <c r="B388" s="38"/>
      <c r="C388" s="219" t="s">
        <v>697</v>
      </c>
      <c r="D388" s="219" t="s">
        <v>193</v>
      </c>
      <c r="E388" s="220" t="s">
        <v>1049</v>
      </c>
      <c r="F388" s="221" t="s">
        <v>1050</v>
      </c>
      <c r="G388" s="222" t="s">
        <v>316</v>
      </c>
      <c r="H388" s="223">
        <v>60</v>
      </c>
      <c r="I388" s="224"/>
      <c r="J388" s="225">
        <f>ROUND(I388*H388,2)</f>
        <v>0</v>
      </c>
      <c r="K388" s="221" t="s">
        <v>266</v>
      </c>
      <c r="L388" s="43"/>
      <c r="M388" s="226" t="s">
        <v>1</v>
      </c>
      <c r="N388" s="227" t="s">
        <v>48</v>
      </c>
      <c r="O388" s="90"/>
      <c r="P388" s="228">
        <f>O388*H388</f>
        <v>0</v>
      </c>
      <c r="Q388" s="228">
        <v>0.00010000000000000001</v>
      </c>
      <c r="R388" s="228">
        <f>Q388*H388</f>
        <v>0.0060000000000000001</v>
      </c>
      <c r="S388" s="228">
        <v>0</v>
      </c>
      <c r="T388" s="229">
        <f>S388*H388</f>
        <v>0</v>
      </c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R388" s="230" t="s">
        <v>209</v>
      </c>
      <c r="AT388" s="230" t="s">
        <v>193</v>
      </c>
      <c r="AU388" s="230" t="s">
        <v>94</v>
      </c>
      <c r="AY388" s="15" t="s">
        <v>192</v>
      </c>
      <c r="BE388" s="231">
        <f>IF(N388="základní",J388,0)</f>
        <v>0</v>
      </c>
      <c r="BF388" s="231">
        <f>IF(N388="snížená",J388,0)</f>
        <v>0</v>
      </c>
      <c r="BG388" s="231">
        <f>IF(N388="zákl. přenesená",J388,0)</f>
        <v>0</v>
      </c>
      <c r="BH388" s="231">
        <f>IF(N388="sníž. přenesená",J388,0)</f>
        <v>0</v>
      </c>
      <c r="BI388" s="231">
        <f>IF(N388="nulová",J388,0)</f>
        <v>0</v>
      </c>
      <c r="BJ388" s="15" t="s">
        <v>91</v>
      </c>
      <c r="BK388" s="231">
        <f>ROUND(I388*H388,2)</f>
        <v>0</v>
      </c>
      <c r="BL388" s="15" t="s">
        <v>209</v>
      </c>
      <c r="BM388" s="230" t="s">
        <v>1051</v>
      </c>
    </row>
    <row r="389" s="2" customFormat="1">
      <c r="A389" s="37"/>
      <c r="B389" s="38"/>
      <c r="C389" s="39"/>
      <c r="D389" s="232" t="s">
        <v>199</v>
      </c>
      <c r="E389" s="39"/>
      <c r="F389" s="233" t="s">
        <v>1052</v>
      </c>
      <c r="G389" s="39"/>
      <c r="H389" s="39"/>
      <c r="I389" s="234"/>
      <c r="J389" s="39"/>
      <c r="K389" s="39"/>
      <c r="L389" s="43"/>
      <c r="M389" s="235"/>
      <c r="N389" s="236"/>
      <c r="O389" s="90"/>
      <c r="P389" s="90"/>
      <c r="Q389" s="90"/>
      <c r="R389" s="90"/>
      <c r="S389" s="90"/>
      <c r="T389" s="91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T389" s="15" t="s">
        <v>199</v>
      </c>
      <c r="AU389" s="15" t="s">
        <v>94</v>
      </c>
    </row>
    <row r="390" s="2" customFormat="1">
      <c r="A390" s="37"/>
      <c r="B390" s="38"/>
      <c r="C390" s="39"/>
      <c r="D390" s="248" t="s">
        <v>268</v>
      </c>
      <c r="E390" s="39"/>
      <c r="F390" s="249" t="s">
        <v>1053</v>
      </c>
      <c r="G390" s="39"/>
      <c r="H390" s="39"/>
      <c r="I390" s="234"/>
      <c r="J390" s="39"/>
      <c r="K390" s="39"/>
      <c r="L390" s="43"/>
      <c r="M390" s="235"/>
      <c r="N390" s="236"/>
      <c r="O390" s="90"/>
      <c r="P390" s="90"/>
      <c r="Q390" s="90"/>
      <c r="R390" s="90"/>
      <c r="S390" s="90"/>
      <c r="T390" s="91"/>
      <c r="U390" s="37"/>
      <c r="V390" s="37"/>
      <c r="W390" s="37"/>
      <c r="X390" s="37"/>
      <c r="Y390" s="37"/>
      <c r="Z390" s="37"/>
      <c r="AA390" s="37"/>
      <c r="AB390" s="37"/>
      <c r="AC390" s="37"/>
      <c r="AD390" s="37"/>
      <c r="AE390" s="37"/>
      <c r="AT390" s="15" t="s">
        <v>268</v>
      </c>
      <c r="AU390" s="15" t="s">
        <v>94</v>
      </c>
    </row>
    <row r="391" s="13" customFormat="1">
      <c r="A391" s="13"/>
      <c r="B391" s="237"/>
      <c r="C391" s="238"/>
      <c r="D391" s="232" t="s">
        <v>260</v>
      </c>
      <c r="E391" s="239" t="s">
        <v>1</v>
      </c>
      <c r="F391" s="240" t="s">
        <v>2414</v>
      </c>
      <c r="G391" s="238"/>
      <c r="H391" s="241">
        <v>60</v>
      </c>
      <c r="I391" s="242"/>
      <c r="J391" s="238"/>
      <c r="K391" s="238"/>
      <c r="L391" s="243"/>
      <c r="M391" s="244"/>
      <c r="N391" s="245"/>
      <c r="O391" s="245"/>
      <c r="P391" s="245"/>
      <c r="Q391" s="245"/>
      <c r="R391" s="245"/>
      <c r="S391" s="245"/>
      <c r="T391" s="24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7" t="s">
        <v>260</v>
      </c>
      <c r="AU391" s="247" t="s">
        <v>94</v>
      </c>
      <c r="AV391" s="13" t="s">
        <v>94</v>
      </c>
      <c r="AW391" s="13" t="s">
        <v>38</v>
      </c>
      <c r="AX391" s="13" t="s">
        <v>91</v>
      </c>
      <c r="AY391" s="247" t="s">
        <v>192</v>
      </c>
    </row>
    <row r="392" s="2" customFormat="1" ht="24.15" customHeight="1">
      <c r="A392" s="37"/>
      <c r="B392" s="38"/>
      <c r="C392" s="219" t="s">
        <v>621</v>
      </c>
      <c r="D392" s="219" t="s">
        <v>193</v>
      </c>
      <c r="E392" s="220" t="s">
        <v>1056</v>
      </c>
      <c r="F392" s="221" t="s">
        <v>1057</v>
      </c>
      <c r="G392" s="222" t="s">
        <v>316</v>
      </c>
      <c r="H392" s="223">
        <v>60</v>
      </c>
      <c r="I392" s="224"/>
      <c r="J392" s="225">
        <f>ROUND(I392*H392,2)</f>
        <v>0</v>
      </c>
      <c r="K392" s="221" t="s">
        <v>266</v>
      </c>
      <c r="L392" s="43"/>
      <c r="M392" s="226" t="s">
        <v>1</v>
      </c>
      <c r="N392" s="227" t="s">
        <v>48</v>
      </c>
      <c r="O392" s="90"/>
      <c r="P392" s="228">
        <f>O392*H392</f>
        <v>0</v>
      </c>
      <c r="Q392" s="228">
        <v>0</v>
      </c>
      <c r="R392" s="228">
        <f>Q392*H392</f>
        <v>0</v>
      </c>
      <c r="S392" s="228">
        <v>0</v>
      </c>
      <c r="T392" s="229">
        <f>S392*H392</f>
        <v>0</v>
      </c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R392" s="230" t="s">
        <v>209</v>
      </c>
      <c r="AT392" s="230" t="s">
        <v>193</v>
      </c>
      <c r="AU392" s="230" t="s">
        <v>94</v>
      </c>
      <c r="AY392" s="15" t="s">
        <v>192</v>
      </c>
      <c r="BE392" s="231">
        <f>IF(N392="základní",J392,0)</f>
        <v>0</v>
      </c>
      <c r="BF392" s="231">
        <f>IF(N392="snížená",J392,0)</f>
        <v>0</v>
      </c>
      <c r="BG392" s="231">
        <f>IF(N392="zákl. přenesená",J392,0)</f>
        <v>0</v>
      </c>
      <c r="BH392" s="231">
        <f>IF(N392="sníž. přenesená",J392,0)</f>
        <v>0</v>
      </c>
      <c r="BI392" s="231">
        <f>IF(N392="nulová",J392,0)</f>
        <v>0</v>
      </c>
      <c r="BJ392" s="15" t="s">
        <v>91</v>
      </c>
      <c r="BK392" s="231">
        <f>ROUND(I392*H392,2)</f>
        <v>0</v>
      </c>
      <c r="BL392" s="15" t="s">
        <v>209</v>
      </c>
      <c r="BM392" s="230" t="s">
        <v>1058</v>
      </c>
    </row>
    <row r="393" s="2" customFormat="1">
      <c r="A393" s="37"/>
      <c r="B393" s="38"/>
      <c r="C393" s="39"/>
      <c r="D393" s="232" t="s">
        <v>199</v>
      </c>
      <c r="E393" s="39"/>
      <c r="F393" s="233" t="s">
        <v>1059</v>
      </c>
      <c r="G393" s="39"/>
      <c r="H393" s="39"/>
      <c r="I393" s="234"/>
      <c r="J393" s="39"/>
      <c r="K393" s="39"/>
      <c r="L393" s="43"/>
      <c r="M393" s="235"/>
      <c r="N393" s="236"/>
      <c r="O393" s="90"/>
      <c r="P393" s="90"/>
      <c r="Q393" s="90"/>
      <c r="R393" s="90"/>
      <c r="S393" s="90"/>
      <c r="T393" s="91"/>
      <c r="U393" s="37"/>
      <c r="V393" s="37"/>
      <c r="W393" s="37"/>
      <c r="X393" s="37"/>
      <c r="Y393" s="37"/>
      <c r="Z393" s="37"/>
      <c r="AA393" s="37"/>
      <c r="AB393" s="37"/>
      <c r="AC393" s="37"/>
      <c r="AD393" s="37"/>
      <c r="AE393" s="37"/>
      <c r="AT393" s="15" t="s">
        <v>199</v>
      </c>
      <c r="AU393" s="15" t="s">
        <v>94</v>
      </c>
    </row>
    <row r="394" s="2" customFormat="1">
      <c r="A394" s="37"/>
      <c r="B394" s="38"/>
      <c r="C394" s="39"/>
      <c r="D394" s="248" t="s">
        <v>268</v>
      </c>
      <c r="E394" s="39"/>
      <c r="F394" s="249" t="s">
        <v>1060</v>
      </c>
      <c r="G394" s="39"/>
      <c r="H394" s="39"/>
      <c r="I394" s="234"/>
      <c r="J394" s="39"/>
      <c r="K394" s="39"/>
      <c r="L394" s="43"/>
      <c r="M394" s="235"/>
      <c r="N394" s="236"/>
      <c r="O394" s="90"/>
      <c r="P394" s="90"/>
      <c r="Q394" s="90"/>
      <c r="R394" s="90"/>
      <c r="S394" s="90"/>
      <c r="T394" s="91"/>
      <c r="U394" s="37"/>
      <c r="V394" s="37"/>
      <c r="W394" s="37"/>
      <c r="X394" s="37"/>
      <c r="Y394" s="37"/>
      <c r="Z394" s="37"/>
      <c r="AA394" s="37"/>
      <c r="AB394" s="37"/>
      <c r="AC394" s="37"/>
      <c r="AD394" s="37"/>
      <c r="AE394" s="37"/>
      <c r="AT394" s="15" t="s">
        <v>268</v>
      </c>
      <c r="AU394" s="15" t="s">
        <v>94</v>
      </c>
    </row>
    <row r="395" s="13" customFormat="1">
      <c r="A395" s="13"/>
      <c r="B395" s="237"/>
      <c r="C395" s="238"/>
      <c r="D395" s="232" t="s">
        <v>260</v>
      </c>
      <c r="E395" s="239" t="s">
        <v>1</v>
      </c>
      <c r="F395" s="240" t="s">
        <v>2414</v>
      </c>
      <c r="G395" s="238"/>
      <c r="H395" s="241">
        <v>60</v>
      </c>
      <c r="I395" s="242"/>
      <c r="J395" s="238"/>
      <c r="K395" s="238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94</v>
      </c>
      <c r="AV395" s="13" t="s">
        <v>94</v>
      </c>
      <c r="AW395" s="13" t="s">
        <v>38</v>
      </c>
      <c r="AX395" s="13" t="s">
        <v>91</v>
      </c>
      <c r="AY395" s="247" t="s">
        <v>192</v>
      </c>
    </row>
    <row r="396" s="2" customFormat="1" ht="16.5" customHeight="1">
      <c r="A396" s="37"/>
      <c r="B396" s="38"/>
      <c r="C396" s="219" t="s">
        <v>708</v>
      </c>
      <c r="D396" s="219" t="s">
        <v>193</v>
      </c>
      <c r="E396" s="220" t="s">
        <v>1062</v>
      </c>
      <c r="F396" s="221" t="s">
        <v>1063</v>
      </c>
      <c r="G396" s="222" t="s">
        <v>316</v>
      </c>
      <c r="H396" s="223">
        <v>45</v>
      </c>
      <c r="I396" s="224"/>
      <c r="J396" s="225">
        <f>ROUND(I396*H396,2)</f>
        <v>0</v>
      </c>
      <c r="K396" s="221" t="s">
        <v>266</v>
      </c>
      <c r="L396" s="43"/>
      <c r="M396" s="226" t="s">
        <v>1</v>
      </c>
      <c r="N396" s="227" t="s">
        <v>48</v>
      </c>
      <c r="O396" s="90"/>
      <c r="P396" s="228">
        <f>O396*H396</f>
        <v>0</v>
      </c>
      <c r="Q396" s="228">
        <v>0</v>
      </c>
      <c r="R396" s="228">
        <f>Q396*H396</f>
        <v>0</v>
      </c>
      <c r="S396" s="228">
        <v>0</v>
      </c>
      <c r="T396" s="229">
        <f>S396*H396</f>
        <v>0</v>
      </c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R396" s="230" t="s">
        <v>209</v>
      </c>
      <c r="AT396" s="230" t="s">
        <v>193</v>
      </c>
      <c r="AU396" s="230" t="s">
        <v>94</v>
      </c>
      <c r="AY396" s="15" t="s">
        <v>192</v>
      </c>
      <c r="BE396" s="231">
        <f>IF(N396="základní",J396,0)</f>
        <v>0</v>
      </c>
      <c r="BF396" s="231">
        <f>IF(N396="snížená",J396,0)</f>
        <v>0</v>
      </c>
      <c r="BG396" s="231">
        <f>IF(N396="zákl. přenesená",J396,0)</f>
        <v>0</v>
      </c>
      <c r="BH396" s="231">
        <f>IF(N396="sníž. přenesená",J396,0)</f>
        <v>0</v>
      </c>
      <c r="BI396" s="231">
        <f>IF(N396="nulová",J396,0)</f>
        <v>0</v>
      </c>
      <c r="BJ396" s="15" t="s">
        <v>91</v>
      </c>
      <c r="BK396" s="231">
        <f>ROUND(I396*H396,2)</f>
        <v>0</v>
      </c>
      <c r="BL396" s="15" t="s">
        <v>209</v>
      </c>
      <c r="BM396" s="230" t="s">
        <v>1064</v>
      </c>
    </row>
    <row r="397" s="2" customFormat="1">
      <c r="A397" s="37"/>
      <c r="B397" s="38"/>
      <c r="C397" s="39"/>
      <c r="D397" s="232" t="s">
        <v>199</v>
      </c>
      <c r="E397" s="39"/>
      <c r="F397" s="233" t="s">
        <v>1065</v>
      </c>
      <c r="G397" s="39"/>
      <c r="H397" s="39"/>
      <c r="I397" s="234"/>
      <c r="J397" s="39"/>
      <c r="K397" s="39"/>
      <c r="L397" s="43"/>
      <c r="M397" s="235"/>
      <c r="N397" s="236"/>
      <c r="O397" s="90"/>
      <c r="P397" s="90"/>
      <c r="Q397" s="90"/>
      <c r="R397" s="90"/>
      <c r="S397" s="90"/>
      <c r="T397" s="91"/>
      <c r="U397" s="37"/>
      <c r="V397" s="37"/>
      <c r="W397" s="37"/>
      <c r="X397" s="37"/>
      <c r="Y397" s="37"/>
      <c r="Z397" s="37"/>
      <c r="AA397" s="37"/>
      <c r="AB397" s="37"/>
      <c r="AC397" s="37"/>
      <c r="AD397" s="37"/>
      <c r="AE397" s="37"/>
      <c r="AT397" s="15" t="s">
        <v>199</v>
      </c>
      <c r="AU397" s="15" t="s">
        <v>94</v>
      </c>
    </row>
    <row r="398" s="2" customFormat="1">
      <c r="A398" s="37"/>
      <c r="B398" s="38"/>
      <c r="C398" s="39"/>
      <c r="D398" s="248" t="s">
        <v>268</v>
      </c>
      <c r="E398" s="39"/>
      <c r="F398" s="249" t="s">
        <v>1066</v>
      </c>
      <c r="G398" s="39"/>
      <c r="H398" s="39"/>
      <c r="I398" s="234"/>
      <c r="J398" s="39"/>
      <c r="K398" s="39"/>
      <c r="L398" s="43"/>
      <c r="M398" s="235"/>
      <c r="N398" s="236"/>
      <c r="O398" s="90"/>
      <c r="P398" s="90"/>
      <c r="Q398" s="90"/>
      <c r="R398" s="90"/>
      <c r="S398" s="90"/>
      <c r="T398" s="91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  <c r="AT398" s="15" t="s">
        <v>268</v>
      </c>
      <c r="AU398" s="15" t="s">
        <v>94</v>
      </c>
    </row>
    <row r="399" s="13" customFormat="1">
      <c r="A399" s="13"/>
      <c r="B399" s="237"/>
      <c r="C399" s="238"/>
      <c r="D399" s="232" t="s">
        <v>260</v>
      </c>
      <c r="E399" s="239" t="s">
        <v>1</v>
      </c>
      <c r="F399" s="240" t="s">
        <v>587</v>
      </c>
      <c r="G399" s="238"/>
      <c r="H399" s="241">
        <v>45</v>
      </c>
      <c r="I399" s="242"/>
      <c r="J399" s="238"/>
      <c r="K399" s="238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260</v>
      </c>
      <c r="AU399" s="247" t="s">
        <v>94</v>
      </c>
      <c r="AV399" s="13" t="s">
        <v>94</v>
      </c>
      <c r="AW399" s="13" t="s">
        <v>38</v>
      </c>
      <c r="AX399" s="13" t="s">
        <v>83</v>
      </c>
      <c r="AY399" s="247" t="s">
        <v>192</v>
      </c>
    </row>
    <row r="400" s="2" customFormat="1" ht="16.5" customHeight="1">
      <c r="A400" s="37"/>
      <c r="B400" s="38"/>
      <c r="C400" s="219" t="s">
        <v>713</v>
      </c>
      <c r="D400" s="219" t="s">
        <v>193</v>
      </c>
      <c r="E400" s="220" t="s">
        <v>1068</v>
      </c>
      <c r="F400" s="221" t="s">
        <v>1069</v>
      </c>
      <c r="G400" s="222" t="s">
        <v>298</v>
      </c>
      <c r="H400" s="223">
        <v>90</v>
      </c>
      <c r="I400" s="224"/>
      <c r="J400" s="225">
        <f>ROUND(I400*H400,2)</f>
        <v>0</v>
      </c>
      <c r="K400" s="221" t="s">
        <v>266</v>
      </c>
      <c r="L400" s="43"/>
      <c r="M400" s="226" t="s">
        <v>1</v>
      </c>
      <c r="N400" s="227" t="s">
        <v>48</v>
      </c>
      <c r="O400" s="90"/>
      <c r="P400" s="228">
        <f>O400*H400</f>
        <v>0</v>
      </c>
      <c r="Q400" s="228">
        <v>0</v>
      </c>
      <c r="R400" s="228">
        <f>Q400*H400</f>
        <v>0</v>
      </c>
      <c r="S400" s="228">
        <v>0.01</v>
      </c>
      <c r="T400" s="229">
        <f>S400*H400</f>
        <v>0.90000000000000002</v>
      </c>
      <c r="U400" s="37"/>
      <c r="V400" s="37"/>
      <c r="W400" s="37"/>
      <c r="X400" s="37"/>
      <c r="Y400" s="37"/>
      <c r="Z400" s="37"/>
      <c r="AA400" s="37"/>
      <c r="AB400" s="37"/>
      <c r="AC400" s="37"/>
      <c r="AD400" s="37"/>
      <c r="AE400" s="37"/>
      <c r="AR400" s="230" t="s">
        <v>209</v>
      </c>
      <c r="AT400" s="230" t="s">
        <v>193</v>
      </c>
      <c r="AU400" s="230" t="s">
        <v>94</v>
      </c>
      <c r="AY400" s="15" t="s">
        <v>192</v>
      </c>
      <c r="BE400" s="231">
        <f>IF(N400="základní",J400,0)</f>
        <v>0</v>
      </c>
      <c r="BF400" s="231">
        <f>IF(N400="snížená",J400,0)</f>
        <v>0</v>
      </c>
      <c r="BG400" s="231">
        <f>IF(N400="zákl. přenesená",J400,0)</f>
        <v>0</v>
      </c>
      <c r="BH400" s="231">
        <f>IF(N400="sníž. přenesená",J400,0)</f>
        <v>0</v>
      </c>
      <c r="BI400" s="231">
        <f>IF(N400="nulová",J400,0)</f>
        <v>0</v>
      </c>
      <c r="BJ400" s="15" t="s">
        <v>91</v>
      </c>
      <c r="BK400" s="231">
        <f>ROUND(I400*H400,2)</f>
        <v>0</v>
      </c>
      <c r="BL400" s="15" t="s">
        <v>209</v>
      </c>
      <c r="BM400" s="230" t="s">
        <v>1070</v>
      </c>
    </row>
    <row r="401" s="2" customFormat="1">
      <c r="A401" s="37"/>
      <c r="B401" s="38"/>
      <c r="C401" s="39"/>
      <c r="D401" s="232" t="s">
        <v>199</v>
      </c>
      <c r="E401" s="39"/>
      <c r="F401" s="233" t="s">
        <v>1071</v>
      </c>
      <c r="G401" s="39"/>
      <c r="H401" s="39"/>
      <c r="I401" s="234"/>
      <c r="J401" s="39"/>
      <c r="K401" s="39"/>
      <c r="L401" s="43"/>
      <c r="M401" s="235"/>
      <c r="N401" s="236"/>
      <c r="O401" s="90"/>
      <c r="P401" s="90"/>
      <c r="Q401" s="90"/>
      <c r="R401" s="90"/>
      <c r="S401" s="90"/>
      <c r="T401" s="91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T401" s="15" t="s">
        <v>199</v>
      </c>
      <c r="AU401" s="15" t="s">
        <v>94</v>
      </c>
    </row>
    <row r="402" s="2" customFormat="1">
      <c r="A402" s="37"/>
      <c r="B402" s="38"/>
      <c r="C402" s="39"/>
      <c r="D402" s="248" t="s">
        <v>268</v>
      </c>
      <c r="E402" s="39"/>
      <c r="F402" s="249" t="s">
        <v>1072</v>
      </c>
      <c r="G402" s="39"/>
      <c r="H402" s="39"/>
      <c r="I402" s="234"/>
      <c r="J402" s="39"/>
      <c r="K402" s="39"/>
      <c r="L402" s="43"/>
      <c r="M402" s="235"/>
      <c r="N402" s="236"/>
      <c r="O402" s="90"/>
      <c r="P402" s="90"/>
      <c r="Q402" s="90"/>
      <c r="R402" s="90"/>
      <c r="S402" s="90"/>
      <c r="T402" s="91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T402" s="15" t="s">
        <v>268</v>
      </c>
      <c r="AU402" s="15" t="s">
        <v>94</v>
      </c>
    </row>
    <row r="403" s="13" customFormat="1">
      <c r="A403" s="13"/>
      <c r="B403" s="237"/>
      <c r="C403" s="238"/>
      <c r="D403" s="232" t="s">
        <v>260</v>
      </c>
      <c r="E403" s="239" t="s">
        <v>1</v>
      </c>
      <c r="F403" s="240" t="s">
        <v>2415</v>
      </c>
      <c r="G403" s="238"/>
      <c r="H403" s="241">
        <v>90</v>
      </c>
      <c r="I403" s="242"/>
      <c r="J403" s="238"/>
      <c r="K403" s="238"/>
      <c r="L403" s="243"/>
      <c r="M403" s="244"/>
      <c r="N403" s="245"/>
      <c r="O403" s="245"/>
      <c r="P403" s="245"/>
      <c r="Q403" s="245"/>
      <c r="R403" s="245"/>
      <c r="S403" s="245"/>
      <c r="T403" s="246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7" t="s">
        <v>260</v>
      </c>
      <c r="AU403" s="247" t="s">
        <v>94</v>
      </c>
      <c r="AV403" s="13" t="s">
        <v>94</v>
      </c>
      <c r="AW403" s="13" t="s">
        <v>38</v>
      </c>
      <c r="AX403" s="13" t="s">
        <v>91</v>
      </c>
      <c r="AY403" s="247" t="s">
        <v>192</v>
      </c>
    </row>
    <row r="404" s="12" customFormat="1" ht="22.8" customHeight="1">
      <c r="A404" s="12"/>
      <c r="B404" s="203"/>
      <c r="C404" s="204"/>
      <c r="D404" s="205" t="s">
        <v>82</v>
      </c>
      <c r="E404" s="217" t="s">
        <v>1074</v>
      </c>
      <c r="F404" s="217" t="s">
        <v>1075</v>
      </c>
      <c r="G404" s="204"/>
      <c r="H404" s="204"/>
      <c r="I404" s="207"/>
      <c r="J404" s="218">
        <f>BK404</f>
        <v>0</v>
      </c>
      <c r="K404" s="204"/>
      <c r="L404" s="209"/>
      <c r="M404" s="210"/>
      <c r="N404" s="211"/>
      <c r="O404" s="211"/>
      <c r="P404" s="212">
        <f>SUM(P405:P413)</f>
        <v>0</v>
      </c>
      <c r="Q404" s="211"/>
      <c r="R404" s="212">
        <f>SUM(R405:R413)</f>
        <v>0</v>
      </c>
      <c r="S404" s="211"/>
      <c r="T404" s="213">
        <f>SUM(T405:T413)</f>
        <v>0</v>
      </c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R404" s="214" t="s">
        <v>91</v>
      </c>
      <c r="AT404" s="215" t="s">
        <v>82</v>
      </c>
      <c r="AU404" s="215" t="s">
        <v>91</v>
      </c>
      <c r="AY404" s="214" t="s">
        <v>192</v>
      </c>
      <c r="BK404" s="216">
        <f>SUM(BK405:BK413)</f>
        <v>0</v>
      </c>
    </row>
    <row r="405" s="2" customFormat="1" ht="44.25" customHeight="1">
      <c r="A405" s="37"/>
      <c r="B405" s="38"/>
      <c r="C405" s="219" t="s">
        <v>719</v>
      </c>
      <c r="D405" s="219" t="s">
        <v>193</v>
      </c>
      <c r="E405" s="220" t="s">
        <v>1077</v>
      </c>
      <c r="F405" s="221" t="s">
        <v>461</v>
      </c>
      <c r="G405" s="222" t="s">
        <v>334</v>
      </c>
      <c r="H405" s="223">
        <v>16.199999999999999</v>
      </c>
      <c r="I405" s="224"/>
      <c r="J405" s="225">
        <f>ROUND(I405*H405,2)</f>
        <v>0</v>
      </c>
      <c r="K405" s="221" t="s">
        <v>364</v>
      </c>
      <c r="L405" s="43"/>
      <c r="M405" s="226" t="s">
        <v>1</v>
      </c>
      <c r="N405" s="227" t="s">
        <v>48</v>
      </c>
      <c r="O405" s="90"/>
      <c r="P405" s="228">
        <f>O405*H405</f>
        <v>0</v>
      </c>
      <c r="Q405" s="228">
        <v>0</v>
      </c>
      <c r="R405" s="228">
        <f>Q405*H405</f>
        <v>0</v>
      </c>
      <c r="S405" s="228">
        <v>0</v>
      </c>
      <c r="T405" s="229">
        <f>S405*H405</f>
        <v>0</v>
      </c>
      <c r="U405" s="37"/>
      <c r="V405" s="37"/>
      <c r="W405" s="37"/>
      <c r="X405" s="37"/>
      <c r="Y405" s="37"/>
      <c r="Z405" s="37"/>
      <c r="AA405" s="37"/>
      <c r="AB405" s="37"/>
      <c r="AC405" s="37"/>
      <c r="AD405" s="37"/>
      <c r="AE405" s="37"/>
      <c r="AR405" s="230" t="s">
        <v>209</v>
      </c>
      <c r="AT405" s="230" t="s">
        <v>193</v>
      </c>
      <c r="AU405" s="230" t="s">
        <v>94</v>
      </c>
      <c r="AY405" s="15" t="s">
        <v>192</v>
      </c>
      <c r="BE405" s="231">
        <f>IF(N405="základní",J405,0)</f>
        <v>0</v>
      </c>
      <c r="BF405" s="231">
        <f>IF(N405="snížená",J405,0)</f>
        <v>0</v>
      </c>
      <c r="BG405" s="231">
        <f>IF(N405="zákl. přenesená",J405,0)</f>
        <v>0</v>
      </c>
      <c r="BH405" s="231">
        <f>IF(N405="sníž. přenesená",J405,0)</f>
        <v>0</v>
      </c>
      <c r="BI405" s="231">
        <f>IF(N405="nulová",J405,0)</f>
        <v>0</v>
      </c>
      <c r="BJ405" s="15" t="s">
        <v>91</v>
      </c>
      <c r="BK405" s="231">
        <f>ROUND(I405*H405,2)</f>
        <v>0</v>
      </c>
      <c r="BL405" s="15" t="s">
        <v>209</v>
      </c>
      <c r="BM405" s="230" t="s">
        <v>2353</v>
      </c>
    </row>
    <row r="406" s="2" customFormat="1">
      <c r="A406" s="37"/>
      <c r="B406" s="38"/>
      <c r="C406" s="39"/>
      <c r="D406" s="232" t="s">
        <v>199</v>
      </c>
      <c r="E406" s="39"/>
      <c r="F406" s="233" t="s">
        <v>461</v>
      </c>
      <c r="G406" s="39"/>
      <c r="H406" s="39"/>
      <c r="I406" s="234"/>
      <c r="J406" s="39"/>
      <c r="K406" s="39"/>
      <c r="L406" s="43"/>
      <c r="M406" s="235"/>
      <c r="N406" s="236"/>
      <c r="O406" s="90"/>
      <c r="P406" s="90"/>
      <c r="Q406" s="90"/>
      <c r="R406" s="90"/>
      <c r="S406" s="90"/>
      <c r="T406" s="91"/>
      <c r="U406" s="37"/>
      <c r="V406" s="37"/>
      <c r="W406" s="37"/>
      <c r="X406" s="37"/>
      <c r="Y406" s="37"/>
      <c r="Z406" s="37"/>
      <c r="AA406" s="37"/>
      <c r="AB406" s="37"/>
      <c r="AC406" s="37"/>
      <c r="AD406" s="37"/>
      <c r="AE406" s="37"/>
      <c r="AT406" s="15" t="s">
        <v>199</v>
      </c>
      <c r="AU406" s="15" t="s">
        <v>94</v>
      </c>
    </row>
    <row r="407" s="2" customFormat="1">
      <c r="A407" s="37"/>
      <c r="B407" s="38"/>
      <c r="C407" s="39"/>
      <c r="D407" s="248" t="s">
        <v>268</v>
      </c>
      <c r="E407" s="39"/>
      <c r="F407" s="249" t="s">
        <v>1079</v>
      </c>
      <c r="G407" s="39"/>
      <c r="H407" s="39"/>
      <c r="I407" s="234"/>
      <c r="J407" s="39"/>
      <c r="K407" s="39"/>
      <c r="L407" s="43"/>
      <c r="M407" s="235"/>
      <c r="N407" s="236"/>
      <c r="O407" s="90"/>
      <c r="P407" s="90"/>
      <c r="Q407" s="90"/>
      <c r="R407" s="90"/>
      <c r="S407" s="90"/>
      <c r="T407" s="91"/>
      <c r="U407" s="37"/>
      <c r="V407" s="37"/>
      <c r="W407" s="37"/>
      <c r="X407" s="37"/>
      <c r="Y407" s="37"/>
      <c r="Z407" s="37"/>
      <c r="AA407" s="37"/>
      <c r="AB407" s="37"/>
      <c r="AC407" s="37"/>
      <c r="AD407" s="37"/>
      <c r="AE407" s="37"/>
      <c r="AT407" s="15" t="s">
        <v>268</v>
      </c>
      <c r="AU407" s="15" t="s">
        <v>94</v>
      </c>
    </row>
    <row r="408" s="13" customFormat="1">
      <c r="A408" s="13"/>
      <c r="B408" s="237"/>
      <c r="C408" s="238"/>
      <c r="D408" s="232" t="s">
        <v>260</v>
      </c>
      <c r="E408" s="239" t="s">
        <v>1</v>
      </c>
      <c r="F408" s="240" t="s">
        <v>2408</v>
      </c>
      <c r="G408" s="238"/>
      <c r="H408" s="241">
        <v>16.199999999999999</v>
      </c>
      <c r="I408" s="242"/>
      <c r="J408" s="238"/>
      <c r="K408" s="238"/>
      <c r="L408" s="243"/>
      <c r="M408" s="244"/>
      <c r="N408" s="245"/>
      <c r="O408" s="245"/>
      <c r="P408" s="245"/>
      <c r="Q408" s="245"/>
      <c r="R408" s="245"/>
      <c r="S408" s="245"/>
      <c r="T408" s="246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7" t="s">
        <v>260</v>
      </c>
      <c r="AU408" s="247" t="s">
        <v>94</v>
      </c>
      <c r="AV408" s="13" t="s">
        <v>94</v>
      </c>
      <c r="AW408" s="13" t="s">
        <v>38</v>
      </c>
      <c r="AX408" s="13" t="s">
        <v>91</v>
      </c>
      <c r="AY408" s="247" t="s">
        <v>192</v>
      </c>
    </row>
    <row r="409" s="2" customFormat="1" ht="44.25" customHeight="1">
      <c r="A409" s="37"/>
      <c r="B409" s="38"/>
      <c r="C409" s="219" t="s">
        <v>723</v>
      </c>
      <c r="D409" s="219" t="s">
        <v>193</v>
      </c>
      <c r="E409" s="220" t="s">
        <v>1082</v>
      </c>
      <c r="F409" s="221" t="s">
        <v>1083</v>
      </c>
      <c r="G409" s="222" t="s">
        <v>334</v>
      </c>
      <c r="H409" s="223">
        <v>15.300000000000001</v>
      </c>
      <c r="I409" s="224"/>
      <c r="J409" s="225">
        <f>ROUND(I409*H409,2)</f>
        <v>0</v>
      </c>
      <c r="K409" s="221" t="s">
        <v>364</v>
      </c>
      <c r="L409" s="43"/>
      <c r="M409" s="226" t="s">
        <v>1</v>
      </c>
      <c r="N409" s="227" t="s">
        <v>48</v>
      </c>
      <c r="O409" s="90"/>
      <c r="P409" s="228">
        <f>O409*H409</f>
        <v>0</v>
      </c>
      <c r="Q409" s="228">
        <v>0</v>
      </c>
      <c r="R409" s="228">
        <f>Q409*H409</f>
        <v>0</v>
      </c>
      <c r="S409" s="228">
        <v>0</v>
      </c>
      <c r="T409" s="229">
        <f>S409*H409</f>
        <v>0</v>
      </c>
      <c r="U409" s="37"/>
      <c r="V409" s="37"/>
      <c r="W409" s="37"/>
      <c r="X409" s="37"/>
      <c r="Y409" s="37"/>
      <c r="Z409" s="37"/>
      <c r="AA409" s="37"/>
      <c r="AB409" s="37"/>
      <c r="AC409" s="37"/>
      <c r="AD409" s="37"/>
      <c r="AE409" s="37"/>
      <c r="AR409" s="230" t="s">
        <v>209</v>
      </c>
      <c r="AT409" s="230" t="s">
        <v>193</v>
      </c>
      <c r="AU409" s="230" t="s">
        <v>94</v>
      </c>
      <c r="AY409" s="15" t="s">
        <v>192</v>
      </c>
      <c r="BE409" s="231">
        <f>IF(N409="základní",J409,0)</f>
        <v>0</v>
      </c>
      <c r="BF409" s="231">
        <f>IF(N409="snížená",J409,0)</f>
        <v>0</v>
      </c>
      <c r="BG409" s="231">
        <f>IF(N409="zákl. přenesená",J409,0)</f>
        <v>0</v>
      </c>
      <c r="BH409" s="231">
        <f>IF(N409="sníž. přenesená",J409,0)</f>
        <v>0</v>
      </c>
      <c r="BI409" s="231">
        <f>IF(N409="nulová",J409,0)</f>
        <v>0</v>
      </c>
      <c r="BJ409" s="15" t="s">
        <v>91</v>
      </c>
      <c r="BK409" s="231">
        <f>ROUND(I409*H409,2)</f>
        <v>0</v>
      </c>
      <c r="BL409" s="15" t="s">
        <v>209</v>
      </c>
      <c r="BM409" s="230" t="s">
        <v>2354</v>
      </c>
    </row>
    <row r="410" s="2" customFormat="1">
      <c r="A410" s="37"/>
      <c r="B410" s="38"/>
      <c r="C410" s="39"/>
      <c r="D410" s="232" t="s">
        <v>199</v>
      </c>
      <c r="E410" s="39"/>
      <c r="F410" s="233" t="s">
        <v>1083</v>
      </c>
      <c r="G410" s="39"/>
      <c r="H410" s="39"/>
      <c r="I410" s="234"/>
      <c r="J410" s="39"/>
      <c r="K410" s="39"/>
      <c r="L410" s="43"/>
      <c r="M410" s="235"/>
      <c r="N410" s="236"/>
      <c r="O410" s="90"/>
      <c r="P410" s="90"/>
      <c r="Q410" s="90"/>
      <c r="R410" s="90"/>
      <c r="S410" s="90"/>
      <c r="T410" s="91"/>
      <c r="U410" s="37"/>
      <c r="V410" s="37"/>
      <c r="W410" s="37"/>
      <c r="X410" s="37"/>
      <c r="Y410" s="37"/>
      <c r="Z410" s="37"/>
      <c r="AA410" s="37"/>
      <c r="AB410" s="37"/>
      <c r="AC410" s="37"/>
      <c r="AD410" s="37"/>
      <c r="AE410" s="37"/>
      <c r="AT410" s="15" t="s">
        <v>199</v>
      </c>
      <c r="AU410" s="15" t="s">
        <v>94</v>
      </c>
    </row>
    <row r="411" s="2" customFormat="1">
      <c r="A411" s="37"/>
      <c r="B411" s="38"/>
      <c r="C411" s="39"/>
      <c r="D411" s="248" t="s">
        <v>268</v>
      </c>
      <c r="E411" s="39"/>
      <c r="F411" s="249" t="s">
        <v>1085</v>
      </c>
      <c r="G411" s="39"/>
      <c r="H411" s="39"/>
      <c r="I411" s="234"/>
      <c r="J411" s="39"/>
      <c r="K411" s="39"/>
      <c r="L411" s="43"/>
      <c r="M411" s="235"/>
      <c r="N411" s="236"/>
      <c r="O411" s="90"/>
      <c r="P411" s="90"/>
      <c r="Q411" s="90"/>
      <c r="R411" s="90"/>
      <c r="S411" s="90"/>
      <c r="T411" s="91"/>
      <c r="U411" s="37"/>
      <c r="V411" s="37"/>
      <c r="W411" s="37"/>
      <c r="X411" s="37"/>
      <c r="Y411" s="37"/>
      <c r="Z411" s="37"/>
      <c r="AA411" s="37"/>
      <c r="AB411" s="37"/>
      <c r="AC411" s="37"/>
      <c r="AD411" s="37"/>
      <c r="AE411" s="37"/>
      <c r="AT411" s="15" t="s">
        <v>268</v>
      </c>
      <c r="AU411" s="15" t="s">
        <v>94</v>
      </c>
    </row>
    <row r="412" s="13" customFormat="1">
      <c r="A412" s="13"/>
      <c r="B412" s="237"/>
      <c r="C412" s="238"/>
      <c r="D412" s="232" t="s">
        <v>260</v>
      </c>
      <c r="E412" s="239" t="s">
        <v>1</v>
      </c>
      <c r="F412" s="240" t="s">
        <v>2406</v>
      </c>
      <c r="G412" s="238"/>
      <c r="H412" s="241">
        <v>11.475</v>
      </c>
      <c r="I412" s="242"/>
      <c r="J412" s="238"/>
      <c r="K412" s="238"/>
      <c r="L412" s="243"/>
      <c r="M412" s="244"/>
      <c r="N412" s="245"/>
      <c r="O412" s="245"/>
      <c r="P412" s="245"/>
      <c r="Q412" s="245"/>
      <c r="R412" s="245"/>
      <c r="S412" s="245"/>
      <c r="T412" s="24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7" t="s">
        <v>260</v>
      </c>
      <c r="AU412" s="247" t="s">
        <v>94</v>
      </c>
      <c r="AV412" s="13" t="s">
        <v>94</v>
      </c>
      <c r="AW412" s="13" t="s">
        <v>38</v>
      </c>
      <c r="AX412" s="13" t="s">
        <v>83</v>
      </c>
      <c r="AY412" s="247" t="s">
        <v>192</v>
      </c>
    </row>
    <row r="413" s="13" customFormat="1">
      <c r="A413" s="13"/>
      <c r="B413" s="237"/>
      <c r="C413" s="238"/>
      <c r="D413" s="232" t="s">
        <v>260</v>
      </c>
      <c r="E413" s="239" t="s">
        <v>1</v>
      </c>
      <c r="F413" s="240" t="s">
        <v>2407</v>
      </c>
      <c r="G413" s="238"/>
      <c r="H413" s="241">
        <v>3.8250000000000002</v>
      </c>
      <c r="I413" s="242"/>
      <c r="J413" s="238"/>
      <c r="K413" s="238"/>
      <c r="L413" s="243"/>
      <c r="M413" s="265"/>
      <c r="N413" s="266"/>
      <c r="O413" s="266"/>
      <c r="P413" s="266"/>
      <c r="Q413" s="266"/>
      <c r="R413" s="266"/>
      <c r="S413" s="266"/>
      <c r="T413" s="267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94</v>
      </c>
      <c r="AV413" s="13" t="s">
        <v>94</v>
      </c>
      <c r="AW413" s="13" t="s">
        <v>38</v>
      </c>
      <c r="AX413" s="13" t="s">
        <v>83</v>
      </c>
      <c r="AY413" s="247" t="s">
        <v>192</v>
      </c>
    </row>
    <row r="414" s="2" customFormat="1" ht="6.96" customHeight="1">
      <c r="A414" s="37"/>
      <c r="B414" s="65"/>
      <c r="C414" s="66"/>
      <c r="D414" s="66"/>
      <c r="E414" s="66"/>
      <c r="F414" s="66"/>
      <c r="G414" s="66"/>
      <c r="H414" s="66"/>
      <c r="I414" s="66"/>
      <c r="J414" s="66"/>
      <c r="K414" s="66"/>
      <c r="L414" s="43"/>
      <c r="M414" s="37"/>
      <c r="O414" s="37"/>
      <c r="P414" s="37"/>
      <c r="Q414" s="37"/>
      <c r="R414" s="37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</row>
  </sheetData>
  <sheetProtection sheet="1" autoFilter="0" formatColumns="0" formatRows="0" objects="1" scenarios="1" spinCount="100000" saltValue="KLpXZ8dw1Z9Ty5nl8BA94fJDJPinN0xfeCs4eXWY9T24pYHykcoV27JhgCPvlP1Xs2iz0gPIvmD6BHdoB+z+Lg==" hashValue="aKZbeo5RIDlxfcm6JBcAXuNvWMBmjdDSuMnmgdJACVnoLaiLth3wTfe79YahgEMbo4iE9H6YNylK4kbFrlTmlA==" algorithmName="SHA-512" password="CC35"/>
  <autoFilter ref="C122:K413"/>
  <mergeCells count="9">
    <mergeCell ref="E7:H7"/>
    <mergeCell ref="E9:H9"/>
    <mergeCell ref="E18:H18"/>
    <mergeCell ref="E27:H27"/>
    <mergeCell ref="E84:H84"/>
    <mergeCell ref="E86:H86"/>
    <mergeCell ref="E113:H113"/>
    <mergeCell ref="E115:H115"/>
    <mergeCell ref="L2:V2"/>
  </mergeCells>
  <hyperlinks>
    <hyperlink ref="F128" r:id="rId1" display="https://podminky.urs.cz/item/CS_URS_2023_01/113107223"/>
    <hyperlink ref="F132" r:id="rId2" display="https://podminky.urs.cz/item/CS_URS_2023_01/113107243"/>
    <hyperlink ref="F136" r:id="rId3" display="https://podminky.urs.cz/item/CS_URS_2023_01/113154263"/>
    <hyperlink ref="F140" r:id="rId4" display="https://podminky.urs.cz/item/CS_URS_2023_01/115001101"/>
    <hyperlink ref="F144" r:id="rId5" display="https://podminky.urs.cz/item/CS_URS_2023_01/115101201"/>
    <hyperlink ref="F148" r:id="rId6" display="https://podminky.urs.cz/item/CS_URS_2023_01/115101301"/>
    <hyperlink ref="F155" r:id="rId7" display="https://podminky.urs.cz/item/CS_URS_2023_01/119001401"/>
    <hyperlink ref="F159" r:id="rId8" display="https://podminky.urs.cz/item/CS_URS_2023_01/119001421"/>
    <hyperlink ref="F163" r:id="rId9" display="https://podminky.urs.cz/item/CS_URS_2023_01/120001101"/>
    <hyperlink ref="F167" r:id="rId10" display="https://podminky.urs.cz/item/CS_URS_2023_01/132212231"/>
    <hyperlink ref="F171" r:id="rId11" display="https://podminky.urs.cz/item/CS_URS_2023_02/132254204"/>
    <hyperlink ref="F176" r:id="rId12" display="https://podminky.urs.cz/item/CS_URS_2023_01/132312231"/>
    <hyperlink ref="F180" r:id="rId13" display="https://podminky.urs.cz/item/CS_URS_2023_01/132354204"/>
    <hyperlink ref="F185" r:id="rId14" display="https://podminky.urs.cz/item/CS_URS_2023_01/132454204"/>
    <hyperlink ref="F190" r:id="rId15" display="https://podminky.urs.cz/item/CS_URS_2023_01/151101101"/>
    <hyperlink ref="F194" r:id="rId16" display="https://podminky.urs.cz/item/CS_URS_2023_01/151101111"/>
    <hyperlink ref="F198" r:id="rId17" display="https://podminky.urs.cz/item/CS_URS_2023_01/162251101"/>
    <hyperlink ref="F203" r:id="rId18" display="https://podminky.urs.cz/item/CS_URS_2023_01/162251121"/>
    <hyperlink ref="F208" r:id="rId19" display="https://podminky.urs.cz/item/CS_URS_2023_02/162351103"/>
    <hyperlink ref="F213" r:id="rId20" display="https://podminky.urs.cz/item/CS_URS_2023_02/162351123"/>
    <hyperlink ref="F218" r:id="rId21" display="https://podminky.urs.cz/item/CS_URS_2023_01/162751137"/>
    <hyperlink ref="F222" r:id="rId22" display="https://podminky.urs.cz/item/CS_URS_2023_01/162751139"/>
    <hyperlink ref="F226" r:id="rId23" display="https://podminky.urs.cz/item/CS_URS_2023_01/167151111"/>
    <hyperlink ref="F231" r:id="rId24" display="https://podminky.urs.cz/item/CS_URS_2023_01/167151112"/>
    <hyperlink ref="F236" r:id="rId25" display="https://podminky.urs.cz/item/CS_URS_2023_01/171201231"/>
    <hyperlink ref="F240" r:id="rId26" display="https://podminky.urs.cz/item/CS_URS_2023_01/171251201"/>
    <hyperlink ref="F246" r:id="rId27" display="https://podminky.urs.cz/item/CS_URS_2023_01/174101101"/>
    <hyperlink ref="F250" r:id="rId28" display="https://podminky.urs.cz/item/CS_URS_2023_01/175151101"/>
    <hyperlink ref="F254" r:id="rId29" display="https://podminky.urs.cz/item/CS_URS_2023_02/181006113"/>
    <hyperlink ref="F262" r:id="rId30" display="https://podminky.urs.cz/item/CS_URS_2023_02/181411121"/>
    <hyperlink ref="F267" r:id="rId31" display="https://podminky.urs.cz/item/CS_URS_2023_01/451573111"/>
    <hyperlink ref="F272" r:id="rId32" display="https://podminky.urs.cz/item/CS_URS_2023_02/564851111"/>
    <hyperlink ref="F276" r:id="rId33" display="https://podminky.urs.cz/item/CS_URS_2023_02/564861111"/>
    <hyperlink ref="F280" r:id="rId34" display="https://podminky.urs.cz/item/CS_URS_2023_02/564871116"/>
    <hyperlink ref="F287" r:id="rId35" display="https://podminky.urs.cz/item/CS_URS_2023_01/573111112"/>
    <hyperlink ref="F291" r:id="rId36" display="https://podminky.urs.cz/item/CS_URS_2023_01/573211111"/>
    <hyperlink ref="F298" r:id="rId37" display="https://podminky.urs.cz/item/CS_URS_2023_01/577144111"/>
    <hyperlink ref="F302" r:id="rId38" display="https://podminky.urs.cz/item/CS_URS_2023_01/577145112"/>
    <hyperlink ref="F306" r:id="rId39" display="https://podminky.urs.cz/item/CS_URS_2023_02/577155112"/>
    <hyperlink ref="F310" r:id="rId40" display="https://podminky.urs.cz/item/CS_URS_2023_01/599141111"/>
    <hyperlink ref="F314" r:id="rId41" display="https://podminky.urs.cz/item/CS_URS_2023_01/919121212"/>
    <hyperlink ref="F318" r:id="rId42" display="https://podminky.urs.cz/item/CS_URS_2023_01/919731123"/>
    <hyperlink ref="F326" r:id="rId43" display="https://podminky.urs.cz/item/CS_URS_2023_02/871161211"/>
    <hyperlink ref="F333" r:id="rId44" display="https://podminky.urs.cz/item/CS_URS_2023_02/877161118"/>
    <hyperlink ref="F339" r:id="rId45" display="https://podminky.urs.cz/item/CS_URS_2023_02/892233122"/>
    <hyperlink ref="F343" r:id="rId46" display="https://podminky.urs.cz/item/CS_URS_2023_01/892241111"/>
    <hyperlink ref="F347" r:id="rId47" display="https://podminky.urs.cz/item/CS_URS_2023_01/899722114"/>
    <hyperlink ref="F351" r:id="rId48" display="https://podminky.urs.cz/item/CS_URS_2023_01/899721111"/>
    <hyperlink ref="F359" r:id="rId49" display="https://podminky.urs.cz/item/CS_URS_2023_01/919735112"/>
    <hyperlink ref="F363" r:id="rId50" display="https://podminky.urs.cz/item/CS_URS_2023_01/997013501"/>
    <hyperlink ref="F369" r:id="rId51" display="https://podminky.urs.cz/item/CS_URS_2023_01/997013509"/>
    <hyperlink ref="F373" r:id="rId52" display="https://podminky.urs.cz/item/CS_URS_2023_01/997221612"/>
    <hyperlink ref="F379" r:id="rId53" display="https://podminky.urs.cz/item/CS_URS_2023_01/998225111"/>
    <hyperlink ref="F385" r:id="rId54" display="https://podminky.urs.cz/item/CS_URS_2023_01/998276101"/>
    <hyperlink ref="F390" r:id="rId55" display="https://podminky.urs.cz/item/CS_URS_2023_01/119003217"/>
    <hyperlink ref="F394" r:id="rId56" display="https://podminky.urs.cz/item/CS_URS_2023_01/119003218"/>
    <hyperlink ref="F398" r:id="rId57" display="https://podminky.urs.cz/item/CS_URS_2023_01/919735111"/>
    <hyperlink ref="F402" r:id="rId58" display="https://podminky.urs.cz/item/CS_URS_2023_01/938908411"/>
    <hyperlink ref="F407" r:id="rId59" display="https://podminky.urs.cz/item/CS_URS_2023_02/997013873"/>
    <hyperlink ref="F411" r:id="rId60" display="https://podminky.urs.cz/item/CS_URS_2023_02/99701387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Grim Tomáš</dc:creator>
  <cp:lastModifiedBy>Grim Tomáš</cp:lastModifiedBy>
  <dcterms:created xsi:type="dcterms:W3CDTF">2025-08-21T12:33:43Z</dcterms:created>
  <dcterms:modified xsi:type="dcterms:W3CDTF">2025-08-21T12:34:14Z</dcterms:modified>
</cp:coreProperties>
</file>